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6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(Data)'!$A$3:$AJ$1505</definedName>
  </definedNames>
  <calcPr calcId="152511"/>
</workbook>
</file>

<file path=xl/calcChain.xml><?xml version="1.0" encoding="utf-8"?>
<calcChain xmlns="http://schemas.openxmlformats.org/spreadsheetml/2006/main">
  <c r="AQ1463" i="5" l="1"/>
  <c r="AK6" i="5" l="1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K245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K405" i="5"/>
  <c r="AK406" i="5"/>
  <c r="AK407" i="5"/>
  <c r="AK408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K565" i="5"/>
  <c r="AK566" i="5"/>
  <c r="AK567" i="5"/>
  <c r="AK568" i="5"/>
  <c r="AK569" i="5"/>
  <c r="AK570" i="5"/>
  <c r="AK571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K725" i="5"/>
  <c r="AK726" i="5"/>
  <c r="AK727" i="5"/>
  <c r="AK728" i="5"/>
  <c r="AK729" i="5"/>
  <c r="AK730" i="5"/>
  <c r="AK731" i="5"/>
  <c r="AK732" i="5"/>
  <c r="AK733" i="5"/>
  <c r="AK734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K845" i="5"/>
  <c r="AK846" i="5"/>
  <c r="AK847" i="5"/>
  <c r="AK848" i="5"/>
  <c r="AK849" i="5"/>
  <c r="AK850" i="5"/>
  <c r="AK851" i="5"/>
  <c r="AK852" i="5"/>
  <c r="AK853" i="5"/>
  <c r="AK854" i="5"/>
  <c r="AK855" i="5"/>
  <c r="AK856" i="5"/>
  <c r="AK857" i="5"/>
  <c r="AK858" i="5"/>
  <c r="AK859" i="5"/>
  <c r="AK860" i="5"/>
  <c r="AK861" i="5"/>
  <c r="AK862" i="5"/>
  <c r="AK863" i="5"/>
  <c r="AK864" i="5"/>
  <c r="AK865" i="5"/>
  <c r="AK866" i="5"/>
  <c r="AK867" i="5"/>
  <c r="AK868" i="5"/>
  <c r="AK869" i="5"/>
  <c r="AK870" i="5"/>
  <c r="AK871" i="5"/>
  <c r="AK872" i="5"/>
  <c r="AK873" i="5"/>
  <c r="AK874" i="5"/>
  <c r="AK875" i="5"/>
  <c r="AK876" i="5"/>
  <c r="AK877" i="5"/>
  <c r="AK878" i="5"/>
  <c r="AK879" i="5"/>
  <c r="AK880" i="5"/>
  <c r="AK881" i="5"/>
  <c r="AK882" i="5"/>
  <c r="AK883" i="5"/>
  <c r="AK884" i="5"/>
  <c r="AK885" i="5"/>
  <c r="AK886" i="5"/>
  <c r="AK887" i="5"/>
  <c r="AK888" i="5"/>
  <c r="AK889" i="5"/>
  <c r="AK890" i="5"/>
  <c r="AK891" i="5"/>
  <c r="AK892" i="5"/>
  <c r="AK893" i="5"/>
  <c r="AK894" i="5"/>
  <c r="AK895" i="5"/>
  <c r="AK896" i="5"/>
  <c r="AK897" i="5"/>
  <c r="AK898" i="5"/>
  <c r="AK899" i="5"/>
  <c r="AK900" i="5"/>
  <c r="AK901" i="5"/>
  <c r="AK902" i="5"/>
  <c r="AK903" i="5"/>
  <c r="AK904" i="5"/>
  <c r="AK905" i="5"/>
  <c r="AK906" i="5"/>
  <c r="AK907" i="5"/>
  <c r="AK908" i="5"/>
  <c r="AK909" i="5"/>
  <c r="AK910" i="5"/>
  <c r="AK911" i="5"/>
  <c r="AK912" i="5"/>
  <c r="AK913" i="5"/>
  <c r="AK914" i="5"/>
  <c r="AK915" i="5"/>
  <c r="AK916" i="5"/>
  <c r="AK917" i="5"/>
  <c r="AK918" i="5"/>
  <c r="AK919" i="5"/>
  <c r="AK920" i="5"/>
  <c r="AK921" i="5"/>
  <c r="AK922" i="5"/>
  <c r="AK923" i="5"/>
  <c r="AK924" i="5"/>
  <c r="AK925" i="5"/>
  <c r="AK926" i="5"/>
  <c r="AK927" i="5"/>
  <c r="AK928" i="5"/>
  <c r="AK929" i="5"/>
  <c r="AK930" i="5"/>
  <c r="AK931" i="5"/>
  <c r="AK932" i="5"/>
  <c r="AK933" i="5"/>
  <c r="AK934" i="5"/>
  <c r="AK935" i="5"/>
  <c r="AK936" i="5"/>
  <c r="AK937" i="5"/>
  <c r="AK938" i="5"/>
  <c r="AK939" i="5"/>
  <c r="AK940" i="5"/>
  <c r="AK941" i="5"/>
  <c r="AK942" i="5"/>
  <c r="AK943" i="5"/>
  <c r="AK944" i="5"/>
  <c r="AK945" i="5"/>
  <c r="AK946" i="5"/>
  <c r="AK947" i="5"/>
  <c r="AK948" i="5"/>
  <c r="AK949" i="5"/>
  <c r="AK950" i="5"/>
  <c r="AK951" i="5"/>
  <c r="AK952" i="5"/>
  <c r="AK953" i="5"/>
  <c r="AK954" i="5"/>
  <c r="AK955" i="5"/>
  <c r="AK956" i="5"/>
  <c r="AK957" i="5"/>
  <c r="AK958" i="5"/>
  <c r="AK959" i="5"/>
  <c r="AK960" i="5"/>
  <c r="AK961" i="5"/>
  <c r="AK962" i="5"/>
  <c r="AK963" i="5"/>
  <c r="AK964" i="5"/>
  <c r="AK965" i="5"/>
  <c r="AK966" i="5"/>
  <c r="AK967" i="5"/>
  <c r="AK968" i="5"/>
  <c r="AK969" i="5"/>
  <c r="AK970" i="5"/>
  <c r="AK971" i="5"/>
  <c r="AK972" i="5"/>
  <c r="AK973" i="5"/>
  <c r="AK974" i="5"/>
  <c r="AK975" i="5"/>
  <c r="AK976" i="5"/>
  <c r="AK977" i="5"/>
  <c r="AK978" i="5"/>
  <c r="AK979" i="5"/>
  <c r="AK980" i="5"/>
  <c r="AK981" i="5"/>
  <c r="AK982" i="5"/>
  <c r="AK983" i="5"/>
  <c r="AK984" i="5"/>
  <c r="AK985" i="5"/>
  <c r="AK986" i="5"/>
  <c r="AK987" i="5"/>
  <c r="AK988" i="5"/>
  <c r="AK989" i="5"/>
  <c r="AK990" i="5"/>
  <c r="AK991" i="5"/>
  <c r="AK992" i="5"/>
  <c r="AK993" i="5"/>
  <c r="AK994" i="5"/>
  <c r="AK995" i="5"/>
  <c r="AK996" i="5"/>
  <c r="AK997" i="5"/>
  <c r="AK998" i="5"/>
  <c r="AK999" i="5"/>
  <c r="AK1000" i="5"/>
  <c r="AK1001" i="5"/>
  <c r="AK1002" i="5"/>
  <c r="AK1003" i="5"/>
  <c r="AK1004" i="5"/>
  <c r="AK1005" i="5"/>
  <c r="AK1006" i="5"/>
  <c r="AK1007" i="5"/>
  <c r="AK1008" i="5"/>
  <c r="AK1009" i="5"/>
  <c r="AK1010" i="5"/>
  <c r="AK1011" i="5"/>
  <c r="AK1012" i="5"/>
  <c r="AK1013" i="5"/>
  <c r="AK1014" i="5"/>
  <c r="AK1015" i="5"/>
  <c r="AK1016" i="5"/>
  <c r="AK1017" i="5"/>
  <c r="AK1018" i="5"/>
  <c r="AK1019" i="5"/>
  <c r="AK1020" i="5"/>
  <c r="AK1021" i="5"/>
  <c r="AK1022" i="5"/>
  <c r="AK1023" i="5"/>
  <c r="AK1024" i="5"/>
  <c r="AK1025" i="5"/>
  <c r="AK1026" i="5"/>
  <c r="AK1027" i="5"/>
  <c r="AK1028" i="5"/>
  <c r="AK1029" i="5"/>
  <c r="AK1030" i="5"/>
  <c r="AK1031" i="5"/>
  <c r="AK1032" i="5"/>
  <c r="AK1033" i="5"/>
  <c r="AK1034" i="5"/>
  <c r="AK1035" i="5"/>
  <c r="AK1036" i="5"/>
  <c r="AK1037" i="5"/>
  <c r="AK1038" i="5"/>
  <c r="AK1039" i="5"/>
  <c r="AK1040" i="5"/>
  <c r="AK1041" i="5"/>
  <c r="AK1042" i="5"/>
  <c r="AK1043" i="5"/>
  <c r="AK1044" i="5"/>
  <c r="AK1045" i="5"/>
  <c r="AK1046" i="5"/>
  <c r="AK1047" i="5"/>
  <c r="AK1048" i="5"/>
  <c r="AK1049" i="5"/>
  <c r="AK1050" i="5"/>
  <c r="AK1051" i="5"/>
  <c r="AK1052" i="5"/>
  <c r="AK1053" i="5"/>
  <c r="AK1054" i="5"/>
  <c r="AK1055" i="5"/>
  <c r="AK1056" i="5"/>
  <c r="AK1057" i="5"/>
  <c r="AK1058" i="5"/>
  <c r="AK1059" i="5"/>
  <c r="AK1060" i="5"/>
  <c r="AK1061" i="5"/>
  <c r="AK1062" i="5"/>
  <c r="AK1063" i="5"/>
  <c r="AK1064" i="5"/>
  <c r="AK1065" i="5"/>
  <c r="AK1066" i="5"/>
  <c r="AK1067" i="5"/>
  <c r="AK1068" i="5"/>
  <c r="AK1069" i="5"/>
  <c r="AK1070" i="5"/>
  <c r="AK1071" i="5"/>
  <c r="AK1072" i="5"/>
  <c r="AK1073" i="5"/>
  <c r="AK1074" i="5"/>
  <c r="AK1075" i="5"/>
  <c r="AK1076" i="5"/>
  <c r="AK1077" i="5"/>
  <c r="AK1078" i="5"/>
  <c r="AK1079" i="5"/>
  <c r="AK1080" i="5"/>
  <c r="AK1081" i="5"/>
  <c r="AK1082" i="5"/>
  <c r="AK1083" i="5"/>
  <c r="AK1084" i="5"/>
  <c r="AK1085" i="5"/>
  <c r="AK1086" i="5"/>
  <c r="AK1087" i="5"/>
  <c r="AK1088" i="5"/>
  <c r="AK1089" i="5"/>
  <c r="AK1090" i="5"/>
  <c r="AK1091" i="5"/>
  <c r="AK1092" i="5"/>
  <c r="AK1093" i="5"/>
  <c r="AK1094" i="5"/>
  <c r="AK1095" i="5"/>
  <c r="AK1096" i="5"/>
  <c r="AK1097" i="5"/>
  <c r="AK1098" i="5"/>
  <c r="AK1099" i="5"/>
  <c r="AK1100" i="5"/>
  <c r="AK1101" i="5"/>
  <c r="AK1102" i="5"/>
  <c r="AK1103" i="5"/>
  <c r="AK1104" i="5"/>
  <c r="AK1105" i="5"/>
  <c r="AK1106" i="5"/>
  <c r="AK1107" i="5"/>
  <c r="AK1108" i="5"/>
  <c r="AK1109" i="5"/>
  <c r="AK1110" i="5"/>
  <c r="AK1111" i="5"/>
  <c r="AK1112" i="5"/>
  <c r="AK1113" i="5"/>
  <c r="AK1114" i="5"/>
  <c r="AK1115" i="5"/>
  <c r="AK1116" i="5"/>
  <c r="AK1117" i="5"/>
  <c r="AK1118" i="5"/>
  <c r="AK1119" i="5"/>
  <c r="AK1120" i="5"/>
  <c r="AK1121" i="5"/>
  <c r="AK1122" i="5"/>
  <c r="AK1123" i="5"/>
  <c r="AK1124" i="5"/>
  <c r="AK1125" i="5"/>
  <c r="AK1126" i="5"/>
  <c r="AK1127" i="5"/>
  <c r="AK1128" i="5"/>
  <c r="AK1129" i="5"/>
  <c r="AK1130" i="5"/>
  <c r="AK1131" i="5"/>
  <c r="AK1132" i="5"/>
  <c r="AK1133" i="5"/>
  <c r="AK1134" i="5"/>
  <c r="AK1135" i="5"/>
  <c r="AK1136" i="5"/>
  <c r="AK1137" i="5"/>
  <c r="AK1138" i="5"/>
  <c r="AK1139" i="5"/>
  <c r="AK1140" i="5"/>
  <c r="AK1141" i="5"/>
  <c r="AK1142" i="5"/>
  <c r="AK1143" i="5"/>
  <c r="AK1144" i="5"/>
  <c r="AK1145" i="5"/>
  <c r="AK1146" i="5"/>
  <c r="AK1147" i="5"/>
  <c r="AK1148" i="5"/>
  <c r="AK1149" i="5"/>
  <c r="AK1150" i="5"/>
  <c r="AK1151" i="5"/>
  <c r="AK1152" i="5"/>
  <c r="AK1153" i="5"/>
  <c r="AK1154" i="5"/>
  <c r="AK1155" i="5"/>
  <c r="AK1156" i="5"/>
  <c r="AK1157" i="5"/>
  <c r="AK1158" i="5"/>
  <c r="AK1159" i="5"/>
  <c r="AK1160" i="5"/>
  <c r="AK1161" i="5"/>
  <c r="AK1162" i="5"/>
  <c r="AK1163" i="5"/>
  <c r="AK1164" i="5"/>
  <c r="AK1165" i="5"/>
  <c r="AK1166" i="5"/>
  <c r="AK1167" i="5"/>
  <c r="AK1168" i="5"/>
  <c r="AK1169" i="5"/>
  <c r="AK1170" i="5"/>
  <c r="AK1171" i="5"/>
  <c r="AK1172" i="5"/>
  <c r="AK1173" i="5"/>
  <c r="AK1174" i="5"/>
  <c r="AK1175" i="5"/>
  <c r="AK1176" i="5"/>
  <c r="AK1177" i="5"/>
  <c r="AK1178" i="5"/>
  <c r="AK1179" i="5"/>
  <c r="AK1180" i="5"/>
  <c r="AK1181" i="5"/>
  <c r="AK1182" i="5"/>
  <c r="AK1183" i="5"/>
  <c r="AK1184" i="5"/>
  <c r="AK1185" i="5"/>
  <c r="AK1186" i="5"/>
  <c r="AK1187" i="5"/>
  <c r="AK1188" i="5"/>
  <c r="AK1189" i="5"/>
  <c r="AK1190" i="5"/>
  <c r="AK1191" i="5"/>
  <c r="AK1192" i="5"/>
  <c r="AK1193" i="5"/>
  <c r="AK1194" i="5"/>
  <c r="AK1195" i="5"/>
  <c r="AK1196" i="5"/>
  <c r="AK1197" i="5"/>
  <c r="AK1198" i="5"/>
  <c r="AK1199" i="5"/>
  <c r="AK1200" i="5"/>
  <c r="AK1201" i="5"/>
  <c r="AK1202" i="5"/>
  <c r="AK1203" i="5"/>
  <c r="AK1204" i="5"/>
  <c r="AK1205" i="5"/>
  <c r="AK1206" i="5"/>
  <c r="AK1207" i="5"/>
  <c r="AK1208" i="5"/>
  <c r="AK1209" i="5"/>
  <c r="AK1210" i="5"/>
  <c r="AK1211" i="5"/>
  <c r="AK1212" i="5"/>
  <c r="AK1213" i="5"/>
  <c r="AK1214" i="5"/>
  <c r="AK1215" i="5"/>
  <c r="AK1216" i="5"/>
  <c r="AK1217" i="5"/>
  <c r="AK1218" i="5"/>
  <c r="AK1219" i="5"/>
  <c r="AK1220" i="5"/>
  <c r="AK1221" i="5"/>
  <c r="AK1222" i="5"/>
  <c r="AK1223" i="5"/>
  <c r="AK1224" i="5"/>
  <c r="AK1225" i="5"/>
  <c r="AK1226" i="5"/>
  <c r="AK1227" i="5"/>
  <c r="AK1228" i="5"/>
  <c r="AK1229" i="5"/>
  <c r="AK1230" i="5"/>
  <c r="AK1231" i="5"/>
  <c r="AK1232" i="5"/>
  <c r="AK1233" i="5"/>
  <c r="AK1234" i="5"/>
  <c r="AK1235" i="5"/>
  <c r="AK1236" i="5"/>
  <c r="AK1237" i="5"/>
  <c r="AK1238" i="5"/>
  <c r="AK1239" i="5"/>
  <c r="AK1240" i="5"/>
  <c r="AK1241" i="5"/>
  <c r="AK1242" i="5"/>
  <c r="AK1243" i="5"/>
  <c r="AK1244" i="5"/>
  <c r="AK1245" i="5"/>
  <c r="AK1246" i="5"/>
  <c r="AK1247" i="5"/>
  <c r="AK1248" i="5"/>
  <c r="AK1249" i="5"/>
  <c r="AK1250" i="5"/>
  <c r="AK1251" i="5"/>
  <c r="AK1252" i="5"/>
  <c r="AK1253" i="5"/>
  <c r="AK1254" i="5"/>
  <c r="AK1255" i="5"/>
  <c r="AK1256" i="5"/>
  <c r="AK1257" i="5"/>
  <c r="AK1258" i="5"/>
  <c r="AK1259" i="5"/>
  <c r="AK1260" i="5"/>
  <c r="AK1261" i="5"/>
  <c r="AK1262" i="5"/>
  <c r="AK1263" i="5"/>
  <c r="AK1264" i="5"/>
  <c r="AK1265" i="5"/>
  <c r="AK1266" i="5"/>
  <c r="AK1267" i="5"/>
  <c r="AK1268" i="5"/>
  <c r="AK1269" i="5"/>
  <c r="AK1270" i="5"/>
  <c r="AK1271" i="5"/>
  <c r="AK1272" i="5"/>
  <c r="AK1273" i="5"/>
  <c r="AK1274" i="5"/>
  <c r="AK1275" i="5"/>
  <c r="AK1276" i="5"/>
  <c r="AK1277" i="5"/>
  <c r="AK1278" i="5"/>
  <c r="AK1279" i="5"/>
  <c r="AK1280" i="5"/>
  <c r="AK1281" i="5"/>
  <c r="AK1282" i="5"/>
  <c r="AK1283" i="5"/>
  <c r="AK1284" i="5"/>
  <c r="AK1285" i="5"/>
  <c r="AK1286" i="5"/>
  <c r="AK1287" i="5"/>
  <c r="AK1288" i="5"/>
  <c r="AK1289" i="5"/>
  <c r="AK1290" i="5"/>
  <c r="AK1291" i="5"/>
  <c r="AK1292" i="5"/>
  <c r="AK1293" i="5"/>
  <c r="AK1294" i="5"/>
  <c r="AK1295" i="5"/>
  <c r="AK1296" i="5"/>
  <c r="AK1297" i="5"/>
  <c r="AK1298" i="5"/>
  <c r="AK1299" i="5"/>
  <c r="AK1300" i="5"/>
  <c r="AK1301" i="5"/>
  <c r="AK1302" i="5"/>
  <c r="AK1303" i="5"/>
  <c r="AK1304" i="5"/>
  <c r="AK1305" i="5"/>
  <c r="AK1306" i="5"/>
  <c r="AK1307" i="5"/>
  <c r="AK1308" i="5"/>
  <c r="AK1309" i="5"/>
  <c r="AK1310" i="5"/>
  <c r="AK1311" i="5"/>
  <c r="AK1312" i="5"/>
  <c r="AK1313" i="5"/>
  <c r="AK1314" i="5"/>
  <c r="AK1315" i="5"/>
  <c r="AK1316" i="5"/>
  <c r="AK1317" i="5"/>
  <c r="AK1318" i="5"/>
  <c r="AK1319" i="5"/>
  <c r="AK1320" i="5"/>
  <c r="AK1321" i="5"/>
  <c r="AK1322" i="5"/>
  <c r="AK1323" i="5"/>
  <c r="AK1324" i="5"/>
  <c r="AK1325" i="5"/>
  <c r="AK1326" i="5"/>
  <c r="AK1327" i="5"/>
  <c r="AK1328" i="5"/>
  <c r="AK1329" i="5"/>
  <c r="AK1330" i="5"/>
  <c r="AK1331" i="5"/>
  <c r="AK1332" i="5"/>
  <c r="AK1333" i="5"/>
  <c r="AK1334" i="5"/>
  <c r="AK1335" i="5"/>
  <c r="AK1336" i="5"/>
  <c r="AK1337" i="5"/>
  <c r="AK1338" i="5"/>
  <c r="AK1339" i="5"/>
  <c r="AK1340" i="5"/>
  <c r="AK1341" i="5"/>
  <c r="AK1342" i="5"/>
  <c r="AK1343" i="5"/>
  <c r="AK1344" i="5"/>
  <c r="AK1345" i="5"/>
  <c r="AK1346" i="5"/>
  <c r="AK1347" i="5"/>
  <c r="AK1348" i="5"/>
  <c r="AK1349" i="5"/>
  <c r="AK1350" i="5"/>
  <c r="AK1351" i="5"/>
  <c r="AK1352" i="5"/>
  <c r="AK1353" i="5"/>
  <c r="AK1354" i="5"/>
  <c r="AK1355" i="5"/>
  <c r="AK1356" i="5"/>
  <c r="AK1357" i="5"/>
  <c r="AK1358" i="5"/>
  <c r="AK1359" i="5"/>
  <c r="AK1360" i="5"/>
  <c r="AK1361" i="5"/>
  <c r="AK1362" i="5"/>
  <c r="AK1363" i="5"/>
  <c r="AK1364" i="5"/>
  <c r="AK1365" i="5"/>
  <c r="AK1366" i="5"/>
  <c r="AK1367" i="5"/>
  <c r="AK1368" i="5"/>
  <c r="AK1369" i="5"/>
  <c r="AK1370" i="5"/>
  <c r="AK1371" i="5"/>
  <c r="AK1372" i="5"/>
  <c r="AK1373" i="5"/>
  <c r="AK1374" i="5"/>
  <c r="AK1375" i="5"/>
  <c r="AK1376" i="5"/>
  <c r="AK1377" i="5"/>
  <c r="AK1378" i="5"/>
  <c r="AK1379" i="5"/>
  <c r="AK1380" i="5"/>
  <c r="AK1381" i="5"/>
  <c r="AK1382" i="5"/>
  <c r="AK1383" i="5"/>
  <c r="AK1384" i="5"/>
  <c r="AK1385" i="5"/>
  <c r="AK1386" i="5"/>
  <c r="AK1387" i="5"/>
  <c r="AK1388" i="5"/>
  <c r="AK1389" i="5"/>
  <c r="AK1390" i="5"/>
  <c r="AK1391" i="5"/>
  <c r="AK1392" i="5"/>
  <c r="AK1393" i="5"/>
  <c r="AK1394" i="5"/>
  <c r="AK1395" i="5"/>
  <c r="AK1396" i="5"/>
  <c r="AK1397" i="5"/>
  <c r="AK1398" i="5"/>
  <c r="AK1399" i="5"/>
  <c r="AK1400" i="5"/>
  <c r="AK1401" i="5"/>
  <c r="AK1402" i="5"/>
  <c r="AK1403" i="5"/>
  <c r="AK1404" i="5"/>
  <c r="AK1405" i="5"/>
  <c r="AK1406" i="5"/>
  <c r="AK1407" i="5"/>
  <c r="AK1408" i="5"/>
  <c r="AK1409" i="5"/>
  <c r="AK1410" i="5"/>
  <c r="AK1411" i="5"/>
  <c r="AK1412" i="5"/>
  <c r="AK1413" i="5"/>
  <c r="AK1414" i="5"/>
  <c r="AK1415" i="5"/>
  <c r="AK1416" i="5"/>
  <c r="AK1417" i="5"/>
  <c r="AK1418" i="5"/>
  <c r="AK1419" i="5"/>
  <c r="AK1420" i="5"/>
  <c r="AK1421" i="5"/>
  <c r="AK1422" i="5"/>
  <c r="AK1423" i="5"/>
  <c r="AK1424" i="5"/>
  <c r="AK1425" i="5"/>
  <c r="AK1426" i="5"/>
  <c r="AK1427" i="5"/>
  <c r="AK1428" i="5"/>
  <c r="AK1429" i="5"/>
  <c r="AK1430" i="5"/>
  <c r="AK1431" i="5"/>
  <c r="AK1432" i="5"/>
  <c r="AK1433" i="5"/>
  <c r="AK1434" i="5"/>
  <c r="AK1435" i="5"/>
  <c r="AK1436" i="5"/>
  <c r="AK1437" i="5"/>
  <c r="AK1438" i="5"/>
  <c r="AK1439" i="5"/>
  <c r="AK1440" i="5"/>
  <c r="AK1441" i="5"/>
  <c r="AK1442" i="5"/>
  <c r="AK1443" i="5"/>
  <c r="AK1444" i="5"/>
  <c r="AK1445" i="5"/>
  <c r="AK1446" i="5"/>
  <c r="AK1447" i="5"/>
  <c r="AK1448" i="5"/>
  <c r="AK1449" i="5"/>
  <c r="AK1450" i="5"/>
  <c r="AK1451" i="5"/>
  <c r="AK1452" i="5"/>
  <c r="AK1453" i="5"/>
  <c r="AK1454" i="5"/>
  <c r="AK1455" i="5"/>
  <c r="AK1456" i="5"/>
  <c r="AK1457" i="5"/>
  <c r="AK1458" i="5"/>
  <c r="AK1459" i="5"/>
  <c r="AK1460" i="5"/>
  <c r="AK1461" i="5"/>
  <c r="AK1462" i="5"/>
  <c r="AK1463" i="5"/>
  <c r="AK1464" i="5"/>
  <c r="AK1465" i="5"/>
  <c r="AK1466" i="5"/>
  <c r="AK1467" i="5"/>
  <c r="AK1468" i="5"/>
  <c r="AK1469" i="5"/>
  <c r="AK1470" i="5"/>
  <c r="AK1471" i="5"/>
  <c r="AK1472" i="5"/>
  <c r="AK1473" i="5"/>
  <c r="AK1474" i="5"/>
  <c r="AK1475" i="5"/>
  <c r="AK1476" i="5"/>
  <c r="AK1477" i="5"/>
  <c r="AK1478" i="5"/>
  <c r="AK1479" i="5"/>
  <c r="AK1480" i="5"/>
  <c r="AK1481" i="5"/>
  <c r="AK1482" i="5"/>
  <c r="AK1483" i="5"/>
  <c r="AK1484" i="5"/>
  <c r="AK1485" i="5"/>
  <c r="AK1486" i="5"/>
  <c r="AK1487" i="5"/>
  <c r="AK1488" i="5"/>
  <c r="AK1489" i="5"/>
  <c r="AK1490" i="5"/>
  <c r="AK1491" i="5"/>
  <c r="AK1492" i="5"/>
  <c r="AK1493" i="5"/>
  <c r="AK1494" i="5"/>
  <c r="AK1495" i="5"/>
  <c r="AK1496" i="5"/>
  <c r="AK1497" i="5"/>
  <c r="AK1498" i="5"/>
  <c r="AK1499" i="5"/>
  <c r="AK1500" i="5"/>
  <c r="AK1501" i="5"/>
  <c r="AK1502" i="5"/>
  <c r="AK1503" i="5"/>
  <c r="AK1504" i="5"/>
  <c r="AK1505" i="5"/>
  <c r="AK5" i="5"/>
  <c r="AQ6" i="5" l="1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903" i="5"/>
  <c r="AQ904" i="5"/>
  <c r="AQ905" i="5"/>
  <c r="AQ906" i="5"/>
  <c r="AQ907" i="5"/>
  <c r="AQ908" i="5"/>
  <c r="AQ909" i="5"/>
  <c r="AQ910" i="5"/>
  <c r="AQ911" i="5"/>
  <c r="AQ912" i="5"/>
  <c r="AQ913" i="5"/>
  <c r="AQ914" i="5"/>
  <c r="AQ915" i="5"/>
  <c r="AQ916" i="5"/>
  <c r="AQ917" i="5"/>
  <c r="AQ918" i="5"/>
  <c r="AQ919" i="5"/>
  <c r="AQ920" i="5"/>
  <c r="AQ921" i="5"/>
  <c r="AQ922" i="5"/>
  <c r="AQ923" i="5"/>
  <c r="AQ924" i="5"/>
  <c r="AQ925" i="5"/>
  <c r="AQ926" i="5"/>
  <c r="AQ927" i="5"/>
  <c r="AQ928" i="5"/>
  <c r="AQ929" i="5"/>
  <c r="AQ930" i="5"/>
  <c r="AQ931" i="5"/>
  <c r="AQ932" i="5"/>
  <c r="AQ933" i="5"/>
  <c r="AQ934" i="5"/>
  <c r="AQ935" i="5"/>
  <c r="AQ936" i="5"/>
  <c r="AQ937" i="5"/>
  <c r="AQ938" i="5"/>
  <c r="AQ939" i="5"/>
  <c r="AQ940" i="5"/>
  <c r="AQ941" i="5"/>
  <c r="AQ942" i="5"/>
  <c r="AQ943" i="5"/>
  <c r="AQ944" i="5"/>
  <c r="AQ945" i="5"/>
  <c r="AQ946" i="5"/>
  <c r="AQ947" i="5"/>
  <c r="AQ948" i="5"/>
  <c r="AQ949" i="5"/>
  <c r="AQ950" i="5"/>
  <c r="AQ951" i="5"/>
  <c r="AQ952" i="5"/>
  <c r="AQ953" i="5"/>
  <c r="AQ954" i="5"/>
  <c r="AQ955" i="5"/>
  <c r="AQ956" i="5"/>
  <c r="AQ957" i="5"/>
  <c r="AQ958" i="5"/>
  <c r="AQ959" i="5"/>
  <c r="AQ960" i="5"/>
  <c r="AQ961" i="5"/>
  <c r="AQ962" i="5"/>
  <c r="AQ963" i="5"/>
  <c r="AQ964" i="5"/>
  <c r="AQ965" i="5"/>
  <c r="AQ966" i="5"/>
  <c r="AQ967" i="5"/>
  <c r="AQ968" i="5"/>
  <c r="AQ969" i="5"/>
  <c r="AQ970" i="5"/>
  <c r="AQ971" i="5"/>
  <c r="AQ972" i="5"/>
  <c r="AQ973" i="5"/>
  <c r="AQ974" i="5"/>
  <c r="AQ975" i="5"/>
  <c r="AQ976" i="5"/>
  <c r="AQ977" i="5"/>
  <c r="AQ978" i="5"/>
  <c r="AQ979" i="5"/>
  <c r="AQ980" i="5"/>
  <c r="AQ981" i="5"/>
  <c r="AQ982" i="5"/>
  <c r="AQ983" i="5"/>
  <c r="AQ984" i="5"/>
  <c r="AQ985" i="5"/>
  <c r="AQ986" i="5"/>
  <c r="AQ987" i="5"/>
  <c r="AQ988" i="5"/>
  <c r="AQ989" i="5"/>
  <c r="AQ990" i="5"/>
  <c r="AQ991" i="5"/>
  <c r="AQ992" i="5"/>
  <c r="AQ993" i="5"/>
  <c r="AQ994" i="5"/>
  <c r="AQ995" i="5"/>
  <c r="AQ996" i="5"/>
  <c r="AQ997" i="5"/>
  <c r="AQ998" i="5"/>
  <c r="AQ999" i="5"/>
  <c r="AQ1000" i="5"/>
  <c r="AQ1001" i="5"/>
  <c r="AQ1002" i="5"/>
  <c r="AQ1003" i="5"/>
  <c r="AQ1004" i="5"/>
  <c r="AQ1005" i="5"/>
  <c r="AQ1006" i="5"/>
  <c r="AQ1007" i="5"/>
  <c r="AQ1008" i="5"/>
  <c r="AQ1009" i="5"/>
  <c r="AQ1010" i="5"/>
  <c r="AQ1011" i="5"/>
  <c r="AQ1012" i="5"/>
  <c r="AQ1013" i="5"/>
  <c r="AQ1014" i="5"/>
  <c r="AQ1015" i="5"/>
  <c r="AQ1016" i="5"/>
  <c r="AQ1017" i="5"/>
  <c r="AQ1018" i="5"/>
  <c r="AQ1019" i="5"/>
  <c r="AQ1020" i="5"/>
  <c r="AQ1021" i="5"/>
  <c r="AQ1022" i="5"/>
  <c r="AQ1023" i="5"/>
  <c r="AQ1024" i="5"/>
  <c r="AQ1025" i="5"/>
  <c r="AQ1026" i="5"/>
  <c r="AQ1027" i="5"/>
  <c r="AQ1028" i="5"/>
  <c r="AQ1029" i="5"/>
  <c r="AQ1030" i="5"/>
  <c r="AQ1031" i="5"/>
  <c r="AQ1032" i="5"/>
  <c r="AQ1033" i="5"/>
  <c r="AQ1034" i="5"/>
  <c r="AQ1035" i="5"/>
  <c r="AQ1036" i="5"/>
  <c r="AQ1037" i="5"/>
  <c r="AQ1038" i="5"/>
  <c r="AQ1039" i="5"/>
  <c r="AQ1040" i="5"/>
  <c r="AQ1041" i="5"/>
  <c r="AQ1042" i="5"/>
  <c r="AQ1043" i="5"/>
  <c r="AQ1044" i="5"/>
  <c r="AQ1045" i="5"/>
  <c r="AQ1046" i="5"/>
  <c r="AQ1047" i="5"/>
  <c r="AQ1048" i="5"/>
  <c r="AQ1049" i="5"/>
  <c r="AQ1050" i="5"/>
  <c r="AQ1051" i="5"/>
  <c r="AQ1052" i="5"/>
  <c r="AQ1053" i="5"/>
  <c r="AQ1054" i="5"/>
  <c r="AQ1055" i="5"/>
  <c r="AQ1056" i="5"/>
  <c r="AQ1057" i="5"/>
  <c r="AQ1058" i="5"/>
  <c r="AQ1059" i="5"/>
  <c r="AQ1060" i="5"/>
  <c r="AQ1061" i="5"/>
  <c r="AQ1062" i="5"/>
  <c r="AQ1063" i="5"/>
  <c r="AQ1064" i="5"/>
  <c r="AQ1065" i="5"/>
  <c r="AQ1066" i="5"/>
  <c r="AQ1067" i="5"/>
  <c r="AQ1068" i="5"/>
  <c r="AQ1069" i="5"/>
  <c r="AQ1070" i="5"/>
  <c r="AQ1071" i="5"/>
  <c r="AQ1072" i="5"/>
  <c r="AQ1073" i="5"/>
  <c r="AQ1074" i="5"/>
  <c r="AQ1075" i="5"/>
  <c r="AQ1076" i="5"/>
  <c r="AQ1077" i="5"/>
  <c r="AQ1078" i="5"/>
  <c r="AQ1079" i="5"/>
  <c r="AQ1080" i="5"/>
  <c r="AQ1081" i="5"/>
  <c r="AQ1082" i="5"/>
  <c r="AQ1083" i="5"/>
  <c r="AQ1084" i="5"/>
  <c r="AQ1085" i="5"/>
  <c r="AQ1086" i="5"/>
  <c r="AQ1087" i="5"/>
  <c r="AQ1088" i="5"/>
  <c r="AQ1089" i="5"/>
  <c r="AQ1090" i="5"/>
  <c r="AQ1091" i="5"/>
  <c r="AQ1092" i="5"/>
  <c r="AQ1093" i="5"/>
  <c r="AQ1094" i="5"/>
  <c r="AQ1095" i="5"/>
  <c r="AQ1096" i="5"/>
  <c r="AQ1097" i="5"/>
  <c r="AQ1098" i="5"/>
  <c r="AQ1099" i="5"/>
  <c r="AQ1100" i="5"/>
  <c r="AQ1101" i="5"/>
  <c r="AQ1102" i="5"/>
  <c r="AQ1103" i="5"/>
  <c r="AQ1104" i="5"/>
  <c r="AQ1105" i="5"/>
  <c r="AQ1106" i="5"/>
  <c r="AQ1107" i="5"/>
  <c r="AQ1108" i="5"/>
  <c r="AQ1109" i="5"/>
  <c r="AQ1110" i="5"/>
  <c r="AQ1111" i="5"/>
  <c r="AQ1112" i="5"/>
  <c r="AQ1113" i="5"/>
  <c r="AQ1114" i="5"/>
  <c r="AQ1115" i="5"/>
  <c r="AQ1116" i="5"/>
  <c r="AQ1117" i="5"/>
  <c r="AQ1118" i="5"/>
  <c r="AQ1119" i="5"/>
  <c r="AQ1120" i="5"/>
  <c r="AQ1121" i="5"/>
  <c r="AQ1122" i="5"/>
  <c r="AQ1123" i="5"/>
  <c r="AQ1124" i="5"/>
  <c r="AQ1125" i="5"/>
  <c r="AQ1126" i="5"/>
  <c r="AQ1127" i="5"/>
  <c r="AQ1128" i="5"/>
  <c r="AQ1129" i="5"/>
  <c r="AQ1130" i="5"/>
  <c r="AQ1131" i="5"/>
  <c r="AQ1132" i="5"/>
  <c r="AQ1133" i="5"/>
  <c r="AQ1134" i="5"/>
  <c r="AQ1135" i="5"/>
  <c r="AQ1136" i="5"/>
  <c r="AQ1137" i="5"/>
  <c r="AQ1138" i="5"/>
  <c r="AQ1139" i="5"/>
  <c r="AQ1140" i="5"/>
  <c r="AQ1141" i="5"/>
  <c r="AQ1142" i="5"/>
  <c r="AQ1143" i="5"/>
  <c r="AQ1144" i="5"/>
  <c r="AQ1145" i="5"/>
  <c r="AQ1146" i="5"/>
  <c r="AQ1147" i="5"/>
  <c r="AQ1148" i="5"/>
  <c r="AQ1149" i="5"/>
  <c r="AQ1150" i="5"/>
  <c r="AQ1151" i="5"/>
  <c r="AQ1152" i="5"/>
  <c r="AQ1153" i="5"/>
  <c r="AQ1154" i="5"/>
  <c r="AQ1155" i="5"/>
  <c r="AQ1156" i="5"/>
  <c r="AQ1157" i="5"/>
  <c r="AQ1158" i="5"/>
  <c r="AQ1159" i="5"/>
  <c r="AQ1160" i="5"/>
  <c r="AQ1161" i="5"/>
  <c r="AQ1162" i="5"/>
  <c r="AQ1163" i="5"/>
  <c r="AQ1164" i="5"/>
  <c r="AQ1165" i="5"/>
  <c r="AQ1166" i="5"/>
  <c r="AQ1167" i="5"/>
  <c r="AQ1168" i="5"/>
  <c r="AQ1169" i="5"/>
  <c r="AQ1170" i="5"/>
  <c r="AQ1171" i="5"/>
  <c r="AQ1172" i="5"/>
  <c r="AQ1173" i="5"/>
  <c r="AQ1174" i="5"/>
  <c r="AQ1175" i="5"/>
  <c r="AQ1176" i="5"/>
  <c r="AQ1177" i="5"/>
  <c r="AQ1178" i="5"/>
  <c r="AQ1179" i="5"/>
  <c r="AQ1180" i="5"/>
  <c r="AQ1181" i="5"/>
  <c r="AQ1182" i="5"/>
  <c r="AQ1183" i="5"/>
  <c r="AQ1184" i="5"/>
  <c r="AQ1185" i="5"/>
  <c r="AQ1186" i="5"/>
  <c r="AQ1187" i="5"/>
  <c r="AQ1188" i="5"/>
  <c r="AQ1189" i="5"/>
  <c r="AQ1190" i="5"/>
  <c r="AQ1191" i="5"/>
  <c r="AQ1192" i="5"/>
  <c r="AQ1193" i="5"/>
  <c r="AQ1194" i="5"/>
  <c r="AQ1195" i="5"/>
  <c r="AQ1196" i="5"/>
  <c r="AQ1197" i="5"/>
  <c r="AQ1198" i="5"/>
  <c r="AQ1199" i="5"/>
  <c r="AQ1200" i="5"/>
  <c r="AQ1201" i="5"/>
  <c r="AQ1202" i="5"/>
  <c r="AQ1203" i="5"/>
  <c r="AQ1204" i="5"/>
  <c r="AQ1205" i="5"/>
  <c r="AQ1206" i="5"/>
  <c r="AQ1207" i="5"/>
  <c r="AQ1208" i="5"/>
  <c r="AQ1209" i="5"/>
  <c r="AQ1210" i="5"/>
  <c r="AQ1211" i="5"/>
  <c r="AQ1212" i="5"/>
  <c r="AQ1213" i="5"/>
  <c r="AQ1214" i="5"/>
  <c r="AQ1215" i="5"/>
  <c r="AQ1216" i="5"/>
  <c r="AQ1217" i="5"/>
  <c r="AQ1218" i="5"/>
  <c r="AQ1219" i="5"/>
  <c r="AQ1220" i="5"/>
  <c r="AQ1221" i="5"/>
  <c r="AQ1222" i="5"/>
  <c r="AQ1223" i="5"/>
  <c r="AQ1224" i="5"/>
  <c r="AQ1225" i="5"/>
  <c r="AQ1226" i="5"/>
  <c r="AQ1227" i="5"/>
  <c r="AQ1228" i="5"/>
  <c r="AQ1229" i="5"/>
  <c r="AQ1230" i="5"/>
  <c r="AQ1231" i="5"/>
  <c r="AQ1232" i="5"/>
  <c r="AQ1233" i="5"/>
  <c r="AQ1234" i="5"/>
  <c r="AQ1235" i="5"/>
  <c r="AQ1236" i="5"/>
  <c r="AQ1237" i="5"/>
  <c r="AQ1238" i="5"/>
  <c r="AQ1239" i="5"/>
  <c r="AQ1240" i="5"/>
  <c r="AQ1241" i="5"/>
  <c r="AQ1242" i="5"/>
  <c r="AQ1243" i="5"/>
  <c r="AQ1244" i="5"/>
  <c r="AQ1245" i="5"/>
  <c r="AQ1246" i="5"/>
  <c r="AQ1247" i="5"/>
  <c r="AQ1248" i="5"/>
  <c r="AQ1249" i="5"/>
  <c r="AQ1250" i="5"/>
  <c r="AQ1251" i="5"/>
  <c r="AQ1252" i="5"/>
  <c r="AQ1253" i="5"/>
  <c r="AQ1254" i="5"/>
  <c r="AQ1255" i="5"/>
  <c r="AQ1256" i="5"/>
  <c r="AQ1257" i="5"/>
  <c r="AQ1258" i="5"/>
  <c r="AQ1259" i="5"/>
  <c r="AQ1260" i="5"/>
  <c r="AQ1261" i="5"/>
  <c r="AQ1262" i="5"/>
  <c r="AQ1263" i="5"/>
  <c r="AQ1264" i="5"/>
  <c r="AQ1265" i="5"/>
  <c r="AQ1266" i="5"/>
  <c r="AQ1267" i="5"/>
  <c r="AQ1268" i="5"/>
  <c r="AQ1269" i="5"/>
  <c r="AQ1270" i="5"/>
  <c r="AQ1271" i="5"/>
  <c r="AQ1272" i="5"/>
  <c r="AQ1273" i="5"/>
  <c r="AQ1274" i="5"/>
  <c r="AQ1275" i="5"/>
  <c r="AQ1276" i="5"/>
  <c r="AQ1277" i="5"/>
  <c r="AQ1278" i="5"/>
  <c r="AQ1279" i="5"/>
  <c r="AQ1280" i="5"/>
  <c r="AQ1281" i="5"/>
  <c r="AQ1282" i="5"/>
  <c r="AQ1283" i="5"/>
  <c r="AQ1284" i="5"/>
  <c r="AQ1285" i="5"/>
  <c r="AQ1286" i="5"/>
  <c r="AQ1287" i="5"/>
  <c r="AQ1288" i="5"/>
  <c r="AQ1289" i="5"/>
  <c r="AQ1290" i="5"/>
  <c r="AQ1291" i="5"/>
  <c r="AQ1292" i="5"/>
  <c r="AQ1293" i="5"/>
  <c r="AQ1294" i="5"/>
  <c r="AQ1295" i="5"/>
  <c r="AQ1296" i="5"/>
  <c r="AQ1297" i="5"/>
  <c r="AQ1298" i="5"/>
  <c r="AQ1299" i="5"/>
  <c r="AQ1300" i="5"/>
  <c r="AQ1301" i="5"/>
  <c r="AQ1302" i="5"/>
  <c r="AQ1303" i="5"/>
  <c r="AQ1304" i="5"/>
  <c r="AQ1305" i="5"/>
  <c r="AQ1306" i="5"/>
  <c r="AQ1307" i="5"/>
  <c r="AQ1308" i="5"/>
  <c r="AQ1309" i="5"/>
  <c r="AQ1310" i="5"/>
  <c r="AQ1311" i="5"/>
  <c r="AQ1312" i="5"/>
  <c r="AQ1313" i="5"/>
  <c r="AQ1314" i="5"/>
  <c r="AQ1315" i="5"/>
  <c r="AQ1316" i="5"/>
  <c r="AQ1317" i="5"/>
  <c r="AQ1318" i="5"/>
  <c r="AQ1319" i="5"/>
  <c r="AQ1320" i="5"/>
  <c r="AQ1321" i="5"/>
  <c r="AQ1322" i="5"/>
  <c r="AQ1323" i="5"/>
  <c r="AQ1324" i="5"/>
  <c r="AQ1325" i="5"/>
  <c r="AQ1326" i="5"/>
  <c r="AQ1327" i="5"/>
  <c r="AQ1328" i="5"/>
  <c r="AQ1329" i="5"/>
  <c r="AQ1330" i="5"/>
  <c r="AQ1331" i="5"/>
  <c r="AQ1332" i="5"/>
  <c r="AQ1333" i="5"/>
  <c r="AQ1334" i="5"/>
  <c r="AQ1335" i="5"/>
  <c r="AQ1336" i="5"/>
  <c r="AQ1337" i="5"/>
  <c r="AQ1338" i="5"/>
  <c r="AQ1339" i="5"/>
  <c r="AQ1340" i="5"/>
  <c r="AQ1341" i="5"/>
  <c r="AQ1342" i="5"/>
  <c r="AQ1343" i="5"/>
  <c r="AQ1344" i="5"/>
  <c r="AQ1345" i="5"/>
  <c r="AQ1346" i="5"/>
  <c r="AQ1347" i="5"/>
  <c r="AQ1348" i="5"/>
  <c r="AQ1349" i="5"/>
  <c r="AQ1350" i="5"/>
  <c r="AQ1351" i="5"/>
  <c r="AQ1352" i="5"/>
  <c r="AQ1353" i="5"/>
  <c r="AQ1354" i="5"/>
  <c r="AQ1355" i="5"/>
  <c r="AQ1356" i="5"/>
  <c r="AQ1357" i="5"/>
  <c r="AQ1358" i="5"/>
  <c r="AQ1359" i="5"/>
  <c r="AQ1360" i="5"/>
  <c r="AQ1361" i="5"/>
  <c r="AQ1362" i="5"/>
  <c r="AQ1363" i="5"/>
  <c r="AQ1364" i="5"/>
  <c r="AQ1365" i="5"/>
  <c r="AQ1366" i="5"/>
  <c r="AQ1367" i="5"/>
  <c r="AQ1368" i="5"/>
  <c r="AQ1369" i="5"/>
  <c r="AQ1370" i="5"/>
  <c r="AQ1371" i="5"/>
  <c r="AQ1372" i="5"/>
  <c r="AQ1373" i="5"/>
  <c r="AQ1374" i="5"/>
  <c r="AQ1375" i="5"/>
  <c r="AQ1376" i="5"/>
  <c r="AQ1377" i="5"/>
  <c r="AQ1378" i="5"/>
  <c r="AQ1379" i="5"/>
  <c r="AQ1380" i="5"/>
  <c r="AQ1381" i="5"/>
  <c r="AQ1382" i="5"/>
  <c r="AQ1383" i="5"/>
  <c r="AQ1384" i="5"/>
  <c r="AQ1385" i="5"/>
  <c r="AQ1386" i="5"/>
  <c r="AQ1387" i="5"/>
  <c r="AQ1388" i="5"/>
  <c r="AQ1389" i="5"/>
  <c r="AQ1390" i="5"/>
  <c r="AQ1391" i="5"/>
  <c r="AQ1392" i="5"/>
  <c r="AQ1393" i="5"/>
  <c r="AQ1394" i="5"/>
  <c r="AQ1395" i="5"/>
  <c r="AQ1396" i="5"/>
  <c r="AQ1397" i="5"/>
  <c r="AQ1398" i="5"/>
  <c r="AQ1399" i="5"/>
  <c r="AQ1400" i="5"/>
  <c r="AQ1401" i="5"/>
  <c r="AQ1402" i="5"/>
  <c r="AQ1403" i="5"/>
  <c r="AQ1404" i="5"/>
  <c r="AQ1405" i="5"/>
  <c r="AQ1406" i="5"/>
  <c r="AQ1407" i="5"/>
  <c r="AQ1408" i="5"/>
  <c r="AQ1409" i="5"/>
  <c r="AQ1410" i="5"/>
  <c r="AQ1411" i="5"/>
  <c r="AQ1412" i="5"/>
  <c r="AQ1413" i="5"/>
  <c r="AQ1414" i="5"/>
  <c r="AQ1415" i="5"/>
  <c r="AQ1416" i="5"/>
  <c r="AQ1417" i="5"/>
  <c r="AQ1418" i="5"/>
  <c r="AQ1419" i="5"/>
  <c r="AQ1420" i="5"/>
  <c r="AQ1421" i="5"/>
  <c r="AQ1422" i="5"/>
  <c r="AQ1423" i="5"/>
  <c r="AQ1424" i="5"/>
  <c r="AQ1425" i="5"/>
  <c r="AQ1426" i="5"/>
  <c r="AQ1427" i="5"/>
  <c r="AQ1428" i="5"/>
  <c r="AQ1429" i="5"/>
  <c r="AQ1430" i="5"/>
  <c r="AQ1431" i="5"/>
  <c r="AQ1432" i="5"/>
  <c r="AQ1433" i="5"/>
  <c r="AQ1434" i="5"/>
  <c r="AQ1435" i="5"/>
  <c r="AQ1436" i="5"/>
  <c r="AQ1437" i="5"/>
  <c r="AQ1438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5" i="5"/>
  <c r="AO6" i="5"/>
  <c r="AO7" i="5"/>
  <c r="AO8" i="5"/>
  <c r="AO9" i="5"/>
  <c r="AO10" i="5"/>
  <c r="AO11" i="5"/>
  <c r="AO12" i="5"/>
  <c r="AO13" i="5"/>
  <c r="AP13" i="5" s="1"/>
  <c r="AO14" i="5"/>
  <c r="AO15" i="5"/>
  <c r="AO16" i="5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O46" i="5"/>
  <c r="AO47" i="5"/>
  <c r="AO48" i="5"/>
  <c r="AO49" i="5"/>
  <c r="AO50" i="5"/>
  <c r="AO51" i="5"/>
  <c r="AO52" i="5"/>
  <c r="AO53" i="5"/>
  <c r="AP53" i="5" s="1"/>
  <c r="AO54" i="5"/>
  <c r="AO55" i="5"/>
  <c r="AO56" i="5"/>
  <c r="AO57" i="5"/>
  <c r="AP57" i="5" s="1"/>
  <c r="AO58" i="5"/>
  <c r="AO59" i="5"/>
  <c r="AO60" i="5"/>
  <c r="AO61" i="5"/>
  <c r="AP61" i="5" s="1"/>
  <c r="AO62" i="5"/>
  <c r="AO63" i="5"/>
  <c r="AO64" i="5"/>
  <c r="AO65" i="5"/>
  <c r="AP65" i="5" s="1"/>
  <c r="AO66" i="5"/>
  <c r="AO67" i="5"/>
  <c r="AO68" i="5"/>
  <c r="AO69" i="5"/>
  <c r="AP69" i="5" s="1"/>
  <c r="AO70" i="5"/>
  <c r="AO71" i="5"/>
  <c r="AO72" i="5"/>
  <c r="AO73" i="5"/>
  <c r="AP73" i="5" s="1"/>
  <c r="AO74" i="5"/>
  <c r="AO75" i="5"/>
  <c r="AO76" i="5"/>
  <c r="AO77" i="5"/>
  <c r="AP77" i="5" s="1"/>
  <c r="AO78" i="5"/>
  <c r="AO79" i="5"/>
  <c r="AO80" i="5"/>
  <c r="AO81" i="5"/>
  <c r="AP81" i="5" s="1"/>
  <c r="AO82" i="5"/>
  <c r="AO83" i="5"/>
  <c r="AO84" i="5"/>
  <c r="AO85" i="5"/>
  <c r="AP85" i="5" s="1"/>
  <c r="AO86" i="5"/>
  <c r="AO87" i="5"/>
  <c r="AO88" i="5"/>
  <c r="AO89" i="5"/>
  <c r="AP89" i="5" s="1"/>
  <c r="AO90" i="5"/>
  <c r="AO91" i="5"/>
  <c r="AO92" i="5"/>
  <c r="AO93" i="5"/>
  <c r="AP93" i="5" s="1"/>
  <c r="AO94" i="5"/>
  <c r="AO95" i="5"/>
  <c r="AO96" i="5"/>
  <c r="AO97" i="5"/>
  <c r="AP97" i="5" s="1"/>
  <c r="AO98" i="5"/>
  <c r="AO99" i="5"/>
  <c r="AO100" i="5"/>
  <c r="AO101" i="5"/>
  <c r="AP101" i="5" s="1"/>
  <c r="AO102" i="5"/>
  <c r="AO103" i="5"/>
  <c r="AO104" i="5"/>
  <c r="AO105" i="5"/>
  <c r="AP105" i="5" s="1"/>
  <c r="AO106" i="5"/>
  <c r="AO107" i="5"/>
  <c r="AO108" i="5"/>
  <c r="AO109" i="5"/>
  <c r="AP109" i="5" s="1"/>
  <c r="AO110" i="5"/>
  <c r="AO111" i="5"/>
  <c r="AO112" i="5"/>
  <c r="AO113" i="5"/>
  <c r="AP113" i="5" s="1"/>
  <c r="AO114" i="5"/>
  <c r="AO115" i="5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O128" i="5"/>
  <c r="AO129" i="5"/>
  <c r="AP129" i="5" s="1"/>
  <c r="AO130" i="5"/>
  <c r="AO131" i="5"/>
  <c r="AO132" i="5"/>
  <c r="AO133" i="5"/>
  <c r="AP133" i="5" s="1"/>
  <c r="AO134" i="5"/>
  <c r="AO135" i="5"/>
  <c r="AO136" i="5"/>
  <c r="AO137" i="5"/>
  <c r="AP137" i="5" s="1"/>
  <c r="AO138" i="5"/>
  <c r="AO139" i="5"/>
  <c r="AO140" i="5"/>
  <c r="AO141" i="5"/>
  <c r="AP141" i="5" s="1"/>
  <c r="AO142" i="5"/>
  <c r="AO143" i="5"/>
  <c r="AO144" i="5"/>
  <c r="AO145" i="5"/>
  <c r="AP145" i="5" s="1"/>
  <c r="AO146" i="5"/>
  <c r="AO147" i="5"/>
  <c r="AO148" i="5"/>
  <c r="AO149" i="5"/>
  <c r="AO150" i="5"/>
  <c r="AO151" i="5"/>
  <c r="AO152" i="5"/>
  <c r="AO153" i="5"/>
  <c r="AP153" i="5" s="1"/>
  <c r="AO154" i="5"/>
  <c r="AO155" i="5"/>
  <c r="AO156" i="5"/>
  <c r="AO157" i="5"/>
  <c r="AO158" i="5"/>
  <c r="AO159" i="5"/>
  <c r="AO160" i="5"/>
  <c r="AO161" i="5"/>
  <c r="AP161" i="5" s="1"/>
  <c r="AO162" i="5"/>
  <c r="AO163" i="5"/>
  <c r="AO164" i="5"/>
  <c r="AO165" i="5"/>
  <c r="AP165" i="5" s="1"/>
  <c r="AO166" i="5"/>
  <c r="AO167" i="5"/>
  <c r="AO168" i="5"/>
  <c r="AO169" i="5"/>
  <c r="AP169" i="5" s="1"/>
  <c r="AO170" i="5"/>
  <c r="AO171" i="5"/>
  <c r="AO172" i="5"/>
  <c r="AO173" i="5"/>
  <c r="AP173" i="5" s="1"/>
  <c r="AO174" i="5"/>
  <c r="AO175" i="5"/>
  <c r="AO176" i="5"/>
  <c r="AO177" i="5"/>
  <c r="AP177" i="5" s="1"/>
  <c r="AO178" i="5"/>
  <c r="AO179" i="5"/>
  <c r="AO180" i="5"/>
  <c r="AO181" i="5"/>
  <c r="AP181" i="5" s="1"/>
  <c r="AO182" i="5"/>
  <c r="AO183" i="5"/>
  <c r="AO184" i="5"/>
  <c r="AO185" i="5"/>
  <c r="AP185" i="5" s="1"/>
  <c r="AO186" i="5"/>
  <c r="AO187" i="5"/>
  <c r="AO188" i="5"/>
  <c r="AO189" i="5"/>
  <c r="AP189" i="5" s="1"/>
  <c r="AO190" i="5"/>
  <c r="AO191" i="5"/>
  <c r="AO192" i="5"/>
  <c r="AO193" i="5"/>
  <c r="AP193" i="5" s="1"/>
  <c r="AO194" i="5"/>
  <c r="AO195" i="5"/>
  <c r="AO196" i="5"/>
  <c r="AO197" i="5"/>
  <c r="AP197" i="5" s="1"/>
  <c r="AO198" i="5"/>
  <c r="AO199" i="5"/>
  <c r="AO200" i="5"/>
  <c r="AO201" i="5"/>
  <c r="AP201" i="5" s="1"/>
  <c r="AO202" i="5"/>
  <c r="AO203" i="5"/>
  <c r="AO204" i="5"/>
  <c r="AO205" i="5"/>
  <c r="AP205" i="5" s="1"/>
  <c r="AO206" i="5"/>
  <c r="AO207" i="5"/>
  <c r="AO208" i="5"/>
  <c r="AO209" i="5"/>
  <c r="AP209" i="5" s="1"/>
  <c r="AO210" i="5"/>
  <c r="AO211" i="5"/>
  <c r="AO212" i="5"/>
  <c r="AO213" i="5"/>
  <c r="AP213" i="5" s="1"/>
  <c r="AO214" i="5"/>
  <c r="AO215" i="5"/>
  <c r="AO216" i="5"/>
  <c r="AO217" i="5"/>
  <c r="AP217" i="5" s="1"/>
  <c r="AO218" i="5"/>
  <c r="AO219" i="5"/>
  <c r="AO220" i="5"/>
  <c r="AO221" i="5"/>
  <c r="AP221" i="5" s="1"/>
  <c r="AO222" i="5"/>
  <c r="AO223" i="5"/>
  <c r="AO224" i="5"/>
  <c r="AO225" i="5"/>
  <c r="AP225" i="5" s="1"/>
  <c r="AO226" i="5"/>
  <c r="AO227" i="5"/>
  <c r="AO228" i="5"/>
  <c r="AO229" i="5"/>
  <c r="AP229" i="5" s="1"/>
  <c r="AO230" i="5"/>
  <c r="AO231" i="5"/>
  <c r="AO232" i="5"/>
  <c r="AO233" i="5"/>
  <c r="AP233" i="5" s="1"/>
  <c r="AO234" i="5"/>
  <c r="AO235" i="5"/>
  <c r="AO236" i="5"/>
  <c r="AO237" i="5"/>
  <c r="AP237" i="5" s="1"/>
  <c r="AO238" i="5"/>
  <c r="AO239" i="5"/>
  <c r="AO240" i="5"/>
  <c r="AO241" i="5"/>
  <c r="AP241" i="5" s="1"/>
  <c r="AO242" i="5"/>
  <c r="AO243" i="5"/>
  <c r="AO244" i="5"/>
  <c r="AO245" i="5"/>
  <c r="AP245" i="5" s="1"/>
  <c r="AO246" i="5"/>
  <c r="AO247" i="5"/>
  <c r="AO248" i="5"/>
  <c r="AO249" i="5"/>
  <c r="AP249" i="5" s="1"/>
  <c r="AO250" i="5"/>
  <c r="AO251" i="5"/>
  <c r="AO252" i="5"/>
  <c r="AO253" i="5"/>
  <c r="AP253" i="5" s="1"/>
  <c r="AO254" i="5"/>
  <c r="AO255" i="5"/>
  <c r="AO256" i="5"/>
  <c r="AO257" i="5"/>
  <c r="AP257" i="5" s="1"/>
  <c r="AO258" i="5"/>
  <c r="AO259" i="5"/>
  <c r="AO260" i="5"/>
  <c r="AO261" i="5"/>
  <c r="AP261" i="5" s="1"/>
  <c r="AO262" i="5"/>
  <c r="AO263" i="5"/>
  <c r="AO264" i="5"/>
  <c r="AO265" i="5"/>
  <c r="AP265" i="5" s="1"/>
  <c r="AO266" i="5"/>
  <c r="AO267" i="5"/>
  <c r="AO268" i="5"/>
  <c r="AO269" i="5"/>
  <c r="AP269" i="5" s="1"/>
  <c r="AO270" i="5"/>
  <c r="AO271" i="5"/>
  <c r="AO272" i="5"/>
  <c r="AO273" i="5"/>
  <c r="AP273" i="5" s="1"/>
  <c r="AO274" i="5"/>
  <c r="AO275" i="5"/>
  <c r="AO276" i="5"/>
  <c r="AO277" i="5"/>
  <c r="AP277" i="5" s="1"/>
  <c r="AO278" i="5"/>
  <c r="AO279" i="5"/>
  <c r="AO280" i="5"/>
  <c r="AO281" i="5"/>
  <c r="AP281" i="5" s="1"/>
  <c r="AO282" i="5"/>
  <c r="AO283" i="5"/>
  <c r="AO284" i="5"/>
  <c r="AO285" i="5"/>
  <c r="AO286" i="5"/>
  <c r="AO287" i="5"/>
  <c r="AO288" i="5"/>
  <c r="AO289" i="5"/>
  <c r="AP289" i="5" s="1"/>
  <c r="AO290" i="5"/>
  <c r="AO291" i="5"/>
  <c r="AO292" i="5"/>
  <c r="AO293" i="5"/>
  <c r="AP293" i="5" s="1"/>
  <c r="AO294" i="5"/>
  <c r="AO295" i="5"/>
  <c r="AO296" i="5"/>
  <c r="AO297" i="5"/>
  <c r="AP297" i="5" s="1"/>
  <c r="AO298" i="5"/>
  <c r="AO299" i="5"/>
  <c r="AO300" i="5"/>
  <c r="AO301" i="5"/>
  <c r="AP301" i="5" s="1"/>
  <c r="AO302" i="5"/>
  <c r="AO303" i="5"/>
  <c r="AO304" i="5"/>
  <c r="AO305" i="5"/>
  <c r="AP305" i="5" s="1"/>
  <c r="AO306" i="5"/>
  <c r="AO307" i="5"/>
  <c r="AO308" i="5"/>
  <c r="AO309" i="5"/>
  <c r="AP309" i="5" s="1"/>
  <c r="AO310" i="5"/>
  <c r="AO311" i="5"/>
  <c r="AO312" i="5"/>
  <c r="AO313" i="5"/>
  <c r="AP313" i="5" s="1"/>
  <c r="AO314" i="5"/>
  <c r="AO315" i="5"/>
  <c r="AO316" i="5"/>
  <c r="AO317" i="5"/>
  <c r="AP317" i="5" s="1"/>
  <c r="AO318" i="5"/>
  <c r="AO319" i="5"/>
  <c r="AO320" i="5"/>
  <c r="AO321" i="5"/>
  <c r="AP321" i="5" s="1"/>
  <c r="AO322" i="5"/>
  <c r="AO323" i="5"/>
  <c r="AO324" i="5"/>
  <c r="AO325" i="5"/>
  <c r="AP325" i="5" s="1"/>
  <c r="AO326" i="5"/>
  <c r="AO327" i="5"/>
  <c r="AO328" i="5"/>
  <c r="AO329" i="5"/>
  <c r="AP329" i="5" s="1"/>
  <c r="AO330" i="5"/>
  <c r="AO331" i="5"/>
  <c r="AO332" i="5"/>
  <c r="AP332" i="5" s="1"/>
  <c r="AO333" i="5"/>
  <c r="AP333" i="5" s="1"/>
  <c r="AO334" i="5"/>
  <c r="AO335" i="5"/>
  <c r="AO336" i="5"/>
  <c r="AP336" i="5" s="1"/>
  <c r="AO337" i="5"/>
  <c r="AP337" i="5" s="1"/>
  <c r="AO338" i="5"/>
  <c r="AO339" i="5"/>
  <c r="AO340" i="5"/>
  <c r="AP340" i="5" s="1"/>
  <c r="AO341" i="5"/>
  <c r="AP341" i="5" s="1"/>
  <c r="AO342" i="5"/>
  <c r="AO343" i="5"/>
  <c r="AO344" i="5"/>
  <c r="AP344" i="5" s="1"/>
  <c r="AO345" i="5"/>
  <c r="AP345" i="5" s="1"/>
  <c r="AO346" i="5"/>
  <c r="AO347" i="5"/>
  <c r="AO348" i="5"/>
  <c r="AP348" i="5" s="1"/>
  <c r="AO349" i="5"/>
  <c r="AO350" i="5"/>
  <c r="AO351" i="5"/>
  <c r="AO352" i="5"/>
  <c r="AP352" i="5" s="1"/>
  <c r="AO353" i="5"/>
  <c r="AP353" i="5" s="1"/>
  <c r="AO354" i="5"/>
  <c r="AO355" i="5"/>
  <c r="AO356" i="5"/>
  <c r="AP356" i="5" s="1"/>
  <c r="AO357" i="5"/>
  <c r="AP357" i="5" s="1"/>
  <c r="AO358" i="5"/>
  <c r="AO359" i="5"/>
  <c r="AO360" i="5"/>
  <c r="AP360" i="5" s="1"/>
  <c r="AO361" i="5"/>
  <c r="AP361" i="5" s="1"/>
  <c r="AO362" i="5"/>
  <c r="AO363" i="5"/>
  <c r="AO364" i="5"/>
  <c r="AP364" i="5" s="1"/>
  <c r="AO365" i="5"/>
  <c r="AP365" i="5" s="1"/>
  <c r="AO366" i="5"/>
  <c r="AO367" i="5"/>
  <c r="AO368" i="5"/>
  <c r="AP368" i="5" s="1"/>
  <c r="AO369" i="5"/>
  <c r="AP369" i="5" s="1"/>
  <c r="AO370" i="5"/>
  <c r="AO371" i="5"/>
  <c r="AO372" i="5"/>
  <c r="AP372" i="5" s="1"/>
  <c r="AO373" i="5"/>
  <c r="AP373" i="5" s="1"/>
  <c r="AO374" i="5"/>
  <c r="AO375" i="5"/>
  <c r="AO376" i="5"/>
  <c r="AP376" i="5" s="1"/>
  <c r="AO377" i="5"/>
  <c r="AP377" i="5" s="1"/>
  <c r="AO378" i="5"/>
  <c r="AO379" i="5"/>
  <c r="AO380" i="5"/>
  <c r="AP380" i="5" s="1"/>
  <c r="AO381" i="5"/>
  <c r="AO382" i="5"/>
  <c r="AO383" i="5"/>
  <c r="AO384" i="5"/>
  <c r="AO385" i="5"/>
  <c r="AP385" i="5" s="1"/>
  <c r="AO386" i="5"/>
  <c r="AO387" i="5"/>
  <c r="AO388" i="5"/>
  <c r="AP388" i="5" s="1"/>
  <c r="AO389" i="5"/>
  <c r="AP389" i="5" s="1"/>
  <c r="AO390" i="5"/>
  <c r="AO391" i="5"/>
  <c r="AO392" i="5"/>
  <c r="AO393" i="5"/>
  <c r="AP393" i="5" s="1"/>
  <c r="AO394" i="5"/>
  <c r="AO395" i="5"/>
  <c r="AO396" i="5"/>
  <c r="AP396" i="5" s="1"/>
  <c r="AO397" i="5"/>
  <c r="AP397" i="5" s="1"/>
  <c r="AO398" i="5"/>
  <c r="AO399" i="5"/>
  <c r="AO400" i="5"/>
  <c r="AO401" i="5"/>
  <c r="AP401" i="5" s="1"/>
  <c r="AO402" i="5"/>
  <c r="AO403" i="5"/>
  <c r="AO404" i="5"/>
  <c r="AP404" i="5" s="1"/>
  <c r="AO405" i="5"/>
  <c r="AP405" i="5" s="1"/>
  <c r="AO406" i="5"/>
  <c r="AO407" i="5"/>
  <c r="AO408" i="5"/>
  <c r="AO409" i="5"/>
  <c r="AP409" i="5" s="1"/>
  <c r="AO410" i="5"/>
  <c r="AO411" i="5"/>
  <c r="AO412" i="5"/>
  <c r="AP412" i="5" s="1"/>
  <c r="AO413" i="5"/>
  <c r="AO414" i="5"/>
  <c r="AO415" i="5"/>
  <c r="AO416" i="5"/>
  <c r="AO417" i="5"/>
  <c r="AP417" i="5" s="1"/>
  <c r="AO418" i="5"/>
  <c r="AO419" i="5"/>
  <c r="AO420" i="5"/>
  <c r="AP420" i="5" s="1"/>
  <c r="AO421" i="5"/>
  <c r="AP421" i="5" s="1"/>
  <c r="AO422" i="5"/>
  <c r="AO423" i="5"/>
  <c r="AO424" i="5"/>
  <c r="AO425" i="5"/>
  <c r="AP425" i="5" s="1"/>
  <c r="AO426" i="5"/>
  <c r="AO427" i="5"/>
  <c r="AO428" i="5"/>
  <c r="AP428" i="5" s="1"/>
  <c r="AO429" i="5"/>
  <c r="AP429" i="5" s="1"/>
  <c r="AO430" i="5"/>
  <c r="AO431" i="5"/>
  <c r="AO432" i="5"/>
  <c r="AO433" i="5"/>
  <c r="AP433" i="5" s="1"/>
  <c r="AO434" i="5"/>
  <c r="AO435" i="5"/>
  <c r="AO436" i="5"/>
  <c r="AP436" i="5" s="1"/>
  <c r="AO437" i="5"/>
  <c r="AP437" i="5" s="1"/>
  <c r="AO438" i="5"/>
  <c r="AO439" i="5"/>
  <c r="AO440" i="5"/>
  <c r="AO441" i="5"/>
  <c r="AP441" i="5" s="1"/>
  <c r="AO442" i="5"/>
  <c r="AO443" i="5"/>
  <c r="AO444" i="5"/>
  <c r="AP444" i="5" s="1"/>
  <c r="AO445" i="5"/>
  <c r="AO446" i="5"/>
  <c r="AO447" i="5"/>
  <c r="AO448" i="5"/>
  <c r="AP448" i="5" s="1"/>
  <c r="AO449" i="5"/>
  <c r="AP449" i="5" s="1"/>
  <c r="AO450" i="5"/>
  <c r="AO451" i="5"/>
  <c r="AO452" i="5"/>
  <c r="AP452" i="5" s="1"/>
  <c r="AO453" i="5"/>
  <c r="AP453" i="5" s="1"/>
  <c r="AO454" i="5"/>
  <c r="AO455" i="5"/>
  <c r="AO456" i="5"/>
  <c r="AP456" i="5" s="1"/>
  <c r="AO457" i="5"/>
  <c r="AP457" i="5" s="1"/>
  <c r="AO458" i="5"/>
  <c r="AO459" i="5"/>
  <c r="AO460" i="5"/>
  <c r="AP460" i="5" s="1"/>
  <c r="AO461" i="5"/>
  <c r="AP461" i="5" s="1"/>
  <c r="AO462" i="5"/>
  <c r="AO463" i="5"/>
  <c r="AO464" i="5"/>
  <c r="AP464" i="5" s="1"/>
  <c r="AO465" i="5"/>
  <c r="AP465" i="5" s="1"/>
  <c r="AO466" i="5"/>
  <c r="AO467" i="5"/>
  <c r="AO468" i="5"/>
  <c r="AP468" i="5" s="1"/>
  <c r="AO469" i="5"/>
  <c r="AP469" i="5" s="1"/>
  <c r="AO470" i="5"/>
  <c r="AO471" i="5"/>
  <c r="AO472" i="5"/>
  <c r="AP472" i="5" s="1"/>
  <c r="AO473" i="5"/>
  <c r="AP473" i="5" s="1"/>
  <c r="AO474" i="5"/>
  <c r="AO475" i="5"/>
  <c r="AO476" i="5"/>
  <c r="AP476" i="5" s="1"/>
  <c r="AO477" i="5"/>
  <c r="AO478" i="5"/>
  <c r="AO479" i="5"/>
  <c r="AO480" i="5"/>
  <c r="AP480" i="5" s="1"/>
  <c r="AO481" i="5"/>
  <c r="AP481" i="5" s="1"/>
  <c r="AO482" i="5"/>
  <c r="AO483" i="5"/>
  <c r="AO484" i="5"/>
  <c r="AP484" i="5" s="1"/>
  <c r="AO485" i="5"/>
  <c r="AP485" i="5" s="1"/>
  <c r="AO486" i="5"/>
  <c r="AO487" i="5"/>
  <c r="AO488" i="5"/>
  <c r="AP488" i="5" s="1"/>
  <c r="AO489" i="5"/>
  <c r="AP489" i="5" s="1"/>
  <c r="AO490" i="5"/>
  <c r="AO491" i="5"/>
  <c r="AO492" i="5"/>
  <c r="AP492" i="5" s="1"/>
  <c r="AO493" i="5"/>
  <c r="AP493" i="5" s="1"/>
  <c r="AO494" i="5"/>
  <c r="AO495" i="5"/>
  <c r="AO496" i="5"/>
  <c r="AP496" i="5" s="1"/>
  <c r="AO497" i="5"/>
  <c r="AP497" i="5" s="1"/>
  <c r="AO498" i="5"/>
  <c r="AO499" i="5"/>
  <c r="AO500" i="5"/>
  <c r="AO501" i="5"/>
  <c r="AP501" i="5" s="1"/>
  <c r="AO502" i="5"/>
  <c r="AO503" i="5"/>
  <c r="AO504" i="5"/>
  <c r="AP504" i="5" s="1"/>
  <c r="AO505" i="5"/>
  <c r="AP505" i="5" s="1"/>
  <c r="AO506" i="5"/>
  <c r="AO507" i="5"/>
  <c r="AO508" i="5"/>
  <c r="AO509" i="5"/>
  <c r="AO510" i="5"/>
  <c r="AO511" i="5"/>
  <c r="AO512" i="5"/>
  <c r="AP512" i="5" s="1"/>
  <c r="AO513" i="5"/>
  <c r="AP513" i="5" s="1"/>
  <c r="AO514" i="5"/>
  <c r="AO515" i="5"/>
  <c r="AO516" i="5"/>
  <c r="AP516" i="5" s="1"/>
  <c r="AO517" i="5"/>
  <c r="AP517" i="5" s="1"/>
  <c r="AO518" i="5"/>
  <c r="AO519" i="5"/>
  <c r="AO520" i="5"/>
  <c r="AP520" i="5" s="1"/>
  <c r="AO521" i="5"/>
  <c r="AP521" i="5" s="1"/>
  <c r="AO522" i="5"/>
  <c r="AO523" i="5"/>
  <c r="AO524" i="5"/>
  <c r="AP524" i="5" s="1"/>
  <c r="AO525" i="5"/>
  <c r="AP525" i="5" s="1"/>
  <c r="AO526" i="5"/>
  <c r="AO527" i="5"/>
  <c r="AO528" i="5"/>
  <c r="AP528" i="5" s="1"/>
  <c r="AO529" i="5"/>
  <c r="AP529" i="5" s="1"/>
  <c r="AO530" i="5"/>
  <c r="AO531" i="5"/>
  <c r="AO532" i="5"/>
  <c r="AP532" i="5" s="1"/>
  <c r="AO533" i="5"/>
  <c r="AP533" i="5" s="1"/>
  <c r="AO534" i="5"/>
  <c r="AO535" i="5"/>
  <c r="AO536" i="5"/>
  <c r="AP536" i="5" s="1"/>
  <c r="AO537" i="5"/>
  <c r="AP537" i="5" s="1"/>
  <c r="AO538" i="5"/>
  <c r="AO539" i="5"/>
  <c r="AO540" i="5"/>
  <c r="AP540" i="5" s="1"/>
  <c r="AO541" i="5"/>
  <c r="AP541" i="5" s="1"/>
  <c r="AO542" i="5"/>
  <c r="AO543" i="5"/>
  <c r="AO544" i="5"/>
  <c r="AP544" i="5" s="1"/>
  <c r="AO545" i="5"/>
  <c r="AP545" i="5" s="1"/>
  <c r="AO546" i="5"/>
  <c r="AO547" i="5"/>
  <c r="AO548" i="5"/>
  <c r="AP548" i="5" s="1"/>
  <c r="AO549" i="5"/>
  <c r="AP549" i="5" s="1"/>
  <c r="AO550" i="5"/>
  <c r="AO551" i="5"/>
  <c r="AO552" i="5"/>
  <c r="AP552" i="5" s="1"/>
  <c r="AO553" i="5"/>
  <c r="AO554" i="5"/>
  <c r="AO555" i="5"/>
  <c r="AO556" i="5"/>
  <c r="AP556" i="5" s="1"/>
  <c r="AO557" i="5"/>
  <c r="AP557" i="5" s="1"/>
  <c r="AO558" i="5"/>
  <c r="AO559" i="5"/>
  <c r="AO560" i="5"/>
  <c r="AP560" i="5" s="1"/>
  <c r="AO561" i="5"/>
  <c r="AP561" i="5" s="1"/>
  <c r="AO562" i="5"/>
  <c r="AO563" i="5"/>
  <c r="AO564" i="5"/>
  <c r="AP564" i="5" s="1"/>
  <c r="AO565" i="5"/>
  <c r="AP565" i="5" s="1"/>
  <c r="AO566" i="5"/>
  <c r="AO567" i="5"/>
  <c r="AO568" i="5"/>
  <c r="AP568" i="5" s="1"/>
  <c r="AO569" i="5"/>
  <c r="AO570" i="5"/>
  <c r="AO571" i="5"/>
  <c r="AO572" i="5"/>
  <c r="AP572" i="5" s="1"/>
  <c r="AO573" i="5"/>
  <c r="AP573" i="5" s="1"/>
  <c r="AO574" i="5"/>
  <c r="AO575" i="5"/>
  <c r="AO576" i="5"/>
  <c r="AO577" i="5"/>
  <c r="AP577" i="5" s="1"/>
  <c r="AO578" i="5"/>
  <c r="AO579" i="5"/>
  <c r="AO580" i="5"/>
  <c r="AP580" i="5" s="1"/>
  <c r="AO581" i="5"/>
  <c r="AP581" i="5" s="1"/>
  <c r="AO582" i="5"/>
  <c r="AO583" i="5"/>
  <c r="AO584" i="5"/>
  <c r="AO585" i="5"/>
  <c r="AP585" i="5" s="1"/>
  <c r="AO586" i="5"/>
  <c r="AO587" i="5"/>
  <c r="AO588" i="5"/>
  <c r="AP588" i="5" s="1"/>
  <c r="AO589" i="5"/>
  <c r="AP589" i="5" s="1"/>
  <c r="AO590" i="5"/>
  <c r="AO591" i="5"/>
  <c r="AO592" i="5"/>
  <c r="AO593" i="5"/>
  <c r="AO594" i="5"/>
  <c r="AO595" i="5"/>
  <c r="AO596" i="5"/>
  <c r="AP596" i="5" s="1"/>
  <c r="AO597" i="5"/>
  <c r="AP597" i="5" s="1"/>
  <c r="AO598" i="5"/>
  <c r="AO599" i="5"/>
  <c r="AO600" i="5"/>
  <c r="AO601" i="5"/>
  <c r="AP601" i="5" s="1"/>
  <c r="AO602" i="5"/>
  <c r="AO603" i="5"/>
  <c r="AO604" i="5"/>
  <c r="AP604" i="5" s="1"/>
  <c r="AO605" i="5"/>
  <c r="AP605" i="5" s="1"/>
  <c r="AO606" i="5"/>
  <c r="AO607" i="5"/>
  <c r="AO608" i="5"/>
  <c r="AO609" i="5"/>
  <c r="AP609" i="5" s="1"/>
  <c r="AO610" i="5"/>
  <c r="AO611" i="5"/>
  <c r="AO612" i="5"/>
  <c r="AP612" i="5" s="1"/>
  <c r="AO613" i="5"/>
  <c r="AP613" i="5" s="1"/>
  <c r="AO614" i="5"/>
  <c r="AO615" i="5"/>
  <c r="AO616" i="5"/>
  <c r="AO617" i="5"/>
  <c r="AP617" i="5" s="1"/>
  <c r="AO618" i="5"/>
  <c r="AO619" i="5"/>
  <c r="AO620" i="5"/>
  <c r="AP620" i="5" s="1"/>
  <c r="AO621" i="5"/>
  <c r="AP621" i="5" s="1"/>
  <c r="AO622" i="5"/>
  <c r="AO623" i="5"/>
  <c r="AO624" i="5"/>
  <c r="AO625" i="5"/>
  <c r="AO626" i="5"/>
  <c r="AO627" i="5"/>
  <c r="AO628" i="5"/>
  <c r="AP628" i="5" s="1"/>
  <c r="AO629" i="5"/>
  <c r="AP629" i="5" s="1"/>
  <c r="AO630" i="5"/>
  <c r="AO631" i="5"/>
  <c r="AO632" i="5"/>
  <c r="AP632" i="5" s="1"/>
  <c r="AO633" i="5"/>
  <c r="AP633" i="5" s="1"/>
  <c r="AO634" i="5"/>
  <c r="AO635" i="5"/>
  <c r="AO636" i="5"/>
  <c r="AP636" i="5" s="1"/>
  <c r="AO637" i="5"/>
  <c r="AP637" i="5" s="1"/>
  <c r="AO638" i="5"/>
  <c r="AO639" i="5"/>
  <c r="AO640" i="5"/>
  <c r="AP640" i="5" s="1"/>
  <c r="AO641" i="5"/>
  <c r="AP641" i="5" s="1"/>
  <c r="AO642" i="5"/>
  <c r="AO643" i="5"/>
  <c r="AO644" i="5"/>
  <c r="AP644" i="5" s="1"/>
  <c r="AO645" i="5"/>
  <c r="AP645" i="5" s="1"/>
  <c r="AO646" i="5"/>
  <c r="AO647" i="5"/>
  <c r="AO648" i="5"/>
  <c r="AP648" i="5" s="1"/>
  <c r="AO649" i="5"/>
  <c r="AP649" i="5" s="1"/>
  <c r="AO650" i="5"/>
  <c r="AO651" i="5"/>
  <c r="AO652" i="5"/>
  <c r="AP652" i="5" s="1"/>
  <c r="AO653" i="5"/>
  <c r="AP653" i="5" s="1"/>
  <c r="AO654" i="5"/>
  <c r="AO655" i="5"/>
  <c r="AO656" i="5"/>
  <c r="AP656" i="5" s="1"/>
  <c r="AO657" i="5"/>
  <c r="AO658" i="5"/>
  <c r="AO659" i="5"/>
  <c r="AO660" i="5"/>
  <c r="AP660" i="5" s="1"/>
  <c r="AO661" i="5"/>
  <c r="AP661" i="5" s="1"/>
  <c r="AO662" i="5"/>
  <c r="AO663" i="5"/>
  <c r="AO664" i="5"/>
  <c r="AP664" i="5" s="1"/>
  <c r="AO665" i="5"/>
  <c r="AP665" i="5" s="1"/>
  <c r="AO666" i="5"/>
  <c r="AO667" i="5"/>
  <c r="AO668" i="5"/>
  <c r="AP668" i="5" s="1"/>
  <c r="AO669" i="5"/>
  <c r="AP669" i="5" s="1"/>
  <c r="AO670" i="5"/>
  <c r="AO671" i="5"/>
  <c r="AO672" i="5"/>
  <c r="AP672" i="5" s="1"/>
  <c r="AO673" i="5"/>
  <c r="AP673" i="5" s="1"/>
  <c r="AO674" i="5"/>
  <c r="AO675" i="5"/>
  <c r="AO676" i="5"/>
  <c r="AP676" i="5" s="1"/>
  <c r="AO677" i="5"/>
  <c r="AP677" i="5" s="1"/>
  <c r="AO678" i="5"/>
  <c r="AO679" i="5"/>
  <c r="AO680" i="5"/>
  <c r="AP680" i="5" s="1"/>
  <c r="AO681" i="5"/>
  <c r="AP681" i="5" s="1"/>
  <c r="AO682" i="5"/>
  <c r="AO683" i="5"/>
  <c r="AO684" i="5"/>
  <c r="AP684" i="5" s="1"/>
  <c r="AO685" i="5"/>
  <c r="AP685" i="5" s="1"/>
  <c r="AO686" i="5"/>
  <c r="AO687" i="5"/>
  <c r="AO688" i="5"/>
  <c r="AP688" i="5" s="1"/>
  <c r="AO689" i="5"/>
  <c r="AO690" i="5"/>
  <c r="AO691" i="5"/>
  <c r="AO692" i="5"/>
  <c r="AP692" i="5" s="1"/>
  <c r="AO693" i="5"/>
  <c r="AP693" i="5" s="1"/>
  <c r="AO694" i="5"/>
  <c r="AO695" i="5"/>
  <c r="AO696" i="5"/>
  <c r="AP696" i="5" s="1"/>
  <c r="AO697" i="5"/>
  <c r="AP697" i="5" s="1"/>
  <c r="AO698" i="5"/>
  <c r="AO699" i="5"/>
  <c r="AO700" i="5"/>
  <c r="AP700" i="5" s="1"/>
  <c r="AO701" i="5"/>
  <c r="AP701" i="5" s="1"/>
  <c r="AO702" i="5"/>
  <c r="AO703" i="5"/>
  <c r="AO704" i="5"/>
  <c r="AP704" i="5" s="1"/>
  <c r="AO705" i="5"/>
  <c r="AP705" i="5" s="1"/>
  <c r="AO706" i="5"/>
  <c r="AO707" i="5"/>
  <c r="AO708" i="5"/>
  <c r="AP708" i="5" s="1"/>
  <c r="AO709" i="5"/>
  <c r="AP709" i="5" s="1"/>
  <c r="AO710" i="5"/>
  <c r="AO711" i="5"/>
  <c r="AO712" i="5"/>
  <c r="AP712" i="5" s="1"/>
  <c r="AO713" i="5"/>
  <c r="AP713" i="5" s="1"/>
  <c r="AO714" i="5"/>
  <c r="AO715" i="5"/>
  <c r="AO716" i="5"/>
  <c r="AP716" i="5" s="1"/>
  <c r="AO717" i="5"/>
  <c r="AP717" i="5" s="1"/>
  <c r="AO718" i="5"/>
  <c r="AO719" i="5"/>
  <c r="AO720" i="5"/>
  <c r="AP720" i="5" s="1"/>
  <c r="AO721" i="5"/>
  <c r="AP721" i="5" s="1"/>
  <c r="AO722" i="5"/>
  <c r="AO723" i="5"/>
  <c r="AO724" i="5"/>
  <c r="AP724" i="5" s="1"/>
  <c r="AO725" i="5"/>
  <c r="AO726" i="5"/>
  <c r="AO727" i="5"/>
  <c r="AO728" i="5"/>
  <c r="AP728" i="5" s="1"/>
  <c r="AO729" i="5"/>
  <c r="AP729" i="5" s="1"/>
  <c r="AO730" i="5"/>
  <c r="AO731" i="5"/>
  <c r="AO732" i="5"/>
  <c r="AP732" i="5" s="1"/>
  <c r="AO733" i="5"/>
  <c r="AP733" i="5" s="1"/>
  <c r="AO734" i="5"/>
  <c r="AO735" i="5"/>
  <c r="AO736" i="5"/>
  <c r="AP736" i="5" s="1"/>
  <c r="AO737" i="5"/>
  <c r="AP737" i="5" s="1"/>
  <c r="AO738" i="5"/>
  <c r="AO739" i="5"/>
  <c r="AO740" i="5"/>
  <c r="AP740" i="5" s="1"/>
  <c r="AO741" i="5"/>
  <c r="AP741" i="5" s="1"/>
  <c r="AO742" i="5"/>
  <c r="AO743" i="5"/>
  <c r="AO744" i="5"/>
  <c r="AP744" i="5" s="1"/>
  <c r="AO745" i="5"/>
  <c r="AP745" i="5" s="1"/>
  <c r="AO746" i="5"/>
  <c r="AO747" i="5"/>
  <c r="AO748" i="5"/>
  <c r="AP748" i="5" s="1"/>
  <c r="AO749" i="5"/>
  <c r="AP749" i="5" s="1"/>
  <c r="AO750" i="5"/>
  <c r="AO751" i="5"/>
  <c r="AO752" i="5"/>
  <c r="AP752" i="5" s="1"/>
  <c r="AO753" i="5"/>
  <c r="AP753" i="5" s="1"/>
  <c r="AO754" i="5"/>
  <c r="AO755" i="5"/>
  <c r="AO756" i="5"/>
  <c r="AP756" i="5" s="1"/>
  <c r="AO757" i="5"/>
  <c r="AP757" i="5" s="1"/>
  <c r="AO758" i="5"/>
  <c r="AO759" i="5"/>
  <c r="AO760" i="5"/>
  <c r="AP760" i="5" s="1"/>
  <c r="AO761" i="5"/>
  <c r="AO762" i="5"/>
  <c r="AO763" i="5"/>
  <c r="AO764" i="5"/>
  <c r="AP764" i="5" s="1"/>
  <c r="AO765" i="5"/>
  <c r="AP765" i="5" s="1"/>
  <c r="AO766" i="5"/>
  <c r="AO767" i="5"/>
  <c r="AO768" i="5"/>
  <c r="AP768" i="5" s="1"/>
  <c r="AO769" i="5"/>
  <c r="AP769" i="5" s="1"/>
  <c r="AO770" i="5"/>
  <c r="AO771" i="5"/>
  <c r="AO772" i="5"/>
  <c r="AP772" i="5" s="1"/>
  <c r="AO773" i="5"/>
  <c r="AP773" i="5" s="1"/>
  <c r="AO774" i="5"/>
  <c r="AO775" i="5"/>
  <c r="AO776" i="5"/>
  <c r="AP776" i="5" s="1"/>
  <c r="AO777" i="5"/>
  <c r="AP777" i="5" s="1"/>
  <c r="AO778" i="5"/>
  <c r="AO779" i="5"/>
  <c r="AO780" i="5"/>
  <c r="AP780" i="5" s="1"/>
  <c r="AO781" i="5"/>
  <c r="AP781" i="5" s="1"/>
  <c r="AO782" i="5"/>
  <c r="AO783" i="5"/>
  <c r="AO784" i="5"/>
  <c r="AP784" i="5" s="1"/>
  <c r="AO785" i="5"/>
  <c r="AP785" i="5" s="1"/>
  <c r="AO786" i="5"/>
  <c r="AO787" i="5"/>
  <c r="AO788" i="5"/>
  <c r="AP788" i="5" s="1"/>
  <c r="AO789" i="5"/>
  <c r="AP789" i="5" s="1"/>
  <c r="AO790" i="5"/>
  <c r="AO791" i="5"/>
  <c r="AO792" i="5"/>
  <c r="AO793" i="5"/>
  <c r="AO794" i="5"/>
  <c r="AO795" i="5"/>
  <c r="AO796" i="5"/>
  <c r="AP796" i="5" s="1"/>
  <c r="AO797" i="5"/>
  <c r="AP797" i="5" s="1"/>
  <c r="AO798" i="5"/>
  <c r="AO799" i="5"/>
  <c r="AO800" i="5"/>
  <c r="AP800" i="5" s="1"/>
  <c r="AO801" i="5"/>
  <c r="AP801" i="5" s="1"/>
  <c r="AO802" i="5"/>
  <c r="AO803" i="5"/>
  <c r="AO804" i="5"/>
  <c r="AO805" i="5"/>
  <c r="AP805" i="5" s="1"/>
  <c r="AO806" i="5"/>
  <c r="AO807" i="5"/>
  <c r="AO808" i="5"/>
  <c r="AP808" i="5" s="1"/>
  <c r="AO809" i="5"/>
  <c r="AP809" i="5" s="1"/>
  <c r="AO810" i="5"/>
  <c r="AO811" i="5"/>
  <c r="AO812" i="5"/>
  <c r="AP812" i="5" s="1"/>
  <c r="AO813" i="5"/>
  <c r="AP813" i="5" s="1"/>
  <c r="AO814" i="5"/>
  <c r="AO815" i="5"/>
  <c r="AO816" i="5"/>
  <c r="AP816" i="5" s="1"/>
  <c r="AO817" i="5"/>
  <c r="AP817" i="5" s="1"/>
  <c r="AO818" i="5"/>
  <c r="AO819" i="5"/>
  <c r="AO820" i="5"/>
  <c r="AP820" i="5" s="1"/>
  <c r="AO821" i="5"/>
  <c r="AP821" i="5" s="1"/>
  <c r="AO822" i="5"/>
  <c r="AO823" i="5"/>
  <c r="AO824" i="5"/>
  <c r="AO825" i="5"/>
  <c r="AP825" i="5" s="1"/>
  <c r="AO826" i="5"/>
  <c r="AO827" i="5"/>
  <c r="AO828" i="5"/>
  <c r="AP828" i="5" s="1"/>
  <c r="AO829" i="5"/>
  <c r="AO830" i="5"/>
  <c r="AO831" i="5"/>
  <c r="AO832" i="5"/>
  <c r="AP832" i="5" s="1"/>
  <c r="AO833" i="5"/>
  <c r="AP833" i="5" s="1"/>
  <c r="AO834" i="5"/>
  <c r="AO835" i="5"/>
  <c r="AO836" i="5"/>
  <c r="AO837" i="5"/>
  <c r="AP837" i="5" s="1"/>
  <c r="AO838" i="5"/>
  <c r="AO839" i="5"/>
  <c r="AO840" i="5"/>
  <c r="AP840" i="5" s="1"/>
  <c r="AO841" i="5"/>
  <c r="AP841" i="5" s="1"/>
  <c r="AO842" i="5"/>
  <c r="AO843" i="5"/>
  <c r="AO844" i="5"/>
  <c r="AP844" i="5" s="1"/>
  <c r="AO845" i="5"/>
  <c r="AP845" i="5" s="1"/>
  <c r="AO846" i="5"/>
  <c r="AO847" i="5"/>
  <c r="AO848" i="5"/>
  <c r="AP848" i="5" s="1"/>
  <c r="AO849" i="5"/>
  <c r="AP849" i="5" s="1"/>
  <c r="AO850" i="5"/>
  <c r="AO851" i="5"/>
  <c r="AO852" i="5"/>
  <c r="AP852" i="5" s="1"/>
  <c r="AO853" i="5"/>
  <c r="AP853" i="5" s="1"/>
  <c r="AO854" i="5"/>
  <c r="AO855" i="5"/>
  <c r="AO856" i="5"/>
  <c r="AO857" i="5"/>
  <c r="AP857" i="5" s="1"/>
  <c r="AO858" i="5"/>
  <c r="AO859" i="5"/>
  <c r="AO860" i="5"/>
  <c r="AP860" i="5" s="1"/>
  <c r="AO861" i="5"/>
  <c r="AO862" i="5"/>
  <c r="AO863" i="5"/>
  <c r="AO864" i="5"/>
  <c r="AP864" i="5" s="1"/>
  <c r="AO865" i="5"/>
  <c r="AP865" i="5" s="1"/>
  <c r="AO866" i="5"/>
  <c r="AO867" i="5"/>
  <c r="AO868" i="5"/>
  <c r="AO869" i="5"/>
  <c r="AP869" i="5" s="1"/>
  <c r="AO870" i="5"/>
  <c r="AO871" i="5"/>
  <c r="AO872" i="5"/>
  <c r="AP872" i="5" s="1"/>
  <c r="AO873" i="5"/>
  <c r="AP873" i="5" s="1"/>
  <c r="AO874" i="5"/>
  <c r="AO875" i="5"/>
  <c r="AO876" i="5"/>
  <c r="AP876" i="5" s="1"/>
  <c r="AO877" i="5"/>
  <c r="AP877" i="5" s="1"/>
  <c r="AO878" i="5"/>
  <c r="AO879" i="5"/>
  <c r="AO880" i="5"/>
  <c r="AP880" i="5" s="1"/>
  <c r="AO881" i="5"/>
  <c r="AP881" i="5" s="1"/>
  <c r="AO882" i="5"/>
  <c r="AO883" i="5"/>
  <c r="AO884" i="5"/>
  <c r="AP884" i="5" s="1"/>
  <c r="AO885" i="5"/>
  <c r="AP885" i="5" s="1"/>
  <c r="AO886" i="5"/>
  <c r="AO887" i="5"/>
  <c r="AO888" i="5"/>
  <c r="AP888" i="5" s="1"/>
  <c r="AO889" i="5"/>
  <c r="AP889" i="5" s="1"/>
  <c r="AO890" i="5"/>
  <c r="AO891" i="5"/>
  <c r="AO892" i="5"/>
  <c r="AP892" i="5" s="1"/>
  <c r="AO893" i="5"/>
  <c r="AP893" i="5" s="1"/>
  <c r="AO894" i="5"/>
  <c r="AO895" i="5"/>
  <c r="AO896" i="5"/>
  <c r="AP896" i="5" s="1"/>
  <c r="AO897" i="5"/>
  <c r="AO898" i="5"/>
  <c r="AO899" i="5"/>
  <c r="AO900" i="5"/>
  <c r="AO901" i="5"/>
  <c r="AP901" i="5" s="1"/>
  <c r="AO902" i="5"/>
  <c r="AO903" i="5"/>
  <c r="AO904" i="5"/>
  <c r="AP904" i="5" s="1"/>
  <c r="AO905" i="5"/>
  <c r="AP905" i="5" s="1"/>
  <c r="AO906" i="5"/>
  <c r="AO907" i="5"/>
  <c r="AO908" i="5"/>
  <c r="AP908" i="5" s="1"/>
  <c r="AO909" i="5"/>
  <c r="AP909" i="5" s="1"/>
  <c r="AO910" i="5"/>
  <c r="AO911" i="5"/>
  <c r="AO912" i="5"/>
  <c r="AO913" i="5"/>
  <c r="AP913" i="5" s="1"/>
  <c r="AO914" i="5"/>
  <c r="AO915" i="5"/>
  <c r="AO916" i="5"/>
  <c r="AP916" i="5" s="1"/>
  <c r="AO917" i="5"/>
  <c r="AP917" i="5" s="1"/>
  <c r="AO918" i="5"/>
  <c r="AO919" i="5"/>
  <c r="AO920" i="5"/>
  <c r="AP920" i="5" s="1"/>
  <c r="AO921" i="5"/>
  <c r="AP921" i="5" s="1"/>
  <c r="AO922" i="5"/>
  <c r="AO923" i="5"/>
  <c r="AO924" i="5"/>
  <c r="AP924" i="5" s="1"/>
  <c r="AO925" i="5"/>
  <c r="AP925" i="5" s="1"/>
  <c r="AO926" i="5"/>
  <c r="AO927" i="5"/>
  <c r="AO928" i="5"/>
  <c r="AP928" i="5" s="1"/>
  <c r="AO929" i="5"/>
  <c r="AO930" i="5"/>
  <c r="AO931" i="5"/>
  <c r="AO932" i="5"/>
  <c r="AO933" i="5"/>
  <c r="AP933" i="5" s="1"/>
  <c r="AO934" i="5"/>
  <c r="AO935" i="5"/>
  <c r="AO936" i="5"/>
  <c r="AP936" i="5" s="1"/>
  <c r="AO937" i="5"/>
  <c r="AP937" i="5" s="1"/>
  <c r="AO938" i="5"/>
  <c r="AO939" i="5"/>
  <c r="AO940" i="5"/>
  <c r="AP940" i="5" s="1"/>
  <c r="AO941" i="5"/>
  <c r="AP941" i="5" s="1"/>
  <c r="AO942" i="5"/>
  <c r="AO943" i="5"/>
  <c r="AO944" i="5"/>
  <c r="AO945" i="5"/>
  <c r="AP945" i="5" s="1"/>
  <c r="AO946" i="5"/>
  <c r="AO947" i="5"/>
  <c r="AO948" i="5"/>
  <c r="AP948" i="5" s="1"/>
  <c r="AO949" i="5"/>
  <c r="AO950" i="5"/>
  <c r="AO951" i="5"/>
  <c r="AO952" i="5"/>
  <c r="AO953" i="5"/>
  <c r="AP953" i="5" s="1"/>
  <c r="AO954" i="5"/>
  <c r="AO955" i="5"/>
  <c r="AO956" i="5"/>
  <c r="AP956" i="5" s="1"/>
  <c r="AO957" i="5"/>
  <c r="AP957" i="5" s="1"/>
  <c r="AO958" i="5"/>
  <c r="AO959" i="5"/>
  <c r="AO960" i="5"/>
  <c r="AP960" i="5" s="1"/>
  <c r="AO961" i="5"/>
  <c r="AP961" i="5" s="1"/>
  <c r="AO962" i="5"/>
  <c r="AO963" i="5"/>
  <c r="AO964" i="5"/>
  <c r="AP964" i="5" s="1"/>
  <c r="AO965" i="5"/>
  <c r="AO966" i="5"/>
  <c r="AO967" i="5"/>
  <c r="AO968" i="5"/>
  <c r="AP968" i="5" s="1"/>
  <c r="AO969" i="5"/>
  <c r="AP969" i="5" s="1"/>
  <c r="AO970" i="5"/>
  <c r="AO971" i="5"/>
  <c r="AO972" i="5"/>
  <c r="AO973" i="5"/>
  <c r="AP973" i="5" s="1"/>
  <c r="AO974" i="5"/>
  <c r="AO975" i="5"/>
  <c r="AO976" i="5"/>
  <c r="AP976" i="5" s="1"/>
  <c r="AO977" i="5"/>
  <c r="AP977" i="5" s="1"/>
  <c r="AO978" i="5"/>
  <c r="AO979" i="5"/>
  <c r="AO980" i="5"/>
  <c r="AP980" i="5" s="1"/>
  <c r="AO981" i="5"/>
  <c r="AP981" i="5" s="1"/>
  <c r="AO982" i="5"/>
  <c r="AO983" i="5"/>
  <c r="AO984" i="5"/>
  <c r="AO985" i="5"/>
  <c r="AP985" i="5" s="1"/>
  <c r="AO986" i="5"/>
  <c r="AO987" i="5"/>
  <c r="AO988" i="5"/>
  <c r="AP988" i="5" s="1"/>
  <c r="AO989" i="5"/>
  <c r="AP989" i="5" s="1"/>
  <c r="AO990" i="5"/>
  <c r="AO991" i="5"/>
  <c r="AO992" i="5"/>
  <c r="AP992" i="5" s="1"/>
  <c r="AO993" i="5"/>
  <c r="AP993" i="5" s="1"/>
  <c r="AO994" i="5"/>
  <c r="AO995" i="5"/>
  <c r="AO996" i="5"/>
  <c r="AP996" i="5" s="1"/>
  <c r="AO997" i="5"/>
  <c r="AO998" i="5"/>
  <c r="AO999" i="5"/>
  <c r="AO1000" i="5"/>
  <c r="AP1000" i="5" s="1"/>
  <c r="AO1001" i="5"/>
  <c r="AP1001" i="5" s="1"/>
  <c r="AO1002" i="5"/>
  <c r="AO1003" i="5"/>
  <c r="AO1004" i="5"/>
  <c r="AO1005" i="5"/>
  <c r="AP1005" i="5" s="1"/>
  <c r="AO1006" i="5"/>
  <c r="AO1007" i="5"/>
  <c r="AO1008" i="5"/>
  <c r="AP1008" i="5" s="1"/>
  <c r="AO1009" i="5"/>
  <c r="AP1009" i="5" s="1"/>
  <c r="AO1010" i="5"/>
  <c r="AO1011" i="5"/>
  <c r="AO1012" i="5"/>
  <c r="AP1012" i="5" s="1"/>
  <c r="AO1013" i="5"/>
  <c r="AP1013" i="5" s="1"/>
  <c r="AO1014" i="5"/>
  <c r="AO1015" i="5"/>
  <c r="AO1016" i="5"/>
  <c r="AP1016" i="5" s="1"/>
  <c r="AO1017" i="5"/>
  <c r="AP1017" i="5" s="1"/>
  <c r="AO1018" i="5"/>
  <c r="AO1019" i="5"/>
  <c r="AO1020" i="5"/>
  <c r="AP1020" i="5" s="1"/>
  <c r="AO1021" i="5"/>
  <c r="AP1021" i="5" s="1"/>
  <c r="AO1022" i="5"/>
  <c r="AO1023" i="5"/>
  <c r="AO1024" i="5"/>
  <c r="AO1025" i="5"/>
  <c r="AP1025" i="5" s="1"/>
  <c r="AO1026" i="5"/>
  <c r="AO1027" i="5"/>
  <c r="AO1028" i="5"/>
  <c r="AP1028" i="5" s="1"/>
  <c r="AO1029" i="5"/>
  <c r="AP1029" i="5" s="1"/>
  <c r="AO1030" i="5"/>
  <c r="AO1031" i="5"/>
  <c r="AO1032" i="5"/>
  <c r="AP1032" i="5" s="1"/>
  <c r="AO1033" i="5"/>
  <c r="AO1034" i="5"/>
  <c r="AO1035" i="5"/>
  <c r="AO1036" i="5"/>
  <c r="AO1037" i="5"/>
  <c r="AP1037" i="5" s="1"/>
  <c r="AO1038" i="5"/>
  <c r="AO1039" i="5"/>
  <c r="AO1040" i="5"/>
  <c r="AP1040" i="5" s="1"/>
  <c r="AO1041" i="5"/>
  <c r="AP1041" i="5" s="1"/>
  <c r="AO1042" i="5"/>
  <c r="AO1043" i="5"/>
  <c r="AO1044" i="5"/>
  <c r="AP1044" i="5" s="1"/>
  <c r="AO1045" i="5"/>
  <c r="AP1045" i="5" s="1"/>
  <c r="AO1046" i="5"/>
  <c r="AO1047" i="5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O1056" i="5"/>
  <c r="AO1057" i="5"/>
  <c r="AP1057" i="5" s="1"/>
  <c r="AO1058" i="5"/>
  <c r="AO1059" i="5"/>
  <c r="AO1060" i="5"/>
  <c r="AP1060" i="5" s="1"/>
  <c r="AO1061" i="5"/>
  <c r="AP1061" i="5" s="1"/>
  <c r="AO1062" i="5"/>
  <c r="AO1063" i="5"/>
  <c r="AO1064" i="5"/>
  <c r="AP1064" i="5" s="1"/>
  <c r="AO1065" i="5"/>
  <c r="AO1066" i="5"/>
  <c r="AO1067" i="5"/>
  <c r="AO1068" i="5"/>
  <c r="AO1069" i="5"/>
  <c r="AP1069" i="5" s="1"/>
  <c r="AO1070" i="5"/>
  <c r="AO1071" i="5"/>
  <c r="AO1072" i="5"/>
  <c r="AP1072" i="5" s="1"/>
  <c r="AO1073" i="5"/>
  <c r="AP1073" i="5" s="1"/>
  <c r="AO1074" i="5"/>
  <c r="AO1075" i="5"/>
  <c r="AO1076" i="5"/>
  <c r="AP1076" i="5" s="1"/>
  <c r="AO1077" i="5"/>
  <c r="AP1077" i="5" s="1"/>
  <c r="AO1078" i="5"/>
  <c r="AO1079" i="5"/>
  <c r="AO1080" i="5"/>
  <c r="AP1080" i="5" s="1"/>
  <c r="AO1081" i="5"/>
  <c r="AP1081" i="5" s="1"/>
  <c r="AO1082" i="5"/>
  <c r="AO1083" i="5"/>
  <c r="AO1084" i="5"/>
  <c r="AP1084" i="5" s="1"/>
  <c r="AO1085" i="5"/>
  <c r="AP1085" i="5" s="1"/>
  <c r="AO1086" i="5"/>
  <c r="AO1087" i="5"/>
  <c r="AO1088" i="5"/>
  <c r="AO1089" i="5"/>
  <c r="AP1089" i="5" s="1"/>
  <c r="AO1090" i="5"/>
  <c r="AO1091" i="5"/>
  <c r="AO1092" i="5"/>
  <c r="AP1092" i="5" s="1"/>
  <c r="AO1093" i="5"/>
  <c r="AP1093" i="5" s="1"/>
  <c r="AO1094" i="5"/>
  <c r="AO1095" i="5"/>
  <c r="AO1096" i="5"/>
  <c r="AP1096" i="5" s="1"/>
  <c r="AO1097" i="5"/>
  <c r="AP1097" i="5" s="1"/>
  <c r="AO1098" i="5"/>
  <c r="AO1099" i="5"/>
  <c r="AO1100" i="5"/>
  <c r="AO1101" i="5"/>
  <c r="AO1102" i="5"/>
  <c r="AO1103" i="5"/>
  <c r="AO1104" i="5"/>
  <c r="AP1104" i="5" s="1"/>
  <c r="AO1105" i="5"/>
  <c r="AP1105" i="5" s="1"/>
  <c r="AO1106" i="5"/>
  <c r="AO1107" i="5"/>
  <c r="AO1108" i="5"/>
  <c r="AP1108" i="5" s="1"/>
  <c r="AO1109" i="5"/>
  <c r="AP1109" i="5" s="1"/>
  <c r="AO1110" i="5"/>
  <c r="AO1111" i="5"/>
  <c r="AO1112" i="5"/>
  <c r="AP1112" i="5" s="1"/>
  <c r="AO1113" i="5"/>
  <c r="AP1113" i="5" s="1"/>
  <c r="AO1114" i="5"/>
  <c r="AO1115" i="5"/>
  <c r="AO1116" i="5"/>
  <c r="AP1116" i="5" s="1"/>
  <c r="AO1117" i="5"/>
  <c r="AP1117" i="5" s="1"/>
  <c r="AO1118" i="5"/>
  <c r="AO1119" i="5"/>
  <c r="AO1120" i="5"/>
  <c r="AO1121" i="5"/>
  <c r="AP1121" i="5" s="1"/>
  <c r="AO1122" i="5"/>
  <c r="AO1123" i="5"/>
  <c r="AO1124" i="5"/>
  <c r="AP1124" i="5" s="1"/>
  <c r="AO1125" i="5"/>
  <c r="AP1125" i="5" s="1"/>
  <c r="AO1126" i="5"/>
  <c r="AO1127" i="5"/>
  <c r="AO1128" i="5"/>
  <c r="AP1128" i="5" s="1"/>
  <c r="AO1129" i="5"/>
  <c r="AP1129" i="5" s="1"/>
  <c r="AO1130" i="5"/>
  <c r="AO1131" i="5"/>
  <c r="AO1132" i="5"/>
  <c r="AO1133" i="5"/>
  <c r="AO1134" i="5"/>
  <c r="AO1135" i="5"/>
  <c r="AO1136" i="5"/>
  <c r="AP1136" i="5" s="1"/>
  <c r="AO1137" i="5"/>
  <c r="AP1137" i="5" s="1"/>
  <c r="AO1138" i="5"/>
  <c r="AO1139" i="5"/>
  <c r="AO1140" i="5"/>
  <c r="AP1140" i="5" s="1"/>
  <c r="AO1141" i="5"/>
  <c r="AP1141" i="5" s="1"/>
  <c r="AO1142" i="5"/>
  <c r="AO1143" i="5"/>
  <c r="AO1144" i="5"/>
  <c r="AO1145" i="5"/>
  <c r="AP1145" i="5" s="1"/>
  <c r="AO1146" i="5"/>
  <c r="AO1147" i="5"/>
  <c r="AO1148" i="5"/>
  <c r="AP1148" i="5" s="1"/>
  <c r="AO1149" i="5"/>
  <c r="AP1149" i="5" s="1"/>
  <c r="AO1150" i="5"/>
  <c r="AO1151" i="5"/>
  <c r="AO1152" i="5"/>
  <c r="AP1152" i="5" s="1"/>
  <c r="AO1153" i="5"/>
  <c r="AP1153" i="5" s="1"/>
  <c r="AO1154" i="5"/>
  <c r="AO1155" i="5"/>
  <c r="AO1156" i="5"/>
  <c r="AP1156" i="5" s="1"/>
  <c r="AO1157" i="5"/>
  <c r="AP1157" i="5" s="1"/>
  <c r="AO1158" i="5"/>
  <c r="AO1159" i="5"/>
  <c r="AO1160" i="5"/>
  <c r="AP1160" i="5" s="1"/>
  <c r="AO1161" i="5"/>
  <c r="AP1161" i="5" s="1"/>
  <c r="AO1162" i="5"/>
  <c r="AO1163" i="5"/>
  <c r="AO1164" i="5"/>
  <c r="AO1165" i="5"/>
  <c r="AP1165" i="5" s="1"/>
  <c r="AO1166" i="5"/>
  <c r="AO1167" i="5"/>
  <c r="AO1168" i="5"/>
  <c r="AP1168" i="5" s="1"/>
  <c r="AO1169" i="5"/>
  <c r="AO1170" i="5"/>
  <c r="AO1171" i="5"/>
  <c r="AO1172" i="5"/>
  <c r="AP1172" i="5" s="1"/>
  <c r="AO1173" i="5"/>
  <c r="AP1173" i="5" s="1"/>
  <c r="AO1174" i="5"/>
  <c r="AO1175" i="5"/>
  <c r="AO1176" i="5"/>
  <c r="AO1177" i="5"/>
  <c r="AP1177" i="5" s="1"/>
  <c r="AO1178" i="5"/>
  <c r="AO1179" i="5"/>
  <c r="AO1180" i="5"/>
  <c r="AP1180" i="5" s="1"/>
  <c r="AO1181" i="5"/>
  <c r="AP1181" i="5" s="1"/>
  <c r="AO1182" i="5"/>
  <c r="AO1183" i="5"/>
  <c r="AO1184" i="5"/>
  <c r="AP1184" i="5" s="1"/>
  <c r="AO1185" i="5"/>
  <c r="AP1185" i="5" s="1"/>
  <c r="AO1186" i="5"/>
  <c r="AO1187" i="5"/>
  <c r="AO1188" i="5"/>
  <c r="AP1188" i="5" s="1"/>
  <c r="AO1189" i="5"/>
  <c r="AP1189" i="5" s="1"/>
  <c r="AO1190" i="5"/>
  <c r="AO1191" i="5"/>
  <c r="AO1192" i="5"/>
  <c r="AP1192" i="5" s="1"/>
  <c r="AO1193" i="5"/>
  <c r="AP1193" i="5" s="1"/>
  <c r="AO1194" i="5"/>
  <c r="AO1195" i="5"/>
  <c r="AO1196" i="5"/>
  <c r="AO1197" i="5"/>
  <c r="AP1197" i="5" s="1"/>
  <c r="AO1198" i="5"/>
  <c r="AO1199" i="5"/>
  <c r="AO1200" i="5"/>
  <c r="AP1200" i="5" s="1"/>
  <c r="AO1201" i="5"/>
  <c r="AO1202" i="5"/>
  <c r="AO1203" i="5"/>
  <c r="AO1204" i="5"/>
  <c r="AP1204" i="5" s="1"/>
  <c r="AO1205" i="5"/>
  <c r="AP1205" i="5" s="1"/>
  <c r="AO1206" i="5"/>
  <c r="AO1207" i="5"/>
  <c r="AO1208" i="5"/>
  <c r="AO1209" i="5"/>
  <c r="AP1209" i="5" s="1"/>
  <c r="AO1210" i="5"/>
  <c r="AO1211" i="5"/>
  <c r="AO1212" i="5"/>
  <c r="AP1212" i="5" s="1"/>
  <c r="AO1213" i="5"/>
  <c r="AP1213" i="5" s="1"/>
  <c r="AO1214" i="5"/>
  <c r="AO1215" i="5"/>
  <c r="AO1216" i="5"/>
  <c r="AP1216" i="5" s="1"/>
  <c r="AO1217" i="5"/>
  <c r="AP1217" i="5" s="1"/>
  <c r="AO1218" i="5"/>
  <c r="AO1219" i="5"/>
  <c r="AO1220" i="5"/>
  <c r="AP1220" i="5" s="1"/>
  <c r="AO1221" i="5"/>
  <c r="AP1221" i="5" s="1"/>
  <c r="AO1222" i="5"/>
  <c r="AO1223" i="5"/>
  <c r="AO1224" i="5"/>
  <c r="AP1224" i="5" s="1"/>
  <c r="AO1225" i="5"/>
  <c r="AP1225" i="5" s="1"/>
  <c r="AO1226" i="5"/>
  <c r="AO1227" i="5"/>
  <c r="AO1228" i="5"/>
  <c r="AP1228" i="5" s="1"/>
  <c r="AO1229" i="5"/>
  <c r="AP1229" i="5" s="1"/>
  <c r="AO1230" i="5"/>
  <c r="AO1231" i="5"/>
  <c r="AO1232" i="5"/>
  <c r="AO1233" i="5"/>
  <c r="AP1233" i="5" s="1"/>
  <c r="AO1234" i="5"/>
  <c r="AO1235" i="5"/>
  <c r="AO1236" i="5"/>
  <c r="AP1236" i="5" s="1"/>
  <c r="AO1237" i="5"/>
  <c r="AP1237" i="5" s="1"/>
  <c r="AO1238" i="5"/>
  <c r="AO1239" i="5"/>
  <c r="AO1240" i="5"/>
  <c r="AP1240" i="5" s="1"/>
  <c r="AO1241" i="5"/>
  <c r="AO1242" i="5"/>
  <c r="AO1243" i="5"/>
  <c r="AO1244" i="5"/>
  <c r="AP1244" i="5" s="1"/>
  <c r="AO1245" i="5"/>
  <c r="AP1245" i="5" s="1"/>
  <c r="AO1246" i="5"/>
  <c r="AO1247" i="5"/>
  <c r="AO1248" i="5"/>
  <c r="AP1248" i="5" s="1"/>
  <c r="AO1249" i="5"/>
  <c r="AP1249" i="5" s="1"/>
  <c r="AO1250" i="5"/>
  <c r="AO1251" i="5"/>
  <c r="AO1252" i="5"/>
  <c r="AO1253" i="5"/>
  <c r="AP1253" i="5" s="1"/>
  <c r="AO1254" i="5"/>
  <c r="AO1255" i="5"/>
  <c r="AO1256" i="5"/>
  <c r="AP1256" i="5" s="1"/>
  <c r="AO1257" i="5"/>
  <c r="AP1257" i="5" s="1"/>
  <c r="AO1258" i="5"/>
  <c r="AO1259" i="5"/>
  <c r="AO1260" i="5"/>
  <c r="AP1260" i="5" s="1"/>
  <c r="AO1261" i="5"/>
  <c r="AP1261" i="5" s="1"/>
  <c r="AO1262" i="5"/>
  <c r="AO1263" i="5"/>
  <c r="AO1264" i="5"/>
  <c r="AO1265" i="5"/>
  <c r="AP1265" i="5" s="1"/>
  <c r="AO1266" i="5"/>
  <c r="AO1267" i="5"/>
  <c r="AO1268" i="5"/>
  <c r="AP1268" i="5" s="1"/>
  <c r="AO1269" i="5"/>
  <c r="AP1269" i="5" s="1"/>
  <c r="AO1270" i="5"/>
  <c r="AO1271" i="5"/>
  <c r="AO1272" i="5"/>
  <c r="AP1272" i="5" s="1"/>
  <c r="AO1273" i="5"/>
  <c r="AO1274" i="5"/>
  <c r="AO1275" i="5"/>
  <c r="AO1276" i="5"/>
  <c r="AP1276" i="5" s="1"/>
  <c r="AO1277" i="5"/>
  <c r="AP1277" i="5" s="1"/>
  <c r="AO1278" i="5"/>
  <c r="AO1279" i="5"/>
  <c r="AO1280" i="5"/>
  <c r="AP1280" i="5" s="1"/>
  <c r="AO1281" i="5"/>
  <c r="AP1281" i="5" s="1"/>
  <c r="AO1282" i="5"/>
  <c r="AO1283" i="5"/>
  <c r="AO1284" i="5"/>
  <c r="AO1285" i="5"/>
  <c r="AP1285" i="5" s="1"/>
  <c r="AO1286" i="5"/>
  <c r="AO1287" i="5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O1295" i="5"/>
  <c r="AO1296" i="5"/>
  <c r="AO1297" i="5"/>
  <c r="AP1297" i="5" s="1"/>
  <c r="AO1298" i="5"/>
  <c r="AO1299" i="5"/>
  <c r="AO1300" i="5"/>
  <c r="AP1300" i="5" s="1"/>
  <c r="AO1301" i="5"/>
  <c r="AP1301" i="5" s="1"/>
  <c r="AO1302" i="5"/>
  <c r="AO1303" i="5"/>
  <c r="AO1304" i="5"/>
  <c r="AP1304" i="5" s="1"/>
  <c r="AO1305" i="5"/>
  <c r="AP1305" i="5" s="1"/>
  <c r="AO1306" i="5"/>
  <c r="AO1307" i="5"/>
  <c r="AO1308" i="5"/>
  <c r="AP1308" i="5" s="1"/>
  <c r="AO1309" i="5"/>
  <c r="AO1310" i="5"/>
  <c r="AO1311" i="5"/>
  <c r="AO1312" i="5"/>
  <c r="AP1312" i="5" s="1"/>
  <c r="AO1313" i="5"/>
  <c r="AP1313" i="5" s="1"/>
  <c r="AO1314" i="5"/>
  <c r="AO1315" i="5"/>
  <c r="AO1316" i="5"/>
  <c r="AO1317" i="5"/>
  <c r="AP1317" i="5" s="1"/>
  <c r="AO1318" i="5"/>
  <c r="AO1319" i="5"/>
  <c r="AO1320" i="5"/>
  <c r="AP1320" i="5" s="1"/>
  <c r="AO1321" i="5"/>
  <c r="AP1321" i="5" s="1"/>
  <c r="AO1322" i="5"/>
  <c r="AO1323" i="5"/>
  <c r="AO1324" i="5"/>
  <c r="AP1324" i="5" s="1"/>
  <c r="AO1325" i="5"/>
  <c r="AP1325" i="5" s="1"/>
  <c r="AO1326" i="5"/>
  <c r="AO1327" i="5"/>
  <c r="AO1328" i="5"/>
  <c r="AO1329" i="5"/>
  <c r="AP1329" i="5" s="1"/>
  <c r="AO1330" i="5"/>
  <c r="AO1331" i="5"/>
  <c r="AO1332" i="5"/>
  <c r="AP1332" i="5" s="1"/>
  <c r="AO1333" i="5"/>
  <c r="AP1333" i="5" s="1"/>
  <c r="AO1334" i="5"/>
  <c r="AO1335" i="5"/>
  <c r="AO1336" i="5"/>
  <c r="AP1336" i="5" s="1"/>
  <c r="AO1337" i="5"/>
  <c r="AP1337" i="5" s="1"/>
  <c r="AO1338" i="5"/>
  <c r="AO1339" i="5"/>
  <c r="AO1340" i="5"/>
  <c r="AP1340" i="5" s="1"/>
  <c r="AO1341" i="5"/>
  <c r="AO1342" i="5"/>
  <c r="AO1343" i="5"/>
  <c r="AO1344" i="5"/>
  <c r="AP1344" i="5" s="1"/>
  <c r="AO1345" i="5"/>
  <c r="AP1345" i="5" s="1"/>
  <c r="AO1346" i="5"/>
  <c r="AO1347" i="5"/>
  <c r="AO1348" i="5"/>
  <c r="AO1349" i="5"/>
  <c r="AP1349" i="5" s="1"/>
  <c r="AO1350" i="5"/>
  <c r="AO1351" i="5"/>
  <c r="AO1352" i="5"/>
  <c r="AP1352" i="5" s="1"/>
  <c r="AO1353" i="5"/>
  <c r="AP1353" i="5" s="1"/>
  <c r="AO1354" i="5"/>
  <c r="AO1355" i="5"/>
  <c r="AO1356" i="5"/>
  <c r="AP1356" i="5" s="1"/>
  <c r="AO1357" i="5"/>
  <c r="AP1357" i="5" s="1"/>
  <c r="AO1358" i="5"/>
  <c r="AO1359" i="5"/>
  <c r="AO1360" i="5"/>
  <c r="AP1360" i="5" s="1"/>
  <c r="AO1361" i="5"/>
  <c r="AP1361" i="5" s="1"/>
  <c r="AO1362" i="5"/>
  <c r="AO1363" i="5"/>
  <c r="AO1364" i="5"/>
  <c r="AP1364" i="5" s="1"/>
  <c r="AO1365" i="5"/>
  <c r="AP1365" i="5" s="1"/>
  <c r="AO1366" i="5"/>
  <c r="AO1367" i="5"/>
  <c r="AO1368" i="5"/>
  <c r="AO1369" i="5"/>
  <c r="AP1369" i="5" s="1"/>
  <c r="AO1370" i="5"/>
  <c r="AO1371" i="5"/>
  <c r="AO1372" i="5"/>
  <c r="AP1372" i="5" s="1"/>
  <c r="AO1373" i="5"/>
  <c r="AO1374" i="5"/>
  <c r="AO1375" i="5"/>
  <c r="AO1376" i="5"/>
  <c r="AP1376" i="5" s="1"/>
  <c r="AO1377" i="5"/>
  <c r="AP1377" i="5" s="1"/>
  <c r="AO1378" i="5"/>
  <c r="AO1379" i="5"/>
  <c r="AO1380" i="5"/>
  <c r="AP1380" i="5" s="1"/>
  <c r="AO1381" i="5"/>
  <c r="AP1381" i="5" s="1"/>
  <c r="AO1382" i="5"/>
  <c r="AO1383" i="5"/>
  <c r="AO1384" i="5"/>
  <c r="AP1384" i="5" s="1"/>
  <c r="AO1385" i="5"/>
  <c r="AP1385" i="5" s="1"/>
  <c r="AO1386" i="5"/>
  <c r="AO1387" i="5"/>
  <c r="AO1388" i="5"/>
  <c r="AP1388" i="5" s="1"/>
  <c r="AO1389" i="5"/>
  <c r="AP1389" i="5" s="1"/>
  <c r="AO1390" i="5"/>
  <c r="AO1391" i="5"/>
  <c r="AO1392" i="5"/>
  <c r="AO1393" i="5"/>
  <c r="AP1393" i="5" s="1"/>
  <c r="AO1394" i="5"/>
  <c r="AO1395" i="5"/>
  <c r="AO1396" i="5"/>
  <c r="AP1396" i="5" s="1"/>
  <c r="AO1397" i="5"/>
  <c r="AP1397" i="5" s="1"/>
  <c r="AO1398" i="5"/>
  <c r="AO1399" i="5"/>
  <c r="AO1400" i="5"/>
  <c r="AP1400" i="5" s="1"/>
  <c r="AO1401" i="5"/>
  <c r="AP1401" i="5" s="1"/>
  <c r="AO1402" i="5"/>
  <c r="AO1403" i="5"/>
  <c r="AO1404" i="5"/>
  <c r="AO1405" i="5"/>
  <c r="AP1405" i="5" s="1"/>
  <c r="AO1406" i="5"/>
  <c r="AO1407" i="5"/>
  <c r="AO1408" i="5"/>
  <c r="AP1408" i="5" s="1"/>
  <c r="AO1409" i="5"/>
  <c r="AP1409" i="5" s="1"/>
  <c r="AO1410" i="5"/>
  <c r="AO1411" i="5"/>
  <c r="AO1412" i="5"/>
  <c r="AP1412" i="5" s="1"/>
  <c r="AO1413" i="5"/>
  <c r="AO1414" i="5"/>
  <c r="AO1415" i="5"/>
  <c r="AO1416" i="5"/>
  <c r="AO1417" i="5"/>
  <c r="AP1417" i="5" s="1"/>
  <c r="AO1418" i="5"/>
  <c r="AO1419" i="5"/>
  <c r="AO1420" i="5"/>
  <c r="AP1420" i="5" s="1"/>
  <c r="AO1421" i="5"/>
  <c r="AP1421" i="5" s="1"/>
  <c r="AO1422" i="5"/>
  <c r="AO1423" i="5"/>
  <c r="AO1424" i="5"/>
  <c r="AP1424" i="5" s="1"/>
  <c r="AO1425" i="5"/>
  <c r="AP1425" i="5" s="1"/>
  <c r="AO1426" i="5"/>
  <c r="AO1427" i="5"/>
  <c r="AO1428" i="5"/>
  <c r="AP1428" i="5" s="1"/>
  <c r="AO1429" i="5"/>
  <c r="AP1429" i="5" s="1"/>
  <c r="AO1430" i="5"/>
  <c r="AO1431" i="5"/>
  <c r="AO1432" i="5"/>
  <c r="AP1432" i="5" s="1"/>
  <c r="AO1433" i="5"/>
  <c r="AP1433" i="5" s="1"/>
  <c r="AO1434" i="5"/>
  <c r="AO1435" i="5"/>
  <c r="AO1436" i="5"/>
  <c r="AP1436" i="5" s="1"/>
  <c r="AO1437" i="5"/>
  <c r="AO1438" i="5"/>
  <c r="AO1439" i="5"/>
  <c r="AO1440" i="5"/>
  <c r="AO1441" i="5"/>
  <c r="AP1441" i="5" s="1"/>
  <c r="AO1442" i="5"/>
  <c r="AO1443" i="5"/>
  <c r="AO1444" i="5"/>
  <c r="AP1444" i="5" s="1"/>
  <c r="AO1445" i="5"/>
  <c r="AP1445" i="5" s="1"/>
  <c r="AO1446" i="5"/>
  <c r="AO1447" i="5"/>
  <c r="AO1448" i="5"/>
  <c r="AP1448" i="5" s="1"/>
  <c r="AO1449" i="5"/>
  <c r="AP1449" i="5" s="1"/>
  <c r="AO1450" i="5"/>
  <c r="AO1451" i="5"/>
  <c r="AO1452" i="5"/>
  <c r="AO1453" i="5"/>
  <c r="AO1454" i="5"/>
  <c r="AO1455" i="5"/>
  <c r="AO1456" i="5"/>
  <c r="AP1456" i="5" s="1"/>
  <c r="AO1457" i="5"/>
  <c r="AP1457" i="5" s="1"/>
  <c r="AO1458" i="5"/>
  <c r="AO1459" i="5"/>
  <c r="AO1460" i="5"/>
  <c r="AP1460" i="5" s="1"/>
  <c r="AO1461" i="5"/>
  <c r="AP1461" i="5" s="1"/>
  <c r="AO1462" i="5"/>
  <c r="AO1464" i="5"/>
  <c r="AP1464" i="5" s="1"/>
  <c r="AO1465" i="5"/>
  <c r="AP1465" i="5" s="1"/>
  <c r="AO1466" i="5"/>
  <c r="AO1467" i="5"/>
  <c r="AO1468" i="5"/>
  <c r="AO1469" i="5"/>
  <c r="AO1470" i="5"/>
  <c r="AO1471" i="5"/>
  <c r="AO1472" i="5"/>
  <c r="AP1472" i="5" s="1"/>
  <c r="AO1473" i="5"/>
  <c r="AP1473" i="5" s="1"/>
  <c r="AO1474" i="5"/>
  <c r="AO1475" i="5"/>
  <c r="AP1475" i="5" s="1"/>
  <c r="AO1476" i="5"/>
  <c r="AP1476" i="5" s="1"/>
  <c r="AO1477" i="5"/>
  <c r="AP1477" i="5" s="1"/>
  <c r="AO1478" i="5"/>
  <c r="AO1479" i="5"/>
  <c r="AP1479" i="5" s="1"/>
  <c r="AO1480" i="5"/>
  <c r="AP1480" i="5" s="1"/>
  <c r="AO1481" i="5"/>
  <c r="AP1481" i="5" s="1"/>
  <c r="AO1482" i="5"/>
  <c r="AO1483" i="5"/>
  <c r="AO1484" i="5"/>
  <c r="AP1484" i="5" s="1"/>
  <c r="AO1485" i="5"/>
  <c r="AO1486" i="5"/>
  <c r="AO1487" i="5"/>
  <c r="AP1487" i="5" s="1"/>
  <c r="AO1488" i="5"/>
  <c r="AP1488" i="5" s="1"/>
  <c r="AO1489" i="5"/>
  <c r="AP1489" i="5" s="1"/>
  <c r="AO1490" i="5"/>
  <c r="AO1491" i="5"/>
  <c r="AP1491" i="5" s="1"/>
  <c r="AO1492" i="5"/>
  <c r="AO1493" i="5"/>
  <c r="AP1493" i="5" s="1"/>
  <c r="AO1494" i="5"/>
  <c r="AO1495" i="5"/>
  <c r="AO1496" i="5"/>
  <c r="AP1496" i="5" s="1"/>
  <c r="AO1497" i="5"/>
  <c r="AP1497" i="5" s="1"/>
  <c r="AO1498" i="5"/>
  <c r="AO1499" i="5"/>
  <c r="AO1500" i="5"/>
  <c r="AP1500" i="5" s="1"/>
  <c r="AO1501" i="5"/>
  <c r="AO1502" i="5"/>
  <c r="AO1503" i="5"/>
  <c r="AP1503" i="5" s="1"/>
  <c r="AO1504" i="5"/>
  <c r="AO1505" i="5"/>
  <c r="AP1505" i="5" s="1"/>
  <c r="AO5" i="5"/>
  <c r="AM6" i="5"/>
  <c r="AM7" i="5"/>
  <c r="AM8" i="5"/>
  <c r="AM9" i="5"/>
  <c r="AM10" i="5"/>
  <c r="AM11" i="5"/>
  <c r="AM12" i="5"/>
  <c r="AM13" i="5"/>
  <c r="AN13" i="5" s="1"/>
  <c r="AM14" i="5"/>
  <c r="AM15" i="5"/>
  <c r="AM16" i="5"/>
  <c r="AM17" i="5"/>
  <c r="AN17" i="5" s="1"/>
  <c r="AM18" i="5"/>
  <c r="AM19" i="5"/>
  <c r="AM20" i="5"/>
  <c r="AM21" i="5"/>
  <c r="AN21" i="5" s="1"/>
  <c r="AM22" i="5"/>
  <c r="AM23" i="5"/>
  <c r="AM24" i="5"/>
  <c r="AM25" i="5"/>
  <c r="AN25" i="5" s="1"/>
  <c r="AM26" i="5"/>
  <c r="AM27" i="5"/>
  <c r="AM28" i="5"/>
  <c r="AM29" i="5"/>
  <c r="AN29" i="5" s="1"/>
  <c r="AM30" i="5"/>
  <c r="AM31" i="5"/>
  <c r="AM32" i="5"/>
  <c r="AM33" i="5"/>
  <c r="AN33" i="5" s="1"/>
  <c r="AM34" i="5"/>
  <c r="AM35" i="5"/>
  <c r="AM36" i="5"/>
  <c r="AM37" i="5"/>
  <c r="AN37" i="5" s="1"/>
  <c r="AM38" i="5"/>
  <c r="AM39" i="5"/>
  <c r="AM40" i="5"/>
  <c r="AM41" i="5"/>
  <c r="AN41" i="5" s="1"/>
  <c r="AM42" i="5"/>
  <c r="AM43" i="5"/>
  <c r="AM44" i="5"/>
  <c r="AM45" i="5"/>
  <c r="AN45" i="5" s="1"/>
  <c r="AM46" i="5"/>
  <c r="AM47" i="5"/>
  <c r="AM48" i="5"/>
  <c r="AM49" i="5"/>
  <c r="AN49" i="5" s="1"/>
  <c r="AM50" i="5"/>
  <c r="AM51" i="5"/>
  <c r="AM52" i="5"/>
  <c r="AM53" i="5"/>
  <c r="AN53" i="5" s="1"/>
  <c r="AM54" i="5"/>
  <c r="AM55" i="5"/>
  <c r="AM56" i="5"/>
  <c r="AM57" i="5"/>
  <c r="AN57" i="5" s="1"/>
  <c r="AM58" i="5"/>
  <c r="AM59" i="5"/>
  <c r="AM60" i="5"/>
  <c r="AM61" i="5"/>
  <c r="AN61" i="5" s="1"/>
  <c r="AM62" i="5"/>
  <c r="AM63" i="5"/>
  <c r="AM64" i="5"/>
  <c r="AM65" i="5"/>
  <c r="AN65" i="5" s="1"/>
  <c r="AM66" i="5"/>
  <c r="AM67" i="5"/>
  <c r="AM68" i="5"/>
  <c r="AM69" i="5"/>
  <c r="AN69" i="5" s="1"/>
  <c r="AM70" i="5"/>
  <c r="AM71" i="5"/>
  <c r="AM72" i="5"/>
  <c r="AM73" i="5"/>
  <c r="AN73" i="5" s="1"/>
  <c r="AM74" i="5"/>
  <c r="AM75" i="5"/>
  <c r="AM76" i="5"/>
  <c r="AM77" i="5"/>
  <c r="AM78" i="5"/>
  <c r="AM79" i="5"/>
  <c r="AM80" i="5"/>
  <c r="AM81" i="5"/>
  <c r="AN81" i="5" s="1"/>
  <c r="AM82" i="5"/>
  <c r="AM83" i="5"/>
  <c r="AM84" i="5"/>
  <c r="AM85" i="5"/>
  <c r="AN85" i="5" s="1"/>
  <c r="AM86" i="5"/>
  <c r="AM87" i="5"/>
  <c r="AM88" i="5"/>
  <c r="AM89" i="5"/>
  <c r="AN89" i="5" s="1"/>
  <c r="AM90" i="5"/>
  <c r="AM91" i="5"/>
  <c r="AM92" i="5"/>
  <c r="AM93" i="5"/>
  <c r="AN93" i="5" s="1"/>
  <c r="AM94" i="5"/>
  <c r="AM95" i="5"/>
  <c r="AM96" i="5"/>
  <c r="AM97" i="5"/>
  <c r="AN97" i="5" s="1"/>
  <c r="AM98" i="5"/>
  <c r="AM99" i="5"/>
  <c r="AM100" i="5"/>
  <c r="AM101" i="5"/>
  <c r="AN101" i="5" s="1"/>
  <c r="AM102" i="5"/>
  <c r="AM103" i="5"/>
  <c r="AM104" i="5"/>
  <c r="AM105" i="5"/>
  <c r="AN105" i="5" s="1"/>
  <c r="AM106" i="5"/>
  <c r="AM107" i="5"/>
  <c r="AM108" i="5"/>
  <c r="AM109" i="5"/>
  <c r="AN109" i="5" s="1"/>
  <c r="AM110" i="5"/>
  <c r="AM111" i="5"/>
  <c r="AM112" i="5"/>
  <c r="AM113" i="5"/>
  <c r="AN113" i="5" s="1"/>
  <c r="AM114" i="5"/>
  <c r="AM115" i="5"/>
  <c r="AM116" i="5"/>
  <c r="AM117" i="5"/>
  <c r="AN117" i="5" s="1"/>
  <c r="AM118" i="5"/>
  <c r="AM119" i="5"/>
  <c r="AM120" i="5"/>
  <c r="AM121" i="5"/>
  <c r="AN121" i="5" s="1"/>
  <c r="AM122" i="5"/>
  <c r="AM123" i="5"/>
  <c r="AM124" i="5"/>
  <c r="AM125" i="5"/>
  <c r="AN125" i="5" s="1"/>
  <c r="AM126" i="5"/>
  <c r="AM127" i="5"/>
  <c r="AM128" i="5"/>
  <c r="AM129" i="5"/>
  <c r="AN129" i="5" s="1"/>
  <c r="AM130" i="5"/>
  <c r="AM131" i="5"/>
  <c r="AM132" i="5"/>
  <c r="AM133" i="5"/>
  <c r="AN133" i="5" s="1"/>
  <c r="AM134" i="5"/>
  <c r="AM135" i="5"/>
  <c r="AM136" i="5"/>
  <c r="AM137" i="5"/>
  <c r="AN137" i="5" s="1"/>
  <c r="AM138" i="5"/>
  <c r="AM139" i="5"/>
  <c r="AM140" i="5"/>
  <c r="AM141" i="5"/>
  <c r="AM142" i="5"/>
  <c r="AM143" i="5"/>
  <c r="AM144" i="5"/>
  <c r="AM145" i="5"/>
  <c r="AN145" i="5" s="1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N157" i="5" s="1"/>
  <c r="AM158" i="5"/>
  <c r="AM159" i="5"/>
  <c r="AM160" i="5"/>
  <c r="AM161" i="5"/>
  <c r="AN161" i="5" s="1"/>
  <c r="AM162" i="5"/>
  <c r="AM163" i="5"/>
  <c r="AM164" i="5"/>
  <c r="AM165" i="5"/>
  <c r="AN165" i="5" s="1"/>
  <c r="AM166" i="5"/>
  <c r="AM167" i="5"/>
  <c r="AM168" i="5"/>
  <c r="AN168" i="5" s="1"/>
  <c r="AM169" i="5"/>
  <c r="AM170" i="5"/>
  <c r="AM171" i="5"/>
  <c r="AM172" i="5"/>
  <c r="AM173" i="5"/>
  <c r="AN173" i="5" s="1"/>
  <c r="AM174" i="5"/>
  <c r="AM175" i="5"/>
  <c r="AM176" i="5"/>
  <c r="AN176" i="5" s="1"/>
  <c r="AM177" i="5"/>
  <c r="AN177" i="5" s="1"/>
  <c r="AM178" i="5"/>
  <c r="AM179" i="5"/>
  <c r="AM180" i="5"/>
  <c r="AM181" i="5"/>
  <c r="AM182" i="5"/>
  <c r="AM183" i="5"/>
  <c r="AM184" i="5"/>
  <c r="AN184" i="5" s="1"/>
  <c r="AM185" i="5"/>
  <c r="AN185" i="5" s="1"/>
  <c r="AM186" i="5"/>
  <c r="AM187" i="5"/>
  <c r="AM188" i="5"/>
  <c r="AN188" i="5" s="1"/>
  <c r="AM189" i="5"/>
  <c r="AN189" i="5" s="1"/>
  <c r="AM190" i="5"/>
  <c r="AM191" i="5"/>
  <c r="AM192" i="5"/>
  <c r="AN192" i="5" s="1"/>
  <c r="AM193" i="5"/>
  <c r="AN193" i="5" s="1"/>
  <c r="AM194" i="5"/>
  <c r="AM195" i="5"/>
  <c r="AM196" i="5"/>
  <c r="AN196" i="5" s="1"/>
  <c r="AM197" i="5"/>
  <c r="AN197" i="5" s="1"/>
  <c r="AM198" i="5"/>
  <c r="AM199" i="5"/>
  <c r="AM200" i="5"/>
  <c r="AN200" i="5" s="1"/>
  <c r="AM201" i="5"/>
  <c r="AN201" i="5" s="1"/>
  <c r="AM202" i="5"/>
  <c r="AM203" i="5"/>
  <c r="AM204" i="5"/>
  <c r="AN204" i="5" s="1"/>
  <c r="AM205" i="5"/>
  <c r="AN205" i="5" s="1"/>
  <c r="AM206" i="5"/>
  <c r="AM207" i="5"/>
  <c r="AM208" i="5"/>
  <c r="AN208" i="5" s="1"/>
  <c r="AM209" i="5"/>
  <c r="AN209" i="5" s="1"/>
  <c r="AM210" i="5"/>
  <c r="AM211" i="5"/>
  <c r="AM212" i="5"/>
  <c r="AN212" i="5" s="1"/>
  <c r="AM213" i="5"/>
  <c r="AM214" i="5"/>
  <c r="AM215" i="5"/>
  <c r="AM216" i="5"/>
  <c r="AM217" i="5"/>
  <c r="AN217" i="5" s="1"/>
  <c r="AM218" i="5"/>
  <c r="AM219" i="5"/>
  <c r="AM220" i="5"/>
  <c r="AN220" i="5" s="1"/>
  <c r="AM221" i="5"/>
  <c r="AN221" i="5" s="1"/>
  <c r="AM222" i="5"/>
  <c r="AM223" i="5"/>
  <c r="AM224" i="5"/>
  <c r="AM225" i="5"/>
  <c r="AN225" i="5" s="1"/>
  <c r="AM226" i="5"/>
  <c r="AM227" i="5"/>
  <c r="AM228" i="5"/>
  <c r="AN228" i="5" s="1"/>
  <c r="AM229" i="5"/>
  <c r="AN229" i="5" s="1"/>
  <c r="AM230" i="5"/>
  <c r="AM231" i="5"/>
  <c r="AM232" i="5"/>
  <c r="AM233" i="5"/>
  <c r="AN233" i="5" s="1"/>
  <c r="AM234" i="5"/>
  <c r="AM235" i="5"/>
  <c r="AM236" i="5"/>
  <c r="AN236" i="5" s="1"/>
  <c r="AM237" i="5"/>
  <c r="AN237" i="5" s="1"/>
  <c r="AM238" i="5"/>
  <c r="AM239" i="5"/>
  <c r="AM240" i="5"/>
  <c r="AM241" i="5"/>
  <c r="AN241" i="5" s="1"/>
  <c r="AM242" i="5"/>
  <c r="AM243" i="5"/>
  <c r="AM244" i="5"/>
  <c r="AN244" i="5" s="1"/>
  <c r="AM245" i="5"/>
  <c r="AM246" i="5"/>
  <c r="AM247" i="5"/>
  <c r="AM248" i="5"/>
  <c r="AN248" i="5" s="1"/>
  <c r="AM249" i="5"/>
  <c r="AN249" i="5" s="1"/>
  <c r="AM250" i="5"/>
  <c r="AM251" i="5"/>
  <c r="AM252" i="5"/>
  <c r="AN252" i="5" s="1"/>
  <c r="AM253" i="5"/>
  <c r="AN253" i="5" s="1"/>
  <c r="AM254" i="5"/>
  <c r="AM255" i="5"/>
  <c r="AM256" i="5"/>
  <c r="AN256" i="5" s="1"/>
  <c r="AM257" i="5"/>
  <c r="AN257" i="5" s="1"/>
  <c r="AM258" i="5"/>
  <c r="AM259" i="5"/>
  <c r="AM260" i="5"/>
  <c r="AN260" i="5" s="1"/>
  <c r="AM261" i="5"/>
  <c r="AN261" i="5" s="1"/>
  <c r="AM262" i="5"/>
  <c r="AM263" i="5"/>
  <c r="AM264" i="5"/>
  <c r="AN264" i="5" s="1"/>
  <c r="AM265" i="5"/>
  <c r="AN265" i="5" s="1"/>
  <c r="AM266" i="5"/>
  <c r="AM267" i="5"/>
  <c r="AM268" i="5"/>
  <c r="AN268" i="5" s="1"/>
  <c r="AM269" i="5"/>
  <c r="AN269" i="5" s="1"/>
  <c r="AM270" i="5"/>
  <c r="AM271" i="5"/>
  <c r="AM272" i="5"/>
  <c r="AN272" i="5" s="1"/>
  <c r="AM273" i="5"/>
  <c r="AN273" i="5" s="1"/>
  <c r="AM274" i="5"/>
  <c r="AM275" i="5"/>
  <c r="AM276" i="5"/>
  <c r="AN276" i="5" s="1"/>
  <c r="AM277" i="5"/>
  <c r="AM278" i="5"/>
  <c r="AM279" i="5"/>
  <c r="AM280" i="5"/>
  <c r="AN280" i="5" s="1"/>
  <c r="AM281" i="5"/>
  <c r="AN281" i="5" s="1"/>
  <c r="AM282" i="5"/>
  <c r="AM283" i="5"/>
  <c r="AM284" i="5"/>
  <c r="AM285" i="5"/>
  <c r="AN285" i="5" s="1"/>
  <c r="AM286" i="5"/>
  <c r="AM287" i="5"/>
  <c r="AM288" i="5"/>
  <c r="AN288" i="5" s="1"/>
  <c r="AM289" i="5"/>
  <c r="AN289" i="5" s="1"/>
  <c r="AM290" i="5"/>
  <c r="AM291" i="5"/>
  <c r="AM292" i="5"/>
  <c r="AM293" i="5"/>
  <c r="AN293" i="5" s="1"/>
  <c r="AM294" i="5"/>
  <c r="AM295" i="5"/>
  <c r="AM296" i="5"/>
  <c r="AN296" i="5" s="1"/>
  <c r="AM297" i="5"/>
  <c r="AM298" i="5"/>
  <c r="AM299" i="5"/>
  <c r="AM300" i="5"/>
  <c r="AM301" i="5"/>
  <c r="AN301" i="5" s="1"/>
  <c r="AM302" i="5"/>
  <c r="AM303" i="5"/>
  <c r="AM304" i="5"/>
  <c r="AN304" i="5" s="1"/>
  <c r="AM305" i="5"/>
  <c r="AN305" i="5" s="1"/>
  <c r="AM306" i="5"/>
  <c r="AM307" i="5"/>
  <c r="AM308" i="5"/>
  <c r="AM309" i="5"/>
  <c r="AN309" i="5" s="1"/>
  <c r="AM310" i="5"/>
  <c r="AM311" i="5"/>
  <c r="AM312" i="5"/>
  <c r="AN312" i="5" s="1"/>
  <c r="AM313" i="5"/>
  <c r="AN313" i="5" s="1"/>
  <c r="AM314" i="5"/>
  <c r="AM315" i="5"/>
  <c r="AM316" i="5"/>
  <c r="AM317" i="5"/>
  <c r="AM318" i="5"/>
  <c r="AM319" i="5"/>
  <c r="AM320" i="5"/>
  <c r="AN320" i="5" s="1"/>
  <c r="AM321" i="5"/>
  <c r="AN321" i="5" s="1"/>
  <c r="AM322" i="5"/>
  <c r="AM323" i="5"/>
  <c r="AM324" i="5"/>
  <c r="AN324" i="5" s="1"/>
  <c r="AM325" i="5"/>
  <c r="AN325" i="5" s="1"/>
  <c r="AM326" i="5"/>
  <c r="AM327" i="5"/>
  <c r="AM328" i="5"/>
  <c r="AN328" i="5" s="1"/>
  <c r="AM329" i="5"/>
  <c r="AN329" i="5" s="1"/>
  <c r="AM330" i="5"/>
  <c r="AM331" i="5"/>
  <c r="AN331" i="5" s="1"/>
  <c r="AM332" i="5"/>
  <c r="AM333" i="5"/>
  <c r="AN333" i="5" s="1"/>
  <c r="AM334" i="5"/>
  <c r="AM335" i="5"/>
  <c r="AM336" i="5"/>
  <c r="AM337" i="5"/>
  <c r="AN337" i="5" s="1"/>
  <c r="AM338" i="5"/>
  <c r="AM339" i="5"/>
  <c r="AN339" i="5" s="1"/>
  <c r="AM340" i="5"/>
  <c r="AM341" i="5"/>
  <c r="AN341" i="5" s="1"/>
  <c r="AM342" i="5"/>
  <c r="AM343" i="5"/>
  <c r="AM344" i="5"/>
  <c r="AM345" i="5"/>
  <c r="AN345" i="5" s="1"/>
  <c r="AM346" i="5"/>
  <c r="AM347" i="5"/>
  <c r="AN347" i="5" s="1"/>
  <c r="AM348" i="5"/>
  <c r="AM349" i="5"/>
  <c r="AN349" i="5" s="1"/>
  <c r="AM350" i="5"/>
  <c r="AM351" i="5"/>
  <c r="AM352" i="5"/>
  <c r="AM353" i="5"/>
  <c r="AN353" i="5" s="1"/>
  <c r="AM354" i="5"/>
  <c r="AM355" i="5"/>
  <c r="AN355" i="5" s="1"/>
  <c r="AM356" i="5"/>
  <c r="AM357" i="5"/>
  <c r="AN357" i="5" s="1"/>
  <c r="AM358" i="5"/>
  <c r="AM359" i="5"/>
  <c r="AM360" i="5"/>
  <c r="AM361" i="5"/>
  <c r="AN361" i="5" s="1"/>
  <c r="AM362" i="5"/>
  <c r="AM363" i="5"/>
  <c r="AN363" i="5" s="1"/>
  <c r="AM364" i="5"/>
  <c r="AM365" i="5"/>
  <c r="AN365" i="5" s="1"/>
  <c r="AM366" i="5"/>
  <c r="AM367" i="5"/>
  <c r="AM368" i="5"/>
  <c r="AM369" i="5"/>
  <c r="AN369" i="5" s="1"/>
  <c r="AM370" i="5"/>
  <c r="AM371" i="5"/>
  <c r="AN371" i="5" s="1"/>
  <c r="AM372" i="5"/>
  <c r="AM373" i="5"/>
  <c r="AN373" i="5" s="1"/>
  <c r="AM374" i="5"/>
  <c r="AM375" i="5"/>
  <c r="AM376" i="5"/>
  <c r="AM377" i="5"/>
  <c r="AN377" i="5" s="1"/>
  <c r="AM378" i="5"/>
  <c r="AM379" i="5"/>
  <c r="AN379" i="5" s="1"/>
  <c r="AM380" i="5"/>
  <c r="AM381" i="5"/>
  <c r="AM382" i="5"/>
  <c r="AM383" i="5"/>
  <c r="AN383" i="5" s="1"/>
  <c r="AM384" i="5"/>
  <c r="AM385" i="5"/>
  <c r="AN385" i="5" s="1"/>
  <c r="AM386" i="5"/>
  <c r="AM387" i="5"/>
  <c r="AN387" i="5" s="1"/>
  <c r="AM388" i="5"/>
  <c r="AM389" i="5"/>
  <c r="AN389" i="5" s="1"/>
  <c r="AM390" i="5"/>
  <c r="AM391" i="5"/>
  <c r="AN391" i="5" s="1"/>
  <c r="AM392" i="5"/>
  <c r="AM393" i="5"/>
  <c r="AN393" i="5" s="1"/>
  <c r="AM394" i="5"/>
  <c r="AM395" i="5"/>
  <c r="AN395" i="5" s="1"/>
  <c r="AM396" i="5"/>
  <c r="AM397" i="5"/>
  <c r="AN397" i="5" s="1"/>
  <c r="AM398" i="5"/>
  <c r="AM399" i="5"/>
  <c r="AN399" i="5" s="1"/>
  <c r="AM400" i="5"/>
  <c r="AM401" i="5"/>
  <c r="AN401" i="5" s="1"/>
  <c r="AM402" i="5"/>
  <c r="AM403" i="5"/>
  <c r="AN403" i="5" s="1"/>
  <c r="AM404" i="5"/>
  <c r="AM405" i="5"/>
  <c r="AN405" i="5" s="1"/>
  <c r="AM406" i="5"/>
  <c r="AM407" i="5"/>
  <c r="AN407" i="5" s="1"/>
  <c r="AM408" i="5"/>
  <c r="AM409" i="5"/>
  <c r="AN409" i="5" s="1"/>
  <c r="AM410" i="5"/>
  <c r="AM411" i="5"/>
  <c r="AN411" i="5" s="1"/>
  <c r="AM412" i="5"/>
  <c r="AM413" i="5"/>
  <c r="AN413" i="5" s="1"/>
  <c r="AM414" i="5"/>
  <c r="AM415" i="5"/>
  <c r="AN415" i="5" s="1"/>
  <c r="AM416" i="5"/>
  <c r="AM417" i="5"/>
  <c r="AN417" i="5" s="1"/>
  <c r="AM418" i="5"/>
  <c r="AM419" i="5"/>
  <c r="AN419" i="5" s="1"/>
  <c r="AM420" i="5"/>
  <c r="AM421" i="5"/>
  <c r="AN421" i="5" s="1"/>
  <c r="AM422" i="5"/>
  <c r="AM423" i="5"/>
  <c r="AN423" i="5" s="1"/>
  <c r="AM424" i="5"/>
  <c r="AM425" i="5"/>
  <c r="AN425" i="5" s="1"/>
  <c r="AM426" i="5"/>
  <c r="AM427" i="5"/>
  <c r="AN427" i="5" s="1"/>
  <c r="AM428" i="5"/>
  <c r="AM429" i="5"/>
  <c r="AN429" i="5" s="1"/>
  <c r="AM430" i="5"/>
  <c r="AM431" i="5"/>
  <c r="AN431" i="5" s="1"/>
  <c r="AM432" i="5"/>
  <c r="AM433" i="5"/>
  <c r="AN433" i="5" s="1"/>
  <c r="AM434" i="5"/>
  <c r="AM435" i="5"/>
  <c r="AN435" i="5" s="1"/>
  <c r="AM436" i="5"/>
  <c r="AM437" i="5"/>
  <c r="AN437" i="5" s="1"/>
  <c r="AM438" i="5"/>
  <c r="AM439" i="5"/>
  <c r="AN439" i="5" s="1"/>
  <c r="AM440" i="5"/>
  <c r="AM441" i="5"/>
  <c r="AN441" i="5" s="1"/>
  <c r="AM442" i="5"/>
  <c r="AM443" i="5"/>
  <c r="AN443" i="5" s="1"/>
  <c r="AM444" i="5"/>
  <c r="AM445" i="5"/>
  <c r="AN445" i="5" s="1"/>
  <c r="AM446" i="5"/>
  <c r="AM447" i="5"/>
  <c r="AN447" i="5" s="1"/>
  <c r="AM448" i="5"/>
  <c r="AM449" i="5"/>
  <c r="AN449" i="5" s="1"/>
  <c r="AM450" i="5"/>
  <c r="AM451" i="5"/>
  <c r="AM452" i="5"/>
  <c r="AM453" i="5"/>
  <c r="AN453" i="5" s="1"/>
  <c r="AM454" i="5"/>
  <c r="AM455" i="5"/>
  <c r="AN455" i="5" s="1"/>
  <c r="AM456" i="5"/>
  <c r="AM457" i="5"/>
  <c r="AN457" i="5" s="1"/>
  <c r="AM458" i="5"/>
  <c r="AM459" i="5"/>
  <c r="AM460" i="5"/>
  <c r="AM461" i="5"/>
  <c r="AN461" i="5" s="1"/>
  <c r="AM462" i="5"/>
  <c r="AM463" i="5"/>
  <c r="AN463" i="5" s="1"/>
  <c r="AM464" i="5"/>
  <c r="AM465" i="5"/>
  <c r="AN465" i="5" s="1"/>
  <c r="AM466" i="5"/>
  <c r="AM467" i="5"/>
  <c r="AM468" i="5"/>
  <c r="AM469" i="5"/>
  <c r="AN469" i="5" s="1"/>
  <c r="AM470" i="5"/>
  <c r="AM471" i="5"/>
  <c r="AN471" i="5" s="1"/>
  <c r="AM472" i="5"/>
  <c r="AM473" i="5"/>
  <c r="AN473" i="5" s="1"/>
  <c r="AM474" i="5"/>
  <c r="AM475" i="5"/>
  <c r="AM476" i="5"/>
  <c r="AM477" i="5"/>
  <c r="AN477" i="5" s="1"/>
  <c r="AM478" i="5"/>
  <c r="AM479" i="5"/>
  <c r="AN479" i="5" s="1"/>
  <c r="AM480" i="5"/>
  <c r="AM481" i="5"/>
  <c r="AN481" i="5" s="1"/>
  <c r="AM482" i="5"/>
  <c r="AM483" i="5"/>
  <c r="AM484" i="5"/>
  <c r="AM485" i="5"/>
  <c r="AN485" i="5" s="1"/>
  <c r="AM486" i="5"/>
  <c r="AM487" i="5"/>
  <c r="AN487" i="5" s="1"/>
  <c r="AM488" i="5"/>
  <c r="AM489" i="5"/>
  <c r="AN489" i="5" s="1"/>
  <c r="AM490" i="5"/>
  <c r="AM491" i="5"/>
  <c r="AM492" i="5"/>
  <c r="AM493" i="5"/>
  <c r="AN493" i="5" s="1"/>
  <c r="AM494" i="5"/>
  <c r="AM495" i="5"/>
  <c r="AN495" i="5" s="1"/>
  <c r="AM496" i="5"/>
  <c r="AM497" i="5"/>
  <c r="AN497" i="5" s="1"/>
  <c r="AM498" i="5"/>
  <c r="AM499" i="5"/>
  <c r="AN499" i="5" s="1"/>
  <c r="AM500" i="5"/>
  <c r="AM501" i="5"/>
  <c r="AN501" i="5" s="1"/>
  <c r="AM502" i="5"/>
  <c r="AM503" i="5"/>
  <c r="AN503" i="5" s="1"/>
  <c r="AM504" i="5"/>
  <c r="AM505" i="5"/>
  <c r="AN505" i="5" s="1"/>
  <c r="AM506" i="5"/>
  <c r="AM507" i="5"/>
  <c r="AN507" i="5" s="1"/>
  <c r="AM508" i="5"/>
  <c r="AM509" i="5"/>
  <c r="AM510" i="5"/>
  <c r="AM511" i="5"/>
  <c r="AM512" i="5"/>
  <c r="AM513" i="5"/>
  <c r="AN513" i="5" s="1"/>
  <c r="AM514" i="5"/>
  <c r="AM515" i="5"/>
  <c r="AN515" i="5" s="1"/>
  <c r="AM516" i="5"/>
  <c r="AM517" i="5"/>
  <c r="AN517" i="5" s="1"/>
  <c r="AM518" i="5"/>
  <c r="AM519" i="5"/>
  <c r="AM520" i="5"/>
  <c r="AM521" i="5"/>
  <c r="AN521" i="5" s="1"/>
  <c r="AM522" i="5"/>
  <c r="AM523" i="5"/>
  <c r="AN523" i="5" s="1"/>
  <c r="AM524" i="5"/>
  <c r="AM525" i="5"/>
  <c r="AN525" i="5" s="1"/>
  <c r="AM526" i="5"/>
  <c r="AM527" i="5"/>
  <c r="AM528" i="5"/>
  <c r="AM529" i="5"/>
  <c r="AN529" i="5" s="1"/>
  <c r="AM530" i="5"/>
  <c r="AM531" i="5"/>
  <c r="AN531" i="5" s="1"/>
  <c r="AM532" i="5"/>
  <c r="AM533" i="5"/>
  <c r="AN533" i="5" s="1"/>
  <c r="AM534" i="5"/>
  <c r="AM535" i="5"/>
  <c r="AM536" i="5"/>
  <c r="AM537" i="5"/>
  <c r="AN537" i="5" s="1"/>
  <c r="AM538" i="5"/>
  <c r="AM539" i="5"/>
  <c r="AN539" i="5" s="1"/>
  <c r="AM540" i="5"/>
  <c r="AM541" i="5"/>
  <c r="AM542" i="5"/>
  <c r="AM543" i="5"/>
  <c r="AM544" i="5"/>
  <c r="AM545" i="5"/>
  <c r="AN545" i="5" s="1"/>
  <c r="AM546" i="5"/>
  <c r="AM547" i="5"/>
  <c r="AN547" i="5" s="1"/>
  <c r="AM548" i="5"/>
  <c r="AM549" i="5"/>
  <c r="AN549" i="5" s="1"/>
  <c r="AM550" i="5"/>
  <c r="AM551" i="5"/>
  <c r="AM552" i="5"/>
  <c r="AM553" i="5"/>
  <c r="AN553" i="5" s="1"/>
  <c r="AM554" i="5"/>
  <c r="AM555" i="5"/>
  <c r="AN555" i="5" s="1"/>
  <c r="AM556" i="5"/>
  <c r="AM557" i="5"/>
  <c r="AN557" i="5" s="1"/>
  <c r="AM558" i="5"/>
  <c r="AM559" i="5"/>
  <c r="AM560" i="5"/>
  <c r="AM561" i="5"/>
  <c r="AN561" i="5" s="1"/>
  <c r="AM562" i="5"/>
  <c r="AM563" i="5"/>
  <c r="AN563" i="5" s="1"/>
  <c r="AM564" i="5"/>
  <c r="AM565" i="5"/>
  <c r="AN565" i="5" s="1"/>
  <c r="AM566" i="5"/>
  <c r="AM567" i="5"/>
  <c r="AM568" i="5"/>
  <c r="AM569" i="5"/>
  <c r="AN569" i="5" s="1"/>
  <c r="AM570" i="5"/>
  <c r="AM571" i="5"/>
  <c r="AN571" i="5" s="1"/>
  <c r="AM572" i="5"/>
  <c r="AM573" i="5"/>
  <c r="AN573" i="5" s="1"/>
  <c r="AM574" i="5"/>
  <c r="AM575" i="5"/>
  <c r="AN575" i="5" s="1"/>
  <c r="AM576" i="5"/>
  <c r="AM577" i="5"/>
  <c r="AN577" i="5" s="1"/>
  <c r="AM578" i="5"/>
  <c r="AM579" i="5"/>
  <c r="AN579" i="5" s="1"/>
  <c r="AM580" i="5"/>
  <c r="AM581" i="5"/>
  <c r="AN581" i="5" s="1"/>
  <c r="AM582" i="5"/>
  <c r="AM583" i="5"/>
  <c r="AN583" i="5" s="1"/>
  <c r="AM584" i="5"/>
  <c r="AM585" i="5"/>
  <c r="AN585" i="5" s="1"/>
  <c r="AM586" i="5"/>
  <c r="AM587" i="5"/>
  <c r="AN587" i="5" s="1"/>
  <c r="AM588" i="5"/>
  <c r="AM589" i="5"/>
  <c r="AN589" i="5" s="1"/>
  <c r="AM590" i="5"/>
  <c r="AM591" i="5"/>
  <c r="AN591" i="5" s="1"/>
  <c r="AM592" i="5"/>
  <c r="AM593" i="5"/>
  <c r="AN593" i="5" s="1"/>
  <c r="AM594" i="5"/>
  <c r="AM595" i="5"/>
  <c r="AN595" i="5" s="1"/>
  <c r="AM596" i="5"/>
  <c r="AM597" i="5"/>
  <c r="AN597" i="5" s="1"/>
  <c r="AM598" i="5"/>
  <c r="AM599" i="5"/>
  <c r="AN599" i="5" s="1"/>
  <c r="AM600" i="5"/>
  <c r="AM601" i="5"/>
  <c r="AN601" i="5" s="1"/>
  <c r="AM602" i="5"/>
  <c r="AM603" i="5"/>
  <c r="AN603" i="5" s="1"/>
  <c r="AM604" i="5"/>
  <c r="AM605" i="5"/>
  <c r="AN605" i="5" s="1"/>
  <c r="AM606" i="5"/>
  <c r="AM607" i="5"/>
  <c r="AN607" i="5" s="1"/>
  <c r="AM608" i="5"/>
  <c r="AM609" i="5"/>
  <c r="AN609" i="5" s="1"/>
  <c r="AM610" i="5"/>
  <c r="AM611" i="5"/>
  <c r="AN611" i="5" s="1"/>
  <c r="AM612" i="5"/>
  <c r="AM613" i="5"/>
  <c r="AN613" i="5" s="1"/>
  <c r="AM614" i="5"/>
  <c r="AM615" i="5"/>
  <c r="AN615" i="5" s="1"/>
  <c r="AM616" i="5"/>
  <c r="AM617" i="5"/>
  <c r="AN617" i="5" s="1"/>
  <c r="AM618" i="5"/>
  <c r="AM619" i="5"/>
  <c r="AN619" i="5" s="1"/>
  <c r="AM620" i="5"/>
  <c r="AM621" i="5"/>
  <c r="AN621" i="5" s="1"/>
  <c r="AM622" i="5"/>
  <c r="AM623" i="5"/>
  <c r="AN623" i="5" s="1"/>
  <c r="AM624" i="5"/>
  <c r="AM625" i="5"/>
  <c r="AM626" i="5"/>
  <c r="AM627" i="5"/>
  <c r="AM628" i="5"/>
  <c r="AM629" i="5"/>
  <c r="AN629" i="5" s="1"/>
  <c r="AM630" i="5"/>
  <c r="AM631" i="5"/>
  <c r="AN631" i="5" s="1"/>
  <c r="AM632" i="5"/>
  <c r="AM633" i="5"/>
  <c r="AN633" i="5" s="1"/>
  <c r="AM634" i="5"/>
  <c r="AM635" i="5"/>
  <c r="AM636" i="5"/>
  <c r="AM637" i="5"/>
  <c r="AM638" i="5"/>
  <c r="AM639" i="5"/>
  <c r="AN639" i="5" s="1"/>
  <c r="AM640" i="5"/>
  <c r="AM641" i="5"/>
  <c r="AN641" i="5" s="1"/>
  <c r="AM642" i="5"/>
  <c r="AM643" i="5"/>
  <c r="AM644" i="5"/>
  <c r="AM645" i="5"/>
  <c r="AN645" i="5" s="1"/>
  <c r="AM646" i="5"/>
  <c r="AM647" i="5"/>
  <c r="AN647" i="5" s="1"/>
  <c r="AM648" i="5"/>
  <c r="AM649" i="5"/>
  <c r="AN649" i="5" s="1"/>
  <c r="AM650" i="5"/>
  <c r="AM651" i="5"/>
  <c r="AM652" i="5"/>
  <c r="AM653" i="5"/>
  <c r="AN653" i="5" s="1"/>
  <c r="AM654" i="5"/>
  <c r="AM655" i="5"/>
  <c r="AN655" i="5" s="1"/>
  <c r="AM656" i="5"/>
  <c r="AM657" i="5"/>
  <c r="AN657" i="5" s="1"/>
  <c r="AM658" i="5"/>
  <c r="AM659" i="5"/>
  <c r="AM660" i="5"/>
  <c r="AM661" i="5"/>
  <c r="AN661" i="5" s="1"/>
  <c r="AM662" i="5"/>
  <c r="AM663" i="5"/>
  <c r="AN663" i="5" s="1"/>
  <c r="AM664" i="5"/>
  <c r="AM665" i="5"/>
  <c r="AN665" i="5" s="1"/>
  <c r="AM666" i="5"/>
  <c r="AM667" i="5"/>
  <c r="AM668" i="5"/>
  <c r="AM669" i="5"/>
  <c r="AN669" i="5" s="1"/>
  <c r="AM670" i="5"/>
  <c r="AM671" i="5"/>
  <c r="AN671" i="5" s="1"/>
  <c r="AM672" i="5"/>
  <c r="AM673" i="5"/>
  <c r="AN673" i="5" s="1"/>
  <c r="AM674" i="5"/>
  <c r="AM675" i="5"/>
  <c r="AM676" i="5"/>
  <c r="AM677" i="5"/>
  <c r="AN677" i="5" s="1"/>
  <c r="AM678" i="5"/>
  <c r="AM679" i="5"/>
  <c r="AN679" i="5" s="1"/>
  <c r="AM680" i="5"/>
  <c r="AM681" i="5"/>
  <c r="AN681" i="5" s="1"/>
  <c r="AM682" i="5"/>
  <c r="AM683" i="5"/>
  <c r="AM684" i="5"/>
  <c r="AM685" i="5"/>
  <c r="AN685" i="5" s="1"/>
  <c r="AM686" i="5"/>
  <c r="AM687" i="5"/>
  <c r="AN687" i="5" s="1"/>
  <c r="AM688" i="5"/>
  <c r="AM689" i="5"/>
  <c r="AN689" i="5" s="1"/>
  <c r="AM690" i="5"/>
  <c r="AM691" i="5"/>
  <c r="AM692" i="5"/>
  <c r="AM693" i="5"/>
  <c r="AN693" i="5" s="1"/>
  <c r="AM694" i="5"/>
  <c r="AM695" i="5"/>
  <c r="AN695" i="5" s="1"/>
  <c r="AM696" i="5"/>
  <c r="AM697" i="5"/>
  <c r="AN697" i="5" s="1"/>
  <c r="AM698" i="5"/>
  <c r="AM699" i="5"/>
  <c r="AM700" i="5"/>
  <c r="AM701" i="5"/>
  <c r="AN701" i="5" s="1"/>
  <c r="AM702" i="5"/>
  <c r="AM703" i="5"/>
  <c r="AN703" i="5" s="1"/>
  <c r="AM704" i="5"/>
  <c r="AM705" i="5"/>
  <c r="AM706" i="5"/>
  <c r="AM707" i="5"/>
  <c r="AM708" i="5"/>
  <c r="AM709" i="5"/>
  <c r="AN709" i="5" s="1"/>
  <c r="AM710" i="5"/>
  <c r="AM711" i="5"/>
  <c r="AN711" i="5" s="1"/>
  <c r="AM712" i="5"/>
  <c r="AM713" i="5"/>
  <c r="AN713" i="5" s="1"/>
  <c r="AM714" i="5"/>
  <c r="AM715" i="5"/>
  <c r="AM716" i="5"/>
  <c r="AM717" i="5"/>
  <c r="AN717" i="5" s="1"/>
  <c r="AM718" i="5"/>
  <c r="AM719" i="5"/>
  <c r="AN719" i="5" s="1"/>
  <c r="AM720" i="5"/>
  <c r="AM721" i="5"/>
  <c r="AN721" i="5" s="1"/>
  <c r="AM722" i="5"/>
  <c r="AM723" i="5"/>
  <c r="AM724" i="5"/>
  <c r="AM725" i="5"/>
  <c r="AN725" i="5" s="1"/>
  <c r="AM726" i="5"/>
  <c r="AM727" i="5"/>
  <c r="AN727" i="5" s="1"/>
  <c r="AM728" i="5"/>
  <c r="AM729" i="5"/>
  <c r="AN729" i="5" s="1"/>
  <c r="AM730" i="5"/>
  <c r="AM731" i="5"/>
  <c r="AM732" i="5"/>
  <c r="AM733" i="5"/>
  <c r="AN733" i="5" s="1"/>
  <c r="AM734" i="5"/>
  <c r="AM735" i="5"/>
  <c r="AN735" i="5" s="1"/>
  <c r="AM736" i="5"/>
  <c r="AM737" i="5"/>
  <c r="AN737" i="5" s="1"/>
  <c r="AM738" i="5"/>
  <c r="AM739" i="5"/>
  <c r="AM740" i="5"/>
  <c r="AM741" i="5"/>
  <c r="AN741" i="5" s="1"/>
  <c r="AM742" i="5"/>
  <c r="AM743" i="5"/>
  <c r="AN743" i="5" s="1"/>
  <c r="AM744" i="5"/>
  <c r="AM745" i="5"/>
  <c r="AN745" i="5" s="1"/>
  <c r="AM746" i="5"/>
  <c r="AM747" i="5"/>
  <c r="AM748" i="5"/>
  <c r="AM749" i="5"/>
  <c r="AN749" i="5" s="1"/>
  <c r="AM750" i="5"/>
  <c r="AM751" i="5"/>
  <c r="AN751" i="5" s="1"/>
  <c r="AM752" i="5"/>
  <c r="AM753" i="5"/>
  <c r="AN753" i="5" s="1"/>
  <c r="AM754" i="5"/>
  <c r="AM755" i="5"/>
  <c r="AM756" i="5"/>
  <c r="AM757" i="5"/>
  <c r="AN757" i="5" s="1"/>
  <c r="AM758" i="5"/>
  <c r="AM759" i="5"/>
  <c r="AN759" i="5" s="1"/>
  <c r="AM760" i="5"/>
  <c r="AM761" i="5"/>
  <c r="AN761" i="5" s="1"/>
  <c r="AM762" i="5"/>
  <c r="AM763" i="5"/>
  <c r="AM764" i="5"/>
  <c r="AM765" i="5"/>
  <c r="AN765" i="5" s="1"/>
  <c r="AM766" i="5"/>
  <c r="AM767" i="5"/>
  <c r="AN767" i="5" s="1"/>
  <c r="AM768" i="5"/>
  <c r="AM769" i="5"/>
  <c r="AM770" i="5"/>
  <c r="AM771" i="5"/>
  <c r="AM772" i="5"/>
  <c r="AM773" i="5"/>
  <c r="AN773" i="5" s="1"/>
  <c r="AM774" i="5"/>
  <c r="AM775" i="5"/>
  <c r="AN775" i="5" s="1"/>
  <c r="AM776" i="5"/>
  <c r="AM777" i="5"/>
  <c r="AN777" i="5" s="1"/>
  <c r="AM778" i="5"/>
  <c r="AM779" i="5"/>
  <c r="AM780" i="5"/>
  <c r="AM781" i="5"/>
  <c r="AN781" i="5" s="1"/>
  <c r="AM782" i="5"/>
  <c r="AM783" i="5"/>
  <c r="AN783" i="5" s="1"/>
  <c r="AM784" i="5"/>
  <c r="AM785" i="5"/>
  <c r="AN785" i="5" s="1"/>
  <c r="AM786" i="5"/>
  <c r="AM787" i="5"/>
  <c r="AM788" i="5"/>
  <c r="AN788" i="5" s="1"/>
  <c r="AM789" i="5"/>
  <c r="AN789" i="5" s="1"/>
  <c r="AM790" i="5"/>
  <c r="AM791" i="5"/>
  <c r="AN791" i="5" s="1"/>
  <c r="AM792" i="5"/>
  <c r="AM793" i="5"/>
  <c r="AN793" i="5" s="1"/>
  <c r="AM794" i="5"/>
  <c r="AM795" i="5"/>
  <c r="AN795" i="5" s="1"/>
  <c r="AM796" i="5"/>
  <c r="AN796" i="5" s="1"/>
  <c r="AM797" i="5"/>
  <c r="AN797" i="5" s="1"/>
  <c r="AM798" i="5"/>
  <c r="AM799" i="5"/>
  <c r="AM800" i="5"/>
  <c r="AM801" i="5"/>
  <c r="AN801" i="5" s="1"/>
  <c r="AM802" i="5"/>
  <c r="AM803" i="5"/>
  <c r="AN803" i="5" s="1"/>
  <c r="AM804" i="5"/>
  <c r="AN804" i="5" s="1"/>
  <c r="AM805" i="5"/>
  <c r="AN805" i="5" s="1"/>
  <c r="AM806" i="5"/>
  <c r="AM807" i="5"/>
  <c r="AN807" i="5" s="1"/>
  <c r="AM808" i="5"/>
  <c r="AM809" i="5"/>
  <c r="AN809" i="5" s="1"/>
  <c r="AM810" i="5"/>
  <c r="AM811" i="5"/>
  <c r="AN811" i="5" s="1"/>
  <c r="AM812" i="5"/>
  <c r="AN812" i="5" s="1"/>
  <c r="AM813" i="5"/>
  <c r="AN813" i="5" s="1"/>
  <c r="AM814" i="5"/>
  <c r="AM815" i="5"/>
  <c r="AN815" i="5" s="1"/>
  <c r="AM816" i="5"/>
  <c r="AM817" i="5"/>
  <c r="AN817" i="5" s="1"/>
  <c r="AM818" i="5"/>
  <c r="AM819" i="5"/>
  <c r="AM820" i="5"/>
  <c r="AN820" i="5" s="1"/>
  <c r="AM821" i="5"/>
  <c r="AN821" i="5" s="1"/>
  <c r="AM822" i="5"/>
  <c r="AM823" i="5"/>
  <c r="AN823" i="5" s="1"/>
  <c r="AM824" i="5"/>
  <c r="AM825" i="5"/>
  <c r="AN825" i="5" s="1"/>
  <c r="AM826" i="5"/>
  <c r="AM827" i="5"/>
  <c r="AN827" i="5" s="1"/>
  <c r="AM828" i="5"/>
  <c r="AN828" i="5" s="1"/>
  <c r="AM829" i="5"/>
  <c r="AN829" i="5" s="1"/>
  <c r="AM830" i="5"/>
  <c r="AM831" i="5"/>
  <c r="AM832" i="5"/>
  <c r="AM833" i="5"/>
  <c r="AM834" i="5"/>
  <c r="AM835" i="5"/>
  <c r="AN835" i="5" s="1"/>
  <c r="AM836" i="5"/>
  <c r="AN836" i="5" s="1"/>
  <c r="AM837" i="5"/>
  <c r="AN837" i="5" s="1"/>
  <c r="AM838" i="5"/>
  <c r="AM839" i="5"/>
  <c r="AN839" i="5" s="1"/>
  <c r="AM840" i="5"/>
  <c r="AM841" i="5"/>
  <c r="AN841" i="5" s="1"/>
  <c r="AM842" i="5"/>
  <c r="AM843" i="5"/>
  <c r="AN843" i="5" s="1"/>
  <c r="AM844" i="5"/>
  <c r="AN844" i="5" s="1"/>
  <c r="AM845" i="5"/>
  <c r="AN845" i="5" s="1"/>
  <c r="AM846" i="5"/>
  <c r="AM847" i="5"/>
  <c r="AN847" i="5" s="1"/>
  <c r="AM848" i="5"/>
  <c r="AM849" i="5"/>
  <c r="AN849" i="5" s="1"/>
  <c r="AM850" i="5"/>
  <c r="AM851" i="5"/>
  <c r="AM852" i="5"/>
  <c r="AN852" i="5" s="1"/>
  <c r="AM853" i="5"/>
  <c r="AN853" i="5" s="1"/>
  <c r="AM854" i="5"/>
  <c r="AM855" i="5"/>
  <c r="AN855" i="5" s="1"/>
  <c r="AM856" i="5"/>
  <c r="AM857" i="5"/>
  <c r="AN857" i="5" s="1"/>
  <c r="AM858" i="5"/>
  <c r="AM859" i="5"/>
  <c r="AN859" i="5" s="1"/>
  <c r="AM860" i="5"/>
  <c r="AN860" i="5" s="1"/>
  <c r="AM861" i="5"/>
  <c r="AN861" i="5" s="1"/>
  <c r="AM862" i="5"/>
  <c r="AM863" i="5"/>
  <c r="AM864" i="5"/>
  <c r="AM865" i="5"/>
  <c r="AN865" i="5" s="1"/>
  <c r="AM866" i="5"/>
  <c r="AM867" i="5"/>
  <c r="AN867" i="5" s="1"/>
  <c r="AM868" i="5"/>
  <c r="AN868" i="5" s="1"/>
  <c r="AM869" i="5"/>
  <c r="AN869" i="5" s="1"/>
  <c r="AM870" i="5"/>
  <c r="AM871" i="5"/>
  <c r="AN871" i="5" s="1"/>
  <c r="AM872" i="5"/>
  <c r="AM873" i="5"/>
  <c r="AN873" i="5" s="1"/>
  <c r="AM874" i="5"/>
  <c r="AM875" i="5"/>
  <c r="AN875" i="5" s="1"/>
  <c r="AM876" i="5"/>
  <c r="AN876" i="5" s="1"/>
  <c r="AM877" i="5"/>
  <c r="AN877" i="5" s="1"/>
  <c r="AM878" i="5"/>
  <c r="AM879" i="5"/>
  <c r="AN879" i="5" s="1"/>
  <c r="AM880" i="5"/>
  <c r="AM881" i="5"/>
  <c r="AN881" i="5" s="1"/>
  <c r="AM882" i="5"/>
  <c r="AM883" i="5"/>
  <c r="AM884" i="5"/>
  <c r="AN884" i="5" s="1"/>
  <c r="AM885" i="5"/>
  <c r="AN885" i="5" s="1"/>
  <c r="AM886" i="5"/>
  <c r="AM887" i="5"/>
  <c r="AN887" i="5" s="1"/>
  <c r="AM888" i="5"/>
  <c r="AN888" i="5" s="1"/>
  <c r="AM889" i="5"/>
  <c r="AN889" i="5" s="1"/>
  <c r="AM890" i="5"/>
  <c r="AM891" i="5"/>
  <c r="AN891" i="5" s="1"/>
  <c r="AM892" i="5"/>
  <c r="AM893" i="5"/>
  <c r="AN893" i="5" s="1"/>
  <c r="AM894" i="5"/>
  <c r="AM895" i="5"/>
  <c r="AM896" i="5"/>
  <c r="AN896" i="5" s="1"/>
  <c r="AM897" i="5"/>
  <c r="AM898" i="5"/>
  <c r="AM899" i="5"/>
  <c r="AN899" i="5" s="1"/>
  <c r="AM900" i="5"/>
  <c r="AM901" i="5"/>
  <c r="AN901" i="5" s="1"/>
  <c r="AM902" i="5"/>
  <c r="AM903" i="5"/>
  <c r="AN903" i="5" s="1"/>
  <c r="AM904" i="5"/>
  <c r="AN904" i="5" s="1"/>
  <c r="AM905" i="5"/>
  <c r="AN905" i="5" s="1"/>
  <c r="AM906" i="5"/>
  <c r="AM907" i="5"/>
  <c r="AM908" i="5"/>
  <c r="AM909" i="5"/>
  <c r="AN909" i="5" s="1"/>
  <c r="AM910" i="5"/>
  <c r="AM911" i="5"/>
  <c r="AN911" i="5" s="1"/>
  <c r="AM912" i="5"/>
  <c r="AN912" i="5" s="1"/>
  <c r="AM913" i="5"/>
  <c r="AN913" i="5" s="1"/>
  <c r="AM914" i="5"/>
  <c r="AM915" i="5"/>
  <c r="AN915" i="5" s="1"/>
  <c r="AM916" i="5"/>
  <c r="AM917" i="5"/>
  <c r="AN917" i="5" s="1"/>
  <c r="AM918" i="5"/>
  <c r="AM919" i="5"/>
  <c r="AN919" i="5" s="1"/>
  <c r="AM920" i="5"/>
  <c r="AN920" i="5" s="1"/>
  <c r="AM921" i="5"/>
  <c r="AN921" i="5" s="1"/>
  <c r="AM922" i="5"/>
  <c r="AM923" i="5"/>
  <c r="AN923" i="5" s="1"/>
  <c r="AM924" i="5"/>
  <c r="AM925" i="5"/>
  <c r="AN925" i="5" s="1"/>
  <c r="AM926" i="5"/>
  <c r="AM927" i="5"/>
  <c r="AM928" i="5"/>
  <c r="AN928" i="5" s="1"/>
  <c r="AM929" i="5"/>
  <c r="AN929" i="5" s="1"/>
  <c r="AM930" i="5"/>
  <c r="AM931" i="5"/>
  <c r="AN931" i="5" s="1"/>
  <c r="AM932" i="5"/>
  <c r="AM933" i="5"/>
  <c r="AN933" i="5" s="1"/>
  <c r="AM934" i="5"/>
  <c r="AM935" i="5"/>
  <c r="AN935" i="5" s="1"/>
  <c r="AM936" i="5"/>
  <c r="AN936" i="5" s="1"/>
  <c r="AM937" i="5"/>
  <c r="AN937" i="5" s="1"/>
  <c r="AM938" i="5"/>
  <c r="AM939" i="5"/>
  <c r="AM940" i="5"/>
  <c r="AM941" i="5"/>
  <c r="AN941" i="5" s="1"/>
  <c r="AM942" i="5"/>
  <c r="AM943" i="5"/>
  <c r="AN943" i="5" s="1"/>
  <c r="AM944" i="5"/>
  <c r="AN944" i="5" s="1"/>
  <c r="AM945" i="5"/>
  <c r="AN945" i="5" s="1"/>
  <c r="AM946" i="5"/>
  <c r="AM947" i="5"/>
  <c r="AN947" i="5" s="1"/>
  <c r="AM948" i="5"/>
  <c r="AM949" i="5"/>
  <c r="AN949" i="5" s="1"/>
  <c r="AM950" i="5"/>
  <c r="AM951" i="5"/>
  <c r="AN951" i="5" s="1"/>
  <c r="AM952" i="5"/>
  <c r="AN952" i="5" s="1"/>
  <c r="AM953" i="5"/>
  <c r="AN953" i="5" s="1"/>
  <c r="AM954" i="5"/>
  <c r="AM955" i="5"/>
  <c r="AN955" i="5" s="1"/>
  <c r="AM956" i="5"/>
  <c r="AM957" i="5"/>
  <c r="AN957" i="5" s="1"/>
  <c r="AM958" i="5"/>
  <c r="AM959" i="5"/>
  <c r="AN959" i="5" s="1"/>
  <c r="AM960" i="5"/>
  <c r="AN960" i="5" s="1"/>
  <c r="AM961" i="5"/>
  <c r="AM962" i="5"/>
  <c r="AM963" i="5"/>
  <c r="AN963" i="5" s="1"/>
  <c r="AM964" i="5"/>
  <c r="AM965" i="5"/>
  <c r="AN965" i="5" s="1"/>
  <c r="AM966" i="5"/>
  <c r="AM967" i="5"/>
  <c r="AM968" i="5"/>
  <c r="AN968" i="5" s="1"/>
  <c r="AM969" i="5"/>
  <c r="AN969" i="5" s="1"/>
  <c r="AM970" i="5"/>
  <c r="AM971" i="5"/>
  <c r="AN971" i="5" s="1"/>
  <c r="AM972" i="5"/>
  <c r="AM973" i="5"/>
  <c r="AN973" i="5" s="1"/>
  <c r="AM974" i="5"/>
  <c r="AM975" i="5"/>
  <c r="AN975" i="5" s="1"/>
  <c r="AM976" i="5"/>
  <c r="AN976" i="5" s="1"/>
  <c r="AM977" i="5"/>
  <c r="AN977" i="5" s="1"/>
  <c r="AM978" i="5"/>
  <c r="AM979" i="5"/>
  <c r="AM980" i="5"/>
  <c r="AM981" i="5"/>
  <c r="AN981" i="5" s="1"/>
  <c r="AM982" i="5"/>
  <c r="AM983" i="5"/>
  <c r="AN983" i="5" s="1"/>
  <c r="AM984" i="5"/>
  <c r="AN984" i="5" s="1"/>
  <c r="AM985" i="5"/>
  <c r="AN985" i="5" s="1"/>
  <c r="AM986" i="5"/>
  <c r="AM987" i="5"/>
  <c r="AN987" i="5" s="1"/>
  <c r="AM988" i="5"/>
  <c r="AM989" i="5"/>
  <c r="AN989" i="5" s="1"/>
  <c r="AM990" i="5"/>
  <c r="AM991" i="5"/>
  <c r="AN991" i="5" s="1"/>
  <c r="AM992" i="5"/>
  <c r="AN992" i="5" s="1"/>
  <c r="AM993" i="5"/>
  <c r="AN993" i="5" s="1"/>
  <c r="AM994" i="5"/>
  <c r="AM995" i="5"/>
  <c r="AN995" i="5" s="1"/>
  <c r="AM996" i="5"/>
  <c r="AM997" i="5"/>
  <c r="AN997" i="5" s="1"/>
  <c r="AM998" i="5"/>
  <c r="AM999" i="5"/>
  <c r="AM1000" i="5"/>
  <c r="AN1000" i="5" s="1"/>
  <c r="AM1001" i="5"/>
  <c r="AN1001" i="5" s="1"/>
  <c r="AM1002" i="5"/>
  <c r="AM1003" i="5"/>
  <c r="AN1003" i="5" s="1"/>
  <c r="AM1004" i="5"/>
  <c r="AM1005" i="5"/>
  <c r="AN1005" i="5" s="1"/>
  <c r="AM1006" i="5"/>
  <c r="AM1007" i="5"/>
  <c r="AN1007" i="5" s="1"/>
  <c r="AM1008" i="5"/>
  <c r="AN1008" i="5" s="1"/>
  <c r="AM1009" i="5"/>
  <c r="AN1009" i="5" s="1"/>
  <c r="AM1010" i="5"/>
  <c r="AM1011" i="5"/>
  <c r="AM1012" i="5"/>
  <c r="AM1013" i="5"/>
  <c r="AN1013" i="5" s="1"/>
  <c r="AM1014" i="5"/>
  <c r="AM1015" i="5"/>
  <c r="AN1015" i="5" s="1"/>
  <c r="AM1016" i="5"/>
  <c r="AM1017" i="5"/>
  <c r="AN1017" i="5" s="1"/>
  <c r="AM1018" i="5"/>
  <c r="AM1019" i="5"/>
  <c r="AM1020" i="5"/>
  <c r="AN1020" i="5" s="1"/>
  <c r="AM1021" i="5"/>
  <c r="AN1021" i="5" s="1"/>
  <c r="AM1022" i="5"/>
  <c r="AM1023" i="5"/>
  <c r="AN1023" i="5" s="1"/>
  <c r="AM1024" i="5"/>
  <c r="AM1025" i="5"/>
  <c r="AM1026" i="5"/>
  <c r="AM1027" i="5"/>
  <c r="AN1027" i="5" s="1"/>
  <c r="AM1028" i="5"/>
  <c r="AN1028" i="5" s="1"/>
  <c r="AM1029" i="5"/>
  <c r="AN1029" i="5" s="1"/>
  <c r="AM1030" i="5"/>
  <c r="AM1031" i="5"/>
  <c r="AM1032" i="5"/>
  <c r="AM1033" i="5"/>
  <c r="AN1033" i="5" s="1"/>
  <c r="AM1034" i="5"/>
  <c r="AM1035" i="5"/>
  <c r="AN1035" i="5" s="1"/>
  <c r="AM1036" i="5"/>
  <c r="AN1036" i="5" s="1"/>
  <c r="AM1037" i="5"/>
  <c r="AN1037" i="5" s="1"/>
  <c r="AM1038" i="5"/>
  <c r="AM1039" i="5"/>
  <c r="AN1039" i="5" s="1"/>
  <c r="AM1040" i="5"/>
  <c r="AM1041" i="5"/>
  <c r="AN1041" i="5" s="1"/>
  <c r="AM1042" i="5"/>
  <c r="AM1043" i="5"/>
  <c r="AN1043" i="5" s="1"/>
  <c r="AM1044" i="5"/>
  <c r="AN1044" i="5" s="1"/>
  <c r="AM1045" i="5"/>
  <c r="AN1045" i="5" s="1"/>
  <c r="AM1046" i="5"/>
  <c r="AM1047" i="5"/>
  <c r="AN1047" i="5" s="1"/>
  <c r="AM1048" i="5"/>
  <c r="AM1049" i="5"/>
  <c r="AN1049" i="5" s="1"/>
  <c r="AM1050" i="5"/>
  <c r="AM1051" i="5"/>
  <c r="AM1052" i="5"/>
  <c r="AN1052" i="5" s="1"/>
  <c r="AM1053" i="5"/>
  <c r="AN1053" i="5" s="1"/>
  <c r="AM1054" i="5"/>
  <c r="AM1055" i="5"/>
  <c r="AN1055" i="5" s="1"/>
  <c r="AM1056" i="5"/>
  <c r="AM1057" i="5"/>
  <c r="AN1057" i="5" s="1"/>
  <c r="AM1058" i="5"/>
  <c r="AM1059" i="5"/>
  <c r="AN1059" i="5" s="1"/>
  <c r="AM1060" i="5"/>
  <c r="AN1060" i="5" s="1"/>
  <c r="AM1061" i="5"/>
  <c r="AN1061" i="5" s="1"/>
  <c r="AM1062" i="5"/>
  <c r="AM1063" i="5"/>
  <c r="AM1064" i="5"/>
  <c r="AM1065" i="5"/>
  <c r="AN1065" i="5" s="1"/>
  <c r="AM1066" i="5"/>
  <c r="AM1067" i="5"/>
  <c r="AN1067" i="5" s="1"/>
  <c r="AM1068" i="5"/>
  <c r="AN1068" i="5" s="1"/>
  <c r="AM1069" i="5"/>
  <c r="AN1069" i="5" s="1"/>
  <c r="AM1070" i="5"/>
  <c r="AM1071" i="5"/>
  <c r="AN1071" i="5" s="1"/>
  <c r="AM1072" i="5"/>
  <c r="AM1073" i="5"/>
  <c r="AN1073" i="5" s="1"/>
  <c r="AM1074" i="5"/>
  <c r="AM1075" i="5"/>
  <c r="AN1075" i="5" s="1"/>
  <c r="AM1076" i="5"/>
  <c r="AN1076" i="5" s="1"/>
  <c r="AM1077" i="5"/>
  <c r="AN1077" i="5" s="1"/>
  <c r="AM1078" i="5"/>
  <c r="AM1079" i="5"/>
  <c r="AN1079" i="5" s="1"/>
  <c r="AM1080" i="5"/>
  <c r="AM1081" i="5"/>
  <c r="AN1081" i="5" s="1"/>
  <c r="AM1082" i="5"/>
  <c r="AM1083" i="5"/>
  <c r="AM1084" i="5"/>
  <c r="AN1084" i="5" s="1"/>
  <c r="AM1085" i="5"/>
  <c r="AN1085" i="5" s="1"/>
  <c r="AM1086" i="5"/>
  <c r="AM1087" i="5"/>
  <c r="AN1087" i="5" s="1"/>
  <c r="AM1088" i="5"/>
  <c r="AM1089" i="5"/>
  <c r="AM1090" i="5"/>
  <c r="AM1091" i="5"/>
  <c r="AN1091" i="5" s="1"/>
  <c r="AM1092" i="5"/>
  <c r="AN1092" i="5" s="1"/>
  <c r="AM1093" i="5"/>
  <c r="AN1093" i="5" s="1"/>
  <c r="AM1094" i="5"/>
  <c r="AM1095" i="5"/>
  <c r="AM1096" i="5"/>
  <c r="AM1097" i="5"/>
  <c r="AN1097" i="5" s="1"/>
  <c r="AM1098" i="5"/>
  <c r="AM1099" i="5"/>
  <c r="AN1099" i="5" s="1"/>
  <c r="AM1100" i="5"/>
  <c r="AN1100" i="5" s="1"/>
  <c r="AM1101" i="5"/>
  <c r="AN1101" i="5" s="1"/>
  <c r="AM1102" i="5"/>
  <c r="AM1103" i="5"/>
  <c r="AN1103" i="5" s="1"/>
  <c r="AM1104" i="5"/>
  <c r="AM1105" i="5"/>
  <c r="AN1105" i="5" s="1"/>
  <c r="AM1106" i="5"/>
  <c r="AM1107" i="5"/>
  <c r="AN1107" i="5" s="1"/>
  <c r="AM1108" i="5"/>
  <c r="AN1108" i="5" s="1"/>
  <c r="AM1109" i="5"/>
  <c r="AN1109" i="5" s="1"/>
  <c r="AM1110" i="5"/>
  <c r="AM1111" i="5"/>
  <c r="AN1111" i="5" s="1"/>
  <c r="AM1112" i="5"/>
  <c r="AM1113" i="5"/>
  <c r="AN1113" i="5" s="1"/>
  <c r="AM1114" i="5"/>
  <c r="AM1115" i="5"/>
  <c r="AM1116" i="5"/>
  <c r="AN1116" i="5" s="1"/>
  <c r="AM1117" i="5"/>
  <c r="AN1117" i="5" s="1"/>
  <c r="AM1118" i="5"/>
  <c r="AM1119" i="5"/>
  <c r="AN1119" i="5" s="1"/>
  <c r="AM1120" i="5"/>
  <c r="AM1121" i="5"/>
  <c r="AN1121" i="5" s="1"/>
  <c r="AM1122" i="5"/>
  <c r="AM1123" i="5"/>
  <c r="AN1123" i="5" s="1"/>
  <c r="AM1124" i="5"/>
  <c r="AN1124" i="5" s="1"/>
  <c r="AM1125" i="5"/>
  <c r="AN1125" i="5" s="1"/>
  <c r="AM1126" i="5"/>
  <c r="AM1127" i="5"/>
  <c r="AM1128" i="5"/>
  <c r="AM1129" i="5"/>
  <c r="AN1129" i="5" s="1"/>
  <c r="AM1130" i="5"/>
  <c r="AM1131" i="5"/>
  <c r="AN1131" i="5" s="1"/>
  <c r="AM1132" i="5"/>
  <c r="AN1132" i="5" s="1"/>
  <c r="AM1133" i="5"/>
  <c r="AN1133" i="5" s="1"/>
  <c r="AM1134" i="5"/>
  <c r="AM1135" i="5"/>
  <c r="AN1135" i="5" s="1"/>
  <c r="AM1136" i="5"/>
  <c r="AM1137" i="5"/>
  <c r="AN1137" i="5" s="1"/>
  <c r="AM1138" i="5"/>
  <c r="AM1139" i="5"/>
  <c r="AN1139" i="5" s="1"/>
  <c r="AM1140" i="5"/>
  <c r="AN1140" i="5" s="1"/>
  <c r="AM1141" i="5"/>
  <c r="AN1141" i="5" s="1"/>
  <c r="AM1142" i="5"/>
  <c r="AM1143" i="5"/>
  <c r="AN1143" i="5" s="1"/>
  <c r="AM1144" i="5"/>
  <c r="AN1144" i="5" s="1"/>
  <c r="AM1145" i="5"/>
  <c r="AN1145" i="5" s="1"/>
  <c r="AM1146" i="5"/>
  <c r="AM1147" i="5"/>
  <c r="AN1147" i="5" s="1"/>
  <c r="AM1148" i="5"/>
  <c r="AM1149" i="5"/>
  <c r="AN1149" i="5" s="1"/>
  <c r="AM1150" i="5"/>
  <c r="AM1151" i="5"/>
  <c r="AN1151" i="5" s="1"/>
  <c r="AM1152" i="5"/>
  <c r="AN1152" i="5" s="1"/>
  <c r="AM1153" i="5"/>
  <c r="AM1154" i="5"/>
  <c r="AM1155" i="5"/>
  <c r="AN1155" i="5" s="1"/>
  <c r="AM1156" i="5"/>
  <c r="AM1157" i="5"/>
  <c r="AN1157" i="5" s="1"/>
  <c r="AM1158" i="5"/>
  <c r="AM1159" i="5"/>
  <c r="AM1160" i="5"/>
  <c r="AN1160" i="5" s="1"/>
  <c r="AM1161" i="5"/>
  <c r="AN1161" i="5" s="1"/>
  <c r="AM1162" i="5"/>
  <c r="AM1163" i="5"/>
  <c r="AN1163" i="5" s="1"/>
  <c r="AM1164" i="5"/>
  <c r="AM1165" i="5"/>
  <c r="AN1165" i="5" s="1"/>
  <c r="AM1166" i="5"/>
  <c r="AM1167" i="5"/>
  <c r="AN1167" i="5" s="1"/>
  <c r="AM1168" i="5"/>
  <c r="AN1168" i="5" s="1"/>
  <c r="AM1169" i="5"/>
  <c r="AN1169" i="5" s="1"/>
  <c r="AM1170" i="5"/>
  <c r="AM1171" i="5"/>
  <c r="AM1172" i="5"/>
  <c r="AM1173" i="5"/>
  <c r="AN1173" i="5" s="1"/>
  <c r="AM1174" i="5"/>
  <c r="AM1175" i="5"/>
  <c r="AN1175" i="5" s="1"/>
  <c r="AM1176" i="5"/>
  <c r="AN1176" i="5" s="1"/>
  <c r="AM1177" i="5"/>
  <c r="AN1177" i="5" s="1"/>
  <c r="AM1178" i="5"/>
  <c r="AM1179" i="5"/>
  <c r="AN1179" i="5" s="1"/>
  <c r="AM1180" i="5"/>
  <c r="AM1181" i="5"/>
  <c r="AN1181" i="5" s="1"/>
  <c r="AM1182" i="5"/>
  <c r="AM1183" i="5"/>
  <c r="AN1183" i="5" s="1"/>
  <c r="AM1184" i="5"/>
  <c r="AN1184" i="5" s="1"/>
  <c r="AM1185" i="5"/>
  <c r="AN1185" i="5" s="1"/>
  <c r="AM1186" i="5"/>
  <c r="AM1187" i="5"/>
  <c r="AN1187" i="5" s="1"/>
  <c r="AM1188" i="5"/>
  <c r="AM1189" i="5"/>
  <c r="AN1189" i="5" s="1"/>
  <c r="AM1190" i="5"/>
  <c r="AM1191" i="5"/>
  <c r="AM1192" i="5"/>
  <c r="AN1192" i="5" s="1"/>
  <c r="AM1193" i="5"/>
  <c r="AN1193" i="5" s="1"/>
  <c r="AM1194" i="5"/>
  <c r="AM1195" i="5"/>
  <c r="AN1195" i="5" s="1"/>
  <c r="AM1196" i="5"/>
  <c r="AM1197" i="5"/>
  <c r="AN1197" i="5" s="1"/>
  <c r="AM1198" i="5"/>
  <c r="AM1199" i="5"/>
  <c r="AN1199" i="5" s="1"/>
  <c r="AM1200" i="5"/>
  <c r="AN1200" i="5" s="1"/>
  <c r="AM1201" i="5"/>
  <c r="AN1201" i="5" s="1"/>
  <c r="AM1202" i="5"/>
  <c r="AM1203" i="5"/>
  <c r="AM1204" i="5"/>
  <c r="AM1205" i="5"/>
  <c r="AN1205" i="5" s="1"/>
  <c r="AM1206" i="5"/>
  <c r="AM1207" i="5"/>
  <c r="AN1207" i="5" s="1"/>
  <c r="AM1208" i="5"/>
  <c r="AN1208" i="5" s="1"/>
  <c r="AM1209" i="5"/>
  <c r="AN1209" i="5" s="1"/>
  <c r="AM1210" i="5"/>
  <c r="AM1211" i="5"/>
  <c r="AN1211" i="5" s="1"/>
  <c r="AM1212" i="5"/>
  <c r="AM1213" i="5"/>
  <c r="AN1213" i="5" s="1"/>
  <c r="AM1214" i="5"/>
  <c r="AM1215" i="5"/>
  <c r="AN1215" i="5" s="1"/>
  <c r="AM1216" i="5"/>
  <c r="AN1216" i="5" s="1"/>
  <c r="AM1217" i="5"/>
  <c r="AN1217" i="5" s="1"/>
  <c r="AM1218" i="5"/>
  <c r="AM1219" i="5"/>
  <c r="AN1219" i="5" s="1"/>
  <c r="AM1220" i="5"/>
  <c r="AM1221" i="5"/>
  <c r="AM1222" i="5"/>
  <c r="AM1223" i="5"/>
  <c r="AM1224" i="5"/>
  <c r="AN1224" i="5" s="1"/>
  <c r="AM1225" i="5"/>
  <c r="AN1225" i="5" s="1"/>
  <c r="AM1226" i="5"/>
  <c r="AM1227" i="5"/>
  <c r="AN1227" i="5" s="1"/>
  <c r="AM1228" i="5"/>
  <c r="AN1228" i="5" s="1"/>
  <c r="AM1229" i="5"/>
  <c r="AN1229" i="5" s="1"/>
  <c r="AM1230" i="5"/>
  <c r="AM1231" i="5"/>
  <c r="AN1231" i="5" s="1"/>
  <c r="AM1232" i="5"/>
  <c r="AN1232" i="5" s="1"/>
  <c r="AM1233" i="5"/>
  <c r="AN1233" i="5" s="1"/>
  <c r="AM1234" i="5"/>
  <c r="AM1235" i="5"/>
  <c r="AN1235" i="5" s="1"/>
  <c r="AM1236" i="5"/>
  <c r="AM1237" i="5"/>
  <c r="AN1237" i="5" s="1"/>
  <c r="AM1238" i="5"/>
  <c r="AM1239" i="5"/>
  <c r="AN1239" i="5" s="1"/>
  <c r="AM1240" i="5"/>
  <c r="AN1240" i="5" s="1"/>
  <c r="AM1241" i="5"/>
  <c r="AN1241" i="5" s="1"/>
  <c r="AM1242" i="5"/>
  <c r="AM1243" i="5"/>
  <c r="AN1243" i="5" s="1"/>
  <c r="AM1244" i="5"/>
  <c r="AM1245" i="5"/>
  <c r="AN1245" i="5" s="1"/>
  <c r="AM1246" i="5"/>
  <c r="AM1247" i="5"/>
  <c r="AM1248" i="5"/>
  <c r="AN1248" i="5" s="1"/>
  <c r="AM1249" i="5"/>
  <c r="AN1249" i="5" s="1"/>
  <c r="AM1250" i="5"/>
  <c r="AM1251" i="5"/>
  <c r="AN1251" i="5" s="1"/>
  <c r="AM1252" i="5"/>
  <c r="AM1253" i="5"/>
  <c r="AN1253" i="5" s="1"/>
  <c r="AM1254" i="5"/>
  <c r="AM1255" i="5"/>
  <c r="AN1255" i="5" s="1"/>
  <c r="AM1256" i="5"/>
  <c r="AN1256" i="5" s="1"/>
  <c r="AM1257" i="5"/>
  <c r="AN1257" i="5" s="1"/>
  <c r="AM1258" i="5"/>
  <c r="AM1259" i="5"/>
  <c r="AM1260" i="5"/>
  <c r="AM1261" i="5"/>
  <c r="AN1261" i="5" s="1"/>
  <c r="AM1262" i="5"/>
  <c r="AM1263" i="5"/>
  <c r="AN1263" i="5" s="1"/>
  <c r="AM1264" i="5"/>
  <c r="AN1264" i="5" s="1"/>
  <c r="AM1265" i="5"/>
  <c r="AN1265" i="5" s="1"/>
  <c r="AM1266" i="5"/>
  <c r="AM1267" i="5"/>
  <c r="AN1267" i="5" s="1"/>
  <c r="AM1268" i="5"/>
  <c r="AM1269" i="5"/>
  <c r="AN1269" i="5" s="1"/>
  <c r="AM1270" i="5"/>
  <c r="AM1271" i="5"/>
  <c r="AN1271" i="5" s="1"/>
  <c r="AM1272" i="5"/>
  <c r="AN1272" i="5" s="1"/>
  <c r="AM1273" i="5"/>
  <c r="AN1273" i="5" s="1"/>
  <c r="AM1274" i="5"/>
  <c r="AM1275" i="5"/>
  <c r="AN1275" i="5" s="1"/>
  <c r="AM1276" i="5"/>
  <c r="AM1277" i="5"/>
  <c r="AN1277" i="5" s="1"/>
  <c r="AM1278" i="5"/>
  <c r="AM1279" i="5"/>
  <c r="AM1280" i="5"/>
  <c r="AN1280" i="5" s="1"/>
  <c r="AM1281" i="5"/>
  <c r="AN1281" i="5" s="1"/>
  <c r="AM1282" i="5"/>
  <c r="AM1283" i="5"/>
  <c r="AN1283" i="5" s="1"/>
  <c r="AM1284" i="5"/>
  <c r="AM1285" i="5"/>
  <c r="AN1285" i="5" s="1"/>
  <c r="AM1286" i="5"/>
  <c r="AM1287" i="5"/>
  <c r="AN1287" i="5" s="1"/>
  <c r="AM1288" i="5"/>
  <c r="AN1288" i="5" s="1"/>
  <c r="AM1289" i="5"/>
  <c r="AM1290" i="5"/>
  <c r="AM1291" i="5"/>
  <c r="AM1292" i="5"/>
  <c r="AM1293" i="5"/>
  <c r="AN1293" i="5" s="1"/>
  <c r="AM1294" i="5"/>
  <c r="AM1295" i="5"/>
  <c r="AN1295" i="5" s="1"/>
  <c r="AM1296" i="5"/>
  <c r="AN1296" i="5" s="1"/>
  <c r="AM1297" i="5"/>
  <c r="AN1297" i="5" s="1"/>
  <c r="AM1298" i="5"/>
  <c r="AM1299" i="5"/>
  <c r="AN1299" i="5" s="1"/>
  <c r="AM1300" i="5"/>
  <c r="AM1301" i="5"/>
  <c r="AN1301" i="5" s="1"/>
  <c r="AM1302" i="5"/>
  <c r="AM1303" i="5"/>
  <c r="AN1303" i="5" s="1"/>
  <c r="AM1304" i="5"/>
  <c r="AN1304" i="5" s="1"/>
  <c r="AM1305" i="5"/>
  <c r="AN1305" i="5" s="1"/>
  <c r="AM1306" i="5"/>
  <c r="AM1307" i="5"/>
  <c r="AN1307" i="5" s="1"/>
  <c r="AM1308" i="5"/>
  <c r="AM1309" i="5"/>
  <c r="AN1309" i="5" s="1"/>
  <c r="AM1310" i="5"/>
  <c r="AM1311" i="5"/>
  <c r="AM1312" i="5"/>
  <c r="AN1312" i="5" s="1"/>
  <c r="AM1313" i="5"/>
  <c r="AN1313" i="5" s="1"/>
  <c r="AM1314" i="5"/>
  <c r="AM1315" i="5"/>
  <c r="AN1315" i="5" s="1"/>
  <c r="AM1316" i="5"/>
  <c r="AM1317" i="5"/>
  <c r="AN1317" i="5" s="1"/>
  <c r="AM1318" i="5"/>
  <c r="AM1319" i="5"/>
  <c r="AN1319" i="5" s="1"/>
  <c r="AM1320" i="5"/>
  <c r="AN1320" i="5" s="1"/>
  <c r="AM1321" i="5"/>
  <c r="AN1321" i="5" s="1"/>
  <c r="AM1322" i="5"/>
  <c r="AM1323" i="5"/>
  <c r="AM1324" i="5"/>
  <c r="AM1325" i="5"/>
  <c r="AN1325" i="5" s="1"/>
  <c r="AM1326" i="5"/>
  <c r="AM1327" i="5"/>
  <c r="AN1327" i="5" s="1"/>
  <c r="AM1328" i="5"/>
  <c r="AN1328" i="5" s="1"/>
  <c r="AM1329" i="5"/>
  <c r="AN1329" i="5" s="1"/>
  <c r="AM1330" i="5"/>
  <c r="AM1331" i="5"/>
  <c r="AN1331" i="5" s="1"/>
  <c r="AM1332" i="5"/>
  <c r="AM1333" i="5"/>
  <c r="AN1333" i="5" s="1"/>
  <c r="AM1334" i="5"/>
  <c r="AM1335" i="5"/>
  <c r="AN1335" i="5" s="1"/>
  <c r="AM1336" i="5"/>
  <c r="AN1336" i="5" s="1"/>
  <c r="AM1337" i="5"/>
  <c r="AN1337" i="5" s="1"/>
  <c r="AM1338" i="5"/>
  <c r="AM1339" i="5"/>
  <c r="AN1339" i="5" s="1"/>
  <c r="AM1340" i="5"/>
  <c r="AM1341" i="5"/>
  <c r="AN1341" i="5" s="1"/>
  <c r="AM1342" i="5"/>
  <c r="AM1343" i="5"/>
  <c r="AM1344" i="5"/>
  <c r="AN1344" i="5" s="1"/>
  <c r="AM1345" i="5"/>
  <c r="AN1345" i="5" s="1"/>
  <c r="AM1346" i="5"/>
  <c r="AM1347" i="5"/>
  <c r="AN1347" i="5" s="1"/>
  <c r="AM1348" i="5"/>
  <c r="AM1349" i="5"/>
  <c r="AN1349" i="5" s="1"/>
  <c r="AM1350" i="5"/>
  <c r="AM1351" i="5"/>
  <c r="AN1351" i="5" s="1"/>
  <c r="AM1352" i="5"/>
  <c r="AN1352" i="5" s="1"/>
  <c r="AM1353" i="5"/>
  <c r="AM1354" i="5"/>
  <c r="AM1355" i="5"/>
  <c r="AN1355" i="5" s="1"/>
  <c r="AM1356" i="5"/>
  <c r="AN1356" i="5" s="1"/>
  <c r="AM1357" i="5"/>
  <c r="AM1358" i="5"/>
  <c r="AM1359" i="5"/>
  <c r="AN1359" i="5" s="1"/>
  <c r="AM1360" i="5"/>
  <c r="AM1361" i="5"/>
  <c r="AN1361" i="5" s="1"/>
  <c r="AM1362" i="5"/>
  <c r="AM1363" i="5"/>
  <c r="AM1364" i="5"/>
  <c r="AN1364" i="5" s="1"/>
  <c r="AM1365" i="5"/>
  <c r="AN1365" i="5" s="1"/>
  <c r="AM1366" i="5"/>
  <c r="AM1367" i="5"/>
  <c r="AN1367" i="5" s="1"/>
  <c r="AM1368" i="5"/>
  <c r="AM1369" i="5"/>
  <c r="AN1369" i="5" s="1"/>
  <c r="AM1370" i="5"/>
  <c r="AM1371" i="5"/>
  <c r="AN1371" i="5" s="1"/>
  <c r="AM1372" i="5"/>
  <c r="AN1372" i="5" s="1"/>
  <c r="AM1373" i="5"/>
  <c r="AN1373" i="5" s="1"/>
  <c r="AM1374" i="5"/>
  <c r="AM1375" i="5"/>
  <c r="AM1376" i="5"/>
  <c r="AN1376" i="5" s="1"/>
  <c r="AM1377" i="5"/>
  <c r="AN1377" i="5" s="1"/>
  <c r="AM1378" i="5"/>
  <c r="AM1379" i="5"/>
  <c r="AN1379" i="5" s="1"/>
  <c r="AM1380" i="5"/>
  <c r="AN1380" i="5" s="1"/>
  <c r="AM1381" i="5"/>
  <c r="AN1381" i="5" s="1"/>
  <c r="AM1382" i="5"/>
  <c r="AM1383" i="5"/>
  <c r="AN1383" i="5" s="1"/>
  <c r="AM1384" i="5"/>
  <c r="AM1385" i="5"/>
  <c r="AN1385" i="5" s="1"/>
  <c r="AM1386" i="5"/>
  <c r="AM1387" i="5"/>
  <c r="AM1388" i="5"/>
  <c r="AN1388" i="5" s="1"/>
  <c r="AM1389" i="5"/>
  <c r="AN1389" i="5" s="1"/>
  <c r="AM1390" i="5"/>
  <c r="AM1391" i="5"/>
  <c r="AN1391" i="5" s="1"/>
  <c r="AM1392" i="5"/>
  <c r="AM1393" i="5"/>
  <c r="AN1393" i="5" s="1"/>
  <c r="AM1394" i="5"/>
  <c r="AM1395" i="5"/>
  <c r="AN1395" i="5" s="1"/>
  <c r="AM1396" i="5"/>
  <c r="AN1396" i="5" s="1"/>
  <c r="AM1397" i="5"/>
  <c r="AN1397" i="5" s="1"/>
  <c r="AM1398" i="5"/>
  <c r="AM1399" i="5"/>
  <c r="AM1400" i="5"/>
  <c r="AM1401" i="5"/>
  <c r="AN1401" i="5" s="1"/>
  <c r="AM1402" i="5"/>
  <c r="AM1403" i="5"/>
  <c r="AN1403" i="5" s="1"/>
  <c r="AM1404" i="5"/>
  <c r="AN1404" i="5" s="1"/>
  <c r="AM1405" i="5"/>
  <c r="AN1405" i="5" s="1"/>
  <c r="AM1406" i="5"/>
  <c r="AM1407" i="5"/>
  <c r="AN1407" i="5" s="1"/>
  <c r="AM1408" i="5"/>
  <c r="AN1408" i="5" s="1"/>
  <c r="AM1409" i="5"/>
  <c r="AN1409" i="5" s="1"/>
  <c r="AM1410" i="5"/>
  <c r="AM1411" i="5"/>
  <c r="AM1412" i="5"/>
  <c r="AM1413" i="5"/>
  <c r="AN1413" i="5" s="1"/>
  <c r="AM1414" i="5"/>
  <c r="AM1415" i="5"/>
  <c r="AN1415" i="5" s="1"/>
  <c r="AM1416" i="5"/>
  <c r="AN1416" i="5" s="1"/>
  <c r="AM1417" i="5"/>
  <c r="AN1417" i="5" s="1"/>
  <c r="AM1418" i="5"/>
  <c r="AM1419" i="5"/>
  <c r="AN1419" i="5" s="1"/>
  <c r="AM1420" i="5"/>
  <c r="AM1421" i="5"/>
  <c r="AN1421" i="5" s="1"/>
  <c r="AM1422" i="5"/>
  <c r="AM1423" i="5"/>
  <c r="AN1423" i="5" s="1"/>
  <c r="AM1424" i="5"/>
  <c r="AN1424" i="5" s="1"/>
  <c r="AM1425" i="5"/>
  <c r="AN1425" i="5" s="1"/>
  <c r="AM1426" i="5"/>
  <c r="AM1427" i="5"/>
  <c r="AN1427" i="5" s="1"/>
  <c r="AM1428" i="5"/>
  <c r="AM1429" i="5"/>
  <c r="AM1430" i="5"/>
  <c r="AM1431" i="5"/>
  <c r="AM1432" i="5"/>
  <c r="AN1432" i="5" s="1"/>
  <c r="AM1433" i="5"/>
  <c r="AN1433" i="5" s="1"/>
  <c r="AM1434" i="5"/>
  <c r="AM1435" i="5"/>
  <c r="AN1435" i="5" s="1"/>
  <c r="AM1436" i="5"/>
  <c r="AN1436" i="5" s="1"/>
  <c r="AM1437" i="5"/>
  <c r="AN1437" i="5" s="1"/>
  <c r="AM1438" i="5"/>
  <c r="AM1439" i="5"/>
  <c r="AN1439" i="5" s="1"/>
  <c r="AM1440" i="5"/>
  <c r="AN1440" i="5" s="1"/>
  <c r="AM1441" i="5"/>
  <c r="AN1441" i="5" s="1"/>
  <c r="AM1442" i="5"/>
  <c r="AM1443" i="5"/>
  <c r="AN1443" i="5" s="1"/>
  <c r="AM1444" i="5"/>
  <c r="AN1444" i="5" s="1"/>
  <c r="AM1445" i="5"/>
  <c r="AN1445" i="5" s="1"/>
  <c r="AM1446" i="5"/>
  <c r="AM1447" i="5"/>
  <c r="AM1448" i="5"/>
  <c r="AN1448" i="5" s="1"/>
  <c r="AM1449" i="5"/>
  <c r="AM1450" i="5"/>
  <c r="AM1451" i="5"/>
  <c r="AN1451" i="5" s="1"/>
  <c r="AN1452" i="5"/>
  <c r="AM1453" i="5"/>
  <c r="AN1453" i="5" s="1"/>
  <c r="AM1454" i="5"/>
  <c r="AM1455" i="5"/>
  <c r="AN1455" i="5" s="1"/>
  <c r="AM1456" i="5"/>
  <c r="AN1456" i="5" s="1"/>
  <c r="AM1457" i="5"/>
  <c r="AN1457" i="5" s="1"/>
  <c r="AM1458" i="5"/>
  <c r="AM1459" i="5"/>
  <c r="AM1460" i="5"/>
  <c r="AN1460" i="5" s="1"/>
  <c r="AM1461" i="5"/>
  <c r="AN1461" i="5" s="1"/>
  <c r="AM1462" i="5"/>
  <c r="AM1463" i="5"/>
  <c r="AN1463" i="5" s="1"/>
  <c r="AM1464" i="5"/>
  <c r="AN1464" i="5" s="1"/>
  <c r="AM1465" i="5"/>
  <c r="AN1465" i="5" s="1"/>
  <c r="AM1466" i="5"/>
  <c r="AM1467" i="5"/>
  <c r="AN1467" i="5" s="1"/>
  <c r="AM1468" i="5"/>
  <c r="AN1468" i="5" s="1"/>
  <c r="AM1469" i="5"/>
  <c r="AN1469" i="5" s="1"/>
  <c r="AM1470" i="5"/>
  <c r="AM1471" i="5"/>
  <c r="AN1471" i="5" s="1"/>
  <c r="AM1472" i="5"/>
  <c r="AM1473" i="5"/>
  <c r="AN1473" i="5" s="1"/>
  <c r="AM1474" i="5"/>
  <c r="AN1474" i="5" s="1"/>
  <c r="AM1475" i="5"/>
  <c r="AN1475" i="5" s="1"/>
  <c r="AM1476" i="5"/>
  <c r="AN1476" i="5" s="1"/>
  <c r="AM1477" i="5"/>
  <c r="AN1477" i="5" s="1"/>
  <c r="AM1478" i="5"/>
  <c r="AM1479" i="5"/>
  <c r="AN1479" i="5" s="1"/>
  <c r="AM1480" i="5"/>
  <c r="AM1481" i="5"/>
  <c r="AN1481" i="5" s="1"/>
  <c r="AM1482" i="5"/>
  <c r="AN1482" i="5" s="1"/>
  <c r="AM1483" i="5"/>
  <c r="AM1484" i="5"/>
  <c r="AN1484" i="5" s="1"/>
  <c r="AM1485" i="5"/>
  <c r="AN1485" i="5" s="1"/>
  <c r="AM1486" i="5"/>
  <c r="AN1486" i="5" s="1"/>
  <c r="AM1487" i="5"/>
  <c r="AN1487" i="5" s="1"/>
  <c r="AM1488" i="5"/>
  <c r="AN1488" i="5" s="1"/>
  <c r="AM1489" i="5"/>
  <c r="AN1489" i="5" s="1"/>
  <c r="AM1490" i="5"/>
  <c r="AM1491" i="5"/>
  <c r="AN1491" i="5" s="1"/>
  <c r="AM1492" i="5"/>
  <c r="AN1492" i="5" s="1"/>
  <c r="AM1493" i="5"/>
  <c r="AN1493" i="5" s="1"/>
  <c r="AM1494" i="5"/>
  <c r="AM1495" i="5"/>
  <c r="AN1495" i="5" s="1"/>
  <c r="AM1496" i="5"/>
  <c r="AN1496" i="5" s="1"/>
  <c r="AM1497" i="5"/>
  <c r="AN1497" i="5" s="1"/>
  <c r="AM1498" i="5"/>
  <c r="AN1498" i="5" s="1"/>
  <c r="AM1499" i="5"/>
  <c r="AM1500" i="5"/>
  <c r="AN1500" i="5" s="1"/>
  <c r="AM1501" i="5"/>
  <c r="AM1502" i="5"/>
  <c r="AN1502" i="5" s="1"/>
  <c r="AM1503" i="5"/>
  <c r="AN1503" i="5" s="1"/>
  <c r="AM1504" i="5"/>
  <c r="AM1505" i="5"/>
  <c r="AN1505" i="5" s="1"/>
  <c r="AM5" i="5"/>
  <c r="AP9" i="5"/>
  <c r="AP16" i="5"/>
  <c r="AP24" i="5"/>
  <c r="AP32" i="5"/>
  <c r="AP43" i="5"/>
  <c r="AP44" i="5"/>
  <c r="AP49" i="5"/>
  <c r="AP52" i="5"/>
  <c r="AP60" i="5"/>
  <c r="AP64" i="5"/>
  <c r="AP76" i="5"/>
  <c r="AP80" i="5"/>
  <c r="AP88" i="5"/>
  <c r="AP91" i="5"/>
  <c r="AP92" i="5"/>
  <c r="AP100" i="5"/>
  <c r="AP104" i="5"/>
  <c r="AP108" i="5"/>
  <c r="AP116" i="5"/>
  <c r="AP120" i="5"/>
  <c r="AP128" i="5"/>
  <c r="AP132" i="5"/>
  <c r="AP136" i="5"/>
  <c r="AP140" i="5"/>
  <c r="AP144" i="5"/>
  <c r="AP149" i="5"/>
  <c r="AP285" i="5"/>
  <c r="AP349" i="5"/>
  <c r="AP381" i="5"/>
  <c r="AP413" i="5"/>
  <c r="AP445" i="5"/>
  <c r="AP477" i="5"/>
  <c r="AP509" i="5"/>
  <c r="AP553" i="5"/>
  <c r="AP593" i="5"/>
  <c r="AP625" i="5"/>
  <c r="AP657" i="5"/>
  <c r="AP689" i="5"/>
  <c r="AP725" i="5"/>
  <c r="AP761" i="5"/>
  <c r="AP793" i="5"/>
  <c r="AP829" i="5"/>
  <c r="AP861" i="5"/>
  <c r="AP897" i="5"/>
  <c r="AP929" i="5"/>
  <c r="AP965" i="5"/>
  <c r="AP997" i="5"/>
  <c r="AP1033" i="5"/>
  <c r="AP1065" i="5"/>
  <c r="AP1101" i="5"/>
  <c r="AP1133" i="5"/>
  <c r="AP1169" i="5"/>
  <c r="AP1201" i="5"/>
  <c r="AP1241" i="5"/>
  <c r="AP1273" i="5"/>
  <c r="AP1309" i="5"/>
  <c r="AP1341" i="5"/>
  <c r="AP1373" i="5"/>
  <c r="AP1413" i="5"/>
  <c r="AP1437" i="5"/>
  <c r="AP1453" i="5"/>
  <c r="AP1469" i="5"/>
  <c r="AP1485" i="5"/>
  <c r="AP1501" i="5"/>
  <c r="AN9" i="5"/>
  <c r="AN10" i="5"/>
  <c r="AN15" i="5"/>
  <c r="AN19" i="5"/>
  <c r="AN23" i="5"/>
  <c r="AN27" i="5"/>
  <c r="AN39" i="5"/>
  <c r="AN43" i="5"/>
  <c r="AN47" i="5"/>
  <c r="AN51" i="5"/>
  <c r="AN55" i="5"/>
  <c r="AN59" i="5"/>
  <c r="AN67" i="5"/>
  <c r="AN71" i="5"/>
  <c r="AN75" i="5"/>
  <c r="AN77" i="5"/>
  <c r="AN79" i="5"/>
  <c r="AN83" i="5"/>
  <c r="AN87" i="5"/>
  <c r="AN90" i="5"/>
  <c r="AN91" i="5"/>
  <c r="AN99" i="5"/>
  <c r="AN107" i="5"/>
  <c r="AN111" i="5"/>
  <c r="AN115" i="5"/>
  <c r="AN119" i="5"/>
  <c r="AN135" i="5"/>
  <c r="AN139" i="5"/>
  <c r="AN153" i="5"/>
  <c r="AN163" i="5"/>
  <c r="AN167" i="5"/>
  <c r="AN169" i="5"/>
  <c r="AN297" i="5"/>
  <c r="AN541" i="5"/>
  <c r="AN637" i="5"/>
  <c r="AN705" i="5"/>
  <c r="AN769" i="5"/>
  <c r="AN833" i="5"/>
  <c r="AN897" i="5"/>
  <c r="AN961" i="5"/>
  <c r="AN1025" i="5"/>
  <c r="AN1089" i="5"/>
  <c r="AN1153" i="5"/>
  <c r="AN1221" i="5"/>
  <c r="AN1289" i="5"/>
  <c r="AN1357" i="5"/>
  <c r="AN1429" i="5"/>
  <c r="AN1501" i="5"/>
  <c r="AP1504" i="5"/>
  <c r="AN1504" i="5"/>
  <c r="AP1502" i="5"/>
  <c r="AP1499" i="5"/>
  <c r="AN1499" i="5"/>
  <c r="AP1498" i="5"/>
  <c r="AP1495" i="5"/>
  <c r="AP1494" i="5"/>
  <c r="AN1494" i="5"/>
  <c r="AP1492" i="5"/>
  <c r="AP1490" i="5"/>
  <c r="AN1490" i="5"/>
  <c r="AP1486" i="5"/>
  <c r="AP1483" i="5"/>
  <c r="AN1483" i="5"/>
  <c r="AP1482" i="5"/>
  <c r="AN1480" i="5"/>
  <c r="AP1478" i="5"/>
  <c r="AN1478" i="5"/>
  <c r="AP1474" i="5"/>
  <c r="AN1472" i="5"/>
  <c r="AP1471" i="5"/>
  <c r="AP1470" i="5"/>
  <c r="AN1470" i="5"/>
  <c r="AP1468" i="5"/>
  <c r="AP1467" i="5"/>
  <c r="AP1466" i="5"/>
  <c r="AN1466" i="5"/>
  <c r="AP1463" i="5"/>
  <c r="AP1462" i="5"/>
  <c r="AN1462" i="5"/>
  <c r="AP1459" i="5"/>
  <c r="AN1459" i="5"/>
  <c r="AP1458" i="5"/>
  <c r="AN1458" i="5"/>
  <c r="AP1455" i="5"/>
  <c r="AP1454" i="5"/>
  <c r="AN1454" i="5"/>
  <c r="AP1452" i="5"/>
  <c r="AP1451" i="5"/>
  <c r="AP1450" i="5"/>
  <c r="AN1450" i="5"/>
  <c r="AN1449" i="5"/>
  <c r="AP1447" i="5"/>
  <c r="AN1447" i="5"/>
  <c r="AP1446" i="5"/>
  <c r="AN1446" i="5"/>
  <c r="AP1443" i="5"/>
  <c r="AP1442" i="5"/>
  <c r="AN1442" i="5"/>
  <c r="AP1440" i="5"/>
  <c r="AP1439" i="5"/>
  <c r="AP1438" i="5"/>
  <c r="AN1438" i="5"/>
  <c r="AP1435" i="5"/>
  <c r="AP1434" i="5"/>
  <c r="AN1434" i="5"/>
  <c r="AP1431" i="5"/>
  <c r="AN1431" i="5"/>
  <c r="AP1430" i="5"/>
  <c r="AN1430" i="5"/>
  <c r="AN1428" i="5"/>
  <c r="AP1427" i="5"/>
  <c r="AP1426" i="5"/>
  <c r="AN1426" i="5"/>
  <c r="AP1423" i="5"/>
  <c r="AP1422" i="5"/>
  <c r="AN1422" i="5"/>
  <c r="AN1420" i="5"/>
  <c r="AP1419" i="5"/>
  <c r="AP1418" i="5"/>
  <c r="AN1418" i="5"/>
  <c r="AP1416" i="5"/>
  <c r="AP1415" i="5"/>
  <c r="AP1414" i="5"/>
  <c r="AN1414" i="5"/>
  <c r="AN1412" i="5"/>
  <c r="AP1411" i="5"/>
  <c r="AN1411" i="5"/>
  <c r="AP1410" i="5"/>
  <c r="AN1410" i="5"/>
  <c r="AP1407" i="5"/>
  <c r="AP1406" i="5"/>
  <c r="AN1406" i="5"/>
  <c r="AP1404" i="5"/>
  <c r="AP1403" i="5"/>
  <c r="AP1402" i="5"/>
  <c r="AN1402" i="5"/>
  <c r="AN1400" i="5"/>
  <c r="AP1399" i="5"/>
  <c r="AN1399" i="5"/>
  <c r="AP1398" i="5"/>
  <c r="AN1398" i="5"/>
  <c r="AP1395" i="5"/>
  <c r="AP1394" i="5"/>
  <c r="AN1394" i="5"/>
  <c r="AP1392" i="5"/>
  <c r="AN1392" i="5"/>
  <c r="AP1391" i="5"/>
  <c r="AP1390" i="5"/>
  <c r="AN1390" i="5"/>
  <c r="AP1387" i="5"/>
  <c r="AN1387" i="5"/>
  <c r="AP1386" i="5"/>
  <c r="AN1386" i="5"/>
  <c r="AN1384" i="5"/>
  <c r="AP1383" i="5"/>
  <c r="AP1382" i="5"/>
  <c r="AN1382" i="5"/>
  <c r="AP1379" i="5"/>
  <c r="AP1378" i="5"/>
  <c r="AN1378" i="5"/>
  <c r="AP1375" i="5"/>
  <c r="AN1375" i="5"/>
  <c r="AP1374" i="5"/>
  <c r="AN1374" i="5"/>
  <c r="AP1371" i="5"/>
  <c r="AP1370" i="5"/>
  <c r="AN1370" i="5"/>
  <c r="AP1368" i="5"/>
  <c r="AN1368" i="5"/>
  <c r="AP1367" i="5"/>
  <c r="AP1366" i="5"/>
  <c r="AN1366" i="5"/>
  <c r="AP1363" i="5"/>
  <c r="AN1363" i="5"/>
  <c r="AP1362" i="5"/>
  <c r="AN1362" i="5"/>
  <c r="AN1360" i="5"/>
  <c r="AP1359" i="5"/>
  <c r="AP1358" i="5"/>
  <c r="AN1358" i="5"/>
  <c r="AP1355" i="5"/>
  <c r="AP1354" i="5"/>
  <c r="AN1354" i="5"/>
  <c r="AN1353" i="5"/>
  <c r="AP1351" i="5"/>
  <c r="AP1350" i="5"/>
  <c r="AN1350" i="5"/>
  <c r="AP1348" i="5"/>
  <c r="AN1348" i="5"/>
  <c r="AP1347" i="5"/>
  <c r="AP1346" i="5"/>
  <c r="AN1346" i="5"/>
  <c r="AP1343" i="5"/>
  <c r="AN1343" i="5"/>
  <c r="AP1342" i="5"/>
  <c r="AN1342" i="5"/>
  <c r="AN1340" i="5"/>
  <c r="AP1339" i="5"/>
  <c r="AP1338" i="5"/>
  <c r="AN1338" i="5"/>
  <c r="AP1335" i="5"/>
  <c r="AP1334" i="5"/>
  <c r="AN1334" i="5"/>
  <c r="AN1332" i="5"/>
  <c r="AP1331" i="5"/>
  <c r="AP1330" i="5"/>
  <c r="AN1330" i="5"/>
  <c r="AP1328" i="5"/>
  <c r="AP1327" i="5"/>
  <c r="AP1326" i="5"/>
  <c r="AN1326" i="5"/>
  <c r="AN1324" i="5"/>
  <c r="AP1323" i="5"/>
  <c r="AN1323" i="5"/>
  <c r="AP1322" i="5"/>
  <c r="AN1322" i="5"/>
  <c r="AP1319" i="5"/>
  <c r="AP1318" i="5"/>
  <c r="AN1318" i="5"/>
  <c r="AP1316" i="5"/>
  <c r="AN1316" i="5"/>
  <c r="AP1315" i="5"/>
  <c r="AP1314" i="5"/>
  <c r="AN1314" i="5"/>
  <c r="AP1311" i="5"/>
  <c r="AN1311" i="5"/>
  <c r="AP1310" i="5"/>
  <c r="AN1310" i="5"/>
  <c r="AN1308" i="5"/>
  <c r="AP1307" i="5"/>
  <c r="AP1306" i="5"/>
  <c r="AN1306" i="5"/>
  <c r="AP1303" i="5"/>
  <c r="AP1302" i="5"/>
  <c r="AN1302" i="5"/>
  <c r="AN1300" i="5"/>
  <c r="AP1299" i="5"/>
  <c r="AP1298" i="5"/>
  <c r="AN1298" i="5"/>
  <c r="AP1296" i="5"/>
  <c r="AP1295" i="5"/>
  <c r="AP1294" i="5"/>
  <c r="AN1294" i="5"/>
  <c r="AN1292" i="5"/>
  <c r="AP1291" i="5"/>
  <c r="AN1291" i="5"/>
  <c r="AP1290" i="5"/>
  <c r="AN1290" i="5"/>
  <c r="AP1287" i="5"/>
  <c r="AP1286" i="5"/>
  <c r="AN1286" i="5"/>
  <c r="AP1284" i="5"/>
  <c r="AN1284" i="5"/>
  <c r="AP1283" i="5"/>
  <c r="AP1282" i="5"/>
  <c r="AN1282" i="5"/>
  <c r="AP1279" i="5"/>
  <c r="AN1279" i="5"/>
  <c r="AP1278" i="5"/>
  <c r="AN1278" i="5"/>
  <c r="AN1276" i="5"/>
  <c r="AP1275" i="5"/>
  <c r="AP1274" i="5"/>
  <c r="AN1274" i="5"/>
  <c r="AP1271" i="5"/>
  <c r="AP1270" i="5"/>
  <c r="AN1270" i="5"/>
  <c r="AN1268" i="5"/>
  <c r="AP1267" i="5"/>
  <c r="AP1266" i="5"/>
  <c r="AN1266" i="5"/>
  <c r="AP1264" i="5"/>
  <c r="AP1263" i="5"/>
  <c r="AP1262" i="5"/>
  <c r="AN1262" i="5"/>
  <c r="AN1260" i="5"/>
  <c r="AP1259" i="5"/>
  <c r="AN1259" i="5"/>
  <c r="AP1258" i="5"/>
  <c r="AN1258" i="5"/>
  <c r="AP1255" i="5"/>
  <c r="AP1254" i="5"/>
  <c r="AN1254" i="5"/>
  <c r="AP1252" i="5"/>
  <c r="AN1252" i="5"/>
  <c r="AP1251" i="5"/>
  <c r="AP1250" i="5"/>
  <c r="AN1250" i="5"/>
  <c r="AP1247" i="5"/>
  <c r="AN1247" i="5"/>
  <c r="AP1246" i="5"/>
  <c r="AN1246" i="5"/>
  <c r="AN1244" i="5"/>
  <c r="AP1243" i="5"/>
  <c r="AP1242" i="5"/>
  <c r="AN1242" i="5"/>
  <c r="AP1239" i="5"/>
  <c r="AP1238" i="5"/>
  <c r="AN1238" i="5"/>
  <c r="AN1236" i="5"/>
  <c r="AP1235" i="5"/>
  <c r="AP1234" i="5"/>
  <c r="AN1234" i="5"/>
  <c r="AP1232" i="5"/>
  <c r="AP1231" i="5"/>
  <c r="AP1230" i="5"/>
  <c r="AN1230" i="5"/>
  <c r="AP1227" i="5"/>
  <c r="AP1226" i="5"/>
  <c r="AN1226" i="5"/>
  <c r="AP1223" i="5"/>
  <c r="AN1223" i="5"/>
  <c r="AP1222" i="5"/>
  <c r="AN1222" i="5"/>
  <c r="AN1220" i="5"/>
  <c r="AP1219" i="5"/>
  <c r="AP1218" i="5"/>
  <c r="AN1218" i="5"/>
  <c r="AP1215" i="5"/>
  <c r="AP1214" i="5"/>
  <c r="AN1214" i="5"/>
  <c r="AN1212" i="5"/>
  <c r="AP1211" i="5"/>
  <c r="AP1210" i="5"/>
  <c r="AN1210" i="5"/>
  <c r="AP1208" i="5"/>
  <c r="AP1207" i="5"/>
  <c r="AP1206" i="5"/>
  <c r="AN1206" i="5"/>
  <c r="AN1204" i="5"/>
  <c r="AP1203" i="5"/>
  <c r="AN1203" i="5"/>
  <c r="AP1202" i="5"/>
  <c r="AN1202" i="5"/>
  <c r="AP1199" i="5"/>
  <c r="AP1198" i="5"/>
  <c r="AN1198" i="5"/>
  <c r="AP1196" i="5"/>
  <c r="AN1196" i="5"/>
  <c r="AP1195" i="5"/>
  <c r="AP1194" i="5"/>
  <c r="AN1194" i="5"/>
  <c r="AP1191" i="5"/>
  <c r="AN1191" i="5"/>
  <c r="AP1190" i="5"/>
  <c r="AN1190" i="5"/>
  <c r="AN1188" i="5"/>
  <c r="AP1187" i="5"/>
  <c r="AP1186" i="5"/>
  <c r="AN1186" i="5"/>
  <c r="AP1183" i="5"/>
  <c r="AP1182" i="5"/>
  <c r="AN1182" i="5"/>
  <c r="AN1180" i="5"/>
  <c r="AP1179" i="5"/>
  <c r="AP1178" i="5"/>
  <c r="AN1178" i="5"/>
  <c r="AP1176" i="5"/>
  <c r="AP1175" i="5"/>
  <c r="AP1174" i="5"/>
  <c r="AN1174" i="5"/>
  <c r="AN1172" i="5"/>
  <c r="AP1171" i="5"/>
  <c r="AN1171" i="5"/>
  <c r="AP1170" i="5"/>
  <c r="AN1170" i="5"/>
  <c r="AP1167" i="5"/>
  <c r="AP1166" i="5"/>
  <c r="AN1166" i="5"/>
  <c r="AP1164" i="5"/>
  <c r="AN1164" i="5"/>
  <c r="AP1163" i="5"/>
  <c r="AP1162" i="5"/>
  <c r="AN1162" i="5"/>
  <c r="AP1159" i="5"/>
  <c r="AN1159" i="5"/>
  <c r="AP1158" i="5"/>
  <c r="AN1158" i="5"/>
  <c r="AN1156" i="5"/>
  <c r="AP1155" i="5"/>
  <c r="AP1154" i="5"/>
  <c r="AN1154" i="5"/>
  <c r="AP1151" i="5"/>
  <c r="AP1150" i="5"/>
  <c r="AN1150" i="5"/>
  <c r="AN1148" i="5"/>
  <c r="AP1147" i="5"/>
  <c r="AP1146" i="5"/>
  <c r="AN1146" i="5"/>
  <c r="AP1144" i="5"/>
  <c r="AP1143" i="5"/>
  <c r="AP1142" i="5"/>
  <c r="AN1142" i="5"/>
  <c r="AP1139" i="5"/>
  <c r="AP1138" i="5"/>
  <c r="AN1138" i="5"/>
  <c r="AN1136" i="5"/>
  <c r="AP1135" i="5"/>
  <c r="AP1134" i="5"/>
  <c r="AN1134" i="5"/>
  <c r="AP1132" i="5"/>
  <c r="AP1131" i="5"/>
  <c r="AP1130" i="5"/>
  <c r="AN1130" i="5"/>
  <c r="AN1128" i="5"/>
  <c r="AP1127" i="5"/>
  <c r="AN1127" i="5"/>
  <c r="AP1126" i="5"/>
  <c r="AN1126" i="5"/>
  <c r="AP1123" i="5"/>
  <c r="AP1122" i="5"/>
  <c r="AN1122" i="5"/>
  <c r="AP1120" i="5"/>
  <c r="AN1120" i="5"/>
  <c r="AP1119" i="5"/>
  <c r="AP1118" i="5"/>
  <c r="AN1118" i="5"/>
  <c r="AP1115" i="5"/>
  <c r="AN1115" i="5"/>
  <c r="AP1114" i="5"/>
  <c r="AN1114" i="5"/>
  <c r="AN1112" i="5"/>
  <c r="AP1111" i="5"/>
  <c r="AP1110" i="5"/>
  <c r="AN1110" i="5"/>
  <c r="AP1107" i="5"/>
  <c r="AP1106" i="5"/>
  <c r="AN1106" i="5"/>
  <c r="AN1104" i="5"/>
  <c r="AP1103" i="5"/>
  <c r="AP1102" i="5"/>
  <c r="AN1102" i="5"/>
  <c r="AP1100" i="5"/>
  <c r="AP1099" i="5"/>
  <c r="AP1098" i="5"/>
  <c r="AN1098" i="5"/>
  <c r="AN1096" i="5"/>
  <c r="AP1095" i="5"/>
  <c r="AN1095" i="5"/>
  <c r="AP1094" i="5"/>
  <c r="AN1094" i="5"/>
  <c r="AP1091" i="5"/>
  <c r="AP1090" i="5"/>
  <c r="AN1090" i="5"/>
  <c r="AP1088" i="5"/>
  <c r="AN1088" i="5"/>
  <c r="AP1087" i="5"/>
  <c r="AP1086" i="5"/>
  <c r="AN1086" i="5"/>
  <c r="AP1083" i="5"/>
  <c r="AN1083" i="5"/>
  <c r="AP1082" i="5"/>
  <c r="AN1082" i="5"/>
  <c r="AN1080" i="5"/>
  <c r="AP1079" i="5"/>
  <c r="AP1078" i="5"/>
  <c r="AN1078" i="5"/>
  <c r="AP1075" i="5"/>
  <c r="AP1074" i="5"/>
  <c r="AN1074" i="5"/>
  <c r="AN1072" i="5"/>
  <c r="AP1071" i="5"/>
  <c r="AP1070" i="5"/>
  <c r="AN1070" i="5"/>
  <c r="AP1068" i="5"/>
  <c r="AP1067" i="5"/>
  <c r="AP1066" i="5"/>
  <c r="AN1066" i="5"/>
  <c r="AN1064" i="5"/>
  <c r="AP1063" i="5"/>
  <c r="AN1063" i="5"/>
  <c r="AP1062" i="5"/>
  <c r="AN1062" i="5"/>
  <c r="AP1059" i="5"/>
  <c r="AP1058" i="5"/>
  <c r="AN1058" i="5"/>
  <c r="AP1056" i="5"/>
  <c r="AN1056" i="5"/>
  <c r="AP1055" i="5"/>
  <c r="AP1054" i="5"/>
  <c r="AN1054" i="5"/>
  <c r="AP1051" i="5"/>
  <c r="AN1051" i="5"/>
  <c r="AP1050" i="5"/>
  <c r="AN1050" i="5"/>
  <c r="AN1048" i="5"/>
  <c r="AP1047" i="5"/>
  <c r="AP1046" i="5"/>
  <c r="AN1046" i="5"/>
  <c r="AP1043" i="5"/>
  <c r="AP1042" i="5"/>
  <c r="AN1042" i="5"/>
  <c r="AN1040" i="5"/>
  <c r="AP1039" i="5"/>
  <c r="AP1038" i="5"/>
  <c r="AN1038" i="5"/>
  <c r="AP1036" i="5"/>
  <c r="AP1035" i="5"/>
  <c r="AP1034" i="5"/>
  <c r="AN1034" i="5"/>
  <c r="AN1032" i="5"/>
  <c r="AP1031" i="5"/>
  <c r="AN1031" i="5"/>
  <c r="AP1030" i="5"/>
  <c r="AN1030" i="5"/>
  <c r="AP1027" i="5"/>
  <c r="AP1026" i="5"/>
  <c r="AN1026" i="5"/>
  <c r="AP1024" i="5"/>
  <c r="AN1024" i="5"/>
  <c r="AP1023" i="5"/>
  <c r="AP1022" i="5"/>
  <c r="AN1022" i="5"/>
  <c r="AP1019" i="5"/>
  <c r="AN1019" i="5"/>
  <c r="AP1018" i="5"/>
  <c r="AN1018" i="5"/>
  <c r="AN1016" i="5"/>
  <c r="AP1015" i="5"/>
  <c r="AP1014" i="5"/>
  <c r="AN1014" i="5"/>
  <c r="AN1012" i="5"/>
  <c r="AP1011" i="5"/>
  <c r="AN1011" i="5"/>
  <c r="AP1010" i="5"/>
  <c r="AN1010" i="5"/>
  <c r="AP1007" i="5"/>
  <c r="AP1006" i="5"/>
  <c r="AN1006" i="5"/>
  <c r="AP1004" i="5"/>
  <c r="AN1004" i="5"/>
  <c r="AP1003" i="5"/>
  <c r="AP1002" i="5"/>
  <c r="AN1002" i="5"/>
  <c r="AP999" i="5"/>
  <c r="AN999" i="5"/>
  <c r="AP998" i="5"/>
  <c r="AN998" i="5"/>
  <c r="AN996" i="5"/>
  <c r="AP995" i="5"/>
  <c r="AP994" i="5"/>
  <c r="AN994" i="5"/>
  <c r="AP991" i="5"/>
  <c r="AP990" i="5"/>
  <c r="AN990" i="5"/>
  <c r="AN988" i="5"/>
  <c r="AP987" i="5"/>
  <c r="AP986" i="5"/>
  <c r="AN986" i="5"/>
  <c r="AP984" i="5"/>
  <c r="AP983" i="5"/>
  <c r="AP982" i="5"/>
  <c r="AN982" i="5"/>
  <c r="AN980" i="5"/>
  <c r="AP979" i="5"/>
  <c r="AN979" i="5"/>
  <c r="AP978" i="5"/>
  <c r="AN978" i="5"/>
  <c r="AP975" i="5"/>
  <c r="AP974" i="5"/>
  <c r="AN974" i="5"/>
  <c r="AP972" i="5"/>
  <c r="AN972" i="5"/>
  <c r="AP971" i="5"/>
  <c r="AP970" i="5"/>
  <c r="AN970" i="5"/>
  <c r="AP967" i="5"/>
  <c r="AN967" i="5"/>
  <c r="AP966" i="5"/>
  <c r="AN966" i="5"/>
  <c r="AN964" i="5"/>
  <c r="AP963" i="5"/>
  <c r="AP962" i="5"/>
  <c r="AN962" i="5"/>
  <c r="AP959" i="5"/>
  <c r="AP958" i="5"/>
  <c r="AN958" i="5"/>
  <c r="AN956" i="5"/>
  <c r="AP955" i="5"/>
  <c r="AP954" i="5"/>
  <c r="AN954" i="5"/>
  <c r="AP952" i="5"/>
  <c r="AP951" i="5"/>
  <c r="AP950" i="5"/>
  <c r="AN950" i="5"/>
  <c r="AP949" i="5"/>
  <c r="AN948" i="5"/>
  <c r="AP947" i="5"/>
  <c r="AP946" i="5"/>
  <c r="AN946" i="5"/>
  <c r="AP944" i="5"/>
  <c r="AP943" i="5"/>
  <c r="AP942" i="5"/>
  <c r="AN942" i="5"/>
  <c r="AN940" i="5"/>
  <c r="AP939" i="5"/>
  <c r="AN939" i="5"/>
  <c r="AP938" i="5"/>
  <c r="AN938" i="5"/>
  <c r="AP935" i="5"/>
  <c r="AP934" i="5"/>
  <c r="AN934" i="5"/>
  <c r="AP932" i="5"/>
  <c r="AN932" i="5"/>
  <c r="AP931" i="5"/>
  <c r="AP930" i="5"/>
  <c r="AN930" i="5"/>
  <c r="AP927" i="5"/>
  <c r="AN927" i="5"/>
  <c r="AP926" i="5"/>
  <c r="AN926" i="5"/>
  <c r="AN924" i="5"/>
  <c r="AP923" i="5"/>
  <c r="AP922" i="5"/>
  <c r="AN922" i="5"/>
  <c r="AP919" i="5"/>
  <c r="AP918" i="5"/>
  <c r="AN918" i="5"/>
  <c r="AN916" i="5"/>
  <c r="AP915" i="5"/>
  <c r="AP914" i="5"/>
  <c r="AN914" i="5"/>
  <c r="AP912" i="5"/>
  <c r="AP911" i="5"/>
  <c r="AP910" i="5"/>
  <c r="AN910" i="5"/>
  <c r="AN908" i="5"/>
  <c r="AP907" i="5"/>
  <c r="AN907" i="5"/>
  <c r="AP906" i="5"/>
  <c r="AN906" i="5"/>
  <c r="AP903" i="5"/>
  <c r="AP902" i="5"/>
  <c r="AN902" i="5"/>
  <c r="AP900" i="5"/>
  <c r="AN900" i="5"/>
  <c r="AP899" i="5"/>
  <c r="AP898" i="5"/>
  <c r="AN898" i="5"/>
  <c r="AP895" i="5"/>
  <c r="AN895" i="5"/>
  <c r="AP894" i="5"/>
  <c r="AN894" i="5"/>
  <c r="AN892" i="5"/>
  <c r="AP891" i="5"/>
  <c r="AP890" i="5"/>
  <c r="AN890" i="5"/>
  <c r="AP887" i="5"/>
  <c r="AP886" i="5"/>
  <c r="AN886" i="5"/>
  <c r="AP883" i="5"/>
  <c r="AN883" i="5"/>
  <c r="AP882" i="5"/>
  <c r="AN882" i="5"/>
  <c r="AN880" i="5"/>
  <c r="AP879" i="5"/>
  <c r="AP878" i="5"/>
  <c r="AN878" i="5"/>
  <c r="AP875" i="5"/>
  <c r="AP874" i="5"/>
  <c r="AN874" i="5"/>
  <c r="AN872" i="5"/>
  <c r="AP871" i="5"/>
  <c r="AP870" i="5"/>
  <c r="AN870" i="5"/>
  <c r="AP868" i="5"/>
  <c r="AP867" i="5"/>
  <c r="AP866" i="5"/>
  <c r="AN866" i="5"/>
  <c r="AN864" i="5"/>
  <c r="AP863" i="5"/>
  <c r="AN863" i="5"/>
  <c r="AP862" i="5"/>
  <c r="AN862" i="5"/>
  <c r="AP859" i="5"/>
  <c r="AP858" i="5"/>
  <c r="AN858" i="5"/>
  <c r="AP856" i="5"/>
  <c r="AN856" i="5"/>
  <c r="AP855" i="5"/>
  <c r="AP854" i="5"/>
  <c r="AN854" i="5"/>
  <c r="AP851" i="5"/>
  <c r="AN851" i="5"/>
  <c r="AP850" i="5"/>
  <c r="AN850" i="5"/>
  <c r="AN848" i="5"/>
  <c r="AP847" i="5"/>
  <c r="AP846" i="5"/>
  <c r="AN846" i="5"/>
  <c r="AP843" i="5"/>
  <c r="AP842" i="5"/>
  <c r="AN842" i="5"/>
  <c r="AN840" i="5"/>
  <c r="AP839" i="5"/>
  <c r="AP838" i="5"/>
  <c r="AN838" i="5"/>
  <c r="AP836" i="5"/>
  <c r="AP835" i="5"/>
  <c r="AP834" i="5"/>
  <c r="AN834" i="5"/>
  <c r="AN832" i="5"/>
  <c r="AP831" i="5"/>
  <c r="AN831" i="5"/>
  <c r="AP830" i="5"/>
  <c r="AN830" i="5"/>
  <c r="AP827" i="5"/>
  <c r="AP826" i="5"/>
  <c r="AN826" i="5"/>
  <c r="AP824" i="5"/>
  <c r="AN824" i="5"/>
  <c r="AP823" i="5"/>
  <c r="AP822" i="5"/>
  <c r="AN822" i="5"/>
  <c r="AP819" i="5"/>
  <c r="AN819" i="5"/>
  <c r="AP818" i="5"/>
  <c r="AN818" i="5"/>
  <c r="AN816" i="5"/>
  <c r="AP815" i="5"/>
  <c r="AP814" i="5"/>
  <c r="AN814" i="5"/>
  <c r="AP811" i="5"/>
  <c r="AP810" i="5"/>
  <c r="AN810" i="5"/>
  <c r="AN808" i="5"/>
  <c r="AP807" i="5"/>
  <c r="AP806" i="5"/>
  <c r="AN806" i="5"/>
  <c r="AP804" i="5"/>
  <c r="AP803" i="5"/>
  <c r="AP802" i="5"/>
  <c r="AN802" i="5"/>
  <c r="AN800" i="5"/>
  <c r="AP799" i="5"/>
  <c r="AN799" i="5"/>
  <c r="AP798" i="5"/>
  <c r="AN798" i="5"/>
  <c r="AP795" i="5"/>
  <c r="AP794" i="5"/>
  <c r="AN794" i="5"/>
  <c r="AP792" i="5"/>
  <c r="AN792" i="5"/>
  <c r="AP791" i="5"/>
  <c r="AP790" i="5"/>
  <c r="AN790" i="5"/>
  <c r="AP787" i="5"/>
  <c r="AN787" i="5"/>
  <c r="AP786" i="5"/>
  <c r="AN786" i="5"/>
  <c r="AN784" i="5"/>
  <c r="AP783" i="5"/>
  <c r="AP782" i="5"/>
  <c r="AN782" i="5"/>
  <c r="AN780" i="5"/>
  <c r="AP779" i="5"/>
  <c r="AN779" i="5"/>
  <c r="AP778" i="5"/>
  <c r="AN778" i="5"/>
  <c r="AN776" i="5"/>
  <c r="AP775" i="5"/>
  <c r="AP774" i="5"/>
  <c r="AN774" i="5"/>
  <c r="AN772" i="5"/>
  <c r="AP771" i="5"/>
  <c r="AN771" i="5"/>
  <c r="AP770" i="5"/>
  <c r="AN770" i="5"/>
  <c r="AN768" i="5"/>
  <c r="AP767" i="5"/>
  <c r="AP766" i="5"/>
  <c r="AN766" i="5"/>
  <c r="AN764" i="5"/>
  <c r="AP763" i="5"/>
  <c r="AN763" i="5"/>
  <c r="AP762" i="5"/>
  <c r="AN762" i="5"/>
  <c r="AN760" i="5"/>
  <c r="AP759" i="5"/>
  <c r="AP758" i="5"/>
  <c r="AN758" i="5"/>
  <c r="AN756" i="5"/>
  <c r="AP755" i="5"/>
  <c r="AN755" i="5"/>
  <c r="AP754" i="5"/>
  <c r="AN754" i="5"/>
  <c r="AN752" i="5"/>
  <c r="AP751" i="5"/>
  <c r="AP750" i="5"/>
  <c r="AN750" i="5"/>
  <c r="AN748" i="5"/>
  <c r="AP747" i="5"/>
  <c r="AN747" i="5"/>
  <c r="AP746" i="5"/>
  <c r="AN746" i="5"/>
  <c r="AN744" i="5"/>
  <c r="AP743" i="5"/>
  <c r="AP742" i="5"/>
  <c r="AN742" i="5"/>
  <c r="AN740" i="5"/>
  <c r="AP739" i="5"/>
  <c r="AN739" i="5"/>
  <c r="AP738" i="5"/>
  <c r="AN738" i="5"/>
  <c r="AN736" i="5"/>
  <c r="AP735" i="5"/>
  <c r="AP734" i="5"/>
  <c r="AN734" i="5"/>
  <c r="AN732" i="5"/>
  <c r="AP731" i="5"/>
  <c r="AN731" i="5"/>
  <c r="AP730" i="5"/>
  <c r="AN730" i="5"/>
  <c r="AN728" i="5"/>
  <c r="AP727" i="5"/>
  <c r="AP726" i="5"/>
  <c r="AN726" i="5"/>
  <c r="AN724" i="5"/>
  <c r="AP723" i="5"/>
  <c r="AN723" i="5"/>
  <c r="AP722" i="5"/>
  <c r="AN722" i="5"/>
  <c r="AN720" i="5"/>
  <c r="AP719" i="5"/>
  <c r="AP718" i="5"/>
  <c r="AN718" i="5"/>
  <c r="AN716" i="5"/>
  <c r="AP715" i="5"/>
  <c r="AN715" i="5"/>
  <c r="AP714" i="5"/>
  <c r="AN714" i="5"/>
  <c r="AN712" i="5"/>
  <c r="AP711" i="5"/>
  <c r="AP710" i="5"/>
  <c r="AN710" i="5"/>
  <c r="AN708" i="5"/>
  <c r="AP707" i="5"/>
  <c r="AN707" i="5"/>
  <c r="AP706" i="5"/>
  <c r="AN706" i="5"/>
  <c r="AN704" i="5"/>
  <c r="AP703" i="5"/>
  <c r="AP702" i="5"/>
  <c r="AN702" i="5"/>
  <c r="AN700" i="5"/>
  <c r="AP699" i="5"/>
  <c r="AN699" i="5"/>
  <c r="AP698" i="5"/>
  <c r="AN698" i="5"/>
  <c r="AN696" i="5"/>
  <c r="AP695" i="5"/>
  <c r="AP694" i="5"/>
  <c r="AN694" i="5"/>
  <c r="AN692" i="5"/>
  <c r="AP691" i="5"/>
  <c r="AN691" i="5"/>
  <c r="AP690" i="5"/>
  <c r="AN690" i="5"/>
  <c r="AN688" i="5"/>
  <c r="AP687" i="5"/>
  <c r="AP686" i="5"/>
  <c r="AN686" i="5"/>
  <c r="AN684" i="5"/>
  <c r="AP683" i="5"/>
  <c r="AN683" i="5"/>
  <c r="AP682" i="5"/>
  <c r="AN682" i="5"/>
  <c r="AN680" i="5"/>
  <c r="AP679" i="5"/>
  <c r="AP678" i="5"/>
  <c r="AN678" i="5"/>
  <c r="AN676" i="5"/>
  <c r="AP675" i="5"/>
  <c r="AN675" i="5"/>
  <c r="AP674" i="5"/>
  <c r="AN674" i="5"/>
  <c r="AN672" i="5"/>
  <c r="AP671" i="5"/>
  <c r="AP670" i="5"/>
  <c r="AN670" i="5"/>
  <c r="AN668" i="5"/>
  <c r="AP667" i="5"/>
  <c r="AN667" i="5"/>
  <c r="AP666" i="5"/>
  <c r="AN666" i="5"/>
  <c r="AN664" i="5"/>
  <c r="AP663" i="5"/>
  <c r="AP662" i="5"/>
  <c r="AN662" i="5"/>
  <c r="AN660" i="5"/>
  <c r="AP659" i="5"/>
  <c r="AN659" i="5"/>
  <c r="AP658" i="5"/>
  <c r="AN658" i="5"/>
  <c r="AN656" i="5"/>
  <c r="AP655" i="5"/>
  <c r="AP654" i="5"/>
  <c r="AN654" i="5"/>
  <c r="AN652" i="5"/>
  <c r="AP651" i="5"/>
  <c r="AN651" i="5"/>
  <c r="AP650" i="5"/>
  <c r="AN650" i="5"/>
  <c r="AN648" i="5"/>
  <c r="AP647" i="5"/>
  <c r="AP646" i="5"/>
  <c r="AN646" i="5"/>
  <c r="AN644" i="5"/>
  <c r="AP643" i="5"/>
  <c r="AN643" i="5"/>
  <c r="AP642" i="5"/>
  <c r="AN642" i="5"/>
  <c r="AN640" i="5"/>
  <c r="AP639" i="5"/>
  <c r="AP638" i="5"/>
  <c r="AN638" i="5"/>
  <c r="AN636" i="5"/>
  <c r="AP635" i="5"/>
  <c r="AN635" i="5"/>
  <c r="AP634" i="5"/>
  <c r="AN634" i="5"/>
  <c r="AN632" i="5"/>
  <c r="AP631" i="5"/>
  <c r="AP630" i="5"/>
  <c r="AN630" i="5"/>
  <c r="AN628" i="5"/>
  <c r="AP627" i="5"/>
  <c r="AN627" i="5"/>
  <c r="AP626" i="5"/>
  <c r="AN626" i="5"/>
  <c r="AN625" i="5"/>
  <c r="AP624" i="5"/>
  <c r="AN624" i="5"/>
  <c r="AP623" i="5"/>
  <c r="AP622" i="5"/>
  <c r="AN622" i="5"/>
  <c r="AN620" i="5"/>
  <c r="AP619" i="5"/>
  <c r="AP618" i="5"/>
  <c r="AN618" i="5"/>
  <c r="AP616" i="5"/>
  <c r="AN616" i="5"/>
  <c r="AP615" i="5"/>
  <c r="AP614" i="5"/>
  <c r="AN614" i="5"/>
  <c r="AN612" i="5"/>
  <c r="AP611" i="5"/>
  <c r="AP610" i="5"/>
  <c r="AN610" i="5"/>
  <c r="AP608" i="5"/>
  <c r="AN608" i="5"/>
  <c r="AP607" i="5"/>
  <c r="AP606" i="5"/>
  <c r="AN606" i="5"/>
  <c r="AN604" i="5"/>
  <c r="AP603" i="5"/>
  <c r="AP602" i="5"/>
  <c r="AN602" i="5"/>
  <c r="AP600" i="5"/>
  <c r="AN600" i="5"/>
  <c r="AP599" i="5"/>
  <c r="AP598" i="5"/>
  <c r="AN598" i="5"/>
  <c r="AN596" i="5"/>
  <c r="AP595" i="5"/>
  <c r="AP594" i="5"/>
  <c r="AN594" i="5"/>
  <c r="AP592" i="5"/>
  <c r="AN592" i="5"/>
  <c r="AP591" i="5"/>
  <c r="AP590" i="5"/>
  <c r="AN590" i="5"/>
  <c r="AN588" i="5"/>
  <c r="AP587" i="5"/>
  <c r="AP586" i="5"/>
  <c r="AN586" i="5"/>
  <c r="AP584" i="5"/>
  <c r="AN584" i="5"/>
  <c r="AP583" i="5"/>
  <c r="AP582" i="5"/>
  <c r="AN582" i="5"/>
  <c r="AN580" i="5"/>
  <c r="AP579" i="5"/>
  <c r="AP578" i="5"/>
  <c r="AN578" i="5"/>
  <c r="AP576" i="5"/>
  <c r="AN576" i="5"/>
  <c r="AP575" i="5"/>
  <c r="AP574" i="5"/>
  <c r="AN574" i="5"/>
  <c r="AN572" i="5"/>
  <c r="AP571" i="5"/>
  <c r="AP570" i="5"/>
  <c r="AN570" i="5"/>
  <c r="AP569" i="5"/>
  <c r="AN568" i="5"/>
  <c r="AP567" i="5"/>
  <c r="AN567" i="5"/>
  <c r="AP566" i="5"/>
  <c r="AN566" i="5"/>
  <c r="AN564" i="5"/>
  <c r="AP563" i="5"/>
  <c r="AP562" i="5"/>
  <c r="AN562" i="5"/>
  <c r="AN560" i="5"/>
  <c r="AP559" i="5"/>
  <c r="AN559" i="5"/>
  <c r="AP558" i="5"/>
  <c r="AN558" i="5"/>
  <c r="AN556" i="5"/>
  <c r="AP555" i="5"/>
  <c r="AP554" i="5"/>
  <c r="AN554" i="5"/>
  <c r="AN552" i="5"/>
  <c r="AP551" i="5"/>
  <c r="AN551" i="5"/>
  <c r="AP550" i="5"/>
  <c r="AN550" i="5"/>
  <c r="AN548" i="5"/>
  <c r="AP547" i="5"/>
  <c r="AP546" i="5"/>
  <c r="AN546" i="5"/>
  <c r="AN544" i="5"/>
  <c r="AP543" i="5"/>
  <c r="AN543" i="5"/>
  <c r="AP542" i="5"/>
  <c r="AN542" i="5"/>
  <c r="AN540" i="5"/>
  <c r="AP539" i="5"/>
  <c r="AP538" i="5"/>
  <c r="AN538" i="5"/>
  <c r="AN536" i="5"/>
  <c r="AP535" i="5"/>
  <c r="AN535" i="5"/>
  <c r="AP534" i="5"/>
  <c r="AN534" i="5"/>
  <c r="AN532" i="5"/>
  <c r="AP531" i="5"/>
  <c r="AP530" i="5"/>
  <c r="AN530" i="5"/>
  <c r="AN528" i="5"/>
  <c r="AP527" i="5"/>
  <c r="AN527" i="5"/>
  <c r="AP526" i="5"/>
  <c r="AN526" i="5"/>
  <c r="AN524" i="5"/>
  <c r="AP523" i="5"/>
  <c r="AP522" i="5"/>
  <c r="AN522" i="5"/>
  <c r="AN520" i="5"/>
  <c r="AP519" i="5"/>
  <c r="AN519" i="5"/>
  <c r="AP518" i="5"/>
  <c r="AN518" i="5"/>
  <c r="AN516" i="5"/>
  <c r="AP515" i="5"/>
  <c r="AP514" i="5"/>
  <c r="AN514" i="5"/>
  <c r="AN512" i="5"/>
  <c r="AP511" i="5"/>
  <c r="AN511" i="5"/>
  <c r="AP510" i="5"/>
  <c r="AN510" i="5"/>
  <c r="AN509" i="5"/>
  <c r="AP508" i="5"/>
  <c r="AN508" i="5"/>
  <c r="AP507" i="5"/>
  <c r="AP506" i="5"/>
  <c r="AN506" i="5"/>
  <c r="AN504" i="5"/>
  <c r="AP503" i="5"/>
  <c r="AP502" i="5"/>
  <c r="AN502" i="5"/>
  <c r="AP500" i="5"/>
  <c r="AN500" i="5"/>
  <c r="AP499" i="5"/>
  <c r="AP498" i="5"/>
  <c r="AN498" i="5"/>
  <c r="AN496" i="5"/>
  <c r="AP495" i="5"/>
  <c r="AP494" i="5"/>
  <c r="AN494" i="5"/>
  <c r="AN492" i="5"/>
  <c r="AP491" i="5"/>
  <c r="AN491" i="5"/>
  <c r="AP490" i="5"/>
  <c r="AN490" i="5"/>
  <c r="AN488" i="5"/>
  <c r="AP487" i="5"/>
  <c r="AP486" i="5"/>
  <c r="AN486" i="5"/>
  <c r="AN484" i="5"/>
  <c r="AP483" i="5"/>
  <c r="AN483" i="5"/>
  <c r="AP482" i="5"/>
  <c r="AN482" i="5"/>
  <c r="AN480" i="5"/>
  <c r="AP479" i="5"/>
  <c r="AP478" i="5"/>
  <c r="AN478" i="5"/>
  <c r="AN476" i="5"/>
  <c r="AP475" i="5"/>
  <c r="AN475" i="5"/>
  <c r="AP474" i="5"/>
  <c r="AN474" i="5"/>
  <c r="AN472" i="5"/>
  <c r="AP471" i="5"/>
  <c r="AP470" i="5"/>
  <c r="AN470" i="5"/>
  <c r="AN468" i="5"/>
  <c r="AP467" i="5"/>
  <c r="AN467" i="5"/>
  <c r="AP466" i="5"/>
  <c r="AN466" i="5"/>
  <c r="AN464" i="5"/>
  <c r="AP463" i="5"/>
  <c r="AP462" i="5"/>
  <c r="AN462" i="5"/>
  <c r="AN460" i="5"/>
  <c r="AP459" i="5"/>
  <c r="AN459" i="5"/>
  <c r="AP458" i="5"/>
  <c r="AN458" i="5"/>
  <c r="AN456" i="5"/>
  <c r="AP455" i="5"/>
  <c r="AP454" i="5"/>
  <c r="AN454" i="5"/>
  <c r="AN452" i="5"/>
  <c r="AP451" i="5"/>
  <c r="AN451" i="5"/>
  <c r="AP450" i="5"/>
  <c r="AN450" i="5"/>
  <c r="AN448" i="5"/>
  <c r="AP447" i="5"/>
  <c r="AP446" i="5"/>
  <c r="AN446" i="5"/>
  <c r="AN444" i="5"/>
  <c r="AP443" i="5"/>
  <c r="AP442" i="5"/>
  <c r="AN442" i="5"/>
  <c r="AP440" i="5"/>
  <c r="AN440" i="5"/>
  <c r="AP439" i="5"/>
  <c r="AP438" i="5"/>
  <c r="AN438" i="5"/>
  <c r="AN436" i="5"/>
  <c r="AP435" i="5"/>
  <c r="AP434" i="5"/>
  <c r="AN434" i="5"/>
  <c r="AP432" i="5"/>
  <c r="AN432" i="5"/>
  <c r="AP431" i="5"/>
  <c r="AP430" i="5"/>
  <c r="AN430" i="5"/>
  <c r="AN428" i="5"/>
  <c r="AP427" i="5"/>
  <c r="AP426" i="5"/>
  <c r="AN426" i="5"/>
  <c r="AP424" i="5"/>
  <c r="AN424" i="5"/>
  <c r="AP423" i="5"/>
  <c r="AP422" i="5"/>
  <c r="AN422" i="5"/>
  <c r="AN420" i="5"/>
  <c r="AP419" i="5"/>
  <c r="AP418" i="5"/>
  <c r="AN418" i="5"/>
  <c r="AP416" i="5"/>
  <c r="AN416" i="5"/>
  <c r="AP415" i="5"/>
  <c r="AP414" i="5"/>
  <c r="AN414" i="5"/>
  <c r="AN412" i="5"/>
  <c r="AP411" i="5"/>
  <c r="AP410" i="5"/>
  <c r="AN410" i="5"/>
  <c r="AP408" i="5"/>
  <c r="AN408" i="5"/>
  <c r="AP407" i="5"/>
  <c r="AP406" i="5"/>
  <c r="AN406" i="5"/>
  <c r="AN404" i="5"/>
  <c r="AP403" i="5"/>
  <c r="AP402" i="5"/>
  <c r="AN402" i="5"/>
  <c r="AP400" i="5"/>
  <c r="AN400" i="5"/>
  <c r="AP399" i="5"/>
  <c r="AP398" i="5"/>
  <c r="AN398" i="5"/>
  <c r="AN396" i="5"/>
  <c r="AP395" i="5"/>
  <c r="AP394" i="5"/>
  <c r="AN394" i="5"/>
  <c r="AP392" i="5"/>
  <c r="AN392" i="5"/>
  <c r="AP391" i="5"/>
  <c r="AP390" i="5"/>
  <c r="AN390" i="5"/>
  <c r="AN388" i="5"/>
  <c r="AP387" i="5"/>
  <c r="AP386" i="5"/>
  <c r="AN386" i="5"/>
  <c r="AP384" i="5"/>
  <c r="AN384" i="5"/>
  <c r="AP383" i="5"/>
  <c r="AP382" i="5"/>
  <c r="AN382" i="5"/>
  <c r="AN381" i="5"/>
  <c r="AN380" i="5"/>
  <c r="AP379" i="5"/>
  <c r="AP378" i="5"/>
  <c r="AN378" i="5"/>
  <c r="AN376" i="5"/>
  <c r="AP375" i="5"/>
  <c r="AN375" i="5"/>
  <c r="AP374" i="5"/>
  <c r="AN374" i="5"/>
  <c r="AN372" i="5"/>
  <c r="AP371" i="5"/>
  <c r="AP370" i="5"/>
  <c r="AN370" i="5"/>
  <c r="AN368" i="5"/>
  <c r="AP367" i="5"/>
  <c r="AN367" i="5"/>
  <c r="AP366" i="5"/>
  <c r="AN366" i="5"/>
  <c r="AN364" i="5"/>
  <c r="AP363" i="5"/>
  <c r="AP362" i="5"/>
  <c r="AN362" i="5"/>
  <c r="AN360" i="5"/>
  <c r="AP359" i="5"/>
  <c r="AN359" i="5"/>
  <c r="AP358" i="5"/>
  <c r="AN358" i="5"/>
  <c r="AN356" i="5"/>
  <c r="AP355" i="5"/>
  <c r="AP354" i="5"/>
  <c r="AN354" i="5"/>
  <c r="AN352" i="5"/>
  <c r="AP351" i="5"/>
  <c r="AN351" i="5"/>
  <c r="AP350" i="5"/>
  <c r="AN350" i="5"/>
  <c r="AN348" i="5"/>
  <c r="AP347" i="5"/>
  <c r="AP346" i="5"/>
  <c r="AN346" i="5"/>
  <c r="AN344" i="5"/>
  <c r="AP343" i="5"/>
  <c r="AN343" i="5"/>
  <c r="AP342" i="5"/>
  <c r="AN342" i="5"/>
  <c r="AN340" i="5"/>
  <c r="AP339" i="5"/>
  <c r="AP338" i="5"/>
  <c r="AN338" i="5"/>
  <c r="AN336" i="5"/>
  <c r="AP335" i="5"/>
  <c r="AN335" i="5"/>
  <c r="AP334" i="5"/>
  <c r="AN334" i="5"/>
  <c r="AN332" i="5"/>
  <c r="AP331" i="5"/>
  <c r="AP330" i="5"/>
  <c r="AN330" i="5"/>
  <c r="AP328" i="5"/>
  <c r="AP327" i="5"/>
  <c r="AN327" i="5"/>
  <c r="AP326" i="5"/>
  <c r="AN326" i="5"/>
  <c r="AP324" i="5"/>
  <c r="AP323" i="5"/>
  <c r="AN323" i="5"/>
  <c r="AP322" i="5"/>
  <c r="AN322" i="5"/>
  <c r="AP320" i="5"/>
  <c r="AP319" i="5"/>
  <c r="AN319" i="5"/>
  <c r="AP318" i="5"/>
  <c r="AN318" i="5"/>
  <c r="AN317" i="5"/>
  <c r="AP316" i="5"/>
  <c r="AN316" i="5"/>
  <c r="AP315" i="5"/>
  <c r="AN315" i="5"/>
  <c r="AP314" i="5"/>
  <c r="AN314" i="5"/>
  <c r="AP312" i="5"/>
  <c r="AP311" i="5"/>
  <c r="AN311" i="5"/>
  <c r="AP310" i="5"/>
  <c r="AN310" i="5"/>
  <c r="AP308" i="5"/>
  <c r="AN308" i="5"/>
  <c r="AP307" i="5"/>
  <c r="AN307" i="5"/>
  <c r="AP306" i="5"/>
  <c r="AN306" i="5"/>
  <c r="AP304" i="5"/>
  <c r="AP303" i="5"/>
  <c r="AN303" i="5"/>
  <c r="AP302" i="5"/>
  <c r="AN302" i="5"/>
  <c r="AP300" i="5"/>
  <c r="AN300" i="5"/>
  <c r="AP299" i="5"/>
  <c r="AN299" i="5"/>
  <c r="AP298" i="5"/>
  <c r="AN298" i="5"/>
  <c r="AP296" i="5"/>
  <c r="AP295" i="5"/>
  <c r="AN295" i="5"/>
  <c r="AP294" i="5"/>
  <c r="AN294" i="5"/>
  <c r="AP292" i="5"/>
  <c r="AN292" i="5"/>
  <c r="AP291" i="5"/>
  <c r="AN291" i="5"/>
  <c r="AP290" i="5"/>
  <c r="AN290" i="5"/>
  <c r="AP288" i="5"/>
  <c r="AP287" i="5"/>
  <c r="AN287" i="5"/>
  <c r="AP286" i="5"/>
  <c r="AN286" i="5"/>
  <c r="AP284" i="5"/>
  <c r="AN284" i="5"/>
  <c r="AP283" i="5"/>
  <c r="AN283" i="5"/>
  <c r="AP282" i="5"/>
  <c r="AN282" i="5"/>
  <c r="AP280" i="5"/>
  <c r="AP279" i="5"/>
  <c r="AN279" i="5"/>
  <c r="AP278" i="5"/>
  <c r="AN278" i="5"/>
  <c r="AN277" i="5"/>
  <c r="AP276" i="5"/>
  <c r="AP275" i="5"/>
  <c r="AN275" i="5"/>
  <c r="AP274" i="5"/>
  <c r="AN274" i="5"/>
  <c r="AP272" i="5"/>
  <c r="AP271" i="5"/>
  <c r="AN271" i="5"/>
  <c r="AP270" i="5"/>
  <c r="AN270" i="5"/>
  <c r="AP268" i="5"/>
  <c r="AP267" i="5"/>
  <c r="AN267" i="5"/>
  <c r="AP266" i="5"/>
  <c r="AN266" i="5"/>
  <c r="AP264" i="5"/>
  <c r="AP263" i="5"/>
  <c r="AN263" i="5"/>
  <c r="AP262" i="5"/>
  <c r="AN262" i="5"/>
  <c r="AP260" i="5"/>
  <c r="AP259" i="5"/>
  <c r="AN259" i="5"/>
  <c r="AP258" i="5"/>
  <c r="AN258" i="5"/>
  <c r="AP256" i="5"/>
  <c r="AP255" i="5"/>
  <c r="AN255" i="5"/>
  <c r="AP254" i="5"/>
  <c r="AN254" i="5"/>
  <c r="AP252" i="5"/>
  <c r="AP251" i="5"/>
  <c r="AN251" i="5"/>
  <c r="AP250" i="5"/>
  <c r="AN250" i="5"/>
  <c r="AP248" i="5"/>
  <c r="AP247" i="5"/>
  <c r="AN247" i="5"/>
  <c r="AP246" i="5"/>
  <c r="AN246" i="5"/>
  <c r="AN245" i="5"/>
  <c r="AP244" i="5"/>
  <c r="AP243" i="5"/>
  <c r="AN243" i="5"/>
  <c r="AP242" i="5"/>
  <c r="AN242" i="5"/>
  <c r="AP240" i="5"/>
  <c r="AN240" i="5"/>
  <c r="AP239" i="5"/>
  <c r="AN239" i="5"/>
  <c r="AP238" i="5"/>
  <c r="AN238" i="5"/>
  <c r="AP236" i="5"/>
  <c r="AP235" i="5"/>
  <c r="AN235" i="5"/>
  <c r="AP234" i="5"/>
  <c r="AN234" i="5"/>
  <c r="AP232" i="5"/>
  <c r="AN232" i="5"/>
  <c r="AP231" i="5"/>
  <c r="AN231" i="5"/>
  <c r="AP230" i="5"/>
  <c r="AN230" i="5"/>
  <c r="AP228" i="5"/>
  <c r="AP227" i="5"/>
  <c r="AN227" i="5"/>
  <c r="AP226" i="5"/>
  <c r="AN226" i="5"/>
  <c r="AP224" i="5"/>
  <c r="AN224" i="5"/>
  <c r="AP223" i="5"/>
  <c r="AN223" i="5"/>
  <c r="AP222" i="5"/>
  <c r="AN222" i="5"/>
  <c r="AP220" i="5"/>
  <c r="AP219" i="5"/>
  <c r="AN219" i="5"/>
  <c r="AP218" i="5"/>
  <c r="AN218" i="5"/>
  <c r="AP216" i="5"/>
  <c r="AN216" i="5"/>
  <c r="AP215" i="5"/>
  <c r="AN215" i="5"/>
  <c r="AP214" i="5"/>
  <c r="AN214" i="5"/>
  <c r="AN213" i="5"/>
  <c r="AP212" i="5"/>
  <c r="AP211" i="5"/>
  <c r="AN211" i="5"/>
  <c r="AP210" i="5"/>
  <c r="AN210" i="5"/>
  <c r="AP208" i="5"/>
  <c r="AP207" i="5"/>
  <c r="AN207" i="5"/>
  <c r="AP206" i="5"/>
  <c r="AN206" i="5"/>
  <c r="AP204" i="5"/>
  <c r="AP203" i="5"/>
  <c r="AN203" i="5"/>
  <c r="AP202" i="5"/>
  <c r="AN202" i="5"/>
  <c r="AP200" i="5"/>
  <c r="AP199" i="5"/>
  <c r="AN199" i="5"/>
  <c r="AP198" i="5"/>
  <c r="AN198" i="5"/>
  <c r="AP196" i="5"/>
  <c r="AP195" i="5"/>
  <c r="AN195" i="5"/>
  <c r="AP194" i="5"/>
  <c r="AN194" i="5"/>
  <c r="AP192" i="5"/>
  <c r="AP191" i="5"/>
  <c r="AN191" i="5"/>
  <c r="AP190" i="5"/>
  <c r="AN190" i="5"/>
  <c r="AP188" i="5"/>
  <c r="AP187" i="5"/>
  <c r="AN187" i="5"/>
  <c r="AP186" i="5"/>
  <c r="AN186" i="5"/>
  <c r="AP184" i="5"/>
  <c r="AP183" i="5"/>
  <c r="AN183" i="5"/>
  <c r="AP182" i="5"/>
  <c r="AN182" i="5"/>
  <c r="AN181" i="5"/>
  <c r="AP180" i="5"/>
  <c r="AN180" i="5"/>
  <c r="AP179" i="5"/>
  <c r="AN179" i="5"/>
  <c r="AP178" i="5"/>
  <c r="AN178" i="5"/>
  <c r="AP176" i="5"/>
  <c r="AP175" i="5"/>
  <c r="AN175" i="5"/>
  <c r="AP174" i="5"/>
  <c r="AN174" i="5"/>
  <c r="AP172" i="5"/>
  <c r="AN172" i="5"/>
  <c r="AP171" i="5"/>
  <c r="AN171" i="5"/>
  <c r="AP170" i="5"/>
  <c r="AN170" i="5"/>
  <c r="AP168" i="5"/>
  <c r="AP167" i="5"/>
  <c r="AP166" i="5"/>
  <c r="AN166" i="5"/>
  <c r="AP164" i="5"/>
  <c r="AN164" i="5"/>
  <c r="AP163" i="5"/>
  <c r="AP162" i="5"/>
  <c r="AN162" i="5"/>
  <c r="AP160" i="5"/>
  <c r="AN160" i="5"/>
  <c r="AP159" i="5"/>
  <c r="AN159" i="5"/>
  <c r="AP158" i="5"/>
  <c r="AN158" i="5"/>
  <c r="AP157" i="5"/>
  <c r="AP156" i="5"/>
  <c r="AN156" i="5"/>
  <c r="AP155" i="5"/>
  <c r="AN155" i="5"/>
  <c r="AP154" i="5"/>
  <c r="AN154" i="5"/>
  <c r="AP152" i="5"/>
  <c r="AN152" i="5"/>
  <c r="AP151" i="5"/>
  <c r="AN151" i="5"/>
  <c r="AP150" i="5"/>
  <c r="AN150" i="5"/>
  <c r="AN149" i="5"/>
  <c r="AP148" i="5"/>
  <c r="AN148" i="5"/>
  <c r="AP147" i="5"/>
  <c r="AN147" i="5"/>
  <c r="AP146" i="5"/>
  <c r="AN146" i="5"/>
  <c r="AN144" i="5"/>
  <c r="AP143" i="5"/>
  <c r="AN143" i="5"/>
  <c r="AP142" i="5"/>
  <c r="AN142" i="5"/>
  <c r="AN141" i="5"/>
  <c r="AN140" i="5"/>
  <c r="AP139" i="5"/>
  <c r="AP138" i="5"/>
  <c r="AN138" i="5"/>
  <c r="AN136" i="5"/>
  <c r="AP135" i="5"/>
  <c r="AP134" i="5"/>
  <c r="AN134" i="5"/>
  <c r="AN132" i="5"/>
  <c r="AP131" i="5"/>
  <c r="AN131" i="5"/>
  <c r="AP130" i="5"/>
  <c r="AN130" i="5"/>
  <c r="AN128" i="5"/>
  <c r="AP127" i="5"/>
  <c r="AN127" i="5"/>
  <c r="AP126" i="5"/>
  <c r="AN126" i="5"/>
  <c r="AP124" i="5"/>
  <c r="AN124" i="5"/>
  <c r="AP123" i="5"/>
  <c r="AN123" i="5"/>
  <c r="AP122" i="5"/>
  <c r="AN122" i="5"/>
  <c r="AN120" i="5"/>
  <c r="AP119" i="5"/>
  <c r="AP118" i="5"/>
  <c r="AN118" i="5"/>
  <c r="AN116" i="5"/>
  <c r="AP115" i="5"/>
  <c r="AP114" i="5"/>
  <c r="AN114" i="5"/>
  <c r="AP112" i="5"/>
  <c r="AN112" i="5"/>
  <c r="AP111" i="5"/>
  <c r="AP110" i="5"/>
  <c r="AN110" i="5"/>
  <c r="AN108" i="5"/>
  <c r="AP107" i="5"/>
  <c r="AP106" i="5"/>
  <c r="AN106" i="5"/>
  <c r="AN104" i="5"/>
  <c r="AP103" i="5"/>
  <c r="AN103" i="5"/>
  <c r="AP102" i="5"/>
  <c r="AN102" i="5"/>
  <c r="AN100" i="5"/>
  <c r="AP99" i="5"/>
  <c r="AP98" i="5"/>
  <c r="AN98" i="5"/>
  <c r="AP96" i="5"/>
  <c r="AN96" i="5"/>
  <c r="AP95" i="5"/>
  <c r="AN95" i="5"/>
  <c r="AP94" i="5"/>
  <c r="AN94" i="5"/>
  <c r="AN92" i="5"/>
  <c r="AP90" i="5"/>
  <c r="AN88" i="5"/>
  <c r="AP87" i="5"/>
  <c r="AP86" i="5"/>
  <c r="AN86" i="5"/>
  <c r="AP84" i="5"/>
  <c r="AN84" i="5"/>
  <c r="AP83" i="5"/>
  <c r="AP82" i="5"/>
  <c r="AN82" i="5"/>
  <c r="AN80" i="5"/>
  <c r="AP79" i="5"/>
  <c r="AP78" i="5"/>
  <c r="AN78" i="5"/>
  <c r="AN76" i="5"/>
  <c r="AP75" i="5"/>
  <c r="AP74" i="5"/>
  <c r="AN74" i="5"/>
  <c r="AP72" i="5"/>
  <c r="AN72" i="5"/>
  <c r="AP71" i="5"/>
  <c r="AP70" i="5"/>
  <c r="AN70" i="5"/>
  <c r="AP68" i="5"/>
  <c r="AN68" i="5"/>
  <c r="AP67" i="5"/>
  <c r="AP66" i="5"/>
  <c r="AN66" i="5"/>
  <c r="AN64" i="5"/>
  <c r="AP63" i="5"/>
  <c r="AN63" i="5"/>
  <c r="AP62" i="5"/>
  <c r="AN62" i="5"/>
  <c r="AN60" i="5"/>
  <c r="AP59" i="5"/>
  <c r="AP58" i="5"/>
  <c r="AN58" i="5"/>
  <c r="AP56" i="5"/>
  <c r="AN56" i="5"/>
  <c r="AP55" i="5"/>
  <c r="AP54" i="5"/>
  <c r="AN54" i="5"/>
  <c r="AN52" i="5"/>
  <c r="AP51" i="5"/>
  <c r="AP50" i="5"/>
  <c r="AN50" i="5"/>
  <c r="AP48" i="5"/>
  <c r="AN48" i="5"/>
  <c r="AP47" i="5"/>
  <c r="AP46" i="5"/>
  <c r="AN46" i="5"/>
  <c r="AP45" i="5"/>
  <c r="AN44" i="5"/>
  <c r="AP42" i="5"/>
  <c r="AN42" i="5"/>
  <c r="AP40" i="5"/>
  <c r="AN40" i="5"/>
  <c r="AP39" i="5"/>
  <c r="AP38" i="5"/>
  <c r="AN38" i="5"/>
  <c r="AP36" i="5"/>
  <c r="AN36" i="5"/>
  <c r="AP35" i="5"/>
  <c r="AN35" i="5"/>
  <c r="AP34" i="5"/>
  <c r="AN34" i="5"/>
  <c r="AN32" i="5"/>
  <c r="AP31" i="5"/>
  <c r="AN31" i="5"/>
  <c r="AP30" i="5"/>
  <c r="AN30" i="5"/>
  <c r="AP29" i="5"/>
  <c r="AP28" i="5"/>
  <c r="AN28" i="5"/>
  <c r="AP27" i="5"/>
  <c r="AP26" i="5"/>
  <c r="AN26" i="5"/>
  <c r="AN24" i="5"/>
  <c r="AP23" i="5"/>
  <c r="AP22" i="5"/>
  <c r="AN22" i="5"/>
  <c r="AP20" i="5"/>
  <c r="AN20" i="5"/>
  <c r="AP19" i="5"/>
  <c r="AP18" i="5"/>
  <c r="AN18" i="5"/>
  <c r="AN16" i="5"/>
  <c r="AP15" i="5"/>
  <c r="AP14" i="5"/>
  <c r="AN14" i="5"/>
  <c r="AP12" i="5"/>
  <c r="AN12" i="5"/>
  <c r="AP11" i="5"/>
  <c r="AN11" i="5"/>
  <c r="AP10" i="5"/>
  <c r="AP8" i="5"/>
  <c r="AN8" i="5"/>
  <c r="AP7" i="5"/>
  <c r="AN7" i="5"/>
  <c r="AP6" i="5"/>
  <c r="AN6" i="5"/>
  <c r="AP5" i="5"/>
  <c r="AN5" i="5"/>
  <c r="AN1506" i="5" l="1"/>
  <c r="AM1506" i="5"/>
  <c r="AP1506" i="5"/>
  <c r="AO1506" i="5"/>
  <c r="AQ1506" i="5"/>
  <c r="AO1512" i="5" s="1"/>
  <c r="AO1510" i="5" l="1"/>
  <c r="AO1511" i="5" l="1"/>
  <c r="AO1517" i="5"/>
  <c r="AO1518" i="5" l="1"/>
  <c r="AB10" i="7" s="1"/>
  <c r="AB7" i="7"/>
  <c r="AO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352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4" i="7"/>
  <c r="AA342" i="7"/>
  <c r="AA350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37" i="7"/>
  <c r="AA345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25" i="7"/>
  <c r="AA41" i="7"/>
  <c r="AA57" i="7"/>
  <c r="AA73" i="7"/>
  <c r="AA89" i="7"/>
  <c r="AA105" i="7"/>
  <c r="AA121" i="7"/>
  <c r="AA137" i="7"/>
  <c r="AA153" i="7"/>
  <c r="AA169" i="7"/>
  <c r="AA185" i="7"/>
  <c r="AA201" i="7"/>
  <c r="AA217" i="7"/>
  <c r="AA233" i="7"/>
  <c r="AA249" i="7"/>
  <c r="AA265" i="7"/>
  <c r="AA281" i="7"/>
  <c r="AA297" i="7"/>
  <c r="AA313" i="7"/>
  <c r="AA329" i="7"/>
  <c r="AA338" i="7"/>
  <c r="AA346" i="7"/>
  <c r="AA354" i="7"/>
  <c r="AA358" i="7"/>
  <c r="AA362" i="7"/>
  <c r="AA366" i="7"/>
  <c r="AA370" i="7"/>
  <c r="AA374" i="7"/>
  <c r="AA378" i="7"/>
  <c r="AA382" i="7"/>
  <c r="AA386" i="7"/>
  <c r="AA390" i="7"/>
  <c r="AA394" i="7"/>
  <c r="AA398" i="7"/>
  <c r="AA402" i="7"/>
  <c r="AA406" i="7"/>
  <c r="AA410" i="7"/>
  <c r="AA414" i="7"/>
  <c r="AA418" i="7"/>
  <c r="AA422" i="7"/>
  <c r="AA426" i="7"/>
  <c r="AA430" i="7"/>
  <c r="AA434" i="7"/>
  <c r="AA438" i="7"/>
  <c r="AA442" i="7"/>
  <c r="AA446" i="7"/>
  <c r="AA450" i="7"/>
  <c r="AA454" i="7"/>
  <c r="AA458" i="7"/>
  <c r="AA462" i="7"/>
  <c r="AA466" i="7"/>
  <c r="AA470" i="7"/>
  <c r="AA474" i="7"/>
  <c r="AA478" i="7"/>
  <c r="AA482" i="7"/>
  <c r="AA486" i="7"/>
  <c r="AA490" i="7"/>
  <c r="AA494" i="7"/>
  <c r="AA498" i="7"/>
  <c r="AA502" i="7"/>
  <c r="AA506" i="7"/>
  <c r="AA510" i="7"/>
  <c r="AA514" i="7"/>
  <c r="AA518" i="7"/>
  <c r="AA522" i="7"/>
  <c r="AA526" i="7"/>
  <c r="AA530" i="7"/>
  <c r="AA534" i="7"/>
  <c r="AA538" i="7"/>
  <c r="AA542" i="7"/>
  <c r="AA546" i="7"/>
  <c r="AA550" i="7"/>
  <c r="AA554" i="7"/>
  <c r="AA558" i="7"/>
  <c r="AA562" i="7"/>
  <c r="AA566" i="7"/>
  <c r="AA570" i="7"/>
  <c r="AA574" i="7"/>
  <c r="AA578" i="7"/>
  <c r="AA582" i="7"/>
  <c r="AA586" i="7"/>
  <c r="AA590" i="7"/>
  <c r="AA594" i="7"/>
  <c r="AA598" i="7"/>
  <c r="AA29" i="7"/>
  <c r="AA93" i="7"/>
  <c r="AA157" i="7"/>
  <c r="AA221" i="7"/>
  <c r="AA285" i="7"/>
  <c r="AA341" i="7"/>
  <c r="AA363" i="7"/>
  <c r="AA379" i="7"/>
  <c r="AA395" i="7"/>
  <c r="AA411" i="7"/>
  <c r="AA427" i="7"/>
  <c r="AA443" i="7"/>
  <c r="AA459" i="7"/>
  <c r="AA475" i="7"/>
  <c r="AA491" i="7"/>
  <c r="AA507" i="7"/>
  <c r="AA523" i="7"/>
  <c r="AA539" i="7"/>
  <c r="AA555" i="7"/>
  <c r="AA571" i="7"/>
  <c r="AA587" i="7"/>
  <c r="AA602" i="7"/>
  <c r="AA606" i="7"/>
  <c r="AA610" i="7"/>
  <c r="AA614" i="7"/>
  <c r="AA618" i="7"/>
  <c r="AA622" i="7"/>
  <c r="AA626" i="7"/>
  <c r="AA630" i="7"/>
  <c r="AA634" i="7"/>
  <c r="AA638" i="7"/>
  <c r="AA642" i="7"/>
  <c r="AA646" i="7"/>
  <c r="AA650" i="7"/>
  <c r="AA654" i="7"/>
  <c r="AA658" i="7"/>
  <c r="AA662" i="7"/>
  <c r="AA666" i="7"/>
  <c r="AA670" i="7"/>
  <c r="AA674" i="7"/>
  <c r="AA678" i="7"/>
  <c r="AA682" i="7"/>
  <c r="AA686" i="7"/>
  <c r="AA690" i="7"/>
  <c r="AA694" i="7"/>
  <c r="AA698" i="7"/>
  <c r="AA702" i="7"/>
  <c r="AA706" i="7"/>
  <c r="AA710" i="7"/>
  <c r="AA714" i="7"/>
  <c r="AA718" i="7"/>
  <c r="AA722" i="7"/>
  <c r="AA726" i="7"/>
  <c r="AA730" i="7"/>
  <c r="AA734" i="7"/>
  <c r="AA738" i="7"/>
  <c r="AA742" i="7"/>
  <c r="AA746" i="7"/>
  <c r="AA750" i="7"/>
  <c r="AA754" i="7"/>
  <c r="AA758" i="7"/>
  <c r="AA762" i="7"/>
  <c r="AA766" i="7"/>
  <c r="AA770" i="7"/>
  <c r="AA774" i="7"/>
  <c r="AA778" i="7"/>
  <c r="AA782" i="7"/>
  <c r="AA786" i="7"/>
  <c r="AA790" i="7"/>
  <c r="AA794" i="7"/>
  <c r="AA798" i="7"/>
  <c r="AA802" i="7"/>
  <c r="AA806" i="7"/>
  <c r="AA810" i="7"/>
  <c r="AA814" i="7"/>
  <c r="AA818" i="7"/>
  <c r="AA822" i="7"/>
  <c r="AA826" i="7"/>
  <c r="AA830" i="7"/>
  <c r="AA834" i="7"/>
  <c r="AA838" i="7"/>
  <c r="AA842" i="7"/>
  <c r="AA846" i="7"/>
  <c r="AA850" i="7"/>
  <c r="AA854" i="7"/>
  <c r="AA858" i="7"/>
  <c r="AA862" i="7"/>
  <c r="AA866" i="7"/>
  <c r="AA870" i="7"/>
  <c r="AA874" i="7"/>
  <c r="AA878" i="7"/>
  <c r="AA882" i="7"/>
  <c r="AA886" i="7"/>
  <c r="AA890" i="7"/>
  <c r="AA894" i="7"/>
  <c r="AA898" i="7"/>
  <c r="AA902" i="7"/>
  <c r="AA906" i="7"/>
  <c r="AA910" i="7"/>
  <c r="AA914" i="7"/>
  <c r="AA918" i="7"/>
  <c r="AA922" i="7"/>
  <c r="AA926" i="7"/>
  <c r="AA930" i="7"/>
  <c r="AA934" i="7"/>
  <c r="AA938" i="7"/>
  <c r="AA942" i="7"/>
  <c r="AA946" i="7"/>
  <c r="AA950" i="7"/>
  <c r="AA954" i="7"/>
  <c r="AA958" i="7"/>
  <c r="AA962" i="7"/>
  <c r="AA966" i="7"/>
  <c r="AA970" i="7"/>
  <c r="AA974" i="7"/>
  <c r="AA978" i="7"/>
  <c r="AA982" i="7"/>
  <c r="AA986" i="7"/>
  <c r="AA990" i="7"/>
  <c r="AA994" i="7"/>
  <c r="AA998" i="7"/>
  <c r="AA1002" i="7"/>
  <c r="AA1006" i="7"/>
  <c r="AA1010" i="7"/>
  <c r="AA1014" i="7"/>
  <c r="AA1018" i="7"/>
  <c r="AA1022" i="7"/>
  <c r="AA1026" i="7"/>
  <c r="AA1030" i="7"/>
  <c r="AA1034" i="7"/>
  <c r="AA1038" i="7"/>
  <c r="AA45" i="7"/>
  <c r="AA109" i="7"/>
  <c r="AA173" i="7"/>
  <c r="AA237" i="7"/>
  <c r="AA301" i="7"/>
  <c r="AA349" i="7"/>
  <c r="AA367" i="7"/>
  <c r="AA383" i="7"/>
  <c r="AA399" i="7"/>
  <c r="AA415" i="7"/>
  <c r="AA431" i="7"/>
  <c r="AA447" i="7"/>
  <c r="AA463" i="7"/>
  <c r="AA479" i="7"/>
  <c r="AA495" i="7"/>
  <c r="AA511" i="7"/>
  <c r="AA527" i="7"/>
  <c r="AA543" i="7"/>
  <c r="AA559" i="7"/>
  <c r="AA575" i="7"/>
  <c r="AA591" i="7"/>
  <c r="AA603" i="7"/>
  <c r="AA607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61" i="7"/>
  <c r="AA125" i="7"/>
  <c r="AA189" i="7"/>
  <c r="AA253" i="7"/>
  <c r="AA317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04" i="7"/>
  <c r="AA608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77" i="7"/>
  <c r="AA333" i="7"/>
  <c r="AA407" i="7"/>
  <c r="AA471" i="7"/>
  <c r="AA535" i="7"/>
  <c r="AA599" i="7"/>
  <c r="AA617" i="7"/>
  <c r="AA633" i="7"/>
  <c r="AA649" i="7"/>
  <c r="AA665" i="7"/>
  <c r="AA681" i="7"/>
  <c r="AA697" i="7"/>
  <c r="AA713" i="7"/>
  <c r="AA729" i="7"/>
  <c r="AA745" i="7"/>
  <c r="AA761" i="7"/>
  <c r="AA777" i="7"/>
  <c r="AA793" i="7"/>
  <c r="AA809" i="7"/>
  <c r="AA825" i="7"/>
  <c r="AA841" i="7"/>
  <c r="AA857" i="7"/>
  <c r="AA873" i="7"/>
  <c r="AA889" i="7"/>
  <c r="AA905" i="7"/>
  <c r="AA921" i="7"/>
  <c r="AA937" i="7"/>
  <c r="AA953" i="7"/>
  <c r="AA969" i="7"/>
  <c r="AA985" i="7"/>
  <c r="AA1001" i="7"/>
  <c r="AA1017" i="7"/>
  <c r="AA1033" i="7"/>
  <c r="AA141" i="7"/>
  <c r="AA359" i="7"/>
  <c r="AA423" i="7"/>
  <c r="AA487" i="7"/>
  <c r="AA551" i="7"/>
  <c r="AA605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205" i="7"/>
  <c r="AA375" i="7"/>
  <c r="AA439" i="7"/>
  <c r="AA503" i="7"/>
  <c r="AA567" i="7"/>
  <c r="AA609" i="7"/>
  <c r="AA625" i="7"/>
  <c r="AA641" i="7"/>
  <c r="AA657" i="7"/>
  <c r="AA673" i="7"/>
  <c r="AA689" i="7"/>
  <c r="AA705" i="7"/>
  <c r="AA721" i="7"/>
  <c r="AA737" i="7"/>
  <c r="AA753" i="7"/>
  <c r="AA769" i="7"/>
  <c r="AA785" i="7"/>
  <c r="AA801" i="7"/>
  <c r="AA817" i="7"/>
  <c r="AA833" i="7"/>
  <c r="AA849" i="7"/>
  <c r="AA865" i="7"/>
  <c r="AA881" i="7"/>
  <c r="AA897" i="7"/>
  <c r="AA913" i="7"/>
  <c r="AA929" i="7"/>
  <c r="AA945" i="7"/>
  <c r="AA961" i="7"/>
  <c r="AA977" i="7"/>
  <c r="AA993" i="7"/>
  <c r="AA1009" i="7"/>
  <c r="AA1025" i="7"/>
  <c r="AA269" i="7"/>
  <c r="AA583" i="7"/>
  <c r="AA661" i="7"/>
  <c r="AA725" i="7"/>
  <c r="AA789" i="7"/>
  <c r="AA853" i="7"/>
  <c r="AA917" i="7"/>
  <c r="AA981" i="7"/>
  <c r="AA391" i="7"/>
  <c r="AA613" i="7"/>
  <c r="AA677" i="7"/>
  <c r="AA741" i="7"/>
  <c r="AA805" i="7"/>
  <c r="AA869" i="7"/>
  <c r="AA933" i="7"/>
  <c r="AA997" i="7"/>
  <c r="AA455" i="7"/>
  <c r="AA629" i="7"/>
  <c r="AA693" i="7"/>
  <c r="AA757" i="7"/>
  <c r="AA821" i="7"/>
  <c r="AA885" i="7"/>
  <c r="AA949" i="7"/>
  <c r="AA1013" i="7"/>
  <c r="AA519" i="7"/>
  <c r="AA645" i="7"/>
  <c r="AA709" i="7"/>
  <c r="AA773" i="7"/>
  <c r="AA837" i="7"/>
  <c r="AA901" i="7"/>
  <c r="AA965" i="7"/>
  <c r="AA1029" i="7"/>
  <c r="AA13" i="7"/>
  <c r="AO1515" i="5"/>
  <c r="AB9" i="7" s="1"/>
  <c r="AB6" i="7"/>
  <c r="I1363" i="5"/>
  <c r="K1354" i="5"/>
  <c r="I1282" i="5"/>
  <c r="K1290" i="5"/>
  <c r="L1290" i="5" s="1"/>
  <c r="I1062" i="5"/>
  <c r="K1070" i="5"/>
  <c r="I296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102" i="5"/>
  <c r="AE103" i="5"/>
  <c r="AE104" i="5"/>
  <c r="AE105" i="5"/>
  <c r="AE106" i="5"/>
  <c r="AE107" i="5"/>
  <c r="AE108" i="5"/>
  <c r="AE109" i="5"/>
  <c r="AE110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48" i="5"/>
  <c r="AE149" i="5"/>
  <c r="AE150" i="5"/>
  <c r="AE151" i="5"/>
  <c r="AE152" i="5"/>
  <c r="AE153" i="5"/>
  <c r="AE154" i="5"/>
  <c r="AE155" i="5"/>
  <c r="AE156" i="5"/>
  <c r="AE157" i="5"/>
  <c r="AE158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55" i="5"/>
  <c r="AE256" i="5"/>
  <c r="AE257" i="5"/>
  <c r="AE258" i="5"/>
  <c r="AE259" i="5"/>
  <c r="AE260" i="5"/>
  <c r="AE261" i="5"/>
  <c r="AE262" i="5"/>
  <c r="AE263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301" i="5"/>
  <c r="AE302" i="5"/>
  <c r="AE303" i="5"/>
  <c r="AE304" i="5"/>
  <c r="AE305" i="5"/>
  <c r="AE306" i="5"/>
  <c r="AE307" i="5"/>
  <c r="AE308" i="5"/>
  <c r="AE309" i="5"/>
  <c r="AE310" i="5"/>
  <c r="AE311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8" i="5"/>
  <c r="AE409" i="5"/>
  <c r="AE410" i="5"/>
  <c r="AE411" i="5"/>
  <c r="AE412" i="5"/>
  <c r="AE413" i="5"/>
  <c r="AE414" i="5"/>
  <c r="AE415" i="5"/>
  <c r="AE416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54" i="5"/>
  <c r="AE455" i="5"/>
  <c r="AE456" i="5"/>
  <c r="AE457" i="5"/>
  <c r="AE458" i="5"/>
  <c r="AE459" i="5"/>
  <c r="AE460" i="5"/>
  <c r="AE461" i="5"/>
  <c r="AE462" i="5"/>
  <c r="AE463" i="5"/>
  <c r="AE464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61" i="5"/>
  <c r="AE562" i="5"/>
  <c r="AE563" i="5"/>
  <c r="AE564" i="5"/>
  <c r="AE565" i="5"/>
  <c r="AE566" i="5"/>
  <c r="AE567" i="5"/>
  <c r="AE568" i="5"/>
  <c r="AE569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607" i="5"/>
  <c r="AE608" i="5"/>
  <c r="AE609" i="5"/>
  <c r="AE610" i="5"/>
  <c r="AE611" i="5"/>
  <c r="AE612" i="5"/>
  <c r="AE613" i="5"/>
  <c r="AE614" i="5"/>
  <c r="AE615" i="5"/>
  <c r="AE616" i="5"/>
  <c r="AE617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14" i="5"/>
  <c r="AE715" i="5"/>
  <c r="AE716" i="5"/>
  <c r="AE717" i="5"/>
  <c r="AE718" i="5"/>
  <c r="AE719" i="5"/>
  <c r="AE720" i="5"/>
  <c r="AE721" i="5"/>
  <c r="AE722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60" i="5"/>
  <c r="AE761" i="5"/>
  <c r="AE762" i="5"/>
  <c r="AE763" i="5"/>
  <c r="AE764" i="5"/>
  <c r="AE765" i="5"/>
  <c r="AE766" i="5"/>
  <c r="AE767" i="5"/>
  <c r="AE768" i="5"/>
  <c r="AE769" i="5"/>
  <c r="AE770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67" i="5"/>
  <c r="AE868" i="5"/>
  <c r="AE869" i="5"/>
  <c r="AE870" i="5"/>
  <c r="AE871" i="5"/>
  <c r="AE872" i="5"/>
  <c r="AE873" i="5"/>
  <c r="AE874" i="5"/>
  <c r="AE875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13" i="5"/>
  <c r="AE914" i="5"/>
  <c r="AE915" i="5"/>
  <c r="AE916" i="5"/>
  <c r="AE917" i="5"/>
  <c r="AE918" i="5"/>
  <c r="AE919" i="5"/>
  <c r="AE920" i="5"/>
  <c r="AE921" i="5"/>
  <c r="AE922" i="5"/>
  <c r="AE923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20" i="5"/>
  <c r="AE1021" i="5"/>
  <c r="AE1022" i="5"/>
  <c r="AE1023" i="5"/>
  <c r="AE1024" i="5"/>
  <c r="AE1025" i="5"/>
  <c r="AE1026" i="5"/>
  <c r="AE1027" i="5"/>
  <c r="AE1028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73" i="5"/>
  <c r="AE1174" i="5"/>
  <c r="AE1175" i="5"/>
  <c r="AE1176" i="5"/>
  <c r="AE1177" i="5"/>
  <c r="AE1178" i="5"/>
  <c r="AE1179" i="5"/>
  <c r="AE1180" i="5"/>
  <c r="AE1181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26" i="5"/>
  <c r="AE1327" i="5"/>
  <c r="AE1328" i="5"/>
  <c r="AE1329" i="5"/>
  <c r="AE1330" i="5"/>
  <c r="AE1331" i="5"/>
  <c r="AE1332" i="5"/>
  <c r="AE1333" i="5"/>
  <c r="AE1334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9" i="5"/>
  <c r="AE1480" i="5"/>
  <c r="AE1481" i="5"/>
  <c r="AE1482" i="5"/>
  <c r="AE1483" i="5"/>
  <c r="AE1484" i="5"/>
  <c r="AE1485" i="5"/>
  <c r="AE1486" i="5"/>
  <c r="AE1487" i="5"/>
  <c r="AE1499" i="5"/>
  <c r="AE1500" i="5"/>
  <c r="AE1501" i="5"/>
  <c r="AE1502" i="5"/>
  <c r="AE1503" i="5"/>
  <c r="AE1504" i="5"/>
  <c r="AE1505" i="5"/>
  <c r="AE5" i="5"/>
  <c r="Y18" i="5"/>
  <c r="Y19" i="5"/>
  <c r="Y20" i="5"/>
  <c r="Y21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94" i="5"/>
  <c r="Y95" i="5"/>
  <c r="Y96" i="5"/>
  <c r="Y97" i="5"/>
  <c r="Y98" i="5"/>
  <c r="Y99" i="5"/>
  <c r="Y100" i="5"/>
  <c r="Y101" i="5"/>
  <c r="Y10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47" i="5"/>
  <c r="Y248" i="5"/>
  <c r="Y249" i="5"/>
  <c r="Y250" i="5"/>
  <c r="Y251" i="5"/>
  <c r="Y252" i="5"/>
  <c r="Y253" i="5"/>
  <c r="Y254" i="5"/>
  <c r="Y25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400" i="5"/>
  <c r="Y401" i="5"/>
  <c r="Y402" i="5"/>
  <c r="Y403" i="5"/>
  <c r="Y404" i="5"/>
  <c r="Y405" i="5"/>
  <c r="Y406" i="5"/>
  <c r="Y407" i="5"/>
  <c r="Y40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53" i="5"/>
  <c r="Y554" i="5"/>
  <c r="Y555" i="5"/>
  <c r="Y556" i="5"/>
  <c r="Y557" i="5"/>
  <c r="Y558" i="5"/>
  <c r="Y559" i="5"/>
  <c r="Y560" i="5"/>
  <c r="Y56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706" i="5"/>
  <c r="Y707" i="5"/>
  <c r="Y708" i="5"/>
  <c r="Y709" i="5"/>
  <c r="Y710" i="5"/>
  <c r="Y711" i="5"/>
  <c r="Y712" i="5"/>
  <c r="Y713" i="5"/>
  <c r="Y71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59" i="5"/>
  <c r="Y860" i="5"/>
  <c r="Y861" i="5"/>
  <c r="Y862" i="5"/>
  <c r="Y863" i="5"/>
  <c r="Y864" i="5"/>
  <c r="Y865" i="5"/>
  <c r="Y866" i="5"/>
  <c r="Y86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908" i="5"/>
  <c r="Y909" i="5"/>
  <c r="Y910" i="5"/>
  <c r="Y911" i="5"/>
  <c r="Y912" i="5"/>
  <c r="Y913" i="5"/>
  <c r="Y914" i="5"/>
  <c r="Y915" i="5"/>
  <c r="Y916" i="5"/>
  <c r="Y917" i="5"/>
  <c r="Y918" i="5"/>
  <c r="Y919" i="5"/>
  <c r="Y920" i="5"/>
  <c r="Y921" i="5"/>
  <c r="Y922" i="5"/>
  <c r="Y923" i="5"/>
  <c r="Y924" i="5"/>
  <c r="Y926" i="5"/>
  <c r="Y927" i="5"/>
  <c r="Y928" i="5"/>
  <c r="Y929" i="5"/>
  <c r="Y930" i="5"/>
  <c r="Y931" i="5"/>
  <c r="Y932" i="5"/>
  <c r="Y933" i="5"/>
  <c r="Y934" i="5"/>
  <c r="Y935" i="5"/>
  <c r="Y936" i="5"/>
  <c r="Y937" i="5"/>
  <c r="Y938" i="5"/>
  <c r="Y939" i="5"/>
  <c r="Y945" i="5"/>
  <c r="Y946" i="5"/>
  <c r="Y947" i="5"/>
  <c r="Y948" i="5"/>
  <c r="Y949" i="5"/>
  <c r="Y950" i="5"/>
  <c r="Y951" i="5"/>
  <c r="Y952" i="5"/>
  <c r="Y953" i="5"/>
  <c r="Y954" i="5"/>
  <c r="Y955" i="5"/>
  <c r="Y956" i="5"/>
  <c r="Y957" i="5"/>
  <c r="Y958" i="5"/>
  <c r="Y959" i="5"/>
  <c r="Y960" i="5"/>
  <c r="Y961" i="5"/>
  <c r="Y962" i="5"/>
  <c r="Y963" i="5"/>
  <c r="Y967" i="5"/>
  <c r="Y968" i="5"/>
  <c r="Y969" i="5"/>
  <c r="Y970" i="5"/>
  <c r="Y971" i="5"/>
  <c r="Y972" i="5"/>
  <c r="Y973" i="5"/>
  <c r="Y974" i="5"/>
  <c r="Y975" i="5"/>
  <c r="Y976" i="5"/>
  <c r="Y977" i="5"/>
  <c r="Y978" i="5"/>
  <c r="Y979" i="5"/>
  <c r="Y980" i="5"/>
  <c r="Y981" i="5"/>
  <c r="Y982" i="5"/>
  <c r="Y983" i="5"/>
  <c r="Y984" i="5"/>
  <c r="Y985" i="5"/>
  <c r="Y989" i="5"/>
  <c r="Y990" i="5"/>
  <c r="Y991" i="5"/>
  <c r="Y992" i="5"/>
  <c r="Y993" i="5"/>
  <c r="Y994" i="5"/>
  <c r="Y995" i="5"/>
  <c r="Y996" i="5"/>
  <c r="Y997" i="5"/>
  <c r="Y998" i="5"/>
  <c r="Y999" i="5"/>
  <c r="Y1000" i="5"/>
  <c r="Y1001" i="5"/>
  <c r="Y1012" i="5"/>
  <c r="Y1013" i="5"/>
  <c r="Y1014" i="5"/>
  <c r="Y1015" i="5"/>
  <c r="Y1016" i="5"/>
  <c r="Y1017" i="5"/>
  <c r="Y1018" i="5"/>
  <c r="Y1019" i="5"/>
  <c r="Y1020" i="5"/>
  <c r="Y1031" i="5"/>
  <c r="Y1032" i="5"/>
  <c r="Y1033" i="5"/>
  <c r="Y1034" i="5"/>
  <c r="Y1035" i="5"/>
  <c r="Y1036" i="5"/>
  <c r="Y1037" i="5"/>
  <c r="Y1038" i="5"/>
  <c r="Y1039" i="5"/>
  <c r="Y1040" i="5"/>
  <c r="Y1041" i="5"/>
  <c r="Y1042" i="5"/>
  <c r="Y1043" i="5"/>
  <c r="Y1044" i="5"/>
  <c r="Y1045" i="5"/>
  <c r="Y1046" i="5"/>
  <c r="Y1047" i="5"/>
  <c r="Y1061" i="5"/>
  <c r="Y1062" i="5"/>
  <c r="Y1063" i="5"/>
  <c r="Y1064" i="5"/>
  <c r="Y1065" i="5"/>
  <c r="Y1066" i="5"/>
  <c r="Y1067" i="5"/>
  <c r="Y1068" i="5"/>
  <c r="Y1069" i="5"/>
  <c r="Y1070" i="5"/>
  <c r="Y1071" i="5"/>
  <c r="Y1072" i="5"/>
  <c r="Y1073" i="5"/>
  <c r="Y1074" i="5"/>
  <c r="Y1075" i="5"/>
  <c r="Y1076" i="5"/>
  <c r="Y1077" i="5"/>
  <c r="Y1079" i="5"/>
  <c r="Y1080" i="5"/>
  <c r="Y1081" i="5"/>
  <c r="Y1082" i="5"/>
  <c r="Y1083" i="5"/>
  <c r="Y1084" i="5"/>
  <c r="Y1085" i="5"/>
  <c r="Y1086" i="5"/>
  <c r="Y1087" i="5"/>
  <c r="Y1088" i="5"/>
  <c r="Y1089" i="5"/>
  <c r="Y1090" i="5"/>
  <c r="Y1091" i="5"/>
  <c r="Y1092" i="5"/>
  <c r="Y1098" i="5"/>
  <c r="Y1099" i="5"/>
  <c r="Y1100" i="5"/>
  <c r="Y1101" i="5"/>
  <c r="Y1102" i="5"/>
  <c r="Y1103" i="5"/>
  <c r="Y1104" i="5"/>
  <c r="Y1105" i="5"/>
  <c r="Y1106" i="5"/>
  <c r="Y1107" i="5"/>
  <c r="Y1108" i="5"/>
  <c r="Y1109" i="5"/>
  <c r="Y1110" i="5"/>
  <c r="Y1111" i="5"/>
  <c r="Y1112" i="5"/>
  <c r="Y1113" i="5"/>
  <c r="Y1114" i="5"/>
  <c r="Y1115" i="5"/>
  <c r="Y1116" i="5"/>
  <c r="Y1120" i="5"/>
  <c r="Y1121" i="5"/>
  <c r="Y1122" i="5"/>
  <c r="Y1123" i="5"/>
  <c r="Y1124" i="5"/>
  <c r="Y1125" i="5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Y1138" i="5"/>
  <c r="Y1142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Y1165" i="5"/>
  <c r="Y1166" i="5"/>
  <c r="Y1167" i="5"/>
  <c r="Y1168" i="5"/>
  <c r="Y1169" i="5"/>
  <c r="Y1170" i="5"/>
  <c r="Y1171" i="5"/>
  <c r="Y1172" i="5"/>
  <c r="Y1173" i="5"/>
  <c r="Y1184" i="5"/>
  <c r="Y1185" i="5"/>
  <c r="Y1186" i="5"/>
  <c r="Y1187" i="5"/>
  <c r="Y1188" i="5"/>
  <c r="Y1189" i="5"/>
  <c r="Y1190" i="5"/>
  <c r="Y1191" i="5"/>
  <c r="Y1192" i="5"/>
  <c r="Y1193" i="5"/>
  <c r="Y1194" i="5"/>
  <c r="Y1195" i="5"/>
  <c r="Y1196" i="5"/>
  <c r="Y1197" i="5"/>
  <c r="Y1198" i="5"/>
  <c r="Y1199" i="5"/>
  <c r="Y1200" i="5"/>
  <c r="Y1214" i="5"/>
  <c r="Y1215" i="5"/>
  <c r="Y1216" i="5"/>
  <c r="Y1217" i="5"/>
  <c r="Y1218" i="5"/>
  <c r="Y1219" i="5"/>
  <c r="Y1220" i="5"/>
  <c r="Y1221" i="5"/>
  <c r="Y1222" i="5"/>
  <c r="Y1223" i="5"/>
  <c r="Y1224" i="5"/>
  <c r="Y1225" i="5"/>
  <c r="Y1226" i="5"/>
  <c r="Y1227" i="5"/>
  <c r="Y1228" i="5"/>
  <c r="Y1229" i="5"/>
  <c r="Y1230" i="5"/>
  <c r="Y1232" i="5"/>
  <c r="Y1233" i="5"/>
  <c r="Y1234" i="5"/>
  <c r="Y1235" i="5"/>
  <c r="Y1236" i="5"/>
  <c r="Y1237" i="5"/>
  <c r="Y1238" i="5"/>
  <c r="Y1239" i="5"/>
  <c r="Y1240" i="5"/>
  <c r="Y1241" i="5"/>
  <c r="Y1242" i="5"/>
  <c r="Y1243" i="5"/>
  <c r="Y1244" i="5"/>
  <c r="Y1245" i="5"/>
  <c r="Y1251" i="5"/>
  <c r="Y1252" i="5"/>
  <c r="Y1253" i="5"/>
  <c r="Y1254" i="5"/>
  <c r="Y1255" i="5"/>
  <c r="Y1256" i="5"/>
  <c r="Y1257" i="5"/>
  <c r="Y1258" i="5"/>
  <c r="Y1259" i="5"/>
  <c r="Y1260" i="5"/>
  <c r="Y1261" i="5"/>
  <c r="Y1262" i="5"/>
  <c r="Y1263" i="5"/>
  <c r="Y1264" i="5"/>
  <c r="Y1265" i="5"/>
  <c r="Y1266" i="5"/>
  <c r="Y1267" i="5"/>
  <c r="Y1268" i="5"/>
  <c r="Y1269" i="5"/>
  <c r="Y1273" i="5"/>
  <c r="Y1274" i="5"/>
  <c r="Y1275" i="5"/>
  <c r="Y1276" i="5"/>
  <c r="Y1277" i="5"/>
  <c r="Y1278" i="5"/>
  <c r="Y1279" i="5"/>
  <c r="Y1280" i="5"/>
  <c r="Y1281" i="5"/>
  <c r="Y1282" i="5"/>
  <c r="Y1283" i="5"/>
  <c r="Y1284" i="5"/>
  <c r="Y1285" i="5"/>
  <c r="Y1286" i="5"/>
  <c r="Y1287" i="5"/>
  <c r="Y1288" i="5"/>
  <c r="Y1289" i="5"/>
  <c r="Y1290" i="5"/>
  <c r="Y1291" i="5"/>
  <c r="Y1295" i="5"/>
  <c r="Y1296" i="5"/>
  <c r="Y1297" i="5"/>
  <c r="Y1298" i="5"/>
  <c r="Y1299" i="5"/>
  <c r="Y1300" i="5"/>
  <c r="Y1301" i="5"/>
  <c r="Y1302" i="5"/>
  <c r="Y1303" i="5"/>
  <c r="Y1304" i="5"/>
  <c r="Y1305" i="5"/>
  <c r="Y1306" i="5"/>
  <c r="Y1307" i="5"/>
  <c r="Y1318" i="5"/>
  <c r="Y1319" i="5"/>
  <c r="Y1320" i="5"/>
  <c r="Y1321" i="5"/>
  <c r="Y1322" i="5"/>
  <c r="Y1323" i="5"/>
  <c r="Y1324" i="5"/>
  <c r="Y1325" i="5"/>
  <c r="Y1326" i="5"/>
  <c r="Y1337" i="5"/>
  <c r="Y1338" i="5"/>
  <c r="Y1339" i="5"/>
  <c r="Y1340" i="5"/>
  <c r="Y1341" i="5"/>
  <c r="Y1342" i="5"/>
  <c r="Y1343" i="5"/>
  <c r="Y1344" i="5"/>
  <c r="Y1345" i="5"/>
  <c r="Y1346" i="5"/>
  <c r="Y1347" i="5"/>
  <c r="Y1348" i="5"/>
  <c r="Y1349" i="5"/>
  <c r="Y1350" i="5"/>
  <c r="Y1351" i="5"/>
  <c r="Y1352" i="5"/>
  <c r="Y1353" i="5"/>
  <c r="Y1367" i="5"/>
  <c r="Y1368" i="5"/>
  <c r="Y1369" i="5"/>
  <c r="Y1370" i="5"/>
  <c r="Y1371" i="5"/>
  <c r="Y1372" i="5"/>
  <c r="Y1373" i="5"/>
  <c r="Y1374" i="5"/>
  <c r="Y1375" i="5"/>
  <c r="Y1376" i="5"/>
  <c r="Y1377" i="5"/>
  <c r="Y1378" i="5"/>
  <c r="Y1379" i="5"/>
  <c r="Y1380" i="5"/>
  <c r="Y1381" i="5"/>
  <c r="Y1382" i="5"/>
  <c r="Y1383" i="5"/>
  <c r="Y1385" i="5"/>
  <c r="Y1386" i="5"/>
  <c r="Y1387" i="5"/>
  <c r="Y1388" i="5"/>
  <c r="Y1389" i="5"/>
  <c r="Y1390" i="5"/>
  <c r="Y1391" i="5"/>
  <c r="Y1392" i="5"/>
  <c r="Y1393" i="5"/>
  <c r="Y1394" i="5"/>
  <c r="Y1395" i="5"/>
  <c r="Y1396" i="5"/>
  <c r="Y1397" i="5"/>
  <c r="Y1398" i="5"/>
  <c r="Y1404" i="5"/>
  <c r="Y1405" i="5"/>
  <c r="Y1406" i="5"/>
  <c r="Y1407" i="5"/>
  <c r="Y1408" i="5"/>
  <c r="Y1409" i="5"/>
  <c r="Y1410" i="5"/>
  <c r="Y1411" i="5"/>
  <c r="Y1412" i="5"/>
  <c r="Y1413" i="5"/>
  <c r="Y1414" i="5"/>
  <c r="Y1415" i="5"/>
  <c r="Y1416" i="5"/>
  <c r="Y1417" i="5"/>
  <c r="Y1418" i="5"/>
  <c r="Y1419" i="5"/>
  <c r="Y1420" i="5"/>
  <c r="Y1421" i="5"/>
  <c r="Y1422" i="5"/>
  <c r="Y1426" i="5"/>
  <c r="Y1427" i="5"/>
  <c r="Y1428" i="5"/>
  <c r="Y1429" i="5"/>
  <c r="Y1430" i="5"/>
  <c r="Y1431" i="5"/>
  <c r="Y1432" i="5"/>
  <c r="Y1433" i="5"/>
  <c r="Y1434" i="5"/>
  <c r="Y1435" i="5"/>
  <c r="Y1436" i="5"/>
  <c r="Y1437" i="5"/>
  <c r="Y1438" i="5"/>
  <c r="Y1439" i="5"/>
  <c r="Y1440" i="5"/>
  <c r="Y1441" i="5"/>
  <c r="Y1442" i="5"/>
  <c r="Y1443" i="5"/>
  <c r="Y1444" i="5"/>
  <c r="Y1448" i="5"/>
  <c r="Y1449" i="5"/>
  <c r="Y1450" i="5"/>
  <c r="Y1451" i="5"/>
  <c r="Y1452" i="5"/>
  <c r="Y1453" i="5"/>
  <c r="Y1454" i="5"/>
  <c r="Y1455" i="5"/>
  <c r="Y1456" i="5"/>
  <c r="Y1457" i="5"/>
  <c r="Y1458" i="5"/>
  <c r="Y1459" i="5"/>
  <c r="Y1460" i="5"/>
  <c r="Y1471" i="5"/>
  <c r="Y1472" i="5"/>
  <c r="Y1473" i="5"/>
  <c r="Y1474" i="5"/>
  <c r="Y1475" i="5"/>
  <c r="Y1476" i="5"/>
  <c r="Y1477" i="5"/>
  <c r="Y1478" i="5"/>
  <c r="Y1479" i="5"/>
  <c r="Y1490" i="5"/>
  <c r="Y1491" i="5"/>
  <c r="Y1492" i="5"/>
  <c r="Y1493" i="5"/>
  <c r="Y1494" i="5"/>
  <c r="Y1495" i="5"/>
  <c r="Y1496" i="5"/>
  <c r="Y1497" i="5"/>
  <c r="Y1498" i="5"/>
  <c r="Y1499" i="5"/>
  <c r="Y1500" i="5"/>
  <c r="Y1501" i="5"/>
  <c r="Y1502" i="5"/>
  <c r="Y1503" i="5"/>
  <c r="Y1504" i="5"/>
  <c r="Y1505" i="5"/>
  <c r="Y6" i="5"/>
  <c r="Y8" i="5"/>
  <c r="Y9" i="5"/>
  <c r="Y10" i="5"/>
  <c r="Y11" i="5"/>
  <c r="Y12" i="5"/>
  <c r="Y13" i="5"/>
  <c r="Y14" i="5"/>
  <c r="Y15" i="5"/>
  <c r="Y16" i="5"/>
  <c r="Y17" i="5"/>
  <c r="Y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84" i="5"/>
  <c r="S85" i="5"/>
  <c r="S86" i="5"/>
  <c r="S87" i="5"/>
  <c r="S88" i="5"/>
  <c r="S89" i="5"/>
  <c r="S90" i="5"/>
  <c r="S91" i="5"/>
  <c r="S92" i="5"/>
  <c r="S93" i="5"/>
  <c r="S94" i="5"/>
  <c r="S106" i="5"/>
  <c r="S107" i="5"/>
  <c r="S108" i="5"/>
  <c r="S109" i="5"/>
  <c r="S110" i="5"/>
  <c r="S111" i="5"/>
  <c r="S112" i="5"/>
  <c r="S113" i="5"/>
  <c r="S114" i="5"/>
  <c r="S115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53" i="5"/>
  <c r="S154" i="5"/>
  <c r="S155" i="5"/>
  <c r="S156" i="5"/>
  <c r="S157" i="5"/>
  <c r="S158" i="5"/>
  <c r="S159" i="5"/>
  <c r="S160" i="5"/>
  <c r="S161" i="5"/>
  <c r="S162" i="5"/>
  <c r="S163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7" i="5"/>
  <c r="S238" i="5"/>
  <c r="S239" i="5"/>
  <c r="S240" i="5"/>
  <c r="S241" i="5"/>
  <c r="S242" i="5"/>
  <c r="S243" i="5"/>
  <c r="S244" i="5"/>
  <c r="S245" i="5"/>
  <c r="S246" i="5"/>
  <c r="S247" i="5"/>
  <c r="S259" i="5"/>
  <c r="S260" i="5"/>
  <c r="S261" i="5"/>
  <c r="S262" i="5"/>
  <c r="S263" i="5"/>
  <c r="S264" i="5"/>
  <c r="S265" i="5"/>
  <c r="S266" i="5"/>
  <c r="S267" i="5"/>
  <c r="S268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306" i="5"/>
  <c r="S307" i="5"/>
  <c r="S308" i="5"/>
  <c r="S309" i="5"/>
  <c r="S310" i="5"/>
  <c r="S311" i="5"/>
  <c r="S312" i="5"/>
  <c r="S313" i="5"/>
  <c r="S314" i="5"/>
  <c r="S315" i="5"/>
  <c r="S316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90" i="5"/>
  <c r="S391" i="5"/>
  <c r="S392" i="5"/>
  <c r="S393" i="5"/>
  <c r="S394" i="5"/>
  <c r="S395" i="5"/>
  <c r="S396" i="5"/>
  <c r="S397" i="5"/>
  <c r="S398" i="5"/>
  <c r="S399" i="5"/>
  <c r="S400" i="5"/>
  <c r="S412" i="5"/>
  <c r="S413" i="5"/>
  <c r="S414" i="5"/>
  <c r="S415" i="5"/>
  <c r="S416" i="5"/>
  <c r="S417" i="5"/>
  <c r="S418" i="5"/>
  <c r="S419" i="5"/>
  <c r="S420" i="5"/>
  <c r="S421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59" i="5"/>
  <c r="S460" i="5"/>
  <c r="S461" i="5"/>
  <c r="S462" i="5"/>
  <c r="S463" i="5"/>
  <c r="S464" i="5"/>
  <c r="S465" i="5"/>
  <c r="S466" i="5"/>
  <c r="S467" i="5"/>
  <c r="S468" i="5"/>
  <c r="S469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43" i="5"/>
  <c r="S544" i="5"/>
  <c r="S545" i="5"/>
  <c r="S546" i="5"/>
  <c r="S547" i="5"/>
  <c r="S548" i="5"/>
  <c r="S549" i="5"/>
  <c r="S550" i="5"/>
  <c r="S551" i="5"/>
  <c r="S552" i="5"/>
  <c r="S553" i="5"/>
  <c r="S565" i="5"/>
  <c r="S566" i="5"/>
  <c r="S567" i="5"/>
  <c r="S568" i="5"/>
  <c r="S569" i="5"/>
  <c r="S570" i="5"/>
  <c r="S571" i="5"/>
  <c r="S572" i="5"/>
  <c r="S573" i="5"/>
  <c r="S574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12" i="5"/>
  <c r="S613" i="5"/>
  <c r="S614" i="5"/>
  <c r="S615" i="5"/>
  <c r="S616" i="5"/>
  <c r="S617" i="5"/>
  <c r="S618" i="5"/>
  <c r="S619" i="5"/>
  <c r="S620" i="5"/>
  <c r="S621" i="5"/>
  <c r="S622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96" i="5"/>
  <c r="S697" i="5"/>
  <c r="S698" i="5"/>
  <c r="S699" i="5"/>
  <c r="S700" i="5"/>
  <c r="S701" i="5"/>
  <c r="S702" i="5"/>
  <c r="S703" i="5"/>
  <c r="S704" i="5"/>
  <c r="S705" i="5"/>
  <c r="S706" i="5"/>
  <c r="S718" i="5"/>
  <c r="S719" i="5"/>
  <c r="S720" i="5"/>
  <c r="S721" i="5"/>
  <c r="S722" i="5"/>
  <c r="S723" i="5"/>
  <c r="S724" i="5"/>
  <c r="S725" i="5"/>
  <c r="S726" i="5"/>
  <c r="S727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65" i="5"/>
  <c r="S766" i="5"/>
  <c r="S767" i="5"/>
  <c r="S768" i="5"/>
  <c r="S769" i="5"/>
  <c r="S770" i="5"/>
  <c r="S771" i="5"/>
  <c r="S772" i="5"/>
  <c r="S773" i="5"/>
  <c r="S774" i="5"/>
  <c r="S775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9" i="5"/>
  <c r="S850" i="5"/>
  <c r="S851" i="5"/>
  <c r="S852" i="5"/>
  <c r="S853" i="5"/>
  <c r="S854" i="5"/>
  <c r="S855" i="5"/>
  <c r="S856" i="5"/>
  <c r="S857" i="5"/>
  <c r="S858" i="5"/>
  <c r="S859" i="5"/>
  <c r="S871" i="5"/>
  <c r="S872" i="5"/>
  <c r="S873" i="5"/>
  <c r="S874" i="5"/>
  <c r="S875" i="5"/>
  <c r="S876" i="5"/>
  <c r="S877" i="5"/>
  <c r="S878" i="5"/>
  <c r="S879" i="5"/>
  <c r="S880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18" i="5"/>
  <c r="S919" i="5"/>
  <c r="S920" i="5"/>
  <c r="S921" i="5"/>
  <c r="S922" i="5"/>
  <c r="S923" i="5"/>
  <c r="S924" i="5"/>
  <c r="S925" i="5"/>
  <c r="S926" i="5"/>
  <c r="S927" i="5"/>
  <c r="S928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1002" i="5"/>
  <c r="S1003" i="5"/>
  <c r="S1004" i="5"/>
  <c r="S1005" i="5"/>
  <c r="S1006" i="5"/>
  <c r="S1007" i="5"/>
  <c r="S1008" i="5"/>
  <c r="S1009" i="5"/>
  <c r="S1010" i="5"/>
  <c r="S1011" i="5"/>
  <c r="S1012" i="5"/>
  <c r="S1024" i="5"/>
  <c r="S1025" i="5"/>
  <c r="S1026" i="5"/>
  <c r="S1027" i="5"/>
  <c r="S1028" i="5"/>
  <c r="S1029" i="5"/>
  <c r="S1030" i="5"/>
  <c r="S1031" i="5"/>
  <c r="S1032" i="5"/>
  <c r="S1033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71" i="5"/>
  <c r="S1072" i="5"/>
  <c r="S1073" i="5"/>
  <c r="S1074" i="5"/>
  <c r="S1075" i="5"/>
  <c r="S1076" i="5"/>
  <c r="S1077" i="5"/>
  <c r="S1078" i="5"/>
  <c r="S1079" i="5"/>
  <c r="S1080" i="5"/>
  <c r="S1081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55" i="5"/>
  <c r="S1156" i="5"/>
  <c r="S1157" i="5"/>
  <c r="S1158" i="5"/>
  <c r="S1159" i="5"/>
  <c r="S1160" i="5"/>
  <c r="S1161" i="5"/>
  <c r="S1162" i="5"/>
  <c r="S1163" i="5"/>
  <c r="S1164" i="5"/>
  <c r="S1165" i="5"/>
  <c r="S1177" i="5"/>
  <c r="S1178" i="5"/>
  <c r="S1179" i="5"/>
  <c r="S1180" i="5"/>
  <c r="S1181" i="5"/>
  <c r="S1182" i="5"/>
  <c r="S1183" i="5"/>
  <c r="S1184" i="5"/>
  <c r="S1185" i="5"/>
  <c r="S1186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24" i="5"/>
  <c r="S1225" i="5"/>
  <c r="S1226" i="5"/>
  <c r="S1227" i="5"/>
  <c r="S1228" i="5"/>
  <c r="S1229" i="5"/>
  <c r="S1230" i="5"/>
  <c r="S1231" i="5"/>
  <c r="S1232" i="5"/>
  <c r="S1233" i="5"/>
  <c r="S1234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8" i="5"/>
  <c r="S1309" i="5"/>
  <c r="S1310" i="5"/>
  <c r="S1311" i="5"/>
  <c r="S1312" i="5"/>
  <c r="S1313" i="5"/>
  <c r="S1314" i="5"/>
  <c r="S1315" i="5"/>
  <c r="S1316" i="5"/>
  <c r="S1317" i="5"/>
  <c r="S1318" i="5"/>
  <c r="S1330" i="5"/>
  <c r="S1331" i="5"/>
  <c r="S1332" i="5"/>
  <c r="S1333" i="5"/>
  <c r="S1334" i="5"/>
  <c r="S1335" i="5"/>
  <c r="S1336" i="5"/>
  <c r="S1337" i="5"/>
  <c r="S1338" i="5"/>
  <c r="S1339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77" i="5"/>
  <c r="S1378" i="5"/>
  <c r="S1379" i="5"/>
  <c r="S1380" i="5"/>
  <c r="S1381" i="5"/>
  <c r="S1382" i="5"/>
  <c r="S1383" i="5"/>
  <c r="S1384" i="5"/>
  <c r="S1385" i="5"/>
  <c r="S1386" i="5"/>
  <c r="S1387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61" i="5"/>
  <c r="S1462" i="5"/>
  <c r="S1463" i="5"/>
  <c r="S1464" i="5"/>
  <c r="S1465" i="5"/>
  <c r="S1466" i="5"/>
  <c r="S1467" i="5"/>
  <c r="S1468" i="5"/>
  <c r="S1469" i="5"/>
  <c r="S1470" i="5"/>
  <c r="S1471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6" i="5"/>
  <c r="S7" i="5"/>
  <c r="S8" i="5"/>
  <c r="S9" i="5"/>
  <c r="S10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5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40" i="5"/>
  <c r="M41" i="5"/>
  <c r="M42" i="5"/>
  <c r="M43" i="5"/>
  <c r="M44" i="5"/>
  <c r="M45" i="5"/>
  <c r="M46" i="5"/>
  <c r="M47" i="5"/>
  <c r="M48" i="5"/>
  <c r="M49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5" i="5"/>
  <c r="M76" i="5"/>
  <c r="M77" i="5"/>
  <c r="M78" i="5"/>
  <c r="M79" i="5"/>
  <c r="M80" i="5"/>
  <c r="M81" i="5"/>
  <c r="M82" i="5"/>
  <c r="M83" i="5"/>
  <c r="M84" i="5"/>
  <c r="M85" i="5"/>
  <c r="M98" i="5"/>
  <c r="M99" i="5"/>
  <c r="M100" i="5"/>
  <c r="M101" i="5"/>
  <c r="M102" i="5"/>
  <c r="M103" i="5"/>
  <c r="M104" i="5"/>
  <c r="M105" i="5"/>
  <c r="M106" i="5"/>
  <c r="M107" i="5"/>
  <c r="M108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93" i="5"/>
  <c r="M194" i="5"/>
  <c r="M195" i="5"/>
  <c r="M196" i="5"/>
  <c r="M197" i="5"/>
  <c r="M198" i="5"/>
  <c r="M199" i="5"/>
  <c r="M200" i="5"/>
  <c r="M201" i="5"/>
  <c r="M202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8" i="5"/>
  <c r="M229" i="5"/>
  <c r="M230" i="5"/>
  <c r="M231" i="5"/>
  <c r="M232" i="5"/>
  <c r="M233" i="5"/>
  <c r="M234" i="5"/>
  <c r="M235" i="5"/>
  <c r="M236" i="5"/>
  <c r="M237" i="5"/>
  <c r="M238" i="5"/>
  <c r="M251" i="5"/>
  <c r="M252" i="5"/>
  <c r="M253" i="5"/>
  <c r="M254" i="5"/>
  <c r="M255" i="5"/>
  <c r="M256" i="5"/>
  <c r="M257" i="5"/>
  <c r="M258" i="5"/>
  <c r="M259" i="5"/>
  <c r="M260" i="5"/>
  <c r="M261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6" i="5"/>
  <c r="M347" i="5"/>
  <c r="M348" i="5"/>
  <c r="M349" i="5"/>
  <c r="M350" i="5"/>
  <c r="M351" i="5"/>
  <c r="M352" i="5"/>
  <c r="M353" i="5"/>
  <c r="M354" i="5"/>
  <c r="M355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81" i="5"/>
  <c r="M382" i="5"/>
  <c r="M383" i="5"/>
  <c r="M384" i="5"/>
  <c r="M385" i="5"/>
  <c r="M386" i="5"/>
  <c r="M387" i="5"/>
  <c r="M388" i="5"/>
  <c r="M389" i="5"/>
  <c r="M390" i="5"/>
  <c r="M391" i="5"/>
  <c r="M404" i="5"/>
  <c r="M405" i="5"/>
  <c r="M406" i="5"/>
  <c r="M407" i="5"/>
  <c r="M408" i="5"/>
  <c r="M409" i="5"/>
  <c r="M410" i="5"/>
  <c r="M411" i="5"/>
  <c r="M412" i="5"/>
  <c r="M413" i="5"/>
  <c r="M414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9" i="5"/>
  <c r="M500" i="5"/>
  <c r="M501" i="5"/>
  <c r="M502" i="5"/>
  <c r="M503" i="5"/>
  <c r="M504" i="5"/>
  <c r="M505" i="5"/>
  <c r="M506" i="5"/>
  <c r="M507" i="5"/>
  <c r="M508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4" i="5"/>
  <c r="M535" i="5"/>
  <c r="M536" i="5"/>
  <c r="M537" i="5"/>
  <c r="M538" i="5"/>
  <c r="M539" i="5"/>
  <c r="M540" i="5"/>
  <c r="M541" i="5"/>
  <c r="M542" i="5"/>
  <c r="M543" i="5"/>
  <c r="M544" i="5"/>
  <c r="M557" i="5"/>
  <c r="M558" i="5"/>
  <c r="M559" i="5"/>
  <c r="M560" i="5"/>
  <c r="M561" i="5"/>
  <c r="M562" i="5"/>
  <c r="M563" i="5"/>
  <c r="M564" i="5"/>
  <c r="M565" i="5"/>
  <c r="M566" i="5"/>
  <c r="M567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52" i="5"/>
  <c r="M653" i="5"/>
  <c r="M654" i="5"/>
  <c r="M655" i="5"/>
  <c r="M656" i="5"/>
  <c r="M657" i="5"/>
  <c r="M658" i="5"/>
  <c r="M659" i="5"/>
  <c r="M660" i="5"/>
  <c r="M661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7" i="5"/>
  <c r="M688" i="5"/>
  <c r="M689" i="5"/>
  <c r="M690" i="5"/>
  <c r="M691" i="5"/>
  <c r="M692" i="5"/>
  <c r="M693" i="5"/>
  <c r="M694" i="5"/>
  <c r="M695" i="5"/>
  <c r="M696" i="5"/>
  <c r="M697" i="5"/>
  <c r="M710" i="5"/>
  <c r="M711" i="5"/>
  <c r="M712" i="5"/>
  <c r="M713" i="5"/>
  <c r="M714" i="5"/>
  <c r="M715" i="5"/>
  <c r="M716" i="5"/>
  <c r="M717" i="5"/>
  <c r="M718" i="5"/>
  <c r="M719" i="5"/>
  <c r="M720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805" i="5"/>
  <c r="M806" i="5"/>
  <c r="M807" i="5"/>
  <c r="M808" i="5"/>
  <c r="M809" i="5"/>
  <c r="M810" i="5"/>
  <c r="M811" i="5"/>
  <c r="M812" i="5"/>
  <c r="M813" i="5"/>
  <c r="M814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40" i="5"/>
  <c r="M841" i="5"/>
  <c r="M842" i="5"/>
  <c r="M843" i="5"/>
  <c r="M844" i="5"/>
  <c r="M845" i="5"/>
  <c r="M846" i="5"/>
  <c r="M847" i="5"/>
  <c r="M848" i="5"/>
  <c r="M849" i="5"/>
  <c r="M850" i="5"/>
  <c r="M863" i="5"/>
  <c r="M864" i="5"/>
  <c r="M865" i="5"/>
  <c r="M866" i="5"/>
  <c r="M867" i="5"/>
  <c r="M868" i="5"/>
  <c r="M869" i="5"/>
  <c r="M870" i="5"/>
  <c r="M871" i="5"/>
  <c r="M872" i="5"/>
  <c r="M873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8" i="5"/>
  <c r="M959" i="5"/>
  <c r="M960" i="5"/>
  <c r="M961" i="5"/>
  <c r="M962" i="5"/>
  <c r="M963" i="5"/>
  <c r="M964" i="5"/>
  <c r="M965" i="5"/>
  <c r="M966" i="5"/>
  <c r="M967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3" i="5"/>
  <c r="M994" i="5"/>
  <c r="M995" i="5"/>
  <c r="M996" i="5"/>
  <c r="M997" i="5"/>
  <c r="M998" i="5"/>
  <c r="M999" i="5"/>
  <c r="M1000" i="5"/>
  <c r="M1001" i="5"/>
  <c r="M1002" i="5"/>
  <c r="M1003" i="5"/>
  <c r="M1016" i="5"/>
  <c r="M1017" i="5"/>
  <c r="M1018" i="5"/>
  <c r="M1019" i="5"/>
  <c r="M1020" i="5"/>
  <c r="M1021" i="5"/>
  <c r="M1022" i="5"/>
  <c r="M1023" i="5"/>
  <c r="M1024" i="5"/>
  <c r="M1025" i="5"/>
  <c r="M1026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11" i="5"/>
  <c r="M1112" i="5"/>
  <c r="M1113" i="5"/>
  <c r="M1114" i="5"/>
  <c r="M1115" i="5"/>
  <c r="M1116" i="5"/>
  <c r="M1117" i="5"/>
  <c r="M1118" i="5"/>
  <c r="M1119" i="5"/>
  <c r="M1120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6" i="5"/>
  <c r="M1147" i="5"/>
  <c r="M1148" i="5"/>
  <c r="M1149" i="5"/>
  <c r="M1150" i="5"/>
  <c r="M1151" i="5"/>
  <c r="M1152" i="5"/>
  <c r="M1153" i="5"/>
  <c r="M1154" i="5"/>
  <c r="M1155" i="5"/>
  <c r="M1156" i="5"/>
  <c r="M1169" i="5"/>
  <c r="M1170" i="5"/>
  <c r="M1171" i="5"/>
  <c r="M1172" i="5"/>
  <c r="M1173" i="5"/>
  <c r="M1174" i="5"/>
  <c r="M1175" i="5"/>
  <c r="M1176" i="5"/>
  <c r="M1177" i="5"/>
  <c r="M1178" i="5"/>
  <c r="M1179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64" i="5"/>
  <c r="M1265" i="5"/>
  <c r="M1266" i="5"/>
  <c r="M1267" i="5"/>
  <c r="M1268" i="5"/>
  <c r="M1269" i="5"/>
  <c r="M1270" i="5"/>
  <c r="M1271" i="5"/>
  <c r="M1272" i="5"/>
  <c r="M1273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9" i="5"/>
  <c r="M1300" i="5"/>
  <c r="M1301" i="5"/>
  <c r="M1302" i="5"/>
  <c r="M1303" i="5"/>
  <c r="M1304" i="5"/>
  <c r="M1305" i="5"/>
  <c r="M1306" i="5"/>
  <c r="M1307" i="5"/>
  <c r="M1308" i="5"/>
  <c r="M1309" i="5"/>
  <c r="M1322" i="5"/>
  <c r="M1323" i="5"/>
  <c r="M1324" i="5"/>
  <c r="M1325" i="5"/>
  <c r="M1326" i="5"/>
  <c r="M1327" i="5"/>
  <c r="M1328" i="5"/>
  <c r="M1329" i="5"/>
  <c r="M1330" i="5"/>
  <c r="M1331" i="5"/>
  <c r="M1332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7" i="5"/>
  <c r="M1418" i="5"/>
  <c r="M1419" i="5"/>
  <c r="M1420" i="5"/>
  <c r="M1421" i="5"/>
  <c r="M1422" i="5"/>
  <c r="M1423" i="5"/>
  <c r="M1424" i="5"/>
  <c r="M1425" i="5"/>
  <c r="M1426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52" i="5"/>
  <c r="M1453" i="5"/>
  <c r="M1454" i="5"/>
  <c r="M1455" i="5"/>
  <c r="M1456" i="5"/>
  <c r="M1457" i="5"/>
  <c r="M1458" i="5"/>
  <c r="M1459" i="5"/>
  <c r="M1460" i="5"/>
  <c r="M1461" i="5"/>
  <c r="M1462" i="5"/>
  <c r="M1475" i="5"/>
  <c r="M1476" i="5"/>
  <c r="M1477" i="5"/>
  <c r="M1478" i="5"/>
  <c r="M1479" i="5"/>
  <c r="M1480" i="5"/>
  <c r="M1481" i="5"/>
  <c r="M1482" i="5"/>
  <c r="M1483" i="5"/>
  <c r="M1484" i="5"/>
  <c r="M1485" i="5"/>
  <c r="M1494" i="5"/>
  <c r="M1495" i="5"/>
  <c r="M1496" i="5"/>
  <c r="M1497" i="5"/>
  <c r="M1498" i="5"/>
  <c r="M1499" i="5"/>
  <c r="M1500" i="5"/>
  <c r="M1501" i="5"/>
  <c r="M1502" i="5"/>
  <c r="M1503" i="5"/>
  <c r="M1504" i="5"/>
  <c r="M1505" i="5"/>
  <c r="M6" i="5"/>
  <c r="M7" i="5"/>
  <c r="M8" i="5"/>
  <c r="M9" i="5"/>
  <c r="M10" i="5"/>
  <c r="M11" i="5"/>
  <c r="M12" i="5"/>
  <c r="M13" i="5"/>
  <c r="M14" i="5"/>
  <c r="M15" i="5"/>
  <c r="M19" i="5"/>
  <c r="M5" i="5"/>
  <c r="I645" i="5"/>
  <c r="J645" i="5" s="1"/>
  <c r="K645" i="5"/>
  <c r="L645" i="5" s="1"/>
  <c r="O645" i="5"/>
  <c r="P645" i="5" s="1"/>
  <c r="Q645" i="5"/>
  <c r="R645" i="5" s="1"/>
  <c r="U645" i="5"/>
  <c r="V645" i="5" s="1"/>
  <c r="W645" i="5"/>
  <c r="X645" i="5" s="1"/>
  <c r="AA645" i="5"/>
  <c r="AB645" i="5" s="1"/>
  <c r="AC645" i="5"/>
  <c r="AD645" i="5" s="1"/>
  <c r="AG645" i="5"/>
  <c r="AH645" i="5" s="1"/>
  <c r="AI645" i="5"/>
  <c r="AJ645" i="5" s="1"/>
  <c r="K646" i="5"/>
  <c r="L646" i="5" s="1"/>
  <c r="O646" i="5"/>
  <c r="P646" i="5" s="1"/>
  <c r="Q646" i="5"/>
  <c r="R646" i="5" s="1"/>
  <c r="U646" i="5"/>
  <c r="V646" i="5" s="1"/>
  <c r="W646" i="5"/>
  <c r="X646" i="5" s="1"/>
  <c r="AA646" i="5"/>
  <c r="AB646" i="5" s="1"/>
  <c r="AC646" i="5"/>
  <c r="AD646" i="5" s="1"/>
  <c r="AG646" i="5"/>
  <c r="AH646" i="5" s="1"/>
  <c r="AI646" i="5"/>
  <c r="AJ646" i="5" s="1"/>
  <c r="I647" i="5"/>
  <c r="J647" i="5" s="1"/>
  <c r="K647" i="5"/>
  <c r="L647" i="5" s="1"/>
  <c r="O647" i="5"/>
  <c r="P647" i="5" s="1"/>
  <c r="Q647" i="5"/>
  <c r="R647" i="5" s="1"/>
  <c r="U647" i="5"/>
  <c r="V647" i="5" s="1"/>
  <c r="W647" i="5"/>
  <c r="X647" i="5" s="1"/>
  <c r="AA647" i="5"/>
  <c r="AB647" i="5" s="1"/>
  <c r="AG647" i="5"/>
  <c r="AH647" i="5" s="1"/>
  <c r="AI647" i="5"/>
  <c r="AJ647" i="5" s="1"/>
  <c r="I648" i="5"/>
  <c r="J648" i="5" s="1"/>
  <c r="K648" i="5"/>
  <c r="L648" i="5" s="1"/>
  <c r="O648" i="5"/>
  <c r="P648" i="5" s="1"/>
  <c r="Q648" i="5"/>
  <c r="R648" i="5" s="1"/>
  <c r="U648" i="5"/>
  <c r="V648" i="5" s="1"/>
  <c r="W648" i="5"/>
  <c r="X648" i="5" s="1"/>
  <c r="AA648" i="5"/>
  <c r="AB648" i="5" s="1"/>
  <c r="AC648" i="5"/>
  <c r="AD648" i="5" s="1"/>
  <c r="AI648" i="5"/>
  <c r="AJ648" i="5" s="1"/>
  <c r="I649" i="5"/>
  <c r="J649" i="5" s="1"/>
  <c r="K649" i="5"/>
  <c r="L649" i="5" s="1"/>
  <c r="O649" i="5"/>
  <c r="P649" i="5" s="1"/>
  <c r="Q649" i="5"/>
  <c r="R649" i="5" s="1"/>
  <c r="U649" i="5"/>
  <c r="V649" i="5" s="1"/>
  <c r="W649" i="5"/>
  <c r="X649" i="5" s="1"/>
  <c r="AA649" i="5"/>
  <c r="AB649" i="5" s="1"/>
  <c r="AC649" i="5"/>
  <c r="AD649" i="5" s="1"/>
  <c r="AG649" i="5"/>
  <c r="AH649" i="5" s="1"/>
  <c r="AI649" i="5"/>
  <c r="AJ649" i="5" s="1"/>
  <c r="I650" i="5"/>
  <c r="J650" i="5" s="1"/>
  <c r="K650" i="5"/>
  <c r="L650" i="5" s="1"/>
  <c r="O650" i="5"/>
  <c r="P650" i="5" s="1"/>
  <c r="Q650" i="5"/>
  <c r="R650" i="5" s="1"/>
  <c r="U650" i="5"/>
  <c r="V650" i="5" s="1"/>
  <c r="W650" i="5"/>
  <c r="X650" i="5"/>
  <c r="AA650" i="5"/>
  <c r="AB650" i="5" s="1"/>
  <c r="AC650" i="5"/>
  <c r="AD650" i="5" s="1"/>
  <c r="AG650" i="5"/>
  <c r="AH650" i="5" s="1"/>
  <c r="AI650" i="5"/>
  <c r="AJ650" i="5"/>
  <c r="I651" i="5"/>
  <c r="J651" i="5" s="1"/>
  <c r="K651" i="5"/>
  <c r="L651" i="5" s="1"/>
  <c r="O651" i="5"/>
  <c r="P651" i="5" s="1"/>
  <c r="Q651" i="5"/>
  <c r="R651" i="5" s="1"/>
  <c r="U651" i="5"/>
  <c r="V651" i="5" s="1"/>
  <c r="W651" i="5"/>
  <c r="X651" i="5" s="1"/>
  <c r="AA651" i="5"/>
  <c r="AB651" i="5" s="1"/>
  <c r="AC651" i="5"/>
  <c r="AD651" i="5" s="1"/>
  <c r="AG651" i="5"/>
  <c r="AH651" i="5" s="1"/>
  <c r="AI651" i="5"/>
  <c r="AJ651" i="5" s="1"/>
  <c r="I652" i="5"/>
  <c r="J652" i="5"/>
  <c r="K652" i="5"/>
  <c r="L652" i="5" s="1"/>
  <c r="O652" i="5"/>
  <c r="P652" i="5" s="1"/>
  <c r="U652" i="5"/>
  <c r="V652" i="5" s="1"/>
  <c r="W652" i="5"/>
  <c r="X652" i="5" s="1"/>
  <c r="AA652" i="5"/>
  <c r="AB652" i="5" s="1"/>
  <c r="AC652" i="5"/>
  <c r="AD652" i="5" s="1"/>
  <c r="AG652" i="5"/>
  <c r="AH652" i="5" s="1"/>
  <c r="AI652" i="5"/>
  <c r="AJ652" i="5" s="1"/>
  <c r="I653" i="5"/>
  <c r="J653" i="5" s="1"/>
  <c r="K653" i="5"/>
  <c r="L653" i="5" s="1"/>
  <c r="O653" i="5"/>
  <c r="P653" i="5" s="1"/>
  <c r="Q653" i="5"/>
  <c r="R653" i="5" s="1"/>
  <c r="U653" i="5"/>
  <c r="V653" i="5" s="1"/>
  <c r="W653" i="5"/>
  <c r="X653" i="5" s="1"/>
  <c r="AA653" i="5"/>
  <c r="AB653" i="5" s="1"/>
  <c r="AC653" i="5"/>
  <c r="AD653" i="5" s="1"/>
  <c r="AG653" i="5"/>
  <c r="AH653" i="5" s="1"/>
  <c r="AI653" i="5"/>
  <c r="AJ653" i="5" s="1"/>
  <c r="I654" i="5"/>
  <c r="J654" i="5" s="1"/>
  <c r="K654" i="5"/>
  <c r="L654" i="5" s="1"/>
  <c r="O654" i="5"/>
  <c r="P654" i="5" s="1"/>
  <c r="Q654" i="5"/>
  <c r="R654" i="5" s="1"/>
  <c r="U654" i="5"/>
  <c r="V654" i="5" s="1"/>
  <c r="W654" i="5"/>
  <c r="X654" i="5" s="1"/>
  <c r="AA654" i="5"/>
  <c r="AB654" i="5" s="1"/>
  <c r="AC654" i="5"/>
  <c r="AD654" i="5"/>
  <c r="AG654" i="5"/>
  <c r="AH654" i="5" s="1"/>
  <c r="AI654" i="5"/>
  <c r="AJ654" i="5" s="1"/>
  <c r="I655" i="5"/>
  <c r="J655" i="5" s="1"/>
  <c r="K655" i="5"/>
  <c r="L655" i="5" s="1"/>
  <c r="O655" i="5"/>
  <c r="P655" i="5" s="1"/>
  <c r="Q655" i="5"/>
  <c r="R655" i="5" s="1"/>
  <c r="U655" i="5"/>
  <c r="V655" i="5" s="1"/>
  <c r="W655" i="5"/>
  <c r="X655" i="5" s="1"/>
  <c r="AA655" i="5"/>
  <c r="AB655" i="5" s="1"/>
  <c r="AC655" i="5"/>
  <c r="AD655" i="5" s="1"/>
  <c r="AG655" i="5"/>
  <c r="AH655" i="5" s="1"/>
  <c r="AI655" i="5"/>
  <c r="AJ655" i="5" s="1"/>
  <c r="I656" i="5"/>
  <c r="J656" i="5"/>
  <c r="K656" i="5"/>
  <c r="L656" i="5" s="1"/>
  <c r="O656" i="5"/>
  <c r="P656" i="5" s="1"/>
  <c r="Q656" i="5"/>
  <c r="R656" i="5" s="1"/>
  <c r="U656" i="5"/>
  <c r="V656" i="5" s="1"/>
  <c r="W656" i="5"/>
  <c r="X656" i="5" s="1"/>
  <c r="AA656" i="5"/>
  <c r="AB656" i="5" s="1"/>
  <c r="AC656" i="5"/>
  <c r="AD656" i="5" s="1"/>
  <c r="AG656" i="5"/>
  <c r="AH656" i="5"/>
  <c r="AI656" i="5"/>
  <c r="AJ656" i="5" s="1"/>
  <c r="I657" i="5"/>
  <c r="J657" i="5" s="1"/>
  <c r="O657" i="5"/>
  <c r="P657" i="5" s="1"/>
  <c r="Q657" i="5"/>
  <c r="R657" i="5" s="1"/>
  <c r="U657" i="5"/>
  <c r="V657" i="5" s="1"/>
  <c r="W657" i="5"/>
  <c r="X657" i="5" s="1"/>
  <c r="AA657" i="5"/>
  <c r="AB657" i="5" s="1"/>
  <c r="AC657" i="5"/>
  <c r="AD657" i="5" s="1"/>
  <c r="AG657" i="5"/>
  <c r="AH657" i="5" s="1"/>
  <c r="AI657" i="5"/>
  <c r="AJ657" i="5"/>
  <c r="I658" i="5"/>
  <c r="J658" i="5" s="1"/>
  <c r="K658" i="5"/>
  <c r="L658" i="5"/>
  <c r="O658" i="5"/>
  <c r="P658" i="5" s="1"/>
  <c r="Q658" i="5"/>
  <c r="R658" i="5" s="1"/>
  <c r="W658" i="5"/>
  <c r="X658" i="5" s="1"/>
  <c r="AA658" i="5"/>
  <c r="AB658" i="5" s="1"/>
  <c r="AC658" i="5"/>
  <c r="AD658" i="5" s="1"/>
  <c r="AG658" i="5"/>
  <c r="AH658" i="5" s="1"/>
  <c r="AI658" i="5"/>
  <c r="AJ658" i="5"/>
  <c r="I659" i="5"/>
  <c r="J659" i="5" s="1"/>
  <c r="K659" i="5"/>
  <c r="L659" i="5" s="1"/>
  <c r="O659" i="5"/>
  <c r="P659" i="5" s="1"/>
  <c r="Q659" i="5"/>
  <c r="R659" i="5" s="1"/>
  <c r="U659" i="5"/>
  <c r="V659" i="5" s="1"/>
  <c r="W659" i="5"/>
  <c r="X659" i="5" s="1"/>
  <c r="AA659" i="5"/>
  <c r="AB659" i="5" s="1"/>
  <c r="AC659" i="5"/>
  <c r="AD659" i="5" s="1"/>
  <c r="AG659" i="5"/>
  <c r="AH659" i="5"/>
  <c r="AI659" i="5"/>
  <c r="AJ659" i="5" s="1"/>
  <c r="I660" i="5"/>
  <c r="J660" i="5" s="1"/>
  <c r="K660" i="5"/>
  <c r="L660" i="5" s="1"/>
  <c r="O660" i="5"/>
  <c r="P660" i="5" s="1"/>
  <c r="Q660" i="5"/>
  <c r="R660" i="5" s="1"/>
  <c r="U660" i="5"/>
  <c r="V660" i="5" s="1"/>
  <c r="W660" i="5"/>
  <c r="X660" i="5" s="1"/>
  <c r="AA660" i="5"/>
  <c r="AB660" i="5" s="1"/>
  <c r="AC660" i="5"/>
  <c r="AD660" i="5" s="1"/>
  <c r="AG660" i="5"/>
  <c r="AH660" i="5" s="1"/>
  <c r="AI660" i="5"/>
  <c r="AJ660" i="5" s="1"/>
  <c r="I661" i="5"/>
  <c r="J661" i="5" s="1"/>
  <c r="K661" i="5"/>
  <c r="L661" i="5" s="1"/>
  <c r="O661" i="5"/>
  <c r="P661" i="5" s="1"/>
  <c r="Q661" i="5"/>
  <c r="R661" i="5" s="1"/>
  <c r="U661" i="5"/>
  <c r="V661" i="5" s="1"/>
  <c r="W661" i="5"/>
  <c r="X661" i="5"/>
  <c r="AA661" i="5"/>
  <c r="AB661" i="5" s="1"/>
  <c r="AC661" i="5"/>
  <c r="AD661" i="5" s="1"/>
  <c r="AG661" i="5"/>
  <c r="AH661" i="5" s="1"/>
  <c r="K662" i="5"/>
  <c r="L662" i="5" s="1"/>
  <c r="O662" i="5"/>
  <c r="P662" i="5" s="1"/>
  <c r="Q662" i="5"/>
  <c r="R662" i="5"/>
  <c r="U662" i="5"/>
  <c r="V662" i="5" s="1"/>
  <c r="W662" i="5"/>
  <c r="X662" i="5"/>
  <c r="AA662" i="5"/>
  <c r="AB662" i="5" s="1"/>
  <c r="AC662" i="5"/>
  <c r="AD662" i="5" s="1"/>
  <c r="AG662" i="5"/>
  <c r="AH662" i="5" s="1"/>
  <c r="AI662" i="5"/>
  <c r="AJ662" i="5" s="1"/>
  <c r="I663" i="5"/>
  <c r="J663" i="5" s="1"/>
  <c r="K663" i="5"/>
  <c r="L663" i="5" s="1"/>
  <c r="O663" i="5"/>
  <c r="P663" i="5" s="1"/>
  <c r="Q663" i="5"/>
  <c r="R663" i="5" s="1"/>
  <c r="U663" i="5"/>
  <c r="V663" i="5"/>
  <c r="W663" i="5"/>
  <c r="X663" i="5" s="1"/>
  <c r="AC663" i="5"/>
  <c r="AD663" i="5" s="1"/>
  <c r="AG663" i="5"/>
  <c r="AH663" i="5" s="1"/>
  <c r="AI663" i="5"/>
  <c r="AJ663" i="5" s="1"/>
  <c r="I664" i="5"/>
  <c r="J664" i="5" s="1"/>
  <c r="K664" i="5"/>
  <c r="L664" i="5"/>
  <c r="O664" i="5"/>
  <c r="P664" i="5" s="1"/>
  <c r="Q664" i="5"/>
  <c r="R664" i="5"/>
  <c r="U664" i="5"/>
  <c r="V664" i="5" s="1"/>
  <c r="W664" i="5"/>
  <c r="X664" i="5"/>
  <c r="AA664" i="5"/>
  <c r="AB664" i="5" s="1"/>
  <c r="AC664" i="5"/>
  <c r="AD664" i="5"/>
  <c r="AG664" i="5"/>
  <c r="AH664" i="5" s="1"/>
  <c r="AI664" i="5"/>
  <c r="AJ664" i="5"/>
  <c r="I665" i="5"/>
  <c r="J665" i="5" s="1"/>
  <c r="K665" i="5"/>
  <c r="L665" i="5" s="1"/>
  <c r="O665" i="5"/>
  <c r="P665" i="5" s="1"/>
  <c r="Q665" i="5"/>
  <c r="R665" i="5" s="1"/>
  <c r="U665" i="5"/>
  <c r="V665" i="5" s="1"/>
  <c r="AA665" i="5"/>
  <c r="AB665" i="5" s="1"/>
  <c r="AC665" i="5"/>
  <c r="AD665" i="5" s="1"/>
  <c r="AG665" i="5"/>
  <c r="AH665" i="5" s="1"/>
  <c r="AI665" i="5"/>
  <c r="AJ665" i="5" s="1"/>
  <c r="I666" i="5"/>
  <c r="J666" i="5" s="1"/>
  <c r="K666" i="5"/>
  <c r="L666" i="5" s="1"/>
  <c r="O666" i="5"/>
  <c r="P666" i="5" s="1"/>
  <c r="Q666" i="5"/>
  <c r="R666" i="5" s="1"/>
  <c r="U666" i="5"/>
  <c r="V666" i="5" s="1"/>
  <c r="W666" i="5"/>
  <c r="X666" i="5" s="1"/>
  <c r="AA666" i="5"/>
  <c r="AB666" i="5" s="1"/>
  <c r="AC666" i="5"/>
  <c r="AD666" i="5" s="1"/>
  <c r="AG666" i="5"/>
  <c r="AH666" i="5" s="1"/>
  <c r="AI666" i="5"/>
  <c r="AJ666" i="5" s="1"/>
  <c r="I667" i="5"/>
  <c r="J667" i="5" s="1"/>
  <c r="K667" i="5"/>
  <c r="L667" i="5" s="1"/>
  <c r="Q667" i="5"/>
  <c r="R667" i="5" s="1"/>
  <c r="U667" i="5"/>
  <c r="V667" i="5" s="1"/>
  <c r="W667" i="5"/>
  <c r="X667" i="5" s="1"/>
  <c r="AA667" i="5"/>
  <c r="AB667" i="5" s="1"/>
  <c r="AC667" i="5"/>
  <c r="AD667" i="5" s="1"/>
  <c r="AG667" i="5"/>
  <c r="AH667" i="5" s="1"/>
  <c r="AI667" i="5"/>
  <c r="AJ667" i="5" s="1"/>
  <c r="I668" i="5"/>
  <c r="J668" i="5" s="1"/>
  <c r="K668" i="5"/>
  <c r="L668" i="5" s="1"/>
  <c r="O668" i="5"/>
  <c r="P668" i="5"/>
  <c r="Q668" i="5"/>
  <c r="R668" i="5" s="1"/>
  <c r="U668" i="5"/>
  <c r="V668" i="5"/>
  <c r="W668" i="5"/>
  <c r="X668" i="5" s="1"/>
  <c r="AA668" i="5"/>
  <c r="AB668" i="5" s="1"/>
  <c r="AC668" i="5"/>
  <c r="AD668" i="5" s="1"/>
  <c r="AG668" i="5"/>
  <c r="AH668" i="5" s="1"/>
  <c r="AI668" i="5"/>
  <c r="AJ668" i="5" s="1"/>
  <c r="I669" i="5"/>
  <c r="J669" i="5" s="1"/>
  <c r="O669" i="5"/>
  <c r="P669" i="5" s="1"/>
  <c r="Q669" i="5"/>
  <c r="R669" i="5" s="1"/>
  <c r="U669" i="5"/>
  <c r="V669" i="5" s="1"/>
  <c r="W669" i="5"/>
  <c r="X669" i="5" s="1"/>
  <c r="AA669" i="5"/>
  <c r="AB669" i="5" s="1"/>
  <c r="AC669" i="5"/>
  <c r="AD669" i="5" s="1"/>
  <c r="AG669" i="5"/>
  <c r="AH669" i="5" s="1"/>
  <c r="AI669" i="5"/>
  <c r="AJ669" i="5" s="1"/>
  <c r="I670" i="5"/>
  <c r="J670" i="5" s="1"/>
  <c r="K670" i="5"/>
  <c r="L670" i="5" s="1"/>
  <c r="O670" i="5"/>
  <c r="P670" i="5" s="1"/>
  <c r="Q670" i="5"/>
  <c r="R670" i="5" s="1"/>
  <c r="U670" i="5"/>
  <c r="V670" i="5" s="1"/>
  <c r="W670" i="5"/>
  <c r="X670" i="5" s="1"/>
  <c r="AA670" i="5"/>
  <c r="AB670" i="5" s="1"/>
  <c r="AC670" i="5"/>
  <c r="AD670" i="5" s="1"/>
  <c r="AG670" i="5"/>
  <c r="AH670" i="5" s="1"/>
  <c r="AI670" i="5"/>
  <c r="AJ670" i="5" s="1"/>
  <c r="I671" i="5"/>
  <c r="J671" i="5" s="1"/>
  <c r="K671" i="5"/>
  <c r="L671" i="5" s="1"/>
  <c r="O671" i="5"/>
  <c r="P671" i="5" s="1"/>
  <c r="Q671" i="5"/>
  <c r="R671" i="5" s="1"/>
  <c r="U671" i="5"/>
  <c r="V671" i="5" s="1"/>
  <c r="W671" i="5"/>
  <c r="X671" i="5" s="1"/>
  <c r="AA671" i="5"/>
  <c r="AB671" i="5" s="1"/>
  <c r="AC671" i="5"/>
  <c r="AD671" i="5" s="1"/>
  <c r="AG671" i="5"/>
  <c r="AH671" i="5" s="1"/>
  <c r="AI671" i="5"/>
  <c r="AJ671" i="5" s="1"/>
  <c r="I672" i="5"/>
  <c r="J672" i="5" s="1"/>
  <c r="K672" i="5"/>
  <c r="L672" i="5" s="1"/>
  <c r="O672" i="5"/>
  <c r="P672" i="5" s="1"/>
  <c r="Q672" i="5"/>
  <c r="R672" i="5" s="1"/>
  <c r="U672" i="5"/>
  <c r="V672" i="5" s="1"/>
  <c r="W672" i="5"/>
  <c r="X672" i="5" s="1"/>
  <c r="AA672" i="5"/>
  <c r="AB672" i="5" s="1"/>
  <c r="AC672" i="5"/>
  <c r="AD672" i="5" s="1"/>
  <c r="AG672" i="5"/>
  <c r="AH672" i="5" s="1"/>
  <c r="AI672" i="5"/>
  <c r="AJ672" i="5" s="1"/>
  <c r="I673" i="5"/>
  <c r="J673" i="5" s="1"/>
  <c r="K673" i="5"/>
  <c r="L673" i="5"/>
  <c r="O673" i="5"/>
  <c r="P673" i="5" s="1"/>
  <c r="Q673" i="5"/>
  <c r="R673" i="5" s="1"/>
  <c r="U673" i="5"/>
  <c r="V673" i="5"/>
  <c r="W673" i="5"/>
  <c r="X673" i="5" s="1"/>
  <c r="AA673" i="5"/>
  <c r="AB673" i="5" s="1"/>
  <c r="AG673" i="5"/>
  <c r="AH673" i="5" s="1"/>
  <c r="AI673" i="5"/>
  <c r="AJ673" i="5" s="1"/>
  <c r="I674" i="5"/>
  <c r="J674" i="5" s="1"/>
  <c r="K674" i="5"/>
  <c r="L674" i="5" s="1"/>
  <c r="O674" i="5"/>
  <c r="P674" i="5" s="1"/>
  <c r="Q674" i="5"/>
  <c r="R674" i="5" s="1"/>
  <c r="U674" i="5"/>
  <c r="V674" i="5" s="1"/>
  <c r="W674" i="5"/>
  <c r="X674" i="5" s="1"/>
  <c r="AA674" i="5"/>
  <c r="AB674" i="5" s="1"/>
  <c r="AC674" i="5"/>
  <c r="AD674" i="5"/>
  <c r="AI674" i="5"/>
  <c r="AJ674" i="5" s="1"/>
  <c r="I675" i="5"/>
  <c r="J675" i="5" s="1"/>
  <c r="K675" i="5"/>
  <c r="L675" i="5" s="1"/>
  <c r="O675" i="5"/>
  <c r="P675" i="5" s="1"/>
  <c r="Q675" i="5"/>
  <c r="R675" i="5" s="1"/>
  <c r="U675" i="5"/>
  <c r="V675" i="5" s="1"/>
  <c r="W675" i="5"/>
  <c r="X675" i="5" s="1"/>
  <c r="AA675" i="5"/>
  <c r="AB675" i="5" s="1"/>
  <c r="AC675" i="5"/>
  <c r="AD675" i="5"/>
  <c r="AG675" i="5"/>
  <c r="AH675" i="5" s="1"/>
  <c r="AI675" i="5"/>
  <c r="AJ675" i="5" s="1"/>
  <c r="I676" i="5"/>
  <c r="J676" i="5" s="1"/>
  <c r="K676" i="5"/>
  <c r="L676" i="5" s="1"/>
  <c r="O676" i="5"/>
  <c r="P676" i="5" s="1"/>
  <c r="Q676" i="5"/>
  <c r="R676" i="5" s="1"/>
  <c r="U676" i="5"/>
  <c r="V676" i="5" s="1"/>
  <c r="W676" i="5"/>
  <c r="X676" i="5" s="1"/>
  <c r="AA676" i="5"/>
  <c r="AB676" i="5" s="1"/>
  <c r="AC676" i="5"/>
  <c r="AD676" i="5" s="1"/>
  <c r="AG676" i="5"/>
  <c r="AH676" i="5" s="1"/>
  <c r="AI676" i="5"/>
  <c r="AJ676" i="5" s="1"/>
  <c r="I677" i="5"/>
  <c r="J677" i="5" s="1"/>
  <c r="K677" i="5"/>
  <c r="L677" i="5" s="1"/>
  <c r="O677" i="5"/>
  <c r="P677" i="5"/>
  <c r="Q677" i="5"/>
  <c r="R677" i="5" s="1"/>
  <c r="U677" i="5"/>
  <c r="V677" i="5" s="1"/>
  <c r="W677" i="5"/>
  <c r="X677" i="5" s="1"/>
  <c r="AA677" i="5"/>
  <c r="AB677" i="5" s="1"/>
  <c r="AC677" i="5"/>
  <c r="AD677" i="5" s="1"/>
  <c r="AG677" i="5"/>
  <c r="AH677" i="5" s="1"/>
  <c r="AI677" i="5"/>
  <c r="AJ677" i="5" s="1"/>
  <c r="I678" i="5"/>
  <c r="J678" i="5"/>
  <c r="K678" i="5"/>
  <c r="L678" i="5" s="1"/>
  <c r="O678" i="5"/>
  <c r="P678" i="5"/>
  <c r="U678" i="5"/>
  <c r="V678" i="5" s="1"/>
  <c r="W678" i="5"/>
  <c r="X678" i="5"/>
  <c r="AA678" i="5"/>
  <c r="AB678" i="5" s="1"/>
  <c r="AC678" i="5"/>
  <c r="AD678" i="5"/>
  <c r="AG678" i="5"/>
  <c r="AH678" i="5" s="1"/>
  <c r="AI678" i="5"/>
  <c r="AJ678" i="5"/>
  <c r="I679" i="5"/>
  <c r="J679" i="5" s="1"/>
  <c r="K679" i="5"/>
  <c r="L679" i="5" s="1"/>
  <c r="O679" i="5"/>
  <c r="P679" i="5" s="1"/>
  <c r="Q679" i="5"/>
  <c r="R679" i="5" s="1"/>
  <c r="U679" i="5"/>
  <c r="V679" i="5" s="1"/>
  <c r="W679" i="5"/>
  <c r="X679" i="5" s="1"/>
  <c r="AA679" i="5"/>
  <c r="AB679" i="5" s="1"/>
  <c r="AC679" i="5"/>
  <c r="AD679" i="5" s="1"/>
  <c r="AG679" i="5"/>
  <c r="AH679" i="5" s="1"/>
  <c r="AI679" i="5"/>
  <c r="AJ679" i="5" s="1"/>
  <c r="I680" i="5"/>
  <c r="J680" i="5" s="1"/>
  <c r="K680" i="5"/>
  <c r="L680" i="5" s="1"/>
  <c r="O680" i="5"/>
  <c r="P680" i="5" s="1"/>
  <c r="Q680" i="5"/>
  <c r="R680" i="5" s="1"/>
  <c r="W680" i="5"/>
  <c r="X680" i="5" s="1"/>
  <c r="AA680" i="5"/>
  <c r="AB680" i="5" s="1"/>
  <c r="AC680" i="5"/>
  <c r="AD680" i="5" s="1"/>
  <c r="AG680" i="5"/>
  <c r="AH680" i="5" s="1"/>
  <c r="AI680" i="5"/>
  <c r="AJ680" i="5" s="1"/>
  <c r="I681" i="5"/>
  <c r="J681" i="5" s="1"/>
  <c r="K681" i="5"/>
  <c r="L681" i="5" s="1"/>
  <c r="O681" i="5"/>
  <c r="P681" i="5" s="1"/>
  <c r="Q681" i="5"/>
  <c r="R681" i="5" s="1"/>
  <c r="U681" i="5"/>
  <c r="V681" i="5"/>
  <c r="W681" i="5"/>
  <c r="X681" i="5" s="1"/>
  <c r="AA681" i="5"/>
  <c r="AB681" i="5" s="1"/>
  <c r="AC681" i="5"/>
  <c r="AD681" i="5" s="1"/>
  <c r="AG681" i="5"/>
  <c r="AH681" i="5"/>
  <c r="AI681" i="5"/>
  <c r="AJ681" i="5" s="1"/>
  <c r="I682" i="5"/>
  <c r="J682" i="5" s="1"/>
  <c r="K682" i="5"/>
  <c r="L682" i="5" s="1"/>
  <c r="O682" i="5"/>
  <c r="P682" i="5" s="1"/>
  <c r="Q682" i="5"/>
  <c r="R682" i="5" s="1"/>
  <c r="U682" i="5"/>
  <c r="V682" i="5" s="1"/>
  <c r="W682" i="5"/>
  <c r="X682" i="5" s="1"/>
  <c r="AA682" i="5"/>
  <c r="AB682" i="5" s="1"/>
  <c r="AC682" i="5"/>
  <c r="AD682" i="5" s="1"/>
  <c r="AG682" i="5"/>
  <c r="AH682" i="5" s="1"/>
  <c r="I683" i="5"/>
  <c r="J683" i="5" s="1"/>
  <c r="K683" i="5"/>
  <c r="L683" i="5" s="1"/>
  <c r="O683" i="5"/>
  <c r="P683" i="5" s="1"/>
  <c r="Q683" i="5"/>
  <c r="R683" i="5" s="1"/>
  <c r="U683" i="5"/>
  <c r="V683" i="5" s="1"/>
  <c r="W683" i="5"/>
  <c r="X683" i="5" s="1"/>
  <c r="AA683" i="5"/>
  <c r="AB683" i="5" s="1"/>
  <c r="AC683" i="5"/>
  <c r="AD683" i="5" s="1"/>
  <c r="AG683" i="5"/>
  <c r="AH683" i="5" s="1"/>
  <c r="AI683" i="5"/>
  <c r="AJ683" i="5" s="1"/>
  <c r="K684" i="5"/>
  <c r="L684" i="5" s="1"/>
  <c r="O684" i="5"/>
  <c r="P684" i="5"/>
  <c r="Q684" i="5"/>
  <c r="R684" i="5" s="1"/>
  <c r="U684" i="5"/>
  <c r="V684" i="5" s="1"/>
  <c r="W684" i="5"/>
  <c r="X684" i="5" s="1"/>
  <c r="AA684" i="5"/>
  <c r="AB684" i="5" s="1"/>
  <c r="AC684" i="5"/>
  <c r="AD684" i="5" s="1"/>
  <c r="AG684" i="5"/>
  <c r="AH684" i="5"/>
  <c r="AI684" i="5"/>
  <c r="AJ684" i="5" s="1"/>
  <c r="I685" i="5"/>
  <c r="J685" i="5" s="1"/>
  <c r="K685" i="5"/>
  <c r="L685" i="5" s="1"/>
  <c r="O685" i="5"/>
  <c r="P685" i="5" s="1"/>
  <c r="Q685" i="5"/>
  <c r="R685" i="5" s="1"/>
  <c r="U685" i="5"/>
  <c r="V685" i="5" s="1"/>
  <c r="W685" i="5"/>
  <c r="X685" i="5" s="1"/>
  <c r="AA685" i="5"/>
  <c r="AB685" i="5" s="1"/>
  <c r="AC685" i="5"/>
  <c r="AD685" i="5" s="1"/>
  <c r="AG685" i="5"/>
  <c r="AH685" i="5" s="1"/>
  <c r="AI685" i="5"/>
  <c r="AJ685" i="5" s="1"/>
  <c r="I686" i="5"/>
  <c r="J686" i="5" s="1"/>
  <c r="K686" i="5"/>
  <c r="L686" i="5" s="1"/>
  <c r="O686" i="5"/>
  <c r="P686" i="5" s="1"/>
  <c r="Q686" i="5"/>
  <c r="R686" i="5" s="1"/>
  <c r="U686" i="5"/>
  <c r="V686" i="5"/>
  <c r="W686" i="5"/>
  <c r="X686" i="5" s="1"/>
  <c r="AA686" i="5"/>
  <c r="AB686" i="5" s="1"/>
  <c r="AC686" i="5"/>
  <c r="AD686" i="5" s="1"/>
  <c r="AG686" i="5"/>
  <c r="AH686" i="5" s="1"/>
  <c r="AI686" i="5"/>
  <c r="AJ686" i="5" s="1"/>
  <c r="I687" i="5"/>
  <c r="J687" i="5" s="1"/>
  <c r="K687" i="5"/>
  <c r="L687" i="5" s="1"/>
  <c r="O687" i="5"/>
  <c r="P687" i="5" s="1"/>
  <c r="Q687" i="5"/>
  <c r="R687" i="5" s="1"/>
  <c r="U687" i="5"/>
  <c r="V687" i="5" s="1"/>
  <c r="AA687" i="5"/>
  <c r="AB687" i="5" s="1"/>
  <c r="AC687" i="5"/>
  <c r="AD687" i="5" s="1"/>
  <c r="AG687" i="5"/>
  <c r="AH687" i="5" s="1"/>
  <c r="AI687" i="5"/>
  <c r="AJ687" i="5" s="1"/>
  <c r="I688" i="5"/>
  <c r="J688" i="5" s="1"/>
  <c r="K688" i="5"/>
  <c r="L688" i="5" s="1"/>
  <c r="O688" i="5"/>
  <c r="P688" i="5" s="1"/>
  <c r="Q688" i="5"/>
  <c r="R688" i="5" s="1"/>
  <c r="U688" i="5"/>
  <c r="V688" i="5" s="1"/>
  <c r="W688" i="5"/>
  <c r="X688" i="5" s="1"/>
  <c r="AC688" i="5"/>
  <c r="AD688" i="5" s="1"/>
  <c r="AG688" i="5"/>
  <c r="AH688" i="5" s="1"/>
  <c r="AI688" i="5"/>
  <c r="AJ688" i="5" s="1"/>
  <c r="I689" i="5"/>
  <c r="J689" i="5" s="1"/>
  <c r="K689" i="5"/>
  <c r="L689" i="5" s="1"/>
  <c r="Q689" i="5"/>
  <c r="R689" i="5" s="1"/>
  <c r="U689" i="5"/>
  <c r="V689" i="5" s="1"/>
  <c r="W689" i="5"/>
  <c r="X689" i="5" s="1"/>
  <c r="AA689" i="5"/>
  <c r="AB689" i="5" s="1"/>
  <c r="AC689" i="5"/>
  <c r="AD689" i="5" s="1"/>
  <c r="AG689" i="5"/>
  <c r="AH689" i="5"/>
  <c r="AI689" i="5"/>
  <c r="AJ689" i="5" s="1"/>
  <c r="I690" i="5"/>
  <c r="J690" i="5" s="1"/>
  <c r="K690" i="5"/>
  <c r="L690" i="5" s="1"/>
  <c r="O690" i="5"/>
  <c r="P690" i="5" s="1"/>
  <c r="Q690" i="5"/>
  <c r="R690" i="5" s="1"/>
  <c r="U690" i="5"/>
  <c r="V690" i="5" s="1"/>
  <c r="W690" i="5"/>
  <c r="X690" i="5" s="1"/>
  <c r="AA690" i="5"/>
  <c r="AB690" i="5" s="1"/>
  <c r="AC690" i="5"/>
  <c r="AD690" i="5" s="1"/>
  <c r="AG690" i="5"/>
  <c r="AH690" i="5" s="1"/>
  <c r="AI690" i="5"/>
  <c r="AJ690" i="5" s="1"/>
  <c r="I691" i="5"/>
  <c r="J691" i="5" s="1"/>
  <c r="O691" i="5"/>
  <c r="P691" i="5" s="1"/>
  <c r="Q691" i="5"/>
  <c r="R691" i="5" s="1"/>
  <c r="U691" i="5"/>
  <c r="V691" i="5" s="1"/>
  <c r="W691" i="5"/>
  <c r="X691" i="5" s="1"/>
  <c r="AA691" i="5"/>
  <c r="AB691" i="5" s="1"/>
  <c r="AC691" i="5"/>
  <c r="AD691" i="5" s="1"/>
  <c r="AG691" i="5"/>
  <c r="AH691" i="5" s="1"/>
  <c r="AI691" i="5"/>
  <c r="AJ691" i="5" s="1"/>
  <c r="I692" i="5"/>
  <c r="J692" i="5" s="1"/>
  <c r="K692" i="5"/>
  <c r="L692" i="5" s="1"/>
  <c r="O692" i="5"/>
  <c r="P692" i="5" s="1"/>
  <c r="Q692" i="5"/>
  <c r="R692" i="5" s="1"/>
  <c r="U692" i="5"/>
  <c r="V692" i="5" s="1"/>
  <c r="W692" i="5"/>
  <c r="X692" i="5" s="1"/>
  <c r="AA692" i="5"/>
  <c r="AB692" i="5" s="1"/>
  <c r="AC692" i="5"/>
  <c r="AD692" i="5" s="1"/>
  <c r="AG692" i="5"/>
  <c r="AH692" i="5" s="1"/>
  <c r="AI692" i="5"/>
  <c r="AJ692" i="5"/>
  <c r="I693" i="5"/>
  <c r="J693" i="5" s="1"/>
  <c r="K693" i="5"/>
  <c r="L693" i="5" s="1"/>
  <c r="O693" i="5"/>
  <c r="P693" i="5" s="1"/>
  <c r="Q693" i="5"/>
  <c r="R693" i="5" s="1"/>
  <c r="U693" i="5"/>
  <c r="V693" i="5" s="1"/>
  <c r="W693" i="5"/>
  <c r="X693" i="5" s="1"/>
  <c r="AA693" i="5"/>
  <c r="AB693" i="5" s="1"/>
  <c r="AC693" i="5"/>
  <c r="AD693" i="5" s="1"/>
  <c r="AG693" i="5"/>
  <c r="AH693" i="5"/>
  <c r="AI693" i="5"/>
  <c r="AJ693" i="5" s="1"/>
  <c r="I694" i="5"/>
  <c r="J694" i="5" s="1"/>
  <c r="K694" i="5"/>
  <c r="L694" i="5" s="1"/>
  <c r="O694" i="5"/>
  <c r="P694" i="5" s="1"/>
  <c r="Q694" i="5"/>
  <c r="R694" i="5" s="1"/>
  <c r="U694" i="5"/>
  <c r="V694" i="5" s="1"/>
  <c r="W694" i="5"/>
  <c r="X694" i="5" s="1"/>
  <c r="AA694" i="5"/>
  <c r="AB694" i="5" s="1"/>
  <c r="AC694" i="5"/>
  <c r="AD694" i="5" s="1"/>
  <c r="AI694" i="5"/>
  <c r="AJ694" i="5" s="1"/>
  <c r="I695" i="5"/>
  <c r="J695" i="5" s="1"/>
  <c r="K695" i="5"/>
  <c r="L695" i="5"/>
  <c r="O695" i="5"/>
  <c r="P695" i="5" s="1"/>
  <c r="Q695" i="5"/>
  <c r="R695" i="5" s="1"/>
  <c r="U695" i="5"/>
  <c r="V695" i="5" s="1"/>
  <c r="W695" i="5"/>
  <c r="X695" i="5" s="1"/>
  <c r="AA695" i="5"/>
  <c r="AB695" i="5" s="1"/>
  <c r="AC695" i="5"/>
  <c r="AD695" i="5" s="1"/>
  <c r="AG695" i="5"/>
  <c r="AH695" i="5" s="1"/>
  <c r="AI695" i="5"/>
  <c r="AJ695" i="5"/>
  <c r="I696" i="5"/>
  <c r="J696" i="5" s="1"/>
  <c r="K696" i="5"/>
  <c r="L696" i="5" s="1"/>
  <c r="O696" i="5"/>
  <c r="P696" i="5" s="1"/>
  <c r="Q696" i="5"/>
  <c r="R696" i="5" s="1"/>
  <c r="W696" i="5"/>
  <c r="X696" i="5" s="1"/>
  <c r="AA696" i="5"/>
  <c r="AB696" i="5" s="1"/>
  <c r="AC696" i="5"/>
  <c r="AD696" i="5" s="1"/>
  <c r="AG696" i="5"/>
  <c r="AH696" i="5" s="1"/>
  <c r="AI696" i="5"/>
  <c r="AJ696" i="5"/>
  <c r="I697" i="5"/>
  <c r="J697" i="5" s="1"/>
  <c r="K697" i="5"/>
  <c r="L697" i="5" s="1"/>
  <c r="O697" i="5"/>
  <c r="P697" i="5" s="1"/>
  <c r="Q697" i="5"/>
  <c r="R697" i="5" s="1"/>
  <c r="U697" i="5"/>
  <c r="V697" i="5" s="1"/>
  <c r="W697" i="5"/>
  <c r="X697" i="5" s="1"/>
  <c r="AA697" i="5"/>
  <c r="AB697" i="5" s="1"/>
  <c r="AG697" i="5"/>
  <c r="AH697" i="5" s="1"/>
  <c r="AI697" i="5"/>
  <c r="AJ697" i="5" s="1"/>
  <c r="K698" i="5"/>
  <c r="L698" i="5" s="1"/>
  <c r="O698" i="5"/>
  <c r="P698" i="5" s="1"/>
  <c r="Q698" i="5"/>
  <c r="R698" i="5" s="1"/>
  <c r="U698" i="5"/>
  <c r="V698" i="5" s="1"/>
  <c r="W698" i="5"/>
  <c r="X698" i="5" s="1"/>
  <c r="AA698" i="5"/>
  <c r="AB698" i="5" s="1"/>
  <c r="AC698" i="5"/>
  <c r="AD698" i="5" s="1"/>
  <c r="AG698" i="5"/>
  <c r="AH698" i="5"/>
  <c r="AI698" i="5"/>
  <c r="AJ698" i="5" s="1"/>
  <c r="I699" i="5"/>
  <c r="J699" i="5" s="1"/>
  <c r="K699" i="5"/>
  <c r="L699" i="5"/>
  <c r="O699" i="5"/>
  <c r="P699" i="5" s="1"/>
  <c r="Q699" i="5"/>
  <c r="R699" i="5" s="1"/>
  <c r="U699" i="5"/>
  <c r="V699" i="5" s="1"/>
  <c r="W699" i="5"/>
  <c r="X699" i="5"/>
  <c r="AA699" i="5"/>
  <c r="AB699" i="5" s="1"/>
  <c r="AC699" i="5"/>
  <c r="AD699" i="5" s="1"/>
  <c r="AG699" i="5"/>
  <c r="AH699" i="5" s="1"/>
  <c r="AI699" i="5"/>
  <c r="AJ699" i="5" s="1"/>
  <c r="I700" i="5"/>
  <c r="J700" i="5" s="1"/>
  <c r="K700" i="5"/>
  <c r="L700" i="5" s="1"/>
  <c r="O700" i="5"/>
  <c r="P700" i="5" s="1"/>
  <c r="U700" i="5"/>
  <c r="V700" i="5" s="1"/>
  <c r="W700" i="5"/>
  <c r="X700" i="5" s="1"/>
  <c r="AA700" i="5"/>
  <c r="AB700" i="5" s="1"/>
  <c r="AC700" i="5"/>
  <c r="AD700" i="5" s="1"/>
  <c r="AG700" i="5"/>
  <c r="AH700" i="5" s="1"/>
  <c r="AI700" i="5"/>
  <c r="AJ700" i="5" s="1"/>
  <c r="I701" i="5"/>
  <c r="J701" i="5" s="1"/>
  <c r="K701" i="5"/>
  <c r="L701" i="5" s="1"/>
  <c r="O701" i="5"/>
  <c r="P701" i="5" s="1"/>
  <c r="Q701" i="5"/>
  <c r="R701" i="5" s="1"/>
  <c r="U701" i="5"/>
  <c r="V701" i="5" s="1"/>
  <c r="W701" i="5"/>
  <c r="X701" i="5" s="1"/>
  <c r="AA701" i="5"/>
  <c r="AB701" i="5" s="1"/>
  <c r="AC701" i="5"/>
  <c r="AD701" i="5" s="1"/>
  <c r="AG701" i="5"/>
  <c r="AH701" i="5" s="1"/>
  <c r="AI701" i="5"/>
  <c r="AJ701" i="5" s="1"/>
  <c r="I702" i="5"/>
  <c r="J702" i="5" s="1"/>
  <c r="K702" i="5"/>
  <c r="L702" i="5" s="1"/>
  <c r="O702" i="5"/>
  <c r="P702" i="5" s="1"/>
  <c r="Q702" i="5"/>
  <c r="R702" i="5" s="1"/>
  <c r="U702" i="5"/>
  <c r="V702" i="5"/>
  <c r="W702" i="5"/>
  <c r="X702" i="5" s="1"/>
  <c r="AA702" i="5"/>
  <c r="AB702" i="5" s="1"/>
  <c r="AC702" i="5"/>
  <c r="AD702" i="5" s="1"/>
  <c r="AG702" i="5"/>
  <c r="AH702" i="5"/>
  <c r="AI702" i="5"/>
  <c r="AJ702" i="5" s="1"/>
  <c r="I703" i="5"/>
  <c r="J703" i="5" s="1"/>
  <c r="K703" i="5"/>
  <c r="L703" i="5"/>
  <c r="O703" i="5"/>
  <c r="P703" i="5" s="1"/>
  <c r="Q703" i="5"/>
  <c r="R703" i="5" s="1"/>
  <c r="U703" i="5"/>
  <c r="V703" i="5" s="1"/>
  <c r="W703" i="5"/>
  <c r="X703" i="5" s="1"/>
  <c r="AA703" i="5"/>
  <c r="AB703" i="5" s="1"/>
  <c r="AC703" i="5"/>
  <c r="AD703" i="5" s="1"/>
  <c r="AG703" i="5"/>
  <c r="AH703" i="5" s="1"/>
  <c r="AI703" i="5"/>
  <c r="AJ703" i="5" s="1"/>
  <c r="I704" i="5"/>
  <c r="J704" i="5" s="1"/>
  <c r="K704" i="5"/>
  <c r="L704" i="5" s="1"/>
  <c r="O704" i="5"/>
  <c r="P704" i="5" s="1"/>
  <c r="Q704" i="5"/>
  <c r="R704" i="5" s="1"/>
  <c r="U704" i="5"/>
  <c r="V704" i="5" s="1"/>
  <c r="W704" i="5"/>
  <c r="X704" i="5" s="1"/>
  <c r="AA704" i="5"/>
  <c r="AB704" i="5" s="1"/>
  <c r="AC704" i="5"/>
  <c r="AD704" i="5"/>
  <c r="AG704" i="5"/>
  <c r="AH704" i="5" s="1"/>
  <c r="AI704" i="5"/>
  <c r="AJ704" i="5" s="1"/>
  <c r="I705" i="5"/>
  <c r="J705" i="5" s="1"/>
  <c r="K705" i="5"/>
  <c r="L705" i="5" s="1"/>
  <c r="O705" i="5"/>
  <c r="P705" i="5" s="1"/>
  <c r="Q705" i="5"/>
  <c r="R705" i="5" s="1"/>
  <c r="U705" i="5"/>
  <c r="V705" i="5" s="1"/>
  <c r="W705" i="5"/>
  <c r="X705" i="5" s="1"/>
  <c r="AA705" i="5"/>
  <c r="AB705" i="5"/>
  <c r="AC705" i="5"/>
  <c r="AD705" i="5" s="1"/>
  <c r="AG705" i="5"/>
  <c r="AH705" i="5" s="1"/>
  <c r="I706" i="5"/>
  <c r="J706" i="5" s="1"/>
  <c r="K706" i="5"/>
  <c r="L706" i="5" s="1"/>
  <c r="O706" i="5"/>
  <c r="P706" i="5" s="1"/>
  <c r="Q706" i="5"/>
  <c r="R706" i="5" s="1"/>
  <c r="U706" i="5"/>
  <c r="V706" i="5" s="1"/>
  <c r="W706" i="5"/>
  <c r="X706" i="5" s="1"/>
  <c r="AC706" i="5"/>
  <c r="AD706" i="5" s="1"/>
  <c r="AG706" i="5"/>
  <c r="AH706" i="5" s="1"/>
  <c r="AI706" i="5"/>
  <c r="AJ706" i="5" s="1"/>
  <c r="I707" i="5"/>
  <c r="J707" i="5" s="1"/>
  <c r="K707" i="5"/>
  <c r="L707" i="5" s="1"/>
  <c r="Q707" i="5"/>
  <c r="R707" i="5"/>
  <c r="U707" i="5"/>
  <c r="V707" i="5" s="1"/>
  <c r="W707" i="5"/>
  <c r="X707" i="5" s="1"/>
  <c r="AA707" i="5"/>
  <c r="AB707" i="5" s="1"/>
  <c r="AC707" i="5"/>
  <c r="AD707" i="5" s="1"/>
  <c r="AG707" i="5"/>
  <c r="AH707" i="5" s="1"/>
  <c r="AI707" i="5"/>
  <c r="AJ707" i="5" s="1"/>
  <c r="I708" i="5"/>
  <c r="J708" i="5" s="1"/>
  <c r="K708" i="5"/>
  <c r="L708" i="5"/>
  <c r="O708" i="5"/>
  <c r="P708" i="5" s="1"/>
  <c r="Q708" i="5"/>
  <c r="R708" i="5" s="1"/>
  <c r="U708" i="5"/>
  <c r="V708" i="5" s="1"/>
  <c r="W708" i="5"/>
  <c r="X708" i="5" s="1"/>
  <c r="AA708" i="5"/>
  <c r="AB708" i="5" s="1"/>
  <c r="AC708" i="5"/>
  <c r="AD708" i="5" s="1"/>
  <c r="AG708" i="5"/>
  <c r="AH708" i="5" s="1"/>
  <c r="AI708" i="5"/>
  <c r="AJ708" i="5"/>
  <c r="I709" i="5"/>
  <c r="J709" i="5" s="1"/>
  <c r="K709" i="5"/>
  <c r="L709" i="5" s="1"/>
  <c r="O709" i="5"/>
  <c r="P709" i="5" s="1"/>
  <c r="Q709" i="5"/>
  <c r="R709" i="5" s="1"/>
  <c r="U709" i="5"/>
  <c r="V709" i="5"/>
  <c r="W709" i="5"/>
  <c r="X709" i="5" s="1"/>
  <c r="AA709" i="5"/>
  <c r="AB709" i="5" s="1"/>
  <c r="AC709" i="5"/>
  <c r="AD709" i="5" s="1"/>
  <c r="AI709" i="5"/>
  <c r="AJ709" i="5" s="1"/>
  <c r="I710" i="5"/>
  <c r="J710" i="5" s="1"/>
  <c r="K710" i="5"/>
  <c r="L710" i="5" s="1"/>
  <c r="O710" i="5"/>
  <c r="P710" i="5"/>
  <c r="Q710" i="5"/>
  <c r="R710" i="5" s="1"/>
  <c r="U710" i="5"/>
  <c r="V710" i="5" s="1"/>
  <c r="AA710" i="5"/>
  <c r="AB710" i="5" s="1"/>
  <c r="AC710" i="5"/>
  <c r="AD710" i="5" s="1"/>
  <c r="AG710" i="5"/>
  <c r="AH710" i="5" s="1"/>
  <c r="AI710" i="5"/>
  <c r="AJ710" i="5" s="1"/>
  <c r="I711" i="5"/>
  <c r="J711" i="5" s="1"/>
  <c r="K711" i="5"/>
  <c r="L711" i="5" s="1"/>
  <c r="O711" i="5"/>
  <c r="P711" i="5" s="1"/>
  <c r="Q711" i="5"/>
  <c r="R711" i="5" s="1"/>
  <c r="U711" i="5"/>
  <c r="V711" i="5" s="1"/>
  <c r="W711" i="5"/>
  <c r="X711" i="5" s="1"/>
  <c r="AA711" i="5"/>
  <c r="AB711" i="5" s="1"/>
  <c r="AC711" i="5"/>
  <c r="AD711" i="5" s="1"/>
  <c r="AG711" i="5"/>
  <c r="AH711" i="5" s="1"/>
  <c r="AI711" i="5"/>
  <c r="AJ711" i="5"/>
  <c r="I712" i="5"/>
  <c r="J712" i="5" s="1"/>
  <c r="K712" i="5"/>
  <c r="L712" i="5" s="1"/>
  <c r="O712" i="5"/>
  <c r="P712" i="5" s="1"/>
  <c r="Q712" i="5"/>
  <c r="R712" i="5"/>
  <c r="U712" i="5"/>
  <c r="V712" i="5" s="1"/>
  <c r="W712" i="5"/>
  <c r="X712" i="5" s="1"/>
  <c r="AA712" i="5"/>
  <c r="AB712" i="5" s="1"/>
  <c r="AC712" i="5"/>
  <c r="AD712" i="5" s="1"/>
  <c r="AG712" i="5"/>
  <c r="AH712" i="5" s="1"/>
  <c r="AI712" i="5"/>
  <c r="AJ712" i="5" s="1"/>
  <c r="I713" i="5"/>
  <c r="J713" i="5" s="1"/>
  <c r="K713" i="5"/>
  <c r="L713" i="5" s="1"/>
  <c r="O713" i="5"/>
  <c r="P713" i="5" s="1"/>
  <c r="Q713" i="5"/>
  <c r="R713" i="5" s="1"/>
  <c r="U713" i="5"/>
  <c r="V713" i="5" s="1"/>
  <c r="W713" i="5"/>
  <c r="X713" i="5" s="1"/>
  <c r="AA713" i="5"/>
  <c r="AB713" i="5"/>
  <c r="AC713" i="5"/>
  <c r="AD713" i="5" s="1"/>
  <c r="AG713" i="5"/>
  <c r="AH713" i="5" s="1"/>
  <c r="AI713" i="5"/>
  <c r="AJ713" i="5" s="1"/>
  <c r="I714" i="5"/>
  <c r="J714" i="5" s="1"/>
  <c r="O714" i="5"/>
  <c r="P714" i="5"/>
  <c r="Q714" i="5"/>
  <c r="R714" i="5" s="1"/>
  <c r="U714" i="5"/>
  <c r="V714" i="5" s="1"/>
  <c r="W714" i="5"/>
  <c r="X714" i="5" s="1"/>
  <c r="AA714" i="5"/>
  <c r="AB714" i="5" s="1"/>
  <c r="AC714" i="5"/>
  <c r="AD714" i="5" s="1"/>
  <c r="AG714" i="5"/>
  <c r="AH714" i="5" s="1"/>
  <c r="AI714" i="5"/>
  <c r="AJ714" i="5" s="1"/>
  <c r="I715" i="5"/>
  <c r="J715" i="5" s="1"/>
  <c r="K715" i="5"/>
  <c r="L715" i="5" s="1"/>
  <c r="O715" i="5"/>
  <c r="P715" i="5" s="1"/>
  <c r="Q715" i="5"/>
  <c r="R715" i="5" s="1"/>
  <c r="W715" i="5"/>
  <c r="X715" i="5"/>
  <c r="AA715" i="5"/>
  <c r="AB715" i="5" s="1"/>
  <c r="AC715" i="5"/>
  <c r="AD715" i="5" s="1"/>
  <c r="AG715" i="5"/>
  <c r="AH715" i="5" s="1"/>
  <c r="AI715" i="5"/>
  <c r="AJ715" i="5"/>
  <c r="I716" i="5"/>
  <c r="J716" i="5" s="1"/>
  <c r="K716" i="5"/>
  <c r="L716" i="5" s="1"/>
  <c r="O716" i="5"/>
  <c r="P716" i="5" s="1"/>
  <c r="Q716" i="5"/>
  <c r="R716" i="5" s="1"/>
  <c r="U716" i="5"/>
  <c r="V716" i="5" s="1"/>
  <c r="W716" i="5"/>
  <c r="X716" i="5" s="1"/>
  <c r="AA716" i="5"/>
  <c r="AB716" i="5" s="1"/>
  <c r="AC716" i="5"/>
  <c r="AD716" i="5" s="1"/>
  <c r="AG716" i="5"/>
  <c r="AH716" i="5" s="1"/>
  <c r="AI716" i="5"/>
  <c r="AJ716" i="5" s="1"/>
  <c r="I717" i="5"/>
  <c r="J717" i="5" s="1"/>
  <c r="K717" i="5"/>
  <c r="L717" i="5" s="1"/>
  <c r="O717" i="5"/>
  <c r="P717" i="5"/>
  <c r="Q717" i="5"/>
  <c r="R717" i="5" s="1"/>
  <c r="U717" i="5"/>
  <c r="V717" i="5" s="1"/>
  <c r="W717" i="5"/>
  <c r="X717" i="5" s="1"/>
  <c r="AA717" i="5"/>
  <c r="AB717" i="5"/>
  <c r="AC717" i="5"/>
  <c r="AD717" i="5" s="1"/>
  <c r="AG717" i="5"/>
  <c r="AH717" i="5" s="1"/>
  <c r="AI717" i="5"/>
  <c r="AJ717" i="5" s="1"/>
  <c r="I718" i="5"/>
  <c r="J718" i="5" s="1"/>
  <c r="K718" i="5"/>
  <c r="L718" i="5" s="1"/>
  <c r="O718" i="5"/>
  <c r="P718" i="5" s="1"/>
  <c r="Q718" i="5"/>
  <c r="R718" i="5" s="1"/>
  <c r="U718" i="5"/>
  <c r="V718" i="5" s="1"/>
  <c r="W718" i="5"/>
  <c r="X718" i="5" s="1"/>
  <c r="AA718" i="5"/>
  <c r="AB718" i="5" s="1"/>
  <c r="AG718" i="5"/>
  <c r="AH718" i="5" s="1"/>
  <c r="AI718" i="5"/>
  <c r="AJ718" i="5" s="1"/>
  <c r="I719" i="5"/>
  <c r="J719" i="5" s="1"/>
  <c r="K719" i="5"/>
  <c r="L719" i="5" s="1"/>
  <c r="O719" i="5"/>
  <c r="P719" i="5" s="1"/>
  <c r="Q719" i="5"/>
  <c r="R719" i="5"/>
  <c r="U719" i="5"/>
  <c r="V719" i="5" s="1"/>
  <c r="W719" i="5"/>
  <c r="X719" i="5" s="1"/>
  <c r="AA719" i="5"/>
  <c r="AB719" i="5" s="1"/>
  <c r="AC719" i="5"/>
  <c r="AD719" i="5"/>
  <c r="AG719" i="5"/>
  <c r="AH719" i="5" s="1"/>
  <c r="AI719" i="5"/>
  <c r="AJ719" i="5" s="1"/>
  <c r="I720" i="5"/>
  <c r="J720" i="5" s="1"/>
  <c r="K720" i="5"/>
  <c r="L720" i="5" s="1"/>
  <c r="O720" i="5"/>
  <c r="P720" i="5" s="1"/>
  <c r="Q720" i="5"/>
  <c r="R720" i="5" s="1"/>
  <c r="U720" i="5"/>
  <c r="V720" i="5" s="1"/>
  <c r="W720" i="5"/>
  <c r="X720" i="5"/>
  <c r="AA720" i="5"/>
  <c r="AB720" i="5" s="1"/>
  <c r="AC720" i="5"/>
  <c r="AD720" i="5" s="1"/>
  <c r="AG720" i="5"/>
  <c r="AH720" i="5" s="1"/>
  <c r="AI720" i="5"/>
  <c r="AJ720" i="5" s="1"/>
  <c r="K721" i="5"/>
  <c r="L721" i="5" s="1"/>
  <c r="O721" i="5"/>
  <c r="P721" i="5" s="1"/>
  <c r="Q721" i="5"/>
  <c r="R721" i="5" s="1"/>
  <c r="U721" i="5"/>
  <c r="V721" i="5"/>
  <c r="W721" i="5"/>
  <c r="X721" i="5" s="1"/>
  <c r="AA721" i="5"/>
  <c r="AB721" i="5" s="1"/>
  <c r="AC721" i="5"/>
  <c r="AD721" i="5" s="1"/>
  <c r="AG721" i="5"/>
  <c r="AH721" i="5" s="1"/>
  <c r="AI721" i="5"/>
  <c r="AJ721" i="5" s="1"/>
  <c r="I722" i="5"/>
  <c r="J722" i="5" s="1"/>
  <c r="K722" i="5"/>
  <c r="L722" i="5" s="1"/>
  <c r="O722" i="5"/>
  <c r="P722" i="5"/>
  <c r="U722" i="5"/>
  <c r="V722" i="5" s="1"/>
  <c r="W722" i="5"/>
  <c r="X722" i="5" s="1"/>
  <c r="AA722" i="5"/>
  <c r="AB722" i="5" s="1"/>
  <c r="AC722" i="5"/>
  <c r="AD722" i="5" s="1"/>
  <c r="AG722" i="5"/>
  <c r="AH722" i="5" s="1"/>
  <c r="AI722" i="5"/>
  <c r="AJ722" i="5" s="1"/>
  <c r="I723" i="5"/>
  <c r="J723" i="5" s="1"/>
  <c r="K723" i="5"/>
  <c r="L723" i="5" s="1"/>
  <c r="O723" i="5"/>
  <c r="P723" i="5" s="1"/>
  <c r="Q723" i="5"/>
  <c r="R723" i="5" s="1"/>
  <c r="U723" i="5"/>
  <c r="V723" i="5" s="1"/>
  <c r="W723" i="5"/>
  <c r="X723" i="5" s="1"/>
  <c r="AC723" i="5"/>
  <c r="AD723" i="5"/>
  <c r="AG723" i="5"/>
  <c r="AH723" i="5" s="1"/>
  <c r="AI723" i="5"/>
  <c r="AJ723" i="5" s="1"/>
  <c r="I724" i="5"/>
  <c r="J724" i="5" s="1"/>
  <c r="K724" i="5"/>
  <c r="L724" i="5" s="1"/>
  <c r="O724" i="5"/>
  <c r="P724" i="5" s="1"/>
  <c r="Q724" i="5"/>
  <c r="R724" i="5" s="1"/>
  <c r="U724" i="5"/>
  <c r="V724" i="5" s="1"/>
  <c r="W724" i="5"/>
  <c r="X724" i="5"/>
  <c r="AA724" i="5"/>
  <c r="AB724" i="5" s="1"/>
  <c r="AC724" i="5"/>
  <c r="AD724" i="5" s="1"/>
  <c r="AG724" i="5"/>
  <c r="AH724" i="5" s="1"/>
  <c r="AI724" i="5"/>
  <c r="AJ724" i="5" s="1"/>
  <c r="I725" i="5"/>
  <c r="J725" i="5" s="1"/>
  <c r="K725" i="5"/>
  <c r="L725" i="5" s="1"/>
  <c r="O725" i="5"/>
  <c r="P725" i="5" s="1"/>
  <c r="Q725" i="5"/>
  <c r="R725" i="5" s="1"/>
  <c r="U725" i="5"/>
  <c r="V725" i="5"/>
  <c r="W725" i="5"/>
  <c r="X725" i="5" s="1"/>
  <c r="AA725" i="5"/>
  <c r="AB725" i="5" s="1"/>
  <c r="AC725" i="5"/>
  <c r="AD725" i="5" s="1"/>
  <c r="AG725" i="5"/>
  <c r="AH725" i="5"/>
  <c r="I726" i="5"/>
  <c r="J726" i="5" s="1"/>
  <c r="K726" i="5"/>
  <c r="L726" i="5" s="1"/>
  <c r="O726" i="5"/>
  <c r="P726" i="5" s="1"/>
  <c r="Q726" i="5"/>
  <c r="R726" i="5" s="1"/>
  <c r="U726" i="5"/>
  <c r="V726" i="5"/>
  <c r="W726" i="5"/>
  <c r="X726" i="5" s="1"/>
  <c r="AA726" i="5"/>
  <c r="AB726" i="5" s="1"/>
  <c r="AC726" i="5"/>
  <c r="AD726" i="5" s="1"/>
  <c r="AG726" i="5"/>
  <c r="AH726" i="5"/>
  <c r="AI726" i="5"/>
  <c r="AJ726" i="5" s="1"/>
  <c r="I727" i="5"/>
  <c r="J727" i="5" s="1"/>
  <c r="K727" i="5"/>
  <c r="L727" i="5"/>
  <c r="O727" i="5"/>
  <c r="P727" i="5" s="1"/>
  <c r="Q727" i="5"/>
  <c r="R727" i="5" s="1"/>
  <c r="U727" i="5"/>
  <c r="V727" i="5" s="1"/>
  <c r="W727" i="5"/>
  <c r="X727" i="5"/>
  <c r="AA727" i="5"/>
  <c r="AB727" i="5" s="1"/>
  <c r="AC727" i="5"/>
  <c r="AD727" i="5" s="1"/>
  <c r="AG727" i="5"/>
  <c r="AH727" i="5" s="1"/>
  <c r="AI727" i="5"/>
  <c r="AJ727" i="5" s="1"/>
  <c r="I728" i="5"/>
  <c r="J728" i="5" s="1"/>
  <c r="K728" i="5"/>
  <c r="L728" i="5" s="1"/>
  <c r="Q728" i="5"/>
  <c r="R728" i="5" s="1"/>
  <c r="U728" i="5"/>
  <c r="V728" i="5" s="1"/>
  <c r="W728" i="5"/>
  <c r="X728" i="5" s="1"/>
  <c r="AA728" i="5"/>
  <c r="AB728" i="5" s="1"/>
  <c r="AC728" i="5"/>
  <c r="AD728" i="5" s="1"/>
  <c r="AG728" i="5"/>
  <c r="AH728" i="5" s="1"/>
  <c r="AI728" i="5"/>
  <c r="AJ728" i="5"/>
  <c r="I729" i="5"/>
  <c r="J729" i="5" s="1"/>
  <c r="K729" i="5"/>
  <c r="L729" i="5" s="1"/>
  <c r="O729" i="5"/>
  <c r="P729" i="5" s="1"/>
  <c r="Q729" i="5"/>
  <c r="R729" i="5" s="1"/>
  <c r="U729" i="5"/>
  <c r="V729" i="5"/>
  <c r="AA729" i="5"/>
  <c r="AB729" i="5" s="1"/>
  <c r="AC729" i="5"/>
  <c r="AD729" i="5" s="1"/>
  <c r="AG729" i="5"/>
  <c r="AH729" i="5" s="1"/>
  <c r="AI729" i="5"/>
  <c r="AJ729" i="5" s="1"/>
  <c r="I730" i="5"/>
  <c r="J730" i="5"/>
  <c r="K730" i="5"/>
  <c r="L730" i="5" s="1"/>
  <c r="O730" i="5"/>
  <c r="P730" i="5" s="1"/>
  <c r="Q730" i="5"/>
  <c r="R730" i="5" s="1"/>
  <c r="U730" i="5"/>
  <c r="V730" i="5" s="1"/>
  <c r="W730" i="5"/>
  <c r="X730" i="5" s="1"/>
  <c r="AA730" i="5"/>
  <c r="AB730" i="5" s="1"/>
  <c r="AC730" i="5"/>
  <c r="AD730" i="5" s="1"/>
  <c r="AG730" i="5"/>
  <c r="AH730" i="5"/>
  <c r="AI730" i="5"/>
  <c r="AJ730" i="5" s="1"/>
  <c r="I731" i="5"/>
  <c r="J731" i="5" s="1"/>
  <c r="K731" i="5"/>
  <c r="L731" i="5"/>
  <c r="O731" i="5"/>
  <c r="P731" i="5" s="1"/>
  <c r="Q731" i="5"/>
  <c r="R731" i="5" s="1"/>
  <c r="U731" i="5"/>
  <c r="V731" i="5" s="1"/>
  <c r="W731" i="5"/>
  <c r="X731" i="5" s="1"/>
  <c r="AA731" i="5"/>
  <c r="AB731" i="5" s="1"/>
  <c r="AC731" i="5"/>
  <c r="AD731" i="5" s="1"/>
  <c r="AG731" i="5"/>
  <c r="AH731" i="5" s="1"/>
  <c r="AI731" i="5"/>
  <c r="AJ731" i="5"/>
  <c r="I732" i="5"/>
  <c r="J732" i="5" s="1"/>
  <c r="K732" i="5"/>
  <c r="L732" i="5" s="1"/>
  <c r="O732" i="5"/>
  <c r="P732" i="5" s="1"/>
  <c r="Q732" i="5"/>
  <c r="R732" i="5"/>
  <c r="U732" i="5"/>
  <c r="V732" i="5" s="1"/>
  <c r="W732" i="5"/>
  <c r="X732" i="5" s="1"/>
  <c r="AA732" i="5"/>
  <c r="AB732" i="5" s="1"/>
  <c r="AC732" i="5"/>
  <c r="AD732" i="5" s="1"/>
  <c r="AI732" i="5"/>
  <c r="AJ732" i="5"/>
  <c r="I733" i="5"/>
  <c r="J733" i="5" s="1"/>
  <c r="K733" i="5"/>
  <c r="L733" i="5" s="1"/>
  <c r="O733" i="5"/>
  <c r="P733" i="5" s="1"/>
  <c r="Q733" i="5"/>
  <c r="R733" i="5" s="1"/>
  <c r="U733" i="5"/>
  <c r="V733" i="5" s="1"/>
  <c r="W733" i="5"/>
  <c r="X733" i="5" s="1"/>
  <c r="AA733" i="5"/>
  <c r="AB733" i="5" s="1"/>
  <c r="AC733" i="5"/>
  <c r="AD733" i="5" s="1"/>
  <c r="AG733" i="5"/>
  <c r="AH733" i="5"/>
  <c r="AI733" i="5"/>
  <c r="AJ733" i="5" s="1"/>
  <c r="I734" i="5"/>
  <c r="J734" i="5" s="1"/>
  <c r="O734" i="5"/>
  <c r="P734" i="5" s="1"/>
  <c r="Q734" i="5"/>
  <c r="R734" i="5" s="1"/>
  <c r="U734" i="5"/>
  <c r="V734" i="5"/>
  <c r="W734" i="5"/>
  <c r="X734" i="5" s="1"/>
  <c r="AA734" i="5"/>
  <c r="AB734" i="5" s="1"/>
  <c r="AC734" i="5"/>
  <c r="AD734" i="5" s="1"/>
  <c r="AG734" i="5"/>
  <c r="AH734" i="5" s="1"/>
  <c r="AI734" i="5"/>
  <c r="AJ734" i="5" s="1"/>
  <c r="I735" i="5"/>
  <c r="J735" i="5" s="1"/>
  <c r="K735" i="5"/>
  <c r="L735" i="5" s="1"/>
  <c r="O735" i="5"/>
  <c r="P735" i="5" s="1"/>
  <c r="Q735" i="5"/>
  <c r="R735" i="5" s="1"/>
  <c r="U735" i="5"/>
  <c r="V735" i="5" s="1"/>
  <c r="W735" i="5"/>
  <c r="X735" i="5"/>
  <c r="AA735" i="5"/>
  <c r="AB735" i="5" s="1"/>
  <c r="AC735" i="5"/>
  <c r="AD735" i="5" s="1"/>
  <c r="AG735" i="5"/>
  <c r="AH735" i="5" s="1"/>
  <c r="AI735" i="5"/>
  <c r="AJ735" i="5" s="1"/>
  <c r="I736" i="5"/>
  <c r="J736" i="5" s="1"/>
  <c r="K736" i="5"/>
  <c r="L736" i="5" s="1"/>
  <c r="O736" i="5"/>
  <c r="P736" i="5" s="1"/>
  <c r="Q736" i="5"/>
  <c r="R736" i="5"/>
  <c r="U736" i="5"/>
  <c r="V736" i="5" s="1"/>
  <c r="W736" i="5"/>
  <c r="X736" i="5" s="1"/>
  <c r="AA736" i="5"/>
  <c r="AB736" i="5" s="1"/>
  <c r="AC736" i="5"/>
  <c r="AD736" i="5" s="1"/>
  <c r="AG736" i="5"/>
  <c r="AH736" i="5" s="1"/>
  <c r="AI736" i="5"/>
  <c r="AJ736" i="5" s="1"/>
  <c r="I737" i="5"/>
  <c r="J737" i="5" s="1"/>
  <c r="K737" i="5"/>
  <c r="L737" i="5" s="1"/>
  <c r="O737" i="5"/>
  <c r="P737" i="5"/>
  <c r="Q737" i="5"/>
  <c r="R737" i="5" s="1"/>
  <c r="U737" i="5"/>
  <c r="V737" i="5" s="1"/>
  <c r="W737" i="5"/>
  <c r="X737" i="5" s="1"/>
  <c r="AA737" i="5"/>
  <c r="AB737" i="5" s="1"/>
  <c r="AC737" i="5"/>
  <c r="AD737" i="5" s="1"/>
  <c r="AG737" i="5"/>
  <c r="AH737" i="5" s="1"/>
  <c r="AI737" i="5"/>
  <c r="AJ737" i="5" s="1"/>
  <c r="I738" i="5"/>
  <c r="J738" i="5" s="1"/>
  <c r="K738" i="5"/>
  <c r="L738" i="5" s="1"/>
  <c r="O738" i="5"/>
  <c r="P738" i="5" s="1"/>
  <c r="Q738" i="5"/>
  <c r="R738" i="5" s="1"/>
  <c r="U738" i="5"/>
  <c r="V738" i="5"/>
  <c r="W738" i="5"/>
  <c r="X738" i="5" s="1"/>
  <c r="AA738" i="5"/>
  <c r="AB738" i="5" s="1"/>
  <c r="AC738" i="5"/>
  <c r="AD738" i="5" s="1"/>
  <c r="AG738" i="5"/>
  <c r="AH738" i="5"/>
  <c r="AI738" i="5"/>
  <c r="AJ738" i="5" s="1"/>
  <c r="I739" i="5"/>
  <c r="J739" i="5" s="1"/>
  <c r="K739" i="5"/>
  <c r="L739" i="5"/>
  <c r="O739" i="5"/>
  <c r="P739" i="5" s="1"/>
  <c r="Q739" i="5"/>
  <c r="R739" i="5" s="1"/>
  <c r="U739" i="5"/>
  <c r="V739" i="5" s="1"/>
  <c r="W739" i="5"/>
  <c r="X739" i="5"/>
  <c r="AA739" i="5"/>
  <c r="AB739" i="5" s="1"/>
  <c r="AC739" i="5"/>
  <c r="AD739" i="5" s="1"/>
  <c r="AG739" i="5"/>
  <c r="AH739" i="5" s="1"/>
  <c r="AI739" i="5"/>
  <c r="AJ739" i="5" s="1"/>
  <c r="I740" i="5"/>
  <c r="J740" i="5" s="1"/>
  <c r="K740" i="5"/>
  <c r="L740" i="5" s="1"/>
  <c r="O740" i="5"/>
  <c r="P740" i="5" s="1"/>
  <c r="Q740" i="5"/>
  <c r="R740" i="5" s="1"/>
  <c r="U740" i="5"/>
  <c r="V740" i="5" s="1"/>
  <c r="W740" i="5"/>
  <c r="X740" i="5" s="1"/>
  <c r="AA740" i="5"/>
  <c r="AB740" i="5" s="1"/>
  <c r="AG740" i="5"/>
  <c r="AH740" i="5" s="1"/>
  <c r="AI740" i="5"/>
  <c r="AJ740" i="5" s="1"/>
  <c r="K741" i="5"/>
  <c r="L741" i="5" s="1"/>
  <c r="O741" i="5"/>
  <c r="P741" i="5" s="1"/>
  <c r="Q741" i="5"/>
  <c r="R741" i="5" s="1"/>
  <c r="U741" i="5"/>
  <c r="V741" i="5" s="1"/>
  <c r="W741" i="5"/>
  <c r="X741" i="5" s="1"/>
  <c r="AA741" i="5"/>
  <c r="AB741" i="5" s="1"/>
  <c r="AC741" i="5"/>
  <c r="AD741" i="5" s="1"/>
  <c r="AG741" i="5"/>
  <c r="AH741" i="5" s="1"/>
  <c r="AI741" i="5"/>
  <c r="AJ741" i="5" s="1"/>
  <c r="I742" i="5"/>
  <c r="J742" i="5"/>
  <c r="K742" i="5"/>
  <c r="L742" i="5" s="1"/>
  <c r="O742" i="5"/>
  <c r="P742" i="5" s="1"/>
  <c r="Q742" i="5"/>
  <c r="R742" i="5" s="1"/>
  <c r="W742" i="5"/>
  <c r="X742" i="5" s="1"/>
  <c r="AA742" i="5"/>
  <c r="AB742" i="5" s="1"/>
  <c r="AC742" i="5"/>
  <c r="AD742" i="5" s="1"/>
  <c r="AG742" i="5"/>
  <c r="AH742" i="5"/>
  <c r="AI742" i="5"/>
  <c r="AJ742" i="5" s="1"/>
  <c r="I743" i="5"/>
  <c r="J743" i="5" s="1"/>
  <c r="K743" i="5"/>
  <c r="L743" i="5"/>
  <c r="O743" i="5"/>
  <c r="P743" i="5" s="1"/>
  <c r="Q743" i="5"/>
  <c r="R743" i="5" s="1"/>
  <c r="U743" i="5"/>
  <c r="V743" i="5" s="1"/>
  <c r="W743" i="5"/>
  <c r="X743" i="5" s="1"/>
  <c r="AA743" i="5"/>
  <c r="AB743" i="5" s="1"/>
  <c r="AC743" i="5"/>
  <c r="AD743" i="5" s="1"/>
  <c r="AG743" i="5"/>
  <c r="AH743" i="5" s="1"/>
  <c r="AI743" i="5"/>
  <c r="AJ743" i="5"/>
  <c r="I744" i="5"/>
  <c r="J744" i="5" s="1"/>
  <c r="K744" i="5"/>
  <c r="L744" i="5" s="1"/>
  <c r="O744" i="5"/>
  <c r="P744" i="5" s="1"/>
  <c r="Q744" i="5"/>
  <c r="R744" i="5" s="1"/>
  <c r="U744" i="5"/>
  <c r="V744" i="5" s="1"/>
  <c r="W744" i="5"/>
  <c r="X744" i="5" s="1"/>
  <c r="AA744" i="5"/>
  <c r="AB744" i="5" s="1"/>
  <c r="AC744" i="5"/>
  <c r="AD744" i="5" s="1"/>
  <c r="AG744" i="5"/>
  <c r="AH744" i="5" s="1"/>
  <c r="AI744" i="5"/>
  <c r="AJ744" i="5" s="1"/>
  <c r="I745" i="5"/>
  <c r="J745" i="5" s="1"/>
  <c r="K745" i="5"/>
  <c r="L745" i="5" s="1"/>
  <c r="O745" i="5"/>
  <c r="P745" i="5"/>
  <c r="U745" i="5"/>
  <c r="V745" i="5" s="1"/>
  <c r="W745" i="5"/>
  <c r="X745" i="5" s="1"/>
  <c r="AA745" i="5"/>
  <c r="AB745" i="5" s="1"/>
  <c r="AC745" i="5"/>
  <c r="AD745" i="5" s="1"/>
  <c r="AG745" i="5"/>
  <c r="AH745" i="5" s="1"/>
  <c r="AI745" i="5"/>
  <c r="AJ745" i="5" s="1"/>
  <c r="I746" i="5"/>
  <c r="J746" i="5" s="1"/>
  <c r="K746" i="5"/>
  <c r="L746" i="5" s="1"/>
  <c r="O746" i="5"/>
  <c r="P746" i="5"/>
  <c r="Q746" i="5"/>
  <c r="R746" i="5" s="1"/>
  <c r="U746" i="5"/>
  <c r="V746" i="5" s="1"/>
  <c r="W746" i="5"/>
  <c r="X746" i="5" s="1"/>
  <c r="AA746" i="5"/>
  <c r="AB746" i="5"/>
  <c r="AC746" i="5"/>
  <c r="AD746" i="5" s="1"/>
  <c r="AG746" i="5"/>
  <c r="AH746" i="5" s="1"/>
  <c r="AI746" i="5"/>
  <c r="AJ746" i="5" s="1"/>
  <c r="I747" i="5"/>
  <c r="J747" i="5" s="1"/>
  <c r="K747" i="5"/>
  <c r="L747" i="5" s="1"/>
  <c r="O747" i="5"/>
  <c r="P747" i="5" s="1"/>
  <c r="Q747" i="5"/>
  <c r="R747" i="5"/>
  <c r="U747" i="5"/>
  <c r="V747" i="5" s="1"/>
  <c r="W747" i="5"/>
  <c r="X747" i="5" s="1"/>
  <c r="AC747" i="5"/>
  <c r="AD747" i="5" s="1"/>
  <c r="AG747" i="5"/>
  <c r="AH747" i="5" s="1"/>
  <c r="AI747" i="5"/>
  <c r="AJ747" i="5" s="1"/>
  <c r="I748" i="5"/>
  <c r="J748" i="5" s="1"/>
  <c r="K748" i="5"/>
  <c r="L748" i="5" s="1"/>
  <c r="O748" i="5"/>
  <c r="P748" i="5" s="1"/>
  <c r="Q748" i="5"/>
  <c r="R748" i="5" s="1"/>
  <c r="U748" i="5"/>
  <c r="V748" i="5" s="1"/>
  <c r="W748" i="5"/>
  <c r="X748" i="5" s="1"/>
  <c r="AA748" i="5"/>
  <c r="AB748" i="5" s="1"/>
  <c r="AC748" i="5"/>
  <c r="AD748" i="5" s="1"/>
  <c r="AG748" i="5"/>
  <c r="AH748" i="5" s="1"/>
  <c r="AI748" i="5"/>
  <c r="AJ748" i="5" s="1"/>
  <c r="I749" i="5"/>
  <c r="J749" i="5" s="1"/>
  <c r="K749" i="5"/>
  <c r="L749" i="5" s="1"/>
  <c r="O749" i="5"/>
  <c r="P749" i="5" s="1"/>
  <c r="Q749" i="5"/>
  <c r="R749" i="5" s="1"/>
  <c r="U749" i="5"/>
  <c r="V749" i="5" s="1"/>
  <c r="W749" i="5"/>
  <c r="X749" i="5" s="1"/>
  <c r="AA749" i="5"/>
  <c r="AB749" i="5" s="1"/>
  <c r="AC749" i="5"/>
  <c r="AD749" i="5" s="1"/>
  <c r="AG749" i="5"/>
  <c r="AH749" i="5" s="1"/>
  <c r="AI749" i="5"/>
  <c r="AJ749" i="5" s="1"/>
  <c r="I750" i="5"/>
  <c r="J750" i="5"/>
  <c r="K750" i="5"/>
  <c r="L750" i="5" s="1"/>
  <c r="O750" i="5"/>
  <c r="P750" i="5" s="1"/>
  <c r="Q750" i="5"/>
  <c r="R750" i="5" s="1"/>
  <c r="U750" i="5"/>
  <c r="V750" i="5" s="1"/>
  <c r="W750" i="5"/>
  <c r="X750" i="5" s="1"/>
  <c r="AA750" i="5"/>
  <c r="AB750" i="5" s="1"/>
  <c r="AC750" i="5"/>
  <c r="AD750" i="5" s="1"/>
  <c r="AG750" i="5"/>
  <c r="AH750" i="5" s="1"/>
  <c r="I751" i="5"/>
  <c r="J751" i="5" s="1"/>
  <c r="K751" i="5"/>
  <c r="L751" i="5" s="1"/>
  <c r="O751" i="5"/>
  <c r="P751" i="5" s="1"/>
  <c r="Q751" i="5"/>
  <c r="R751" i="5"/>
  <c r="U751" i="5"/>
  <c r="V751" i="5" s="1"/>
  <c r="W751" i="5"/>
  <c r="X751" i="5" s="1"/>
  <c r="AA751" i="5"/>
  <c r="AB751" i="5" s="1"/>
  <c r="AC751" i="5"/>
  <c r="AD751" i="5"/>
  <c r="AG751" i="5"/>
  <c r="AH751" i="5" s="1"/>
  <c r="AI751" i="5"/>
  <c r="AJ751" i="5" s="1"/>
  <c r="I752" i="5"/>
  <c r="J752" i="5" s="1"/>
  <c r="K752" i="5"/>
  <c r="L752" i="5"/>
  <c r="O752" i="5"/>
  <c r="P752" i="5" s="1"/>
  <c r="Q752" i="5"/>
  <c r="R752" i="5" s="1"/>
  <c r="U752" i="5"/>
  <c r="V752" i="5" s="1"/>
  <c r="W752" i="5"/>
  <c r="X752" i="5" s="1"/>
  <c r="AA752" i="5"/>
  <c r="AB752" i="5" s="1"/>
  <c r="AC752" i="5"/>
  <c r="AD752" i="5" s="1"/>
  <c r="AG752" i="5"/>
  <c r="AH752" i="5" s="1"/>
  <c r="AI752" i="5"/>
  <c r="AJ752" i="5" s="1"/>
  <c r="I753" i="5"/>
  <c r="J753" i="5"/>
  <c r="K753" i="5"/>
  <c r="L753" i="5" s="1"/>
  <c r="O753" i="5"/>
  <c r="P753" i="5" s="1"/>
  <c r="Q753" i="5"/>
  <c r="R753" i="5" s="1"/>
  <c r="U753" i="5"/>
  <c r="V753" i="5" s="1"/>
  <c r="W753" i="5"/>
  <c r="X753" i="5" s="1"/>
  <c r="AA753" i="5"/>
  <c r="AB753" i="5" s="1"/>
  <c r="AC753" i="5"/>
  <c r="AD753" i="5" s="1"/>
  <c r="AG753" i="5"/>
  <c r="AH753" i="5"/>
  <c r="AI753" i="5"/>
  <c r="AJ753" i="5" s="1"/>
  <c r="I754" i="5"/>
  <c r="J754" i="5" s="1"/>
  <c r="K754" i="5"/>
  <c r="L754" i="5" s="1"/>
  <c r="Q754" i="5"/>
  <c r="R754" i="5" s="1"/>
  <c r="U754" i="5"/>
  <c r="V754" i="5" s="1"/>
  <c r="W754" i="5"/>
  <c r="X754" i="5" s="1"/>
  <c r="AA754" i="5"/>
  <c r="AB754" i="5"/>
  <c r="AC754" i="5"/>
  <c r="AD754" i="5" s="1"/>
  <c r="AG754" i="5"/>
  <c r="AH754" i="5" s="1"/>
  <c r="AI754" i="5"/>
  <c r="AJ754" i="5" s="1"/>
  <c r="I755" i="5"/>
  <c r="J755" i="5" s="1"/>
  <c r="O755" i="5"/>
  <c r="P755" i="5" s="1"/>
  <c r="Q755" i="5"/>
  <c r="R755" i="5" s="1"/>
  <c r="U755" i="5"/>
  <c r="V755" i="5" s="1"/>
  <c r="W755" i="5"/>
  <c r="X755" i="5" s="1"/>
  <c r="AA755" i="5"/>
  <c r="AB755" i="5" s="1"/>
  <c r="AC755" i="5"/>
  <c r="AD755" i="5"/>
  <c r="AG755" i="5"/>
  <c r="AH755" i="5" s="1"/>
  <c r="AI755" i="5"/>
  <c r="AJ755" i="5" s="1"/>
  <c r="I756" i="5"/>
  <c r="J756" i="5" s="1"/>
  <c r="K756" i="5"/>
  <c r="L756" i="5"/>
  <c r="O756" i="5"/>
  <c r="P756" i="5" s="1"/>
  <c r="Q756" i="5"/>
  <c r="R756" i="5" s="1"/>
  <c r="U756" i="5"/>
  <c r="V756" i="5" s="1"/>
  <c r="W756" i="5"/>
  <c r="X756" i="5" s="1"/>
  <c r="AA756" i="5"/>
  <c r="AB756" i="5" s="1"/>
  <c r="AC756" i="5"/>
  <c r="AD756" i="5" s="1"/>
  <c r="AG756" i="5"/>
  <c r="AH756" i="5" s="1"/>
  <c r="AI756" i="5"/>
  <c r="AJ756" i="5" s="1"/>
  <c r="I757" i="5"/>
  <c r="J757" i="5" s="1"/>
  <c r="K757" i="5"/>
  <c r="L757" i="5" s="1"/>
  <c r="O757" i="5"/>
  <c r="P757" i="5" s="1"/>
  <c r="Q757" i="5"/>
  <c r="R757" i="5" s="1"/>
  <c r="U757" i="5"/>
  <c r="V757" i="5"/>
  <c r="W757" i="5"/>
  <c r="X757" i="5" s="1"/>
  <c r="AA757" i="5"/>
  <c r="AB757" i="5" s="1"/>
  <c r="AC757" i="5"/>
  <c r="AD757" i="5" s="1"/>
  <c r="AG757" i="5"/>
  <c r="AH757" i="5" s="1"/>
  <c r="AI757" i="5"/>
  <c r="AJ757" i="5" s="1"/>
  <c r="I758" i="5"/>
  <c r="J758" i="5" s="1"/>
  <c r="K758" i="5"/>
  <c r="L758" i="5" s="1"/>
  <c r="O758" i="5"/>
  <c r="P758" i="5" s="1"/>
  <c r="Q758" i="5"/>
  <c r="R758" i="5" s="1"/>
  <c r="U758" i="5"/>
  <c r="V758" i="5" s="1"/>
  <c r="W758" i="5"/>
  <c r="X758" i="5" s="1"/>
  <c r="AA758" i="5"/>
  <c r="AB758" i="5" s="1"/>
  <c r="AC758" i="5"/>
  <c r="AD758" i="5" s="1"/>
  <c r="AG758" i="5"/>
  <c r="AH758" i="5" s="1"/>
  <c r="AI758" i="5"/>
  <c r="AJ758" i="5" s="1"/>
  <c r="I759" i="5"/>
  <c r="J759" i="5" s="1"/>
  <c r="K759" i="5"/>
  <c r="L759" i="5" s="1"/>
  <c r="O759" i="5"/>
  <c r="P759" i="5" s="1"/>
  <c r="Q759" i="5"/>
  <c r="R759" i="5" s="1"/>
  <c r="U759" i="5"/>
  <c r="V759" i="5" s="1"/>
  <c r="W759" i="5"/>
  <c r="X759" i="5" s="1"/>
  <c r="AA759" i="5"/>
  <c r="AB759" i="5" s="1"/>
  <c r="AC759" i="5"/>
  <c r="AD759" i="5"/>
  <c r="AG759" i="5"/>
  <c r="AH759" i="5" s="1"/>
  <c r="AI759" i="5"/>
  <c r="AJ759" i="5" s="1"/>
  <c r="I760" i="5"/>
  <c r="J760" i="5" s="1"/>
  <c r="K760" i="5"/>
  <c r="L760" i="5" s="1"/>
  <c r="O760" i="5"/>
  <c r="P760" i="5" s="1"/>
  <c r="Q760" i="5"/>
  <c r="R760" i="5" s="1"/>
  <c r="U760" i="5"/>
  <c r="V760" i="5" s="1"/>
  <c r="AA760" i="5"/>
  <c r="AB760" i="5" s="1"/>
  <c r="AC760" i="5"/>
  <c r="AD760" i="5" s="1"/>
  <c r="AG760" i="5"/>
  <c r="AH760" i="5" s="1"/>
  <c r="AI760" i="5"/>
  <c r="AJ760" i="5" s="1"/>
  <c r="I761" i="5"/>
  <c r="J761" i="5"/>
  <c r="K761" i="5"/>
  <c r="L761" i="5" s="1"/>
  <c r="O761" i="5"/>
  <c r="P761" i="5" s="1"/>
  <c r="Q761" i="5"/>
  <c r="R761" i="5" s="1"/>
  <c r="U761" i="5"/>
  <c r="V761" i="5"/>
  <c r="W761" i="5"/>
  <c r="X761" i="5" s="1"/>
  <c r="AA761" i="5"/>
  <c r="AB761" i="5" s="1"/>
  <c r="AC761" i="5"/>
  <c r="AD761" i="5" s="1"/>
  <c r="AG761" i="5"/>
  <c r="AH761" i="5" s="1"/>
  <c r="AI761" i="5"/>
  <c r="AJ761" i="5" s="1"/>
  <c r="I762" i="5"/>
  <c r="J762" i="5" s="1"/>
  <c r="K762" i="5"/>
  <c r="L762" i="5" s="1"/>
  <c r="O762" i="5"/>
  <c r="P762" i="5" s="1"/>
  <c r="Q762" i="5"/>
  <c r="R762" i="5" s="1"/>
  <c r="U762" i="5"/>
  <c r="V762" i="5" s="1"/>
  <c r="W762" i="5"/>
  <c r="X762" i="5" s="1"/>
  <c r="AA762" i="5"/>
  <c r="AB762" i="5"/>
  <c r="AC762" i="5"/>
  <c r="AD762" i="5" s="1"/>
  <c r="AG762" i="5"/>
  <c r="AH762" i="5" s="1"/>
  <c r="AI762" i="5"/>
  <c r="AJ762" i="5" s="1"/>
  <c r="I763" i="5"/>
  <c r="J763" i="5" s="1"/>
  <c r="K763" i="5"/>
  <c r="L763" i="5" s="1"/>
  <c r="O763" i="5"/>
  <c r="P763" i="5" s="1"/>
  <c r="Q763" i="5"/>
  <c r="R763" i="5" s="1"/>
  <c r="U763" i="5"/>
  <c r="V763" i="5" s="1"/>
  <c r="W763" i="5"/>
  <c r="X763" i="5" s="1"/>
  <c r="AA763" i="5"/>
  <c r="AB763" i="5" s="1"/>
  <c r="AC763" i="5"/>
  <c r="AD763" i="5"/>
  <c r="AG763" i="5"/>
  <c r="AH763" i="5" s="1"/>
  <c r="AI763" i="5"/>
  <c r="AJ763" i="5" s="1"/>
  <c r="I764" i="5"/>
  <c r="J764" i="5" s="1"/>
  <c r="K764" i="5"/>
  <c r="L764" i="5" s="1"/>
  <c r="O764" i="5"/>
  <c r="P764" i="5" s="1"/>
  <c r="Q764" i="5"/>
  <c r="R764" i="5" s="1"/>
  <c r="U764" i="5"/>
  <c r="V764" i="5" s="1"/>
  <c r="W764" i="5"/>
  <c r="X764" i="5"/>
  <c r="AA764" i="5"/>
  <c r="AB764" i="5" s="1"/>
  <c r="AC764" i="5"/>
  <c r="AD764" i="5" s="1"/>
  <c r="AG764" i="5"/>
  <c r="AH764" i="5" s="1"/>
  <c r="AI764" i="5"/>
  <c r="AJ764" i="5" s="1"/>
  <c r="I765" i="5"/>
  <c r="J765" i="5" s="1"/>
  <c r="K765" i="5"/>
  <c r="L765" i="5" s="1"/>
  <c r="O765" i="5"/>
  <c r="P765" i="5" s="1"/>
  <c r="Q765" i="5"/>
  <c r="R765" i="5" s="1"/>
  <c r="U765" i="5"/>
  <c r="V765" i="5" s="1"/>
  <c r="W765" i="5"/>
  <c r="X765" i="5" s="1"/>
  <c r="AA765" i="5"/>
  <c r="AB765" i="5" s="1"/>
  <c r="AG765" i="5"/>
  <c r="AH765" i="5" s="1"/>
  <c r="AI765" i="5"/>
  <c r="AJ765" i="5" s="1"/>
  <c r="I766" i="5"/>
  <c r="J766" i="5" s="1"/>
  <c r="K766" i="5"/>
  <c r="L766" i="5" s="1"/>
  <c r="O766" i="5"/>
  <c r="P766" i="5" s="1"/>
  <c r="Q766" i="5"/>
  <c r="R766" i="5" s="1"/>
  <c r="U766" i="5"/>
  <c r="V766" i="5" s="1"/>
  <c r="W766" i="5"/>
  <c r="X766" i="5" s="1"/>
  <c r="AA766" i="5"/>
  <c r="AB766" i="5" s="1"/>
  <c r="AC766" i="5"/>
  <c r="AD766" i="5" s="1"/>
  <c r="AG766" i="5"/>
  <c r="AH766" i="5"/>
  <c r="AI766" i="5"/>
  <c r="AJ766" i="5" s="1"/>
  <c r="I767" i="5"/>
  <c r="J767" i="5" s="1"/>
  <c r="K767" i="5"/>
  <c r="L767" i="5" s="1"/>
  <c r="O767" i="5"/>
  <c r="P767" i="5" s="1"/>
  <c r="Q767" i="5"/>
  <c r="R767" i="5" s="1"/>
  <c r="U767" i="5"/>
  <c r="V767" i="5" s="1"/>
  <c r="W767" i="5"/>
  <c r="X767" i="5"/>
  <c r="AA767" i="5"/>
  <c r="AB767" i="5" s="1"/>
  <c r="AC767" i="5"/>
  <c r="AD767" i="5" s="1"/>
  <c r="AG767" i="5"/>
  <c r="AH767" i="5" s="1"/>
  <c r="AI767" i="5"/>
  <c r="AJ767" i="5"/>
  <c r="I768" i="5"/>
  <c r="J768" i="5" s="1"/>
  <c r="K768" i="5"/>
  <c r="L768" i="5" s="1"/>
  <c r="O768" i="5"/>
  <c r="P768" i="5" s="1"/>
  <c r="Q768" i="5"/>
  <c r="R768" i="5" s="1"/>
  <c r="U768" i="5"/>
  <c r="V768" i="5" s="1"/>
  <c r="W768" i="5"/>
  <c r="X768" i="5" s="1"/>
  <c r="AA768" i="5"/>
  <c r="AB768" i="5" s="1"/>
  <c r="AC768" i="5"/>
  <c r="AD768" i="5" s="1"/>
  <c r="AG768" i="5"/>
  <c r="AH768" i="5" s="1"/>
  <c r="AI768" i="5"/>
  <c r="AJ768" i="5" s="1"/>
  <c r="I769" i="5"/>
  <c r="J769" i="5" s="1"/>
  <c r="K769" i="5"/>
  <c r="L769" i="5" s="1"/>
  <c r="O769" i="5"/>
  <c r="P769" i="5" s="1"/>
  <c r="U769" i="5"/>
  <c r="V769" i="5" s="1"/>
  <c r="W769" i="5"/>
  <c r="X769" i="5" s="1"/>
  <c r="AA769" i="5"/>
  <c r="AB769" i="5" s="1"/>
  <c r="AC769" i="5"/>
  <c r="AD769" i="5" s="1"/>
  <c r="AG769" i="5"/>
  <c r="AH769" i="5"/>
  <c r="AI769" i="5"/>
  <c r="AJ769" i="5" s="1"/>
  <c r="K770" i="5"/>
  <c r="L770" i="5" s="1"/>
  <c r="O770" i="5"/>
  <c r="P770" i="5"/>
  <c r="Q770" i="5"/>
  <c r="R770" i="5" s="1"/>
  <c r="U770" i="5"/>
  <c r="V770" i="5" s="1"/>
  <c r="W770" i="5"/>
  <c r="X770" i="5" s="1"/>
  <c r="AA770" i="5"/>
  <c r="AB770" i="5"/>
  <c r="AC770" i="5"/>
  <c r="AD770" i="5" s="1"/>
  <c r="AG770" i="5"/>
  <c r="AH770" i="5" s="1"/>
  <c r="AI770" i="5"/>
  <c r="AJ770" i="5" s="1"/>
  <c r="I771" i="5"/>
  <c r="J771" i="5" s="1"/>
  <c r="K771" i="5"/>
  <c r="L771" i="5" s="1"/>
  <c r="O771" i="5"/>
  <c r="P771" i="5" s="1"/>
  <c r="Q771" i="5"/>
  <c r="R771" i="5"/>
  <c r="U771" i="5"/>
  <c r="V771" i="5" s="1"/>
  <c r="W771" i="5"/>
  <c r="X771" i="5" s="1"/>
  <c r="AC771" i="5"/>
  <c r="AD771" i="5" s="1"/>
  <c r="AG771" i="5"/>
  <c r="AH771" i="5" s="1"/>
  <c r="AI771" i="5"/>
  <c r="AJ771" i="5" s="1"/>
  <c r="I772" i="5"/>
  <c r="J772" i="5" s="1"/>
  <c r="K772" i="5"/>
  <c r="L772" i="5" s="1"/>
  <c r="O772" i="5"/>
  <c r="P772" i="5" s="1"/>
  <c r="Q772" i="5"/>
  <c r="R772" i="5" s="1"/>
  <c r="W772" i="5"/>
  <c r="X772" i="5" s="1"/>
  <c r="AA772" i="5"/>
  <c r="AB772" i="5" s="1"/>
  <c r="AC772" i="5"/>
  <c r="AD772" i="5" s="1"/>
  <c r="AG772" i="5"/>
  <c r="AH772" i="5" s="1"/>
  <c r="AI772" i="5"/>
  <c r="AJ772" i="5" s="1"/>
  <c r="I773" i="5"/>
  <c r="J773" i="5"/>
  <c r="O773" i="5"/>
  <c r="P773" i="5" s="1"/>
  <c r="Q773" i="5"/>
  <c r="R773" i="5" s="1"/>
  <c r="U773" i="5"/>
  <c r="V773" i="5" s="1"/>
  <c r="W773" i="5"/>
  <c r="X773" i="5" s="1"/>
  <c r="AA773" i="5"/>
  <c r="AB773" i="5"/>
  <c r="AC773" i="5"/>
  <c r="AD773" i="5" s="1"/>
  <c r="AG773" i="5"/>
  <c r="AH773" i="5" s="1"/>
  <c r="AI773" i="5"/>
  <c r="AJ773" i="5" s="1"/>
  <c r="I774" i="5"/>
  <c r="J774" i="5" s="1"/>
  <c r="K774" i="5"/>
  <c r="L774" i="5" s="1"/>
  <c r="O774" i="5"/>
  <c r="P774" i="5" s="1"/>
  <c r="Q774" i="5"/>
  <c r="R774" i="5" s="1"/>
  <c r="U774" i="5"/>
  <c r="V774" i="5" s="1"/>
  <c r="W774" i="5"/>
  <c r="X774" i="5" s="1"/>
  <c r="AA774" i="5"/>
  <c r="AB774" i="5" s="1"/>
  <c r="AC774" i="5"/>
  <c r="AD774" i="5" s="1"/>
  <c r="AG774" i="5"/>
  <c r="AH774" i="5" s="1"/>
  <c r="AI774" i="5"/>
  <c r="AJ774" i="5" s="1"/>
  <c r="I775" i="5"/>
  <c r="J775" i="5" s="1"/>
  <c r="K775" i="5"/>
  <c r="L775" i="5" s="1"/>
  <c r="O775" i="5"/>
  <c r="P775" i="5" s="1"/>
  <c r="Q775" i="5"/>
  <c r="R775" i="5" s="1"/>
  <c r="U775" i="5"/>
  <c r="V775" i="5" s="1"/>
  <c r="AA775" i="5"/>
  <c r="AB775" i="5" s="1"/>
  <c r="AC775" i="5"/>
  <c r="AD775" i="5" s="1"/>
  <c r="AG775" i="5"/>
  <c r="AH775" i="5" s="1"/>
  <c r="AI775" i="5"/>
  <c r="AJ775" i="5" s="1"/>
  <c r="I776" i="5"/>
  <c r="J776" i="5" s="1"/>
  <c r="K776" i="5"/>
  <c r="L776" i="5" s="1"/>
  <c r="Q776" i="5"/>
  <c r="R776" i="5" s="1"/>
  <c r="U776" i="5"/>
  <c r="V776" i="5" s="1"/>
  <c r="W776" i="5"/>
  <c r="X776" i="5" s="1"/>
  <c r="AA776" i="5"/>
  <c r="AB776" i="5" s="1"/>
  <c r="AC776" i="5"/>
  <c r="AD776" i="5" s="1"/>
  <c r="AG776" i="5"/>
  <c r="AH776" i="5" s="1"/>
  <c r="AI776" i="5"/>
  <c r="AJ776" i="5" s="1"/>
  <c r="I777" i="5"/>
  <c r="J777" i="5" s="1"/>
  <c r="K777" i="5"/>
  <c r="L777" i="5" s="1"/>
  <c r="O777" i="5"/>
  <c r="P777" i="5" s="1"/>
  <c r="Q777" i="5"/>
  <c r="R777" i="5" s="1"/>
  <c r="U777" i="5"/>
  <c r="V777" i="5" s="1"/>
  <c r="W777" i="5"/>
  <c r="X777" i="5" s="1"/>
  <c r="AA777" i="5"/>
  <c r="AB777" i="5" s="1"/>
  <c r="AC777" i="5"/>
  <c r="AD777" i="5" s="1"/>
  <c r="AG777" i="5"/>
  <c r="AH777" i="5" s="1"/>
  <c r="AI777" i="5"/>
  <c r="AJ777" i="5" s="1"/>
  <c r="I778" i="5"/>
  <c r="J778" i="5" s="1"/>
  <c r="K778" i="5"/>
  <c r="L778" i="5" s="1"/>
  <c r="O778" i="5"/>
  <c r="P778" i="5" s="1"/>
  <c r="Q778" i="5"/>
  <c r="R778" i="5" s="1"/>
  <c r="U778" i="5"/>
  <c r="V778" i="5" s="1"/>
  <c r="W778" i="5"/>
  <c r="X778" i="5" s="1"/>
  <c r="AA778" i="5"/>
  <c r="AB778" i="5"/>
  <c r="AC778" i="5"/>
  <c r="AD778" i="5" s="1"/>
  <c r="AG778" i="5"/>
  <c r="AH778" i="5" s="1"/>
  <c r="AI778" i="5"/>
  <c r="AJ778" i="5" s="1"/>
  <c r="I779" i="5"/>
  <c r="J779" i="5" s="1"/>
  <c r="K779" i="5"/>
  <c r="L779" i="5" s="1"/>
  <c r="O779" i="5"/>
  <c r="P779" i="5" s="1"/>
  <c r="Q779" i="5"/>
  <c r="R779" i="5"/>
  <c r="U779" i="5"/>
  <c r="V779" i="5" s="1"/>
  <c r="W779" i="5"/>
  <c r="X779" i="5" s="1"/>
  <c r="AA779" i="5"/>
  <c r="AB779" i="5" s="1"/>
  <c r="AG779" i="5"/>
  <c r="AH779" i="5" s="1"/>
  <c r="AI779" i="5"/>
  <c r="AJ779" i="5" s="1"/>
  <c r="I780" i="5"/>
  <c r="J780" i="5" s="1"/>
  <c r="K780" i="5"/>
  <c r="L780" i="5" s="1"/>
  <c r="O780" i="5"/>
  <c r="P780" i="5" s="1"/>
  <c r="Q780" i="5"/>
  <c r="R780" i="5" s="1"/>
  <c r="U780" i="5"/>
  <c r="V780" i="5" s="1"/>
  <c r="W780" i="5"/>
  <c r="X780" i="5" s="1"/>
  <c r="AA780" i="5"/>
  <c r="AB780" i="5" s="1"/>
  <c r="AC780" i="5"/>
  <c r="AD780" i="5" s="1"/>
  <c r="AG780" i="5"/>
  <c r="AH780" i="5" s="1"/>
  <c r="AI780" i="5"/>
  <c r="AJ780" i="5" s="1"/>
  <c r="K781" i="5"/>
  <c r="L781" i="5" s="1"/>
  <c r="O781" i="5"/>
  <c r="P781" i="5" s="1"/>
  <c r="Q781" i="5"/>
  <c r="R781" i="5" s="1"/>
  <c r="U781" i="5"/>
  <c r="V781" i="5" s="1"/>
  <c r="W781" i="5"/>
  <c r="X781" i="5" s="1"/>
  <c r="AA781" i="5"/>
  <c r="AB781" i="5" s="1"/>
  <c r="AC781" i="5"/>
  <c r="AD781" i="5" s="1"/>
  <c r="AG781" i="5"/>
  <c r="AH781" i="5"/>
  <c r="AI781" i="5"/>
  <c r="AJ781" i="5" s="1"/>
  <c r="I782" i="5"/>
  <c r="J782" i="5" s="1"/>
  <c r="K782" i="5"/>
  <c r="L782" i="5" s="1"/>
  <c r="O782" i="5"/>
  <c r="P782" i="5" s="1"/>
  <c r="Q782" i="5"/>
  <c r="R782" i="5" s="1"/>
  <c r="U782" i="5"/>
  <c r="V782" i="5" s="1"/>
  <c r="W782" i="5"/>
  <c r="X782" i="5" s="1"/>
  <c r="AA782" i="5"/>
  <c r="AB782" i="5" s="1"/>
  <c r="AC782" i="5"/>
  <c r="AD782" i="5" s="1"/>
  <c r="AI782" i="5"/>
  <c r="AJ782" i="5" s="1"/>
  <c r="I783" i="5"/>
  <c r="J783" i="5" s="1"/>
  <c r="K783" i="5"/>
  <c r="L783" i="5" s="1"/>
  <c r="O783" i="5"/>
  <c r="P783" i="5" s="1"/>
  <c r="U783" i="5"/>
  <c r="V783" i="5" s="1"/>
  <c r="W783" i="5"/>
  <c r="X783" i="5" s="1"/>
  <c r="AA783" i="5"/>
  <c r="AB783" i="5" s="1"/>
  <c r="AC783" i="5"/>
  <c r="AD783" i="5" s="1"/>
  <c r="AG783" i="5"/>
  <c r="AH783" i="5" s="1"/>
  <c r="AI783" i="5"/>
  <c r="AJ783" i="5" s="1"/>
  <c r="I784" i="5"/>
  <c r="J784" i="5" s="1"/>
  <c r="K784" i="5"/>
  <c r="L784" i="5" s="1"/>
  <c r="O784" i="5"/>
  <c r="P784" i="5" s="1"/>
  <c r="Q784" i="5"/>
  <c r="R784" i="5" s="1"/>
  <c r="U784" i="5"/>
  <c r="V784" i="5" s="1"/>
  <c r="W784" i="5"/>
  <c r="X784" i="5" s="1"/>
  <c r="AA784" i="5"/>
  <c r="AB784" i="5" s="1"/>
  <c r="AC784" i="5"/>
  <c r="AD784" i="5" s="1"/>
  <c r="AG784" i="5"/>
  <c r="AH784" i="5" s="1"/>
  <c r="AI784" i="5"/>
  <c r="AJ784" i="5" s="1"/>
  <c r="I785" i="5"/>
  <c r="J785" i="5"/>
  <c r="K785" i="5"/>
  <c r="L785" i="5" s="1"/>
  <c r="O785" i="5"/>
  <c r="P785" i="5" s="1"/>
  <c r="Q785" i="5"/>
  <c r="R785" i="5" s="1"/>
  <c r="U785" i="5"/>
  <c r="V785" i="5" s="1"/>
  <c r="W785" i="5"/>
  <c r="X785" i="5" s="1"/>
  <c r="AA785" i="5"/>
  <c r="AB785" i="5" s="1"/>
  <c r="AC785" i="5"/>
  <c r="AD785" i="5" s="1"/>
  <c r="AG785" i="5"/>
  <c r="AH785" i="5" s="1"/>
  <c r="AI785" i="5"/>
  <c r="AJ785" i="5" s="1"/>
  <c r="I786" i="5"/>
  <c r="J786" i="5" s="1"/>
  <c r="K786" i="5"/>
  <c r="L786" i="5" s="1"/>
  <c r="O786" i="5"/>
  <c r="P786" i="5"/>
  <c r="Q786" i="5"/>
  <c r="R786" i="5" s="1"/>
  <c r="U786" i="5"/>
  <c r="V786" i="5" s="1"/>
  <c r="W786" i="5"/>
  <c r="X786" i="5" s="1"/>
  <c r="AA786" i="5"/>
  <c r="AB786" i="5" s="1"/>
  <c r="AC786" i="5"/>
  <c r="AD786" i="5" s="1"/>
  <c r="AG786" i="5"/>
  <c r="AH786" i="5" s="1"/>
  <c r="AI786" i="5"/>
  <c r="AJ786" i="5" s="1"/>
  <c r="I787" i="5"/>
  <c r="J787" i="5" s="1"/>
  <c r="K787" i="5"/>
  <c r="L787" i="5" s="1"/>
  <c r="O787" i="5"/>
  <c r="P787" i="5" s="1"/>
  <c r="Q787" i="5"/>
  <c r="R787" i="5" s="1"/>
  <c r="W787" i="5"/>
  <c r="X787" i="5" s="1"/>
  <c r="AA787" i="5"/>
  <c r="AB787" i="5" s="1"/>
  <c r="AC787" i="5"/>
  <c r="AD787" i="5" s="1"/>
  <c r="AG787" i="5"/>
  <c r="AH787" i="5" s="1"/>
  <c r="AI787" i="5"/>
  <c r="AJ787" i="5" s="1"/>
  <c r="I788" i="5"/>
  <c r="J788" i="5" s="1"/>
  <c r="O788" i="5"/>
  <c r="P788" i="5" s="1"/>
  <c r="Q788" i="5"/>
  <c r="R788" i="5" s="1"/>
  <c r="U788" i="5"/>
  <c r="V788" i="5" s="1"/>
  <c r="W788" i="5"/>
  <c r="X788" i="5" s="1"/>
  <c r="AA788" i="5"/>
  <c r="AB788" i="5" s="1"/>
  <c r="AC788" i="5"/>
  <c r="AD788" i="5" s="1"/>
  <c r="AG788" i="5"/>
  <c r="AH788" i="5" s="1"/>
  <c r="AI788" i="5"/>
  <c r="AJ788" i="5" s="1"/>
  <c r="I789" i="5"/>
  <c r="J789" i="5" s="1"/>
  <c r="K789" i="5"/>
  <c r="L789" i="5" s="1"/>
  <c r="O789" i="5"/>
  <c r="P789" i="5" s="1"/>
  <c r="Q789" i="5"/>
  <c r="R789" i="5" s="1"/>
  <c r="U789" i="5"/>
  <c r="V789" i="5" s="1"/>
  <c r="W789" i="5"/>
  <c r="X789" i="5" s="1"/>
  <c r="AA789" i="5"/>
  <c r="AB789" i="5"/>
  <c r="AC789" i="5"/>
  <c r="AD789" i="5" s="1"/>
  <c r="AG789" i="5"/>
  <c r="AH789" i="5" s="1"/>
  <c r="AI789" i="5"/>
  <c r="AJ789" i="5" s="1"/>
  <c r="I790" i="5"/>
  <c r="J790" i="5"/>
  <c r="K790" i="5"/>
  <c r="L790" i="5" s="1"/>
  <c r="O790" i="5"/>
  <c r="P790" i="5" s="1"/>
  <c r="Q790" i="5"/>
  <c r="R790" i="5" s="1"/>
  <c r="U790" i="5"/>
  <c r="V790" i="5" s="1"/>
  <c r="W790" i="5"/>
  <c r="X790" i="5" s="1"/>
  <c r="AA790" i="5"/>
  <c r="AB790" i="5" s="1"/>
  <c r="AC790" i="5"/>
  <c r="AD790" i="5" s="1"/>
  <c r="AG790" i="5"/>
  <c r="AH790" i="5" s="1"/>
  <c r="AI790" i="5"/>
  <c r="AJ790" i="5" s="1"/>
  <c r="I791" i="5"/>
  <c r="J791" i="5" s="1"/>
  <c r="K791" i="5"/>
  <c r="L791" i="5" s="1"/>
  <c r="O791" i="5"/>
  <c r="P791" i="5" s="1"/>
  <c r="Q791" i="5"/>
  <c r="R791" i="5" s="1"/>
  <c r="U791" i="5"/>
  <c r="V791" i="5" s="1"/>
  <c r="W791" i="5"/>
  <c r="X791" i="5"/>
  <c r="AA791" i="5"/>
  <c r="AB791" i="5" s="1"/>
  <c r="AC791" i="5"/>
  <c r="AD791" i="5" s="1"/>
  <c r="AG791" i="5"/>
  <c r="AH791" i="5" s="1"/>
  <c r="AI791" i="5"/>
  <c r="AJ791" i="5" s="1"/>
  <c r="I792" i="5"/>
  <c r="J792" i="5" s="1"/>
  <c r="K792" i="5"/>
  <c r="L792" i="5" s="1"/>
  <c r="O792" i="5"/>
  <c r="P792" i="5" s="1"/>
  <c r="Q792" i="5"/>
  <c r="R792" i="5" s="1"/>
  <c r="U792" i="5"/>
  <c r="V792" i="5" s="1"/>
  <c r="W792" i="5"/>
  <c r="X792" i="5" s="1"/>
  <c r="AA792" i="5"/>
  <c r="AB792" i="5" s="1"/>
  <c r="AC792" i="5"/>
  <c r="AD792" i="5" s="1"/>
  <c r="AG792" i="5"/>
  <c r="AH792" i="5" s="1"/>
  <c r="I793" i="5"/>
  <c r="J793" i="5" s="1"/>
  <c r="K793" i="5"/>
  <c r="L793" i="5" s="1"/>
  <c r="O793" i="5"/>
  <c r="P793" i="5" s="1"/>
  <c r="Q793" i="5"/>
  <c r="R793" i="5" s="1"/>
  <c r="U793" i="5"/>
  <c r="V793" i="5" s="1"/>
  <c r="W793" i="5"/>
  <c r="X793" i="5" s="1"/>
  <c r="AC793" i="5"/>
  <c r="AD793" i="5" s="1"/>
  <c r="AG793" i="5"/>
  <c r="AH793" i="5" s="1"/>
  <c r="AI793" i="5"/>
  <c r="AJ793" i="5" s="1"/>
  <c r="I794" i="5"/>
  <c r="J794" i="5" s="1"/>
  <c r="K794" i="5"/>
  <c r="L794" i="5" s="1"/>
  <c r="Q794" i="5"/>
  <c r="R794" i="5" s="1"/>
  <c r="U794" i="5"/>
  <c r="V794" i="5" s="1"/>
  <c r="W794" i="5"/>
  <c r="X794" i="5" s="1"/>
  <c r="AA794" i="5"/>
  <c r="AB794" i="5" s="1"/>
  <c r="AC794" i="5"/>
  <c r="AD794" i="5" s="1"/>
  <c r="AG794" i="5"/>
  <c r="AH794" i="5" s="1"/>
  <c r="AI794" i="5"/>
  <c r="AJ794" i="5" s="1"/>
  <c r="I795" i="5"/>
  <c r="J795" i="5" s="1"/>
  <c r="K795" i="5"/>
  <c r="L795" i="5" s="1"/>
  <c r="O795" i="5"/>
  <c r="P795" i="5" s="1"/>
  <c r="Q795" i="5"/>
  <c r="R795" i="5" s="1"/>
  <c r="U795" i="5"/>
  <c r="V795" i="5" s="1"/>
  <c r="W795" i="5"/>
  <c r="X795" i="5" s="1"/>
  <c r="AA795" i="5"/>
  <c r="AB795" i="5" s="1"/>
  <c r="AC795" i="5"/>
  <c r="AD795" i="5" s="1"/>
  <c r="AG795" i="5"/>
  <c r="AH795" i="5" s="1"/>
  <c r="AI795" i="5"/>
  <c r="AJ795" i="5" s="1"/>
  <c r="I796" i="5"/>
  <c r="J796" i="5" s="1"/>
  <c r="K796" i="5"/>
  <c r="L796" i="5" s="1"/>
  <c r="O796" i="5"/>
  <c r="P796" i="5" s="1"/>
  <c r="Q796" i="5"/>
  <c r="R796" i="5" s="1"/>
  <c r="U796" i="5"/>
  <c r="V796" i="5" s="1"/>
  <c r="AA796" i="5"/>
  <c r="AB796" i="5" s="1"/>
  <c r="AC796" i="5"/>
  <c r="AD796" i="5" s="1"/>
  <c r="AG796" i="5"/>
  <c r="AH796" i="5" s="1"/>
  <c r="AI796" i="5"/>
  <c r="AJ796" i="5" s="1"/>
  <c r="I797" i="5"/>
  <c r="J797" i="5" s="1"/>
  <c r="K797" i="5"/>
  <c r="L797" i="5" s="1"/>
  <c r="O797" i="5"/>
  <c r="P797" i="5" s="1"/>
  <c r="Q797" i="5"/>
  <c r="R797" i="5" s="1"/>
  <c r="U797" i="5"/>
  <c r="V797" i="5" s="1"/>
  <c r="W797" i="5"/>
  <c r="X797" i="5" s="1"/>
  <c r="AA797" i="5"/>
  <c r="AB797" i="5" s="1"/>
  <c r="AC797" i="5"/>
  <c r="AD797" i="5" s="1"/>
  <c r="AG797" i="5"/>
  <c r="AH797" i="5" s="1"/>
  <c r="AI797" i="5"/>
  <c r="AJ797" i="5" s="1"/>
  <c r="I798" i="5"/>
  <c r="J798" i="5"/>
  <c r="K798" i="5"/>
  <c r="L798" i="5" s="1"/>
  <c r="O798" i="5"/>
  <c r="P798" i="5" s="1"/>
  <c r="Q798" i="5"/>
  <c r="R798" i="5" s="1"/>
  <c r="U798" i="5"/>
  <c r="V798" i="5" s="1"/>
  <c r="W798" i="5"/>
  <c r="X798" i="5" s="1"/>
  <c r="AA798" i="5"/>
  <c r="AB798" i="5" s="1"/>
  <c r="AC798" i="5"/>
  <c r="AD798" i="5" s="1"/>
  <c r="AG798" i="5"/>
  <c r="AH798" i="5" s="1"/>
  <c r="AI798" i="5"/>
  <c r="AJ798" i="5" s="1"/>
  <c r="K799" i="5"/>
  <c r="L799" i="5" s="1"/>
  <c r="O799" i="5"/>
  <c r="P799" i="5" s="1"/>
  <c r="Q799" i="5"/>
  <c r="R799" i="5" s="1"/>
  <c r="U799" i="5"/>
  <c r="V799" i="5" s="1"/>
  <c r="W799" i="5"/>
  <c r="X799" i="5" s="1"/>
  <c r="AA799" i="5"/>
  <c r="AB799" i="5" s="1"/>
  <c r="AC799" i="5"/>
  <c r="AD799" i="5"/>
  <c r="AG799" i="5"/>
  <c r="AH799" i="5" s="1"/>
  <c r="AI799" i="5"/>
  <c r="AJ799" i="5" s="1"/>
  <c r="I800" i="5"/>
  <c r="J800" i="5" s="1"/>
  <c r="K800" i="5"/>
  <c r="L800" i="5" s="1"/>
  <c r="O800" i="5"/>
  <c r="P800" i="5" s="1"/>
  <c r="Q800" i="5"/>
  <c r="R800" i="5" s="1"/>
  <c r="U800" i="5"/>
  <c r="V800" i="5" s="1"/>
  <c r="W800" i="5"/>
  <c r="X800" i="5" s="1"/>
  <c r="AA800" i="5"/>
  <c r="AB800" i="5" s="1"/>
  <c r="AG800" i="5"/>
  <c r="AH800" i="5" s="1"/>
  <c r="AI800" i="5"/>
  <c r="AJ800" i="5" s="1"/>
  <c r="I801" i="5"/>
  <c r="J801" i="5" s="1"/>
  <c r="K801" i="5"/>
  <c r="L801" i="5" s="1"/>
  <c r="O801" i="5"/>
  <c r="P801" i="5" s="1"/>
  <c r="Q801" i="5"/>
  <c r="R801" i="5" s="1"/>
  <c r="U801" i="5"/>
  <c r="V801" i="5" s="1"/>
  <c r="W801" i="5"/>
  <c r="X801" i="5" s="1"/>
  <c r="AA801" i="5"/>
  <c r="AB801" i="5" s="1"/>
  <c r="AC801" i="5"/>
  <c r="AD801" i="5" s="1"/>
  <c r="AI801" i="5"/>
  <c r="AJ801" i="5" s="1"/>
  <c r="I802" i="5"/>
  <c r="J802" i="5" s="1"/>
  <c r="K802" i="5"/>
  <c r="L802" i="5" s="1"/>
  <c r="O802" i="5"/>
  <c r="P802" i="5" s="1"/>
  <c r="Q802" i="5"/>
  <c r="R802" i="5" s="1"/>
  <c r="U802" i="5"/>
  <c r="V802" i="5" s="1"/>
  <c r="W802" i="5"/>
  <c r="X802" i="5" s="1"/>
  <c r="AA802" i="5"/>
  <c r="AB802" i="5" s="1"/>
  <c r="AC802" i="5"/>
  <c r="AD802" i="5" s="1"/>
  <c r="AG802" i="5"/>
  <c r="AH802" i="5" s="1"/>
  <c r="AI802" i="5"/>
  <c r="AJ802" i="5" s="1"/>
  <c r="I803" i="5"/>
  <c r="J803" i="5" s="1"/>
  <c r="K803" i="5"/>
  <c r="L803" i="5" s="1"/>
  <c r="O803" i="5"/>
  <c r="P803" i="5" s="1"/>
  <c r="Q803" i="5"/>
  <c r="R803" i="5" s="1"/>
  <c r="U803" i="5"/>
  <c r="V803" i="5" s="1"/>
  <c r="W803" i="5"/>
  <c r="X803" i="5" s="1"/>
  <c r="AA803" i="5"/>
  <c r="AB803" i="5" s="1"/>
  <c r="AC803" i="5"/>
  <c r="AD803" i="5" s="1"/>
  <c r="AG803" i="5"/>
  <c r="AH803" i="5" s="1"/>
  <c r="AI803" i="5"/>
  <c r="AJ803" i="5" s="1"/>
  <c r="I804" i="5"/>
  <c r="J804" i="5" s="1"/>
  <c r="K804" i="5"/>
  <c r="L804" i="5" s="1"/>
  <c r="O804" i="5"/>
  <c r="P804" i="5" s="1"/>
  <c r="Q804" i="5"/>
  <c r="R804" i="5" s="1"/>
  <c r="U804" i="5"/>
  <c r="V804" i="5" s="1"/>
  <c r="W804" i="5"/>
  <c r="X804" i="5" s="1"/>
  <c r="AA804" i="5"/>
  <c r="AB804" i="5" s="1"/>
  <c r="AC804" i="5"/>
  <c r="AD804" i="5" s="1"/>
  <c r="AG804" i="5"/>
  <c r="AH804" i="5" s="1"/>
  <c r="AI804" i="5"/>
  <c r="AJ804" i="5"/>
  <c r="I805" i="5"/>
  <c r="J805" i="5" s="1"/>
  <c r="K805" i="5"/>
  <c r="L805" i="5"/>
  <c r="O805" i="5"/>
  <c r="P805" i="5" s="1"/>
  <c r="U805" i="5"/>
  <c r="V805" i="5" s="1"/>
  <c r="W805" i="5"/>
  <c r="X805" i="5" s="1"/>
  <c r="AA805" i="5"/>
  <c r="AB805" i="5" s="1"/>
  <c r="AC805" i="5"/>
  <c r="AD805" i="5" s="1"/>
  <c r="AG805" i="5"/>
  <c r="AH805" i="5"/>
  <c r="AI805" i="5"/>
  <c r="AJ805" i="5" s="1"/>
  <c r="I806" i="5"/>
  <c r="J806" i="5"/>
  <c r="K806" i="5"/>
  <c r="L806" i="5" s="1"/>
  <c r="O806" i="5"/>
  <c r="P806" i="5" s="1"/>
  <c r="Q806" i="5"/>
  <c r="R806" i="5" s="1"/>
  <c r="U806" i="5"/>
  <c r="V806" i="5" s="1"/>
  <c r="W806" i="5"/>
  <c r="X806" i="5" s="1"/>
  <c r="AA806" i="5"/>
  <c r="AB806" i="5" s="1"/>
  <c r="AC806" i="5"/>
  <c r="AD806" i="5" s="1"/>
  <c r="AG806" i="5"/>
  <c r="AH806" i="5" s="1"/>
  <c r="AI806" i="5"/>
  <c r="AJ806" i="5" s="1"/>
  <c r="I807" i="5"/>
  <c r="J807" i="5" s="1"/>
  <c r="K807" i="5"/>
  <c r="L807" i="5" s="1"/>
  <c r="O807" i="5"/>
  <c r="P807" i="5" s="1"/>
  <c r="Q807" i="5"/>
  <c r="R807" i="5" s="1"/>
  <c r="U807" i="5"/>
  <c r="V807" i="5" s="1"/>
  <c r="W807" i="5"/>
  <c r="X807" i="5" s="1"/>
  <c r="AA807" i="5"/>
  <c r="AB807" i="5" s="1"/>
  <c r="AC807" i="5"/>
  <c r="AD807" i="5" s="1"/>
  <c r="AG807" i="5"/>
  <c r="AH807" i="5" s="1"/>
  <c r="AI807" i="5"/>
  <c r="AJ807" i="5"/>
  <c r="I808" i="5"/>
  <c r="J808" i="5" s="1"/>
  <c r="K808" i="5"/>
  <c r="L808" i="5" s="1"/>
  <c r="O808" i="5"/>
  <c r="P808" i="5" s="1"/>
  <c r="Q808" i="5"/>
  <c r="R808" i="5" s="1"/>
  <c r="U808" i="5"/>
  <c r="V808" i="5" s="1"/>
  <c r="W808" i="5"/>
  <c r="X808" i="5" s="1"/>
  <c r="AA808" i="5"/>
  <c r="AB808" i="5" s="1"/>
  <c r="AC808" i="5"/>
  <c r="AD808" i="5"/>
  <c r="AG808" i="5"/>
  <c r="AH808" i="5" s="1"/>
  <c r="AI808" i="5"/>
  <c r="AJ808" i="5" s="1"/>
  <c r="I809" i="5"/>
  <c r="J809" i="5"/>
  <c r="K809" i="5"/>
  <c r="L809" i="5" s="1"/>
  <c r="O809" i="5"/>
  <c r="P809" i="5" s="1"/>
  <c r="Q809" i="5"/>
  <c r="R809" i="5" s="1"/>
  <c r="U809" i="5"/>
  <c r="V809" i="5" s="1"/>
  <c r="W809" i="5"/>
  <c r="X809" i="5" s="1"/>
  <c r="AA809" i="5"/>
  <c r="AB809" i="5" s="1"/>
  <c r="AC809" i="5"/>
  <c r="AD809" i="5" s="1"/>
  <c r="AG809" i="5"/>
  <c r="AH809" i="5" s="1"/>
  <c r="AI809" i="5"/>
  <c r="AJ809" i="5" s="1"/>
  <c r="I810" i="5"/>
  <c r="J810" i="5" s="1"/>
  <c r="O810" i="5"/>
  <c r="P810" i="5" s="1"/>
  <c r="Q810" i="5"/>
  <c r="R810" i="5" s="1"/>
  <c r="U810" i="5"/>
  <c r="V810" i="5" s="1"/>
  <c r="W810" i="5"/>
  <c r="X810" i="5" s="1"/>
  <c r="AA810" i="5"/>
  <c r="AB810" i="5" s="1"/>
  <c r="AC810" i="5"/>
  <c r="AD810" i="5" s="1"/>
  <c r="AG810" i="5"/>
  <c r="AH810" i="5" s="1"/>
  <c r="AI810" i="5"/>
  <c r="AJ810" i="5" s="1"/>
  <c r="I811" i="5"/>
  <c r="J811" i="5" s="1"/>
  <c r="K811" i="5"/>
  <c r="L811" i="5" s="1"/>
  <c r="O811" i="5"/>
  <c r="P811" i="5" s="1"/>
  <c r="Q811" i="5"/>
  <c r="R811" i="5" s="1"/>
  <c r="W811" i="5"/>
  <c r="X811" i="5" s="1"/>
  <c r="AA811" i="5"/>
  <c r="AB811" i="5" s="1"/>
  <c r="AC811" i="5"/>
  <c r="AD811" i="5" s="1"/>
  <c r="AG811" i="5"/>
  <c r="AH811" i="5" s="1"/>
  <c r="AI811" i="5"/>
  <c r="AJ811" i="5" s="1"/>
  <c r="I812" i="5"/>
  <c r="J812" i="5" s="1"/>
  <c r="K812" i="5"/>
  <c r="L812" i="5" s="1"/>
  <c r="O812" i="5"/>
  <c r="P812" i="5" s="1"/>
  <c r="Q812" i="5"/>
  <c r="R812" i="5" s="1"/>
  <c r="U812" i="5"/>
  <c r="V812" i="5" s="1"/>
  <c r="W812" i="5"/>
  <c r="X812" i="5" s="1"/>
  <c r="AA812" i="5"/>
  <c r="AB812" i="5" s="1"/>
  <c r="AC812" i="5"/>
  <c r="AD812" i="5" s="1"/>
  <c r="AG812" i="5"/>
  <c r="AH812" i="5" s="1"/>
  <c r="AI812" i="5"/>
  <c r="AJ812" i="5" s="1"/>
  <c r="I813" i="5"/>
  <c r="J813" i="5" s="1"/>
  <c r="K813" i="5"/>
  <c r="L813" i="5" s="1"/>
  <c r="O813" i="5"/>
  <c r="P813" i="5" s="1"/>
  <c r="Q813" i="5"/>
  <c r="R813" i="5" s="1"/>
  <c r="U813" i="5"/>
  <c r="V813" i="5" s="1"/>
  <c r="W813" i="5"/>
  <c r="X813" i="5" s="1"/>
  <c r="AA813" i="5"/>
  <c r="AB813" i="5" s="1"/>
  <c r="AC813" i="5"/>
  <c r="AD813" i="5" s="1"/>
  <c r="AG813" i="5"/>
  <c r="AH813" i="5" s="1"/>
  <c r="AI813" i="5"/>
  <c r="AJ813" i="5" s="1"/>
  <c r="I814" i="5"/>
  <c r="J814" i="5" s="1"/>
  <c r="K814" i="5"/>
  <c r="L814" i="5" s="1"/>
  <c r="O814" i="5"/>
  <c r="P814" i="5" s="1"/>
  <c r="Q814" i="5"/>
  <c r="R814" i="5" s="1"/>
  <c r="U814" i="5"/>
  <c r="V814" i="5" s="1"/>
  <c r="W814" i="5"/>
  <c r="X814" i="5" s="1"/>
  <c r="AA814" i="5"/>
  <c r="AB814" i="5" s="1"/>
  <c r="AC814" i="5"/>
  <c r="AD814" i="5" s="1"/>
  <c r="AG814" i="5"/>
  <c r="AH814" i="5" s="1"/>
  <c r="K815" i="5"/>
  <c r="L815" i="5"/>
  <c r="O815" i="5"/>
  <c r="P815" i="5" s="1"/>
  <c r="Q815" i="5"/>
  <c r="R815" i="5" s="1"/>
  <c r="U815" i="5"/>
  <c r="V815" i="5" s="1"/>
  <c r="W815" i="5"/>
  <c r="X815" i="5" s="1"/>
  <c r="AA815" i="5"/>
  <c r="AB815" i="5" s="1"/>
  <c r="AC815" i="5"/>
  <c r="AD815" i="5"/>
  <c r="AG815" i="5"/>
  <c r="AH815" i="5" s="1"/>
  <c r="AI815" i="5"/>
  <c r="AJ815" i="5"/>
  <c r="I816" i="5"/>
  <c r="J816" i="5" s="1"/>
  <c r="K816" i="5"/>
  <c r="L816" i="5" s="1"/>
  <c r="O816" i="5"/>
  <c r="P816" i="5" s="1"/>
  <c r="Q816" i="5"/>
  <c r="R816" i="5" s="1"/>
  <c r="U816" i="5"/>
  <c r="V816" i="5" s="1"/>
  <c r="W816" i="5"/>
  <c r="X816" i="5" s="1"/>
  <c r="AC816" i="5"/>
  <c r="AD816" i="5" s="1"/>
  <c r="AG816" i="5"/>
  <c r="AH816" i="5" s="1"/>
  <c r="AI816" i="5"/>
  <c r="AJ816" i="5" s="1"/>
  <c r="I817" i="5"/>
  <c r="J817" i="5" s="1"/>
  <c r="K817" i="5"/>
  <c r="L817" i="5" s="1"/>
  <c r="O817" i="5"/>
  <c r="P817" i="5" s="1"/>
  <c r="Q817" i="5"/>
  <c r="R817" i="5" s="1"/>
  <c r="U817" i="5"/>
  <c r="V817" i="5" s="1"/>
  <c r="W817" i="5"/>
  <c r="X817" i="5" s="1"/>
  <c r="AA817" i="5"/>
  <c r="AB817" i="5" s="1"/>
  <c r="AC817" i="5"/>
  <c r="AD817" i="5" s="1"/>
  <c r="AG817" i="5"/>
  <c r="AH817" i="5" s="1"/>
  <c r="AI817" i="5"/>
  <c r="AJ817" i="5" s="1"/>
  <c r="I818" i="5"/>
  <c r="J818" i="5" s="1"/>
  <c r="K818" i="5"/>
  <c r="L818" i="5" s="1"/>
  <c r="O818" i="5"/>
  <c r="P818" i="5" s="1"/>
  <c r="Q818" i="5"/>
  <c r="R818" i="5" s="1"/>
  <c r="U818" i="5"/>
  <c r="V818" i="5" s="1"/>
  <c r="AA818" i="5"/>
  <c r="AB818" i="5" s="1"/>
  <c r="AC818" i="5"/>
  <c r="AD818" i="5" s="1"/>
  <c r="AG818" i="5"/>
  <c r="AH818" i="5" s="1"/>
  <c r="AI818" i="5"/>
  <c r="AJ818" i="5" s="1"/>
  <c r="I819" i="5"/>
  <c r="J819" i="5" s="1"/>
  <c r="K819" i="5"/>
  <c r="L819" i="5" s="1"/>
  <c r="O819" i="5"/>
  <c r="P819" i="5" s="1"/>
  <c r="Q819" i="5"/>
  <c r="R819" i="5" s="1"/>
  <c r="U819" i="5"/>
  <c r="V819" i="5" s="1"/>
  <c r="W819" i="5"/>
  <c r="X819" i="5" s="1"/>
  <c r="AA819" i="5"/>
  <c r="AB819" i="5" s="1"/>
  <c r="AC819" i="5"/>
  <c r="AD819" i="5" s="1"/>
  <c r="AG819" i="5"/>
  <c r="AH819" i="5" s="1"/>
  <c r="AI819" i="5"/>
  <c r="AJ819" i="5" s="1"/>
  <c r="I820" i="5"/>
  <c r="J820" i="5" s="1"/>
  <c r="K820" i="5"/>
  <c r="L820" i="5" s="1"/>
  <c r="Q820" i="5"/>
  <c r="R820" i="5" s="1"/>
  <c r="U820" i="5"/>
  <c r="V820" i="5" s="1"/>
  <c r="W820" i="5"/>
  <c r="X820" i="5" s="1"/>
  <c r="AA820" i="5"/>
  <c r="AB820" i="5" s="1"/>
  <c r="AC820" i="5"/>
  <c r="AD820" i="5" s="1"/>
  <c r="AG820" i="5"/>
  <c r="AH820" i="5" s="1"/>
  <c r="AI820" i="5"/>
  <c r="AJ820" i="5" s="1"/>
  <c r="I821" i="5"/>
  <c r="J821" i="5" s="1"/>
  <c r="K821" i="5"/>
  <c r="L821" i="5" s="1"/>
  <c r="O821" i="5"/>
  <c r="P821" i="5" s="1"/>
  <c r="Q821" i="5"/>
  <c r="R821" i="5" s="1"/>
  <c r="U821" i="5"/>
  <c r="V821" i="5" s="1"/>
  <c r="W821" i="5"/>
  <c r="X821" i="5" s="1"/>
  <c r="AA821" i="5"/>
  <c r="AB821" i="5" s="1"/>
  <c r="AC821" i="5"/>
  <c r="AD821" i="5" s="1"/>
  <c r="AG821" i="5"/>
  <c r="AH821" i="5" s="1"/>
  <c r="AI821" i="5"/>
  <c r="AJ821" i="5" s="1"/>
  <c r="I822" i="5"/>
  <c r="J822" i="5" s="1"/>
  <c r="O822" i="5"/>
  <c r="P822" i="5" s="1"/>
  <c r="Q822" i="5"/>
  <c r="R822" i="5" s="1"/>
  <c r="U822" i="5"/>
  <c r="V822" i="5" s="1"/>
  <c r="W822" i="5"/>
  <c r="X822" i="5" s="1"/>
  <c r="AA822" i="5"/>
  <c r="AB822" i="5" s="1"/>
  <c r="AC822" i="5"/>
  <c r="AD822" i="5" s="1"/>
  <c r="AG822" i="5"/>
  <c r="AH822" i="5" s="1"/>
  <c r="AI822" i="5"/>
  <c r="AJ822" i="5" s="1"/>
  <c r="I823" i="5"/>
  <c r="J823" i="5" s="1"/>
  <c r="K823" i="5"/>
  <c r="L823" i="5" s="1"/>
  <c r="O823" i="5"/>
  <c r="P823" i="5" s="1"/>
  <c r="Q823" i="5"/>
  <c r="R823" i="5" s="1"/>
  <c r="U823" i="5"/>
  <c r="V823" i="5" s="1"/>
  <c r="W823" i="5"/>
  <c r="X823" i="5" s="1"/>
  <c r="AA823" i="5"/>
  <c r="AB823" i="5" s="1"/>
  <c r="AC823" i="5"/>
  <c r="AD823" i="5" s="1"/>
  <c r="AG823" i="5"/>
  <c r="AH823" i="5" s="1"/>
  <c r="AI823" i="5"/>
  <c r="AJ823" i="5" s="1"/>
  <c r="I824" i="5"/>
  <c r="J824" i="5" s="1"/>
  <c r="K824" i="5"/>
  <c r="L824" i="5" s="1"/>
  <c r="O824" i="5"/>
  <c r="P824" i="5" s="1"/>
  <c r="Q824" i="5"/>
  <c r="R824" i="5" s="1"/>
  <c r="U824" i="5"/>
  <c r="V824" i="5" s="1"/>
  <c r="W824" i="5"/>
  <c r="X824" i="5" s="1"/>
  <c r="AA824" i="5"/>
  <c r="AB824" i="5" s="1"/>
  <c r="AC824" i="5"/>
  <c r="AD824" i="5" s="1"/>
  <c r="AG824" i="5"/>
  <c r="AH824" i="5" s="1"/>
  <c r="AI824" i="5"/>
  <c r="AJ824" i="5" s="1"/>
  <c r="I825" i="5"/>
  <c r="J825" i="5" s="1"/>
  <c r="K825" i="5"/>
  <c r="L825" i="5" s="1"/>
  <c r="O825" i="5"/>
  <c r="P825" i="5" s="1"/>
  <c r="Q825" i="5"/>
  <c r="R825" i="5" s="1"/>
  <c r="U825" i="5"/>
  <c r="V825" i="5" s="1"/>
  <c r="W825" i="5"/>
  <c r="X825" i="5" s="1"/>
  <c r="AA825" i="5"/>
  <c r="AB825" i="5" s="1"/>
  <c r="AC825" i="5"/>
  <c r="AD825" i="5" s="1"/>
  <c r="AG825" i="5"/>
  <c r="AH825" i="5" s="1"/>
  <c r="AI825" i="5"/>
  <c r="AJ825" i="5" s="1"/>
  <c r="I826" i="5"/>
  <c r="J826" i="5" s="1"/>
  <c r="K826" i="5"/>
  <c r="L826" i="5" s="1"/>
  <c r="O826" i="5"/>
  <c r="P826" i="5" s="1"/>
  <c r="Q826" i="5"/>
  <c r="R826" i="5" s="1"/>
  <c r="U826" i="5"/>
  <c r="V826" i="5" s="1"/>
  <c r="W826" i="5"/>
  <c r="X826" i="5" s="1"/>
  <c r="AA826" i="5"/>
  <c r="AB826" i="5" s="1"/>
  <c r="AG826" i="5"/>
  <c r="AH826" i="5" s="1"/>
  <c r="AI826" i="5"/>
  <c r="AJ826" i="5" s="1"/>
  <c r="I827" i="5"/>
  <c r="J827" i="5" s="1"/>
  <c r="K827" i="5"/>
  <c r="L827" i="5" s="1"/>
  <c r="O827" i="5"/>
  <c r="P827" i="5" s="1"/>
  <c r="Q827" i="5"/>
  <c r="R827" i="5" s="1"/>
  <c r="U827" i="5"/>
  <c r="V827" i="5"/>
  <c r="W827" i="5"/>
  <c r="X827" i="5" s="1"/>
  <c r="AA827" i="5"/>
  <c r="AB827" i="5" s="1"/>
  <c r="AC827" i="5"/>
  <c r="AD827" i="5" s="1"/>
  <c r="AI827" i="5"/>
  <c r="AJ827" i="5" s="1"/>
  <c r="I828" i="5"/>
  <c r="J828" i="5" s="1"/>
  <c r="K828" i="5"/>
  <c r="L828" i="5" s="1"/>
  <c r="O828" i="5"/>
  <c r="P828" i="5" s="1"/>
  <c r="Q828" i="5"/>
  <c r="R828" i="5" s="1"/>
  <c r="U828" i="5"/>
  <c r="V828" i="5" s="1"/>
  <c r="W828" i="5"/>
  <c r="X828" i="5" s="1"/>
  <c r="AA828" i="5"/>
  <c r="AB828" i="5" s="1"/>
  <c r="AC828" i="5"/>
  <c r="AD828" i="5" s="1"/>
  <c r="AG828" i="5"/>
  <c r="AH828" i="5" s="1"/>
  <c r="AI828" i="5"/>
  <c r="AJ828" i="5" s="1"/>
  <c r="I829" i="5"/>
  <c r="J829" i="5" s="1"/>
  <c r="K829" i="5"/>
  <c r="L829" i="5" s="1"/>
  <c r="O829" i="5"/>
  <c r="P829" i="5" s="1"/>
  <c r="Q829" i="5"/>
  <c r="R829" i="5" s="1"/>
  <c r="U829" i="5"/>
  <c r="V829" i="5"/>
  <c r="W829" i="5"/>
  <c r="X829" i="5" s="1"/>
  <c r="AA829" i="5"/>
  <c r="AB829" i="5" s="1"/>
  <c r="AC829" i="5"/>
  <c r="AD829" i="5" s="1"/>
  <c r="AG829" i="5"/>
  <c r="AH829" i="5" s="1"/>
  <c r="AI829" i="5"/>
  <c r="AJ829" i="5" s="1"/>
  <c r="I830" i="5"/>
  <c r="J830" i="5" s="1"/>
  <c r="K830" i="5"/>
  <c r="L830" i="5" s="1"/>
  <c r="O830" i="5"/>
  <c r="P830" i="5" s="1"/>
  <c r="Q830" i="5"/>
  <c r="R830" i="5" s="1"/>
  <c r="U830" i="5"/>
  <c r="V830" i="5" s="1"/>
  <c r="W830" i="5"/>
  <c r="X830" i="5" s="1"/>
  <c r="AA830" i="5"/>
  <c r="AB830" i="5" s="1"/>
  <c r="AC830" i="5"/>
  <c r="AD830" i="5" s="1"/>
  <c r="AG830" i="5"/>
  <c r="AH830" i="5" s="1"/>
  <c r="AI830" i="5"/>
  <c r="AJ830" i="5" s="1"/>
  <c r="I831" i="5"/>
  <c r="J831" i="5" s="1"/>
  <c r="K831" i="5"/>
  <c r="L831" i="5" s="1"/>
  <c r="O831" i="5"/>
  <c r="P831" i="5" s="1"/>
  <c r="U831" i="5"/>
  <c r="V831" i="5" s="1"/>
  <c r="W831" i="5"/>
  <c r="X831" i="5" s="1"/>
  <c r="AA831" i="5"/>
  <c r="AB831" i="5" s="1"/>
  <c r="AC831" i="5"/>
  <c r="AD831" i="5" s="1"/>
  <c r="AG831" i="5"/>
  <c r="AH831" i="5" s="1"/>
  <c r="AI831" i="5"/>
  <c r="AJ831" i="5" s="1"/>
  <c r="I832" i="5"/>
  <c r="J832" i="5" s="1"/>
  <c r="K832" i="5"/>
  <c r="L832" i="5" s="1"/>
  <c r="O832" i="5"/>
  <c r="P832" i="5" s="1"/>
  <c r="Q832" i="5"/>
  <c r="R832" i="5" s="1"/>
  <c r="U832" i="5"/>
  <c r="V832" i="5" s="1"/>
  <c r="W832" i="5"/>
  <c r="X832" i="5" s="1"/>
  <c r="AA832" i="5"/>
  <c r="AB832" i="5" s="1"/>
  <c r="AC832" i="5"/>
  <c r="AD832" i="5" s="1"/>
  <c r="AG832" i="5"/>
  <c r="AH832" i="5" s="1"/>
  <c r="AI832" i="5"/>
  <c r="AJ832" i="5" s="1"/>
  <c r="I833" i="5"/>
  <c r="J833" i="5" s="1"/>
  <c r="K833" i="5"/>
  <c r="L833" i="5" s="1"/>
  <c r="O833" i="5"/>
  <c r="P833" i="5" s="1"/>
  <c r="Q833" i="5"/>
  <c r="R833" i="5" s="1"/>
  <c r="W833" i="5"/>
  <c r="X833" i="5" s="1"/>
  <c r="AA833" i="5"/>
  <c r="AB833" i="5" s="1"/>
  <c r="AC833" i="5"/>
  <c r="AD833" i="5" s="1"/>
  <c r="AG833" i="5"/>
  <c r="AH833" i="5" s="1"/>
  <c r="AI833" i="5"/>
  <c r="AJ833" i="5" s="1"/>
  <c r="I834" i="5"/>
  <c r="J834" i="5" s="1"/>
  <c r="K834" i="5"/>
  <c r="L834" i="5" s="1"/>
  <c r="O834" i="5"/>
  <c r="P834" i="5" s="1"/>
  <c r="Q834" i="5"/>
  <c r="R834" i="5" s="1"/>
  <c r="U834" i="5"/>
  <c r="V834" i="5" s="1"/>
  <c r="W834" i="5"/>
  <c r="X834" i="5" s="1"/>
  <c r="AA834" i="5"/>
  <c r="AB834" i="5" s="1"/>
  <c r="AC834" i="5"/>
  <c r="AD834" i="5" s="1"/>
  <c r="AG834" i="5"/>
  <c r="AH834" i="5" s="1"/>
  <c r="AI834" i="5"/>
  <c r="AJ834" i="5" s="1"/>
  <c r="I835" i="5"/>
  <c r="J835" i="5" s="1"/>
  <c r="K835" i="5"/>
  <c r="L835" i="5" s="1"/>
  <c r="O835" i="5"/>
  <c r="P835" i="5" s="1"/>
  <c r="Q835" i="5"/>
  <c r="R835" i="5" s="1"/>
  <c r="U835" i="5"/>
  <c r="V835" i="5" s="1"/>
  <c r="W835" i="5"/>
  <c r="X835" i="5" s="1"/>
  <c r="AA835" i="5"/>
  <c r="AB835" i="5" s="1"/>
  <c r="AC835" i="5"/>
  <c r="AD835" i="5" s="1"/>
  <c r="AG835" i="5"/>
  <c r="AH835" i="5" s="1"/>
  <c r="I836" i="5"/>
  <c r="J836" i="5" s="1"/>
  <c r="K836" i="5"/>
  <c r="L836" i="5" s="1"/>
  <c r="O836" i="5"/>
  <c r="P836" i="5" s="1"/>
  <c r="Q836" i="5"/>
  <c r="R836" i="5" s="1"/>
  <c r="U836" i="5"/>
  <c r="V836" i="5" s="1"/>
  <c r="W836" i="5"/>
  <c r="X836" i="5" s="1"/>
  <c r="AA836" i="5"/>
  <c r="AB836" i="5" s="1"/>
  <c r="AC836" i="5"/>
  <c r="AD836" i="5" s="1"/>
  <c r="AG836" i="5"/>
  <c r="AH836" i="5" s="1"/>
  <c r="AI836" i="5"/>
  <c r="AJ836" i="5" s="1"/>
  <c r="K837" i="5"/>
  <c r="L837" i="5" s="1"/>
  <c r="O837" i="5"/>
  <c r="P837" i="5" s="1"/>
  <c r="Q837" i="5"/>
  <c r="R837" i="5" s="1"/>
  <c r="U837" i="5"/>
  <c r="V837" i="5" s="1"/>
  <c r="W837" i="5"/>
  <c r="X837" i="5" s="1"/>
  <c r="AA837" i="5"/>
  <c r="AB837" i="5" s="1"/>
  <c r="AC837" i="5"/>
  <c r="AD837" i="5" s="1"/>
  <c r="AG837" i="5"/>
  <c r="AH837" i="5" s="1"/>
  <c r="AI837" i="5"/>
  <c r="AJ837" i="5" s="1"/>
  <c r="I838" i="5"/>
  <c r="J838" i="5" s="1"/>
  <c r="K838" i="5"/>
  <c r="L838" i="5" s="1"/>
  <c r="O838" i="5"/>
  <c r="P838" i="5" s="1"/>
  <c r="Q838" i="5"/>
  <c r="R838" i="5" s="1"/>
  <c r="U838" i="5"/>
  <c r="V838" i="5" s="1"/>
  <c r="W838" i="5"/>
  <c r="X838" i="5" s="1"/>
  <c r="AA838" i="5"/>
  <c r="AB838" i="5" s="1"/>
  <c r="AC838" i="5"/>
  <c r="AD838" i="5" s="1"/>
  <c r="AG838" i="5"/>
  <c r="AH838" i="5" s="1"/>
  <c r="AI838" i="5"/>
  <c r="AJ838" i="5" s="1"/>
  <c r="I839" i="5"/>
  <c r="J839" i="5" s="1"/>
  <c r="K839" i="5"/>
  <c r="L839" i="5" s="1"/>
  <c r="O839" i="5"/>
  <c r="P839" i="5" s="1"/>
  <c r="Q839" i="5"/>
  <c r="R839" i="5" s="1"/>
  <c r="U839" i="5"/>
  <c r="V839" i="5" s="1"/>
  <c r="W839" i="5"/>
  <c r="X839" i="5" s="1"/>
  <c r="AA839" i="5"/>
  <c r="AB839" i="5" s="1"/>
  <c r="AC839" i="5"/>
  <c r="AD839" i="5" s="1"/>
  <c r="AG839" i="5"/>
  <c r="AH839" i="5" s="1"/>
  <c r="AI839" i="5"/>
  <c r="AJ839" i="5" s="1"/>
  <c r="I840" i="5"/>
  <c r="J840" i="5" s="1"/>
  <c r="K840" i="5"/>
  <c r="L840" i="5" s="1"/>
  <c r="O840" i="5"/>
  <c r="P840" i="5" s="1"/>
  <c r="Q840" i="5"/>
  <c r="R840" i="5" s="1"/>
  <c r="U840" i="5"/>
  <c r="V840" i="5" s="1"/>
  <c r="AA840" i="5"/>
  <c r="AB840" i="5" s="1"/>
  <c r="AC840" i="5"/>
  <c r="AD840" i="5" s="1"/>
  <c r="AG840" i="5"/>
  <c r="AH840" i="5" s="1"/>
  <c r="AI840" i="5"/>
  <c r="AJ840" i="5" s="1"/>
  <c r="I841" i="5"/>
  <c r="J841" i="5" s="1"/>
  <c r="K841" i="5"/>
  <c r="L841" i="5" s="1"/>
  <c r="O841" i="5"/>
  <c r="P841" i="5" s="1"/>
  <c r="Q841" i="5"/>
  <c r="R841" i="5" s="1"/>
  <c r="U841" i="5"/>
  <c r="V841" i="5" s="1"/>
  <c r="W841" i="5"/>
  <c r="X841" i="5" s="1"/>
  <c r="AC841" i="5"/>
  <c r="AD841" i="5" s="1"/>
  <c r="AG841" i="5"/>
  <c r="AH841" i="5" s="1"/>
  <c r="AI841" i="5"/>
  <c r="AJ841" i="5" s="1"/>
  <c r="I842" i="5"/>
  <c r="J842" i="5" s="1"/>
  <c r="K842" i="5"/>
  <c r="L842" i="5" s="1"/>
  <c r="Q842" i="5"/>
  <c r="R842" i="5" s="1"/>
  <c r="U842" i="5"/>
  <c r="V842" i="5" s="1"/>
  <c r="W842" i="5"/>
  <c r="X842" i="5" s="1"/>
  <c r="AA842" i="5"/>
  <c r="AB842" i="5" s="1"/>
  <c r="AC842" i="5"/>
  <c r="AD842" i="5" s="1"/>
  <c r="AG842" i="5"/>
  <c r="AH842" i="5" s="1"/>
  <c r="AI842" i="5"/>
  <c r="AJ842" i="5" s="1"/>
  <c r="I843" i="5"/>
  <c r="J843" i="5" s="1"/>
  <c r="K843" i="5"/>
  <c r="L843" i="5" s="1"/>
  <c r="O843" i="5"/>
  <c r="P843" i="5" s="1"/>
  <c r="Q843" i="5"/>
  <c r="R843" i="5" s="1"/>
  <c r="U843" i="5"/>
  <c r="V843" i="5" s="1"/>
  <c r="W843" i="5"/>
  <c r="X843" i="5" s="1"/>
  <c r="AA843" i="5"/>
  <c r="AB843" i="5" s="1"/>
  <c r="AC843" i="5"/>
  <c r="AD843" i="5" s="1"/>
  <c r="AG843" i="5"/>
  <c r="AH843" i="5" s="1"/>
  <c r="AI843" i="5"/>
  <c r="AJ843" i="5" s="1"/>
  <c r="I844" i="5"/>
  <c r="J844" i="5" s="1"/>
  <c r="O844" i="5"/>
  <c r="P844" i="5" s="1"/>
  <c r="Q844" i="5"/>
  <c r="R844" i="5" s="1"/>
  <c r="U844" i="5"/>
  <c r="V844" i="5" s="1"/>
  <c r="W844" i="5"/>
  <c r="X844" i="5" s="1"/>
  <c r="AA844" i="5"/>
  <c r="AB844" i="5" s="1"/>
  <c r="AC844" i="5"/>
  <c r="AD844" i="5" s="1"/>
  <c r="AG844" i="5"/>
  <c r="AH844" i="5" s="1"/>
  <c r="AI844" i="5"/>
  <c r="AJ844" i="5" s="1"/>
  <c r="I845" i="5"/>
  <c r="J845" i="5" s="1"/>
  <c r="K845" i="5"/>
  <c r="L845" i="5" s="1"/>
  <c r="O845" i="5"/>
  <c r="P845" i="5" s="1"/>
  <c r="Q845" i="5"/>
  <c r="R845" i="5" s="1"/>
  <c r="U845" i="5"/>
  <c r="V845" i="5" s="1"/>
  <c r="W845" i="5"/>
  <c r="X845" i="5" s="1"/>
  <c r="AA845" i="5"/>
  <c r="AB845" i="5" s="1"/>
  <c r="AC845" i="5"/>
  <c r="AD845" i="5"/>
  <c r="AG845" i="5"/>
  <c r="AH845" i="5" s="1"/>
  <c r="AI845" i="5"/>
  <c r="AJ845" i="5" s="1"/>
  <c r="I846" i="5"/>
  <c r="J846" i="5" s="1"/>
  <c r="K846" i="5"/>
  <c r="L846" i="5" s="1"/>
  <c r="O846" i="5"/>
  <c r="P846" i="5" s="1"/>
  <c r="Q846" i="5"/>
  <c r="R846" i="5" s="1"/>
  <c r="U846" i="5"/>
  <c r="V846" i="5" s="1"/>
  <c r="W846" i="5"/>
  <c r="X846" i="5" s="1"/>
  <c r="AA846" i="5"/>
  <c r="AB846" i="5" s="1"/>
  <c r="AC846" i="5"/>
  <c r="AD846" i="5" s="1"/>
  <c r="AG846" i="5"/>
  <c r="AH846" i="5" s="1"/>
  <c r="AI846" i="5"/>
  <c r="AJ846" i="5" s="1"/>
  <c r="I847" i="5"/>
  <c r="J847" i="5" s="1"/>
  <c r="K847" i="5"/>
  <c r="L847" i="5" s="1"/>
  <c r="O847" i="5"/>
  <c r="P847" i="5" s="1"/>
  <c r="Q847" i="5"/>
  <c r="R847" i="5" s="1"/>
  <c r="U847" i="5"/>
  <c r="V847" i="5" s="1"/>
  <c r="W847" i="5"/>
  <c r="X847" i="5" s="1"/>
  <c r="AA847" i="5"/>
  <c r="AB847" i="5" s="1"/>
  <c r="AC847" i="5"/>
  <c r="AD847" i="5" s="1"/>
  <c r="AI847" i="5"/>
  <c r="AJ847" i="5" s="1"/>
  <c r="I848" i="5"/>
  <c r="J848" i="5" s="1"/>
  <c r="K848" i="5"/>
  <c r="L848" i="5" s="1"/>
  <c r="O848" i="5"/>
  <c r="P848" i="5" s="1"/>
  <c r="Q848" i="5"/>
  <c r="R848" i="5" s="1"/>
  <c r="U848" i="5"/>
  <c r="V848" i="5" s="1"/>
  <c r="W848" i="5"/>
  <c r="X848" i="5" s="1"/>
  <c r="AA848" i="5"/>
  <c r="AB848" i="5" s="1"/>
  <c r="AC848" i="5"/>
  <c r="AD848" i="5" s="1"/>
  <c r="AG848" i="5"/>
  <c r="AH848" i="5" s="1"/>
  <c r="AI848" i="5"/>
  <c r="AJ848" i="5" s="1"/>
  <c r="I849" i="5"/>
  <c r="J849" i="5" s="1"/>
  <c r="K849" i="5"/>
  <c r="L849" i="5" s="1"/>
  <c r="O849" i="5"/>
  <c r="P849" i="5" s="1"/>
  <c r="Q849" i="5"/>
  <c r="R849" i="5" s="1"/>
  <c r="W849" i="5"/>
  <c r="X849" i="5" s="1"/>
  <c r="AA849" i="5"/>
  <c r="AB849" i="5" s="1"/>
  <c r="AC849" i="5"/>
  <c r="AD849" i="5" s="1"/>
  <c r="AG849" i="5"/>
  <c r="AH849" i="5" s="1"/>
  <c r="AI849" i="5"/>
  <c r="AJ849" i="5" s="1"/>
  <c r="I850" i="5"/>
  <c r="J850" i="5" s="1"/>
  <c r="K850" i="5"/>
  <c r="L850" i="5" s="1"/>
  <c r="O850" i="5"/>
  <c r="P850" i="5" s="1"/>
  <c r="Q850" i="5"/>
  <c r="R850" i="5" s="1"/>
  <c r="U850" i="5"/>
  <c r="V850" i="5" s="1"/>
  <c r="W850" i="5"/>
  <c r="X850" i="5" s="1"/>
  <c r="AA850" i="5"/>
  <c r="AB850" i="5" s="1"/>
  <c r="AG850" i="5"/>
  <c r="AH850" i="5" s="1"/>
  <c r="AI850" i="5"/>
  <c r="AJ850" i="5" s="1"/>
  <c r="K851" i="5"/>
  <c r="L851" i="5" s="1"/>
  <c r="O851" i="5"/>
  <c r="P851" i="5" s="1"/>
  <c r="Q851" i="5"/>
  <c r="R851" i="5" s="1"/>
  <c r="U851" i="5"/>
  <c r="V851" i="5" s="1"/>
  <c r="W851" i="5"/>
  <c r="X851" i="5" s="1"/>
  <c r="AA851" i="5"/>
  <c r="AB851" i="5" s="1"/>
  <c r="AC851" i="5"/>
  <c r="AD851" i="5" s="1"/>
  <c r="AG851" i="5"/>
  <c r="AH851" i="5" s="1"/>
  <c r="AI851" i="5"/>
  <c r="AJ851" i="5" s="1"/>
  <c r="I852" i="5"/>
  <c r="J852" i="5" s="1"/>
  <c r="K852" i="5"/>
  <c r="L852" i="5" s="1"/>
  <c r="O852" i="5"/>
  <c r="P852" i="5" s="1"/>
  <c r="Q852" i="5"/>
  <c r="R852" i="5" s="1"/>
  <c r="U852" i="5"/>
  <c r="V852" i="5" s="1"/>
  <c r="W852" i="5"/>
  <c r="X852" i="5" s="1"/>
  <c r="AA852" i="5"/>
  <c r="AB852" i="5" s="1"/>
  <c r="AC852" i="5"/>
  <c r="AD852" i="5" s="1"/>
  <c r="AG852" i="5"/>
  <c r="AH852" i="5" s="1"/>
  <c r="AI852" i="5"/>
  <c r="AJ852" i="5" s="1"/>
  <c r="I853" i="5"/>
  <c r="J853" i="5" s="1"/>
  <c r="K853" i="5"/>
  <c r="L853" i="5" s="1"/>
  <c r="O853" i="5"/>
  <c r="P853" i="5" s="1"/>
  <c r="U853" i="5"/>
  <c r="V853" i="5" s="1"/>
  <c r="W853" i="5"/>
  <c r="X853" i="5" s="1"/>
  <c r="AA853" i="5"/>
  <c r="AB853" i="5" s="1"/>
  <c r="AC853" i="5"/>
  <c r="AD853" i="5" s="1"/>
  <c r="AG853" i="5"/>
  <c r="AH853" i="5" s="1"/>
  <c r="AI853" i="5"/>
  <c r="AJ853" i="5" s="1"/>
  <c r="I854" i="5"/>
  <c r="J854" i="5" s="1"/>
  <c r="K854" i="5"/>
  <c r="L854" i="5" s="1"/>
  <c r="O854" i="5"/>
  <c r="P854" i="5" s="1"/>
  <c r="Q854" i="5"/>
  <c r="R854" i="5" s="1"/>
  <c r="U854" i="5"/>
  <c r="V854" i="5" s="1"/>
  <c r="W854" i="5"/>
  <c r="X854" i="5" s="1"/>
  <c r="AA854" i="5"/>
  <c r="AB854" i="5" s="1"/>
  <c r="AC854" i="5"/>
  <c r="AD854" i="5" s="1"/>
  <c r="AG854" i="5"/>
  <c r="AH854" i="5" s="1"/>
  <c r="AI854" i="5"/>
  <c r="AJ854" i="5" s="1"/>
  <c r="I855" i="5"/>
  <c r="J855" i="5" s="1"/>
  <c r="K855" i="5"/>
  <c r="L855" i="5" s="1"/>
  <c r="O855" i="5"/>
  <c r="P855" i="5" s="1"/>
  <c r="Q855" i="5"/>
  <c r="R855" i="5" s="1"/>
  <c r="U855" i="5"/>
  <c r="V855" i="5" s="1"/>
  <c r="W855" i="5"/>
  <c r="X855" i="5" s="1"/>
  <c r="AA855" i="5"/>
  <c r="AB855" i="5" s="1"/>
  <c r="AC855" i="5"/>
  <c r="AD855" i="5" s="1"/>
  <c r="AG855" i="5"/>
  <c r="AH855" i="5" s="1"/>
  <c r="AI855" i="5"/>
  <c r="AJ855" i="5" s="1"/>
  <c r="I856" i="5"/>
  <c r="J856" i="5" s="1"/>
  <c r="K856" i="5"/>
  <c r="L856" i="5" s="1"/>
  <c r="O856" i="5"/>
  <c r="P856" i="5" s="1"/>
  <c r="Q856" i="5"/>
  <c r="R856" i="5" s="1"/>
  <c r="U856" i="5"/>
  <c r="V856" i="5" s="1"/>
  <c r="W856" i="5"/>
  <c r="X856" i="5" s="1"/>
  <c r="AA856" i="5"/>
  <c r="AB856" i="5" s="1"/>
  <c r="AC856" i="5"/>
  <c r="AD856" i="5" s="1"/>
  <c r="AG856" i="5"/>
  <c r="AH856" i="5" s="1"/>
  <c r="AI856" i="5"/>
  <c r="AJ856" i="5" s="1"/>
  <c r="I857" i="5"/>
  <c r="J857" i="5" s="1"/>
  <c r="K857" i="5"/>
  <c r="L857" i="5" s="1"/>
  <c r="O857" i="5"/>
  <c r="P857" i="5" s="1"/>
  <c r="Q857" i="5"/>
  <c r="R857" i="5" s="1"/>
  <c r="U857" i="5"/>
  <c r="V857" i="5" s="1"/>
  <c r="W857" i="5"/>
  <c r="X857" i="5" s="1"/>
  <c r="AA857" i="5"/>
  <c r="AB857" i="5" s="1"/>
  <c r="AC857" i="5"/>
  <c r="AD857" i="5" s="1"/>
  <c r="AG857" i="5"/>
  <c r="AH857" i="5" s="1"/>
  <c r="AI857" i="5"/>
  <c r="AJ857" i="5" s="1"/>
  <c r="I858" i="5"/>
  <c r="J858" i="5" s="1"/>
  <c r="K858" i="5"/>
  <c r="L858" i="5" s="1"/>
  <c r="O858" i="5"/>
  <c r="P858" i="5" s="1"/>
  <c r="Q858" i="5"/>
  <c r="R858" i="5" s="1"/>
  <c r="U858" i="5"/>
  <c r="V858" i="5" s="1"/>
  <c r="W858" i="5"/>
  <c r="X858" i="5" s="1"/>
  <c r="AA858" i="5"/>
  <c r="AB858" i="5" s="1"/>
  <c r="AC858" i="5"/>
  <c r="AD858" i="5" s="1"/>
  <c r="AG858" i="5"/>
  <c r="AH858" i="5" s="1"/>
  <c r="I859" i="5"/>
  <c r="J859" i="5" s="1"/>
  <c r="K859" i="5"/>
  <c r="L859" i="5" s="1"/>
  <c r="O859" i="5"/>
  <c r="P859" i="5" s="1"/>
  <c r="Q859" i="5"/>
  <c r="R859" i="5" s="1"/>
  <c r="U859" i="5"/>
  <c r="V859" i="5" s="1"/>
  <c r="W859" i="5"/>
  <c r="X859" i="5" s="1"/>
  <c r="AC859" i="5"/>
  <c r="AD859" i="5" s="1"/>
  <c r="AG859" i="5"/>
  <c r="AH859" i="5" s="1"/>
  <c r="AI859" i="5"/>
  <c r="AJ859" i="5" s="1"/>
  <c r="I860" i="5"/>
  <c r="J860" i="5" s="1"/>
  <c r="K860" i="5"/>
  <c r="L860" i="5" s="1"/>
  <c r="Q860" i="5"/>
  <c r="R860" i="5" s="1"/>
  <c r="U860" i="5"/>
  <c r="V860" i="5" s="1"/>
  <c r="W860" i="5"/>
  <c r="X860" i="5" s="1"/>
  <c r="AA860" i="5"/>
  <c r="AB860" i="5" s="1"/>
  <c r="AC860" i="5"/>
  <c r="AD860" i="5" s="1"/>
  <c r="AG860" i="5"/>
  <c r="AH860" i="5" s="1"/>
  <c r="AI860" i="5"/>
  <c r="AJ860" i="5" s="1"/>
  <c r="I861" i="5"/>
  <c r="J861" i="5" s="1"/>
  <c r="K861" i="5"/>
  <c r="L861" i="5" s="1"/>
  <c r="O861" i="5"/>
  <c r="P861" i="5" s="1"/>
  <c r="Q861" i="5"/>
  <c r="R861" i="5" s="1"/>
  <c r="U861" i="5"/>
  <c r="V861" i="5" s="1"/>
  <c r="W861" i="5"/>
  <c r="X861" i="5" s="1"/>
  <c r="AA861" i="5"/>
  <c r="AB861" i="5" s="1"/>
  <c r="AC861" i="5"/>
  <c r="AD861" i="5" s="1"/>
  <c r="AG861" i="5"/>
  <c r="AH861" i="5" s="1"/>
  <c r="AI861" i="5"/>
  <c r="AJ861" i="5" s="1"/>
  <c r="I862" i="5"/>
  <c r="J862" i="5" s="1"/>
  <c r="K862" i="5"/>
  <c r="L862" i="5" s="1"/>
  <c r="O862" i="5"/>
  <c r="P862" i="5" s="1"/>
  <c r="Q862" i="5"/>
  <c r="R862" i="5" s="1"/>
  <c r="U862" i="5"/>
  <c r="V862" i="5" s="1"/>
  <c r="W862" i="5"/>
  <c r="X862" i="5" s="1"/>
  <c r="AA862" i="5"/>
  <c r="AB862" i="5" s="1"/>
  <c r="AC862" i="5"/>
  <c r="AD862" i="5" s="1"/>
  <c r="AI862" i="5"/>
  <c r="AJ862" i="5" s="1"/>
  <c r="I863" i="5"/>
  <c r="J863" i="5" s="1"/>
  <c r="K863" i="5"/>
  <c r="L863" i="5" s="1"/>
  <c r="O863" i="5"/>
  <c r="P863" i="5" s="1"/>
  <c r="Q863" i="5"/>
  <c r="R863" i="5" s="1"/>
  <c r="U863" i="5"/>
  <c r="V863" i="5" s="1"/>
  <c r="AA863" i="5"/>
  <c r="AB863" i="5" s="1"/>
  <c r="AC863" i="5"/>
  <c r="AD863" i="5" s="1"/>
  <c r="AG863" i="5"/>
  <c r="AH863" i="5" s="1"/>
  <c r="AI863" i="5"/>
  <c r="AJ863" i="5" s="1"/>
  <c r="I864" i="5"/>
  <c r="J864" i="5" s="1"/>
  <c r="K864" i="5"/>
  <c r="L864" i="5" s="1"/>
  <c r="O864" i="5"/>
  <c r="P864" i="5" s="1"/>
  <c r="Q864" i="5"/>
  <c r="R864" i="5" s="1"/>
  <c r="U864" i="5"/>
  <c r="V864" i="5"/>
  <c r="W864" i="5"/>
  <c r="X864" i="5" s="1"/>
  <c r="AA864" i="5"/>
  <c r="AB864" i="5" s="1"/>
  <c r="AC864" i="5"/>
  <c r="AD864" i="5" s="1"/>
  <c r="AG864" i="5"/>
  <c r="AH864" i="5" s="1"/>
  <c r="AI864" i="5"/>
  <c r="AJ864" i="5" s="1"/>
  <c r="I865" i="5"/>
  <c r="J865" i="5" s="1"/>
  <c r="K865" i="5"/>
  <c r="L865" i="5" s="1"/>
  <c r="O865" i="5"/>
  <c r="P865" i="5" s="1"/>
  <c r="Q865" i="5"/>
  <c r="R865" i="5" s="1"/>
  <c r="U865" i="5"/>
  <c r="V865" i="5" s="1"/>
  <c r="W865" i="5"/>
  <c r="X865" i="5" s="1"/>
  <c r="AA865" i="5"/>
  <c r="AB865" i="5" s="1"/>
  <c r="AC865" i="5"/>
  <c r="AD865" i="5" s="1"/>
  <c r="AG865" i="5"/>
  <c r="AH865" i="5" s="1"/>
  <c r="AI865" i="5"/>
  <c r="AJ865" i="5" s="1"/>
  <c r="I866" i="5"/>
  <c r="J866" i="5" s="1"/>
  <c r="K866" i="5"/>
  <c r="L866" i="5" s="1"/>
  <c r="O866" i="5"/>
  <c r="P866" i="5" s="1"/>
  <c r="Q866" i="5"/>
  <c r="R866" i="5" s="1"/>
  <c r="U866" i="5"/>
  <c r="V866" i="5" s="1"/>
  <c r="W866" i="5"/>
  <c r="X866" i="5" s="1"/>
  <c r="AA866" i="5"/>
  <c r="AB866" i="5" s="1"/>
  <c r="AC866" i="5"/>
  <c r="AD866" i="5" s="1"/>
  <c r="AG866" i="5"/>
  <c r="AH866" i="5" s="1"/>
  <c r="AI866" i="5"/>
  <c r="AJ866" i="5" s="1"/>
  <c r="I867" i="5"/>
  <c r="J867" i="5" s="1"/>
  <c r="O867" i="5"/>
  <c r="P867" i="5" s="1"/>
  <c r="Q867" i="5"/>
  <c r="R867" i="5" s="1"/>
  <c r="U867" i="5"/>
  <c r="V867" i="5" s="1"/>
  <c r="W867" i="5"/>
  <c r="X867" i="5" s="1"/>
  <c r="AA867" i="5"/>
  <c r="AB867" i="5" s="1"/>
  <c r="AC867" i="5"/>
  <c r="AD867" i="5" s="1"/>
  <c r="AG867" i="5"/>
  <c r="AH867" i="5" s="1"/>
  <c r="AI867" i="5"/>
  <c r="AJ867" i="5" s="1"/>
  <c r="I868" i="5"/>
  <c r="J868" i="5" s="1"/>
  <c r="K868" i="5"/>
  <c r="L868" i="5" s="1"/>
  <c r="O868" i="5"/>
  <c r="P868" i="5" s="1"/>
  <c r="Q868" i="5"/>
  <c r="R868" i="5" s="1"/>
  <c r="W868" i="5"/>
  <c r="X868" i="5" s="1"/>
  <c r="AA868" i="5"/>
  <c r="AB868" i="5" s="1"/>
  <c r="AC868" i="5"/>
  <c r="AD868" i="5" s="1"/>
  <c r="AG868" i="5"/>
  <c r="AH868" i="5" s="1"/>
  <c r="AI868" i="5"/>
  <c r="AJ868" i="5" s="1"/>
  <c r="I869" i="5"/>
  <c r="J869" i="5" s="1"/>
  <c r="K869" i="5"/>
  <c r="L869" i="5" s="1"/>
  <c r="O869" i="5"/>
  <c r="P869" i="5" s="1"/>
  <c r="Q869" i="5"/>
  <c r="R869" i="5" s="1"/>
  <c r="U869" i="5"/>
  <c r="V869" i="5" s="1"/>
  <c r="W869" i="5"/>
  <c r="X869" i="5" s="1"/>
  <c r="AA869" i="5"/>
  <c r="AB869" i="5" s="1"/>
  <c r="AC869" i="5"/>
  <c r="AD869" i="5" s="1"/>
  <c r="AG869" i="5"/>
  <c r="AH869" i="5" s="1"/>
  <c r="AI869" i="5"/>
  <c r="AJ869" i="5" s="1"/>
  <c r="I870" i="5"/>
  <c r="J870" i="5" s="1"/>
  <c r="K870" i="5"/>
  <c r="L870" i="5" s="1"/>
  <c r="O870" i="5"/>
  <c r="P870" i="5" s="1"/>
  <c r="Q870" i="5"/>
  <c r="R870" i="5" s="1"/>
  <c r="U870" i="5"/>
  <c r="V870" i="5" s="1"/>
  <c r="W870" i="5"/>
  <c r="X870" i="5" s="1"/>
  <c r="AA870" i="5"/>
  <c r="AB870" i="5" s="1"/>
  <c r="AC870" i="5"/>
  <c r="AD870" i="5" s="1"/>
  <c r="AG870" i="5"/>
  <c r="AH870" i="5" s="1"/>
  <c r="AI870" i="5"/>
  <c r="AJ870" i="5" s="1"/>
  <c r="I871" i="5"/>
  <c r="J871" i="5" s="1"/>
  <c r="K871" i="5"/>
  <c r="L871" i="5" s="1"/>
  <c r="O871" i="5"/>
  <c r="P871" i="5" s="1"/>
  <c r="Q871" i="5"/>
  <c r="R871" i="5" s="1"/>
  <c r="U871" i="5"/>
  <c r="V871" i="5" s="1"/>
  <c r="W871" i="5"/>
  <c r="X871" i="5" s="1"/>
  <c r="AA871" i="5"/>
  <c r="AB871" i="5" s="1"/>
  <c r="AG871" i="5"/>
  <c r="AH871" i="5" s="1"/>
  <c r="AI871" i="5"/>
  <c r="AJ871" i="5" s="1"/>
  <c r="I872" i="5"/>
  <c r="J872" i="5" s="1"/>
  <c r="K872" i="5"/>
  <c r="L872" i="5" s="1"/>
  <c r="O872" i="5"/>
  <c r="P872" i="5" s="1"/>
  <c r="Q872" i="5"/>
  <c r="R872" i="5" s="1"/>
  <c r="U872" i="5"/>
  <c r="V872" i="5" s="1"/>
  <c r="W872" i="5"/>
  <c r="X872" i="5" s="1"/>
  <c r="AA872" i="5"/>
  <c r="AB872" i="5" s="1"/>
  <c r="AC872" i="5"/>
  <c r="AD872" i="5" s="1"/>
  <c r="AG872" i="5"/>
  <c r="AH872" i="5" s="1"/>
  <c r="AI872" i="5"/>
  <c r="AJ872" i="5" s="1"/>
  <c r="I873" i="5"/>
  <c r="J873" i="5" s="1"/>
  <c r="K873" i="5"/>
  <c r="L873" i="5" s="1"/>
  <c r="O873" i="5"/>
  <c r="P873" i="5" s="1"/>
  <c r="Q873" i="5"/>
  <c r="R873" i="5" s="1"/>
  <c r="U873" i="5"/>
  <c r="V873" i="5" s="1"/>
  <c r="W873" i="5"/>
  <c r="X873" i="5" s="1"/>
  <c r="AA873" i="5"/>
  <c r="AB873" i="5" s="1"/>
  <c r="AC873" i="5"/>
  <c r="AD873" i="5" s="1"/>
  <c r="AG873" i="5"/>
  <c r="AH873" i="5" s="1"/>
  <c r="AI873" i="5"/>
  <c r="AJ873" i="5" s="1"/>
  <c r="K874" i="5"/>
  <c r="L874" i="5" s="1"/>
  <c r="O874" i="5"/>
  <c r="P874" i="5" s="1"/>
  <c r="Q874" i="5"/>
  <c r="R874" i="5" s="1"/>
  <c r="U874" i="5"/>
  <c r="V874" i="5" s="1"/>
  <c r="W874" i="5"/>
  <c r="X874" i="5" s="1"/>
  <c r="AA874" i="5"/>
  <c r="AB874" i="5" s="1"/>
  <c r="AC874" i="5"/>
  <c r="AD874" i="5" s="1"/>
  <c r="AG874" i="5"/>
  <c r="AH874" i="5" s="1"/>
  <c r="AI874" i="5"/>
  <c r="AJ874" i="5" s="1"/>
  <c r="I875" i="5"/>
  <c r="J875" i="5" s="1"/>
  <c r="K875" i="5"/>
  <c r="L875" i="5" s="1"/>
  <c r="O875" i="5"/>
  <c r="P875" i="5"/>
  <c r="U875" i="5"/>
  <c r="V875" i="5" s="1"/>
  <c r="W875" i="5"/>
  <c r="X875" i="5" s="1"/>
  <c r="AA875" i="5"/>
  <c r="AB875" i="5" s="1"/>
  <c r="AC875" i="5"/>
  <c r="AD875" i="5" s="1"/>
  <c r="AG875" i="5"/>
  <c r="AH875" i="5" s="1"/>
  <c r="AI875" i="5"/>
  <c r="AJ875" i="5" s="1"/>
  <c r="I876" i="5"/>
  <c r="J876" i="5" s="1"/>
  <c r="K876" i="5"/>
  <c r="L876" i="5" s="1"/>
  <c r="O876" i="5"/>
  <c r="P876" i="5" s="1"/>
  <c r="Q876" i="5"/>
  <c r="R876" i="5" s="1"/>
  <c r="U876" i="5"/>
  <c r="V876" i="5" s="1"/>
  <c r="W876" i="5"/>
  <c r="X876" i="5" s="1"/>
  <c r="AC876" i="5"/>
  <c r="AD876" i="5" s="1"/>
  <c r="AG876" i="5"/>
  <c r="AH876" i="5" s="1"/>
  <c r="AI876" i="5"/>
  <c r="AJ876" i="5" s="1"/>
  <c r="I877" i="5"/>
  <c r="J877" i="5" s="1"/>
  <c r="K877" i="5"/>
  <c r="L877" i="5" s="1"/>
  <c r="O877" i="5"/>
  <c r="P877" i="5" s="1"/>
  <c r="Q877" i="5"/>
  <c r="R877" i="5" s="1"/>
  <c r="U877" i="5"/>
  <c r="V877" i="5" s="1"/>
  <c r="W877" i="5"/>
  <c r="X877" i="5" s="1"/>
  <c r="AA877" i="5"/>
  <c r="AB877" i="5" s="1"/>
  <c r="AC877" i="5"/>
  <c r="AD877" i="5" s="1"/>
  <c r="AG877" i="5"/>
  <c r="AH877" i="5" s="1"/>
  <c r="AI877" i="5"/>
  <c r="AJ877" i="5" s="1"/>
  <c r="I878" i="5"/>
  <c r="J878" i="5" s="1"/>
  <c r="K878" i="5"/>
  <c r="L878" i="5" s="1"/>
  <c r="O878" i="5"/>
  <c r="P878" i="5" s="1"/>
  <c r="Q878" i="5"/>
  <c r="R878" i="5" s="1"/>
  <c r="U878" i="5"/>
  <c r="V878" i="5" s="1"/>
  <c r="W878" i="5"/>
  <c r="X878" i="5" s="1"/>
  <c r="AA878" i="5"/>
  <c r="AB878" i="5" s="1"/>
  <c r="AC878" i="5"/>
  <c r="AD878" i="5" s="1"/>
  <c r="AG878" i="5"/>
  <c r="AH878" i="5" s="1"/>
  <c r="I879" i="5"/>
  <c r="J879" i="5" s="1"/>
  <c r="K879" i="5"/>
  <c r="L879" i="5" s="1"/>
  <c r="O879" i="5"/>
  <c r="P879" i="5" s="1"/>
  <c r="Q879" i="5"/>
  <c r="R879" i="5" s="1"/>
  <c r="U879" i="5"/>
  <c r="V879" i="5"/>
  <c r="W879" i="5"/>
  <c r="X879" i="5" s="1"/>
  <c r="AA879" i="5"/>
  <c r="AB879" i="5" s="1"/>
  <c r="AC879" i="5"/>
  <c r="AD879" i="5" s="1"/>
  <c r="AG879" i="5"/>
  <c r="AH879" i="5" s="1"/>
  <c r="AI879" i="5"/>
  <c r="AJ879" i="5" s="1"/>
  <c r="I880" i="5"/>
  <c r="J880" i="5" s="1"/>
  <c r="K880" i="5"/>
  <c r="L880" i="5" s="1"/>
  <c r="O880" i="5"/>
  <c r="P880" i="5" s="1"/>
  <c r="Q880" i="5"/>
  <c r="R880" i="5" s="1"/>
  <c r="U880" i="5"/>
  <c r="V880" i="5" s="1"/>
  <c r="W880" i="5"/>
  <c r="X880" i="5" s="1"/>
  <c r="AA880" i="5"/>
  <c r="AB880" i="5" s="1"/>
  <c r="AC880" i="5"/>
  <c r="AD880" i="5" s="1"/>
  <c r="AG880" i="5"/>
  <c r="AH880" i="5" s="1"/>
  <c r="AI880" i="5"/>
  <c r="AJ880" i="5" s="1"/>
  <c r="I881" i="5"/>
  <c r="J881" i="5" s="1"/>
  <c r="K881" i="5"/>
  <c r="L881" i="5" s="1"/>
  <c r="Q881" i="5"/>
  <c r="R881" i="5" s="1"/>
  <c r="U881" i="5"/>
  <c r="V881" i="5" s="1"/>
  <c r="W881" i="5"/>
  <c r="X881" i="5"/>
  <c r="AA881" i="5"/>
  <c r="AB881" i="5" s="1"/>
  <c r="AC881" i="5"/>
  <c r="AD881" i="5" s="1"/>
  <c r="AG881" i="5"/>
  <c r="AH881" i="5" s="1"/>
  <c r="AI881" i="5"/>
  <c r="AJ881" i="5" s="1"/>
  <c r="I882" i="5"/>
  <c r="J882" i="5" s="1"/>
  <c r="K882" i="5"/>
  <c r="L882" i="5" s="1"/>
  <c r="O882" i="5"/>
  <c r="P882" i="5" s="1"/>
  <c r="Q882" i="5"/>
  <c r="R882" i="5" s="1"/>
  <c r="U882" i="5"/>
  <c r="V882" i="5" s="1"/>
  <c r="AA882" i="5"/>
  <c r="AB882" i="5" s="1"/>
  <c r="AC882" i="5"/>
  <c r="AD882" i="5" s="1"/>
  <c r="AG882" i="5"/>
  <c r="AH882" i="5" s="1"/>
  <c r="AI882" i="5"/>
  <c r="AJ882" i="5" s="1"/>
  <c r="I883" i="5"/>
  <c r="J883" i="5" s="1"/>
  <c r="K883" i="5"/>
  <c r="L883" i="5" s="1"/>
  <c r="O883" i="5"/>
  <c r="P883" i="5" s="1"/>
  <c r="Q883" i="5"/>
  <c r="R883" i="5" s="1"/>
  <c r="U883" i="5"/>
  <c r="V883" i="5" s="1"/>
  <c r="W883" i="5"/>
  <c r="X883" i="5" s="1"/>
  <c r="AA883" i="5"/>
  <c r="AB883" i="5" s="1"/>
  <c r="AC883" i="5"/>
  <c r="AD883" i="5" s="1"/>
  <c r="AG883" i="5"/>
  <c r="AH883" i="5" s="1"/>
  <c r="AI883" i="5"/>
  <c r="AJ883" i="5" s="1"/>
  <c r="I884" i="5"/>
  <c r="J884" i="5" s="1"/>
  <c r="K884" i="5"/>
  <c r="L884" i="5" s="1"/>
  <c r="O884" i="5"/>
  <c r="P884" i="5" s="1"/>
  <c r="Q884" i="5"/>
  <c r="R884" i="5" s="1"/>
  <c r="U884" i="5"/>
  <c r="V884" i="5" s="1"/>
  <c r="W884" i="5"/>
  <c r="X884" i="5" s="1"/>
  <c r="AA884" i="5"/>
  <c r="AB884" i="5" s="1"/>
  <c r="AC884" i="5"/>
  <c r="AD884" i="5" s="1"/>
  <c r="AG884" i="5"/>
  <c r="AH884" i="5" s="1"/>
  <c r="AI884" i="5"/>
  <c r="AJ884" i="5"/>
  <c r="I885" i="5"/>
  <c r="J885" i="5" s="1"/>
  <c r="K885" i="5"/>
  <c r="L885" i="5" s="1"/>
  <c r="O885" i="5"/>
  <c r="P885" i="5" s="1"/>
  <c r="Q885" i="5"/>
  <c r="R885" i="5" s="1"/>
  <c r="U885" i="5"/>
  <c r="V885" i="5" s="1"/>
  <c r="W885" i="5"/>
  <c r="X885" i="5" s="1"/>
  <c r="AA885" i="5"/>
  <c r="AB885" i="5" s="1"/>
  <c r="AC885" i="5"/>
  <c r="AD885" i="5" s="1"/>
  <c r="AI885" i="5"/>
  <c r="AJ885" i="5" s="1"/>
  <c r="I886" i="5"/>
  <c r="J886" i="5" s="1"/>
  <c r="K886" i="5"/>
  <c r="L886" i="5" s="1"/>
  <c r="O886" i="5"/>
  <c r="P886" i="5" s="1"/>
  <c r="Q886" i="5"/>
  <c r="R886" i="5" s="1"/>
  <c r="U886" i="5"/>
  <c r="V886" i="5" s="1"/>
  <c r="W886" i="5"/>
  <c r="X886" i="5" s="1"/>
  <c r="AA886" i="5"/>
  <c r="AB886" i="5" s="1"/>
  <c r="AC886" i="5"/>
  <c r="AD886" i="5" s="1"/>
  <c r="AG886" i="5"/>
  <c r="AH886" i="5" s="1"/>
  <c r="AI886" i="5"/>
  <c r="AJ886" i="5" s="1"/>
  <c r="I887" i="5"/>
  <c r="J887" i="5" s="1"/>
  <c r="O887" i="5"/>
  <c r="P887" i="5" s="1"/>
  <c r="Q887" i="5"/>
  <c r="R887" i="5" s="1"/>
  <c r="U887" i="5"/>
  <c r="V887" i="5" s="1"/>
  <c r="W887" i="5"/>
  <c r="X887" i="5" s="1"/>
  <c r="AA887" i="5"/>
  <c r="AB887" i="5" s="1"/>
  <c r="AC887" i="5"/>
  <c r="AD887" i="5" s="1"/>
  <c r="AG887" i="5"/>
  <c r="AH887" i="5" s="1"/>
  <c r="AI887" i="5"/>
  <c r="AJ887" i="5" s="1"/>
  <c r="I888" i="5"/>
  <c r="J888" i="5" s="1"/>
  <c r="K888" i="5"/>
  <c r="L888" i="5" s="1"/>
  <c r="O888" i="5"/>
  <c r="P888" i="5" s="1"/>
  <c r="Q888" i="5"/>
  <c r="R888" i="5" s="1"/>
  <c r="U888" i="5"/>
  <c r="V888" i="5" s="1"/>
  <c r="W888" i="5"/>
  <c r="X888" i="5" s="1"/>
  <c r="AA888" i="5"/>
  <c r="AB888" i="5" s="1"/>
  <c r="AC888" i="5"/>
  <c r="AD888" i="5" s="1"/>
  <c r="AG888" i="5"/>
  <c r="AH888" i="5" s="1"/>
  <c r="AI888" i="5"/>
  <c r="AJ888" i="5" s="1"/>
  <c r="I889" i="5"/>
  <c r="J889" i="5" s="1"/>
  <c r="K889" i="5"/>
  <c r="L889" i="5" s="1"/>
  <c r="O889" i="5"/>
  <c r="P889" i="5" s="1"/>
  <c r="Q889" i="5"/>
  <c r="R889" i="5" s="1"/>
  <c r="U889" i="5"/>
  <c r="V889" i="5" s="1"/>
  <c r="W889" i="5"/>
  <c r="X889" i="5" s="1"/>
  <c r="AA889" i="5"/>
  <c r="AB889" i="5" s="1"/>
  <c r="AC889" i="5"/>
  <c r="AD889" i="5" s="1"/>
  <c r="AG889" i="5"/>
  <c r="AH889" i="5" s="1"/>
  <c r="AI889" i="5"/>
  <c r="AJ889" i="5" s="1"/>
  <c r="I890" i="5"/>
  <c r="J890" i="5" s="1"/>
  <c r="K890" i="5"/>
  <c r="L890" i="5" s="1"/>
  <c r="O890" i="5"/>
  <c r="P890" i="5" s="1"/>
  <c r="Q890" i="5"/>
  <c r="R890" i="5" s="1"/>
  <c r="U890" i="5"/>
  <c r="V890" i="5" s="1"/>
  <c r="W890" i="5"/>
  <c r="X890" i="5" s="1"/>
  <c r="AA890" i="5"/>
  <c r="AB890" i="5" s="1"/>
  <c r="AC890" i="5"/>
  <c r="AD890" i="5" s="1"/>
  <c r="AG890" i="5"/>
  <c r="AH890" i="5" s="1"/>
  <c r="AI890" i="5"/>
  <c r="AJ890" i="5" s="1"/>
  <c r="I891" i="5"/>
  <c r="J891" i="5" s="1"/>
  <c r="K891" i="5"/>
  <c r="L891" i="5" s="1"/>
  <c r="O891" i="5"/>
  <c r="P891" i="5" s="1"/>
  <c r="Q891" i="5"/>
  <c r="R891" i="5" s="1"/>
  <c r="U891" i="5"/>
  <c r="V891" i="5" s="1"/>
  <c r="W891" i="5"/>
  <c r="X891" i="5" s="1"/>
  <c r="AA891" i="5"/>
  <c r="AB891" i="5" s="1"/>
  <c r="AC891" i="5"/>
  <c r="AD891" i="5" s="1"/>
  <c r="AG891" i="5"/>
  <c r="AH891" i="5" s="1"/>
  <c r="AI891" i="5"/>
  <c r="AJ891" i="5" s="1"/>
  <c r="I892" i="5"/>
  <c r="J892" i="5" s="1"/>
  <c r="K892" i="5"/>
  <c r="L892" i="5" s="1"/>
  <c r="O892" i="5"/>
  <c r="P892" i="5" s="1"/>
  <c r="Q892" i="5"/>
  <c r="R892" i="5" s="1"/>
  <c r="U892" i="5"/>
  <c r="V892" i="5" s="1"/>
  <c r="W892" i="5"/>
  <c r="X892" i="5" s="1"/>
  <c r="AA892" i="5"/>
  <c r="AB892" i="5" s="1"/>
  <c r="AC892" i="5"/>
  <c r="AD892" i="5" s="1"/>
  <c r="AG892" i="5"/>
  <c r="AH892" i="5" s="1"/>
  <c r="AI892" i="5"/>
  <c r="AJ892" i="5" s="1"/>
  <c r="I893" i="5"/>
  <c r="J893" i="5" s="1"/>
  <c r="K893" i="5"/>
  <c r="L893" i="5" s="1"/>
  <c r="O893" i="5"/>
  <c r="P893" i="5" s="1"/>
  <c r="Q893" i="5"/>
  <c r="R893" i="5" s="1"/>
  <c r="U893" i="5"/>
  <c r="V893" i="5" s="1"/>
  <c r="W893" i="5"/>
  <c r="X893" i="5" s="1"/>
  <c r="AA893" i="5"/>
  <c r="AB893" i="5" s="1"/>
  <c r="AG893" i="5"/>
  <c r="AH893" i="5" s="1"/>
  <c r="AI893" i="5"/>
  <c r="AJ893" i="5" s="1"/>
  <c r="K894" i="5"/>
  <c r="L894" i="5" s="1"/>
  <c r="O894" i="5"/>
  <c r="P894" i="5" s="1"/>
  <c r="Q894" i="5"/>
  <c r="R894" i="5" s="1"/>
  <c r="U894" i="5"/>
  <c r="V894" i="5" s="1"/>
  <c r="W894" i="5"/>
  <c r="X894" i="5" s="1"/>
  <c r="AA894" i="5"/>
  <c r="AB894" i="5" s="1"/>
  <c r="AC894" i="5"/>
  <c r="AD894" i="5" s="1"/>
  <c r="AG894" i="5"/>
  <c r="AH894" i="5" s="1"/>
  <c r="AI894" i="5"/>
  <c r="AJ894" i="5" s="1"/>
  <c r="I895" i="5"/>
  <c r="J895" i="5" s="1"/>
  <c r="K895" i="5"/>
  <c r="L895" i="5" s="1"/>
  <c r="O895" i="5"/>
  <c r="P895" i="5" s="1"/>
  <c r="Q895" i="5"/>
  <c r="R895" i="5" s="1"/>
  <c r="W895" i="5"/>
  <c r="X895" i="5" s="1"/>
  <c r="AA895" i="5"/>
  <c r="AB895" i="5" s="1"/>
  <c r="AC895" i="5"/>
  <c r="AD895" i="5" s="1"/>
  <c r="AG895" i="5"/>
  <c r="AH895" i="5" s="1"/>
  <c r="AI895" i="5"/>
  <c r="AJ895" i="5" s="1"/>
  <c r="I896" i="5"/>
  <c r="J896" i="5" s="1"/>
  <c r="K896" i="5"/>
  <c r="L896" i="5" s="1"/>
  <c r="O896" i="5"/>
  <c r="P896" i="5" s="1"/>
  <c r="Q896" i="5"/>
  <c r="R896" i="5" s="1"/>
  <c r="U896" i="5"/>
  <c r="V896" i="5" s="1"/>
  <c r="W896" i="5"/>
  <c r="X896" i="5" s="1"/>
  <c r="AA896" i="5"/>
  <c r="AB896" i="5" s="1"/>
  <c r="AC896" i="5"/>
  <c r="AD896" i="5" s="1"/>
  <c r="AG896" i="5"/>
  <c r="AH896" i="5" s="1"/>
  <c r="AI896" i="5"/>
  <c r="AJ896" i="5" s="1"/>
  <c r="I897" i="5"/>
  <c r="J897" i="5" s="1"/>
  <c r="K897" i="5"/>
  <c r="L897" i="5" s="1"/>
  <c r="O897" i="5"/>
  <c r="P897" i="5" s="1"/>
  <c r="Q897" i="5"/>
  <c r="R897" i="5" s="1"/>
  <c r="U897" i="5"/>
  <c r="V897" i="5" s="1"/>
  <c r="W897" i="5"/>
  <c r="X897" i="5" s="1"/>
  <c r="AA897" i="5"/>
  <c r="AB897" i="5" s="1"/>
  <c r="AC897" i="5"/>
  <c r="AD897" i="5" s="1"/>
  <c r="AG897" i="5"/>
  <c r="AH897" i="5" s="1"/>
  <c r="AI897" i="5"/>
  <c r="AJ897" i="5" s="1"/>
  <c r="I898" i="5"/>
  <c r="J898" i="5" s="1"/>
  <c r="K898" i="5"/>
  <c r="L898" i="5"/>
  <c r="O898" i="5"/>
  <c r="P898" i="5" s="1"/>
  <c r="U898" i="5"/>
  <c r="V898" i="5" s="1"/>
  <c r="W898" i="5"/>
  <c r="X898" i="5" s="1"/>
  <c r="AA898" i="5"/>
  <c r="AB898" i="5" s="1"/>
  <c r="AC898" i="5"/>
  <c r="AD898" i="5" s="1"/>
  <c r="AG898" i="5"/>
  <c r="AH898" i="5" s="1"/>
  <c r="AI898" i="5"/>
  <c r="AJ898" i="5" s="1"/>
  <c r="I899" i="5"/>
  <c r="J899" i="5" s="1"/>
  <c r="K899" i="5"/>
  <c r="L899" i="5" s="1"/>
  <c r="O899" i="5"/>
  <c r="P899" i="5" s="1"/>
  <c r="Q899" i="5"/>
  <c r="R899" i="5" s="1"/>
  <c r="U899" i="5"/>
  <c r="V899" i="5" s="1"/>
  <c r="W899" i="5"/>
  <c r="X899" i="5" s="1"/>
  <c r="AA899" i="5"/>
  <c r="AB899" i="5" s="1"/>
  <c r="AC899" i="5"/>
  <c r="AD899" i="5" s="1"/>
  <c r="AG899" i="5"/>
  <c r="AH899" i="5" s="1"/>
  <c r="AI899" i="5"/>
  <c r="AJ899" i="5" s="1"/>
  <c r="I900" i="5"/>
  <c r="J900" i="5" s="1"/>
  <c r="K900" i="5"/>
  <c r="L900" i="5" s="1"/>
  <c r="O900" i="5"/>
  <c r="P900" i="5" s="1"/>
  <c r="Q900" i="5"/>
  <c r="R900" i="5" s="1"/>
  <c r="U900" i="5"/>
  <c r="V900" i="5" s="1"/>
  <c r="W900" i="5"/>
  <c r="X900" i="5" s="1"/>
  <c r="AC900" i="5"/>
  <c r="AD900" i="5" s="1"/>
  <c r="AG900" i="5"/>
  <c r="AH900" i="5" s="1"/>
  <c r="AI900" i="5"/>
  <c r="AJ900" i="5" s="1"/>
  <c r="I901" i="5"/>
  <c r="J901" i="5" s="1"/>
  <c r="K901" i="5"/>
  <c r="L901" i="5" s="1"/>
  <c r="O901" i="5"/>
  <c r="P901" i="5" s="1"/>
  <c r="Q901" i="5"/>
  <c r="R901" i="5" s="1"/>
  <c r="U901" i="5"/>
  <c r="V901" i="5" s="1"/>
  <c r="W901" i="5"/>
  <c r="X901" i="5" s="1"/>
  <c r="AA901" i="5"/>
  <c r="AB901" i="5" s="1"/>
  <c r="AC901" i="5"/>
  <c r="AD901" i="5" s="1"/>
  <c r="AG901" i="5"/>
  <c r="AH901" i="5" s="1"/>
  <c r="AI901" i="5"/>
  <c r="AJ901" i="5" s="1"/>
  <c r="I902" i="5"/>
  <c r="J902" i="5" s="1"/>
  <c r="K902" i="5"/>
  <c r="L902" i="5" s="1"/>
  <c r="O902" i="5"/>
  <c r="P902" i="5" s="1"/>
  <c r="Q902" i="5"/>
  <c r="R902" i="5" s="1"/>
  <c r="U902" i="5"/>
  <c r="V902" i="5" s="1"/>
  <c r="W902" i="5"/>
  <c r="X902" i="5" s="1"/>
  <c r="AA902" i="5"/>
  <c r="AB902" i="5" s="1"/>
  <c r="AC902" i="5"/>
  <c r="AD902" i="5" s="1"/>
  <c r="AG902" i="5"/>
  <c r="AH902" i="5" s="1"/>
  <c r="AI902" i="5"/>
  <c r="AJ902" i="5" s="1"/>
  <c r="I903" i="5"/>
  <c r="J903" i="5" s="1"/>
  <c r="K903" i="5"/>
  <c r="L903" i="5" s="1"/>
  <c r="O903" i="5"/>
  <c r="P903" i="5" s="1"/>
  <c r="Q903" i="5"/>
  <c r="R903" i="5" s="1"/>
  <c r="U903" i="5"/>
  <c r="V903" i="5" s="1"/>
  <c r="W903" i="5"/>
  <c r="X903" i="5" s="1"/>
  <c r="AA903" i="5"/>
  <c r="AB903" i="5" s="1"/>
  <c r="AC903" i="5"/>
  <c r="AD903" i="5" s="1"/>
  <c r="AG903" i="5"/>
  <c r="AH903" i="5" s="1"/>
  <c r="I904" i="5"/>
  <c r="J904" i="5" s="1"/>
  <c r="K904" i="5"/>
  <c r="L904" i="5" s="1"/>
  <c r="O904" i="5"/>
  <c r="P904" i="5" s="1"/>
  <c r="Q904" i="5"/>
  <c r="R904" i="5" s="1"/>
  <c r="U904" i="5"/>
  <c r="V904" i="5" s="1"/>
  <c r="W904" i="5"/>
  <c r="X904" i="5" s="1"/>
  <c r="AA904" i="5"/>
  <c r="AB904" i="5" s="1"/>
  <c r="AC904" i="5"/>
  <c r="AD904" i="5" s="1"/>
  <c r="AG904" i="5"/>
  <c r="AH904" i="5" s="1"/>
  <c r="AI904" i="5"/>
  <c r="AJ904" i="5" s="1"/>
  <c r="I905" i="5"/>
  <c r="J905" i="5" s="1"/>
  <c r="K905" i="5"/>
  <c r="L905" i="5" s="1"/>
  <c r="O905" i="5"/>
  <c r="P905" i="5" s="1"/>
  <c r="Q905" i="5"/>
  <c r="R905" i="5" s="1"/>
  <c r="U905" i="5"/>
  <c r="V905" i="5" s="1"/>
  <c r="W905" i="5"/>
  <c r="X905" i="5" s="1"/>
  <c r="AA905" i="5"/>
  <c r="AB905" i="5" s="1"/>
  <c r="AC905" i="5"/>
  <c r="AD905" i="5" s="1"/>
  <c r="AG905" i="5"/>
  <c r="AH905" i="5" s="1"/>
  <c r="AI905" i="5"/>
  <c r="AJ905" i="5" s="1"/>
  <c r="I906" i="5"/>
  <c r="J906" i="5" s="1"/>
  <c r="K906" i="5"/>
  <c r="L906" i="5" s="1"/>
  <c r="O906" i="5"/>
  <c r="P906" i="5" s="1"/>
  <c r="Q906" i="5"/>
  <c r="R906" i="5" s="1"/>
  <c r="U906" i="5"/>
  <c r="V906" i="5"/>
  <c r="W906" i="5"/>
  <c r="X906" i="5" s="1"/>
  <c r="AA906" i="5"/>
  <c r="AB906" i="5" s="1"/>
  <c r="AC906" i="5"/>
  <c r="AD906" i="5" s="1"/>
  <c r="AG906" i="5"/>
  <c r="AH906" i="5" s="1"/>
  <c r="AI906" i="5"/>
  <c r="AJ906" i="5" s="1"/>
  <c r="I907" i="5"/>
  <c r="J907" i="5" s="1"/>
  <c r="K907" i="5"/>
  <c r="L907" i="5" s="1"/>
  <c r="Q907" i="5"/>
  <c r="R907" i="5" s="1"/>
  <c r="U907" i="5"/>
  <c r="V907" i="5" s="1"/>
  <c r="W907" i="5"/>
  <c r="X907" i="5" s="1"/>
  <c r="AA907" i="5"/>
  <c r="AB907" i="5" s="1"/>
  <c r="AC907" i="5"/>
  <c r="AD907" i="5" s="1"/>
  <c r="AG907" i="5"/>
  <c r="AH907" i="5" s="1"/>
  <c r="AI907" i="5"/>
  <c r="AJ907" i="5" s="1"/>
  <c r="I908" i="5"/>
  <c r="J908" i="5" s="1"/>
  <c r="O908" i="5"/>
  <c r="P908" i="5" s="1"/>
  <c r="Q908" i="5"/>
  <c r="R908" i="5" s="1"/>
  <c r="U908" i="5"/>
  <c r="V908" i="5" s="1"/>
  <c r="W908" i="5"/>
  <c r="X908" i="5" s="1"/>
  <c r="AA908" i="5"/>
  <c r="AB908" i="5" s="1"/>
  <c r="AC908" i="5"/>
  <c r="AD908" i="5" s="1"/>
  <c r="AG908" i="5"/>
  <c r="AH908" i="5" s="1"/>
  <c r="AI908" i="5"/>
  <c r="AJ908" i="5"/>
  <c r="I909" i="5"/>
  <c r="J909" i="5" s="1"/>
  <c r="K909" i="5"/>
  <c r="L909" i="5" s="1"/>
  <c r="O909" i="5"/>
  <c r="P909" i="5" s="1"/>
  <c r="Q909" i="5"/>
  <c r="R909" i="5" s="1"/>
  <c r="U909" i="5"/>
  <c r="V909" i="5" s="1"/>
  <c r="W909" i="5"/>
  <c r="X909" i="5" s="1"/>
  <c r="AA909" i="5"/>
  <c r="AB909" i="5" s="1"/>
  <c r="AC909" i="5"/>
  <c r="AD909" i="5" s="1"/>
  <c r="AG909" i="5"/>
  <c r="AH909" i="5" s="1"/>
  <c r="AI909" i="5"/>
  <c r="AJ909" i="5" s="1"/>
  <c r="I910" i="5"/>
  <c r="J910" i="5" s="1"/>
  <c r="K910" i="5"/>
  <c r="L910" i="5" s="1"/>
  <c r="O910" i="5"/>
  <c r="P910" i="5" s="1"/>
  <c r="Q910" i="5"/>
  <c r="R910" i="5" s="1"/>
  <c r="U910" i="5"/>
  <c r="V910" i="5" s="1"/>
  <c r="W910" i="5"/>
  <c r="X910" i="5" s="1"/>
  <c r="AA910" i="5"/>
  <c r="AB910" i="5" s="1"/>
  <c r="AC910" i="5"/>
  <c r="AD910" i="5" s="1"/>
  <c r="AG910" i="5"/>
  <c r="AH910" i="5" s="1"/>
  <c r="AI910" i="5"/>
  <c r="AJ910" i="5" s="1"/>
  <c r="I911" i="5"/>
  <c r="J911" i="5" s="1"/>
  <c r="K911" i="5"/>
  <c r="L911" i="5" s="1"/>
  <c r="O911" i="5"/>
  <c r="P911" i="5" s="1"/>
  <c r="Q911" i="5"/>
  <c r="R911" i="5" s="1"/>
  <c r="U911" i="5"/>
  <c r="V911" i="5" s="1"/>
  <c r="W911" i="5"/>
  <c r="X911" i="5" s="1"/>
  <c r="AA911" i="5"/>
  <c r="AB911" i="5" s="1"/>
  <c r="AC911" i="5"/>
  <c r="AD911" i="5" s="1"/>
  <c r="AG911" i="5"/>
  <c r="AH911" i="5" s="1"/>
  <c r="AI911" i="5"/>
  <c r="AJ911" i="5" s="1"/>
  <c r="I912" i="5"/>
  <c r="J912" i="5" s="1"/>
  <c r="K912" i="5"/>
  <c r="L912" i="5" s="1"/>
  <c r="O912" i="5"/>
  <c r="P912" i="5" s="1"/>
  <c r="Q912" i="5"/>
  <c r="R912" i="5" s="1"/>
  <c r="U912" i="5"/>
  <c r="V912" i="5" s="1"/>
  <c r="W912" i="5"/>
  <c r="X912" i="5" s="1"/>
  <c r="AA912" i="5"/>
  <c r="AB912" i="5" s="1"/>
  <c r="AC912" i="5"/>
  <c r="AD912" i="5"/>
  <c r="AG912" i="5"/>
  <c r="AH912" i="5" s="1"/>
  <c r="AI912" i="5"/>
  <c r="AJ912" i="5" s="1"/>
  <c r="I913" i="5"/>
  <c r="J913" i="5" s="1"/>
  <c r="K913" i="5"/>
  <c r="L913" i="5" s="1"/>
  <c r="O913" i="5"/>
  <c r="P913" i="5" s="1"/>
  <c r="Q913" i="5"/>
  <c r="R913" i="5" s="1"/>
  <c r="U913" i="5"/>
  <c r="V913" i="5" s="1"/>
  <c r="AA913" i="5"/>
  <c r="AB913" i="5" s="1"/>
  <c r="AC913" i="5"/>
  <c r="AD913" i="5" s="1"/>
  <c r="AG913" i="5"/>
  <c r="AH913" i="5" s="1"/>
  <c r="AI913" i="5"/>
  <c r="AJ913" i="5" s="1"/>
  <c r="I914" i="5"/>
  <c r="J914" i="5" s="1"/>
  <c r="K914" i="5"/>
  <c r="L914" i="5" s="1"/>
  <c r="O914" i="5"/>
  <c r="P914" i="5" s="1"/>
  <c r="Q914" i="5"/>
  <c r="R914" i="5" s="1"/>
  <c r="U914" i="5"/>
  <c r="V914" i="5" s="1"/>
  <c r="W914" i="5"/>
  <c r="X914" i="5" s="1"/>
  <c r="AA914" i="5"/>
  <c r="AB914" i="5" s="1"/>
  <c r="AC914" i="5"/>
  <c r="AD914" i="5" s="1"/>
  <c r="AG914" i="5"/>
  <c r="AH914" i="5" s="1"/>
  <c r="AI914" i="5"/>
  <c r="AJ914" i="5" s="1"/>
  <c r="I915" i="5"/>
  <c r="J915" i="5" s="1"/>
  <c r="K915" i="5"/>
  <c r="L915" i="5" s="1"/>
  <c r="O915" i="5"/>
  <c r="P915" i="5" s="1"/>
  <c r="Q915" i="5"/>
  <c r="R915" i="5" s="1"/>
  <c r="U915" i="5"/>
  <c r="V915" i="5" s="1"/>
  <c r="W915" i="5"/>
  <c r="X915" i="5" s="1"/>
  <c r="AA915" i="5"/>
  <c r="AB915" i="5" s="1"/>
  <c r="AC915" i="5"/>
  <c r="AD915" i="5" s="1"/>
  <c r="AG915" i="5"/>
  <c r="AH915" i="5" s="1"/>
  <c r="AI915" i="5"/>
  <c r="AJ915" i="5"/>
  <c r="I916" i="5"/>
  <c r="J916" i="5" s="1"/>
  <c r="K916" i="5"/>
  <c r="L916" i="5"/>
  <c r="O916" i="5"/>
  <c r="P916" i="5" s="1"/>
  <c r="Q916" i="5"/>
  <c r="R916" i="5" s="1"/>
  <c r="U916" i="5"/>
  <c r="V916" i="5" s="1"/>
  <c r="W916" i="5"/>
  <c r="X916" i="5" s="1"/>
  <c r="AA916" i="5"/>
  <c r="AB916" i="5" s="1"/>
  <c r="AC916" i="5"/>
  <c r="AD916" i="5"/>
  <c r="AG916" i="5"/>
  <c r="AH916" i="5" s="1"/>
  <c r="AI916" i="5"/>
  <c r="AJ916" i="5"/>
  <c r="I917" i="5"/>
  <c r="J917" i="5" s="1"/>
  <c r="K917" i="5"/>
  <c r="L917" i="5" s="1"/>
  <c r="O917" i="5"/>
  <c r="P917" i="5" s="1"/>
  <c r="Q917" i="5"/>
  <c r="R917" i="5" s="1"/>
  <c r="U917" i="5"/>
  <c r="V917" i="5" s="1"/>
  <c r="W917" i="5"/>
  <c r="X917" i="5" s="1"/>
  <c r="AA917" i="5"/>
  <c r="AB917" i="5" s="1"/>
  <c r="AC917" i="5"/>
  <c r="AD917" i="5" s="1"/>
  <c r="AG917" i="5"/>
  <c r="AH917" i="5" s="1"/>
  <c r="AI917" i="5"/>
  <c r="AJ917" i="5" s="1"/>
  <c r="I918" i="5"/>
  <c r="J918" i="5" s="1"/>
  <c r="K918" i="5"/>
  <c r="L918" i="5" s="1"/>
  <c r="O918" i="5"/>
  <c r="P918" i="5" s="1"/>
  <c r="Q918" i="5"/>
  <c r="R918" i="5" s="1"/>
  <c r="U918" i="5"/>
  <c r="V918" i="5" s="1"/>
  <c r="W918" i="5"/>
  <c r="X918" i="5" s="1"/>
  <c r="AA918" i="5"/>
  <c r="AB918" i="5" s="1"/>
  <c r="AG918" i="5"/>
  <c r="AH918" i="5" s="1"/>
  <c r="AI918" i="5"/>
  <c r="AJ918" i="5" s="1"/>
  <c r="I919" i="5"/>
  <c r="J919" i="5" s="1"/>
  <c r="K919" i="5"/>
  <c r="L919" i="5" s="1"/>
  <c r="O919" i="5"/>
  <c r="P919" i="5" s="1"/>
  <c r="Q919" i="5"/>
  <c r="R919" i="5" s="1"/>
  <c r="U919" i="5"/>
  <c r="V919" i="5" s="1"/>
  <c r="W919" i="5"/>
  <c r="X919" i="5" s="1"/>
  <c r="AA919" i="5"/>
  <c r="AB919" i="5" s="1"/>
  <c r="AC919" i="5"/>
  <c r="AD919" i="5" s="1"/>
  <c r="AG919" i="5"/>
  <c r="AH919" i="5" s="1"/>
  <c r="AI919" i="5"/>
  <c r="AJ919" i="5" s="1"/>
  <c r="I920" i="5"/>
  <c r="J920" i="5" s="1"/>
  <c r="K920" i="5"/>
  <c r="L920" i="5" s="1"/>
  <c r="O920" i="5"/>
  <c r="P920" i="5" s="1"/>
  <c r="Q920" i="5"/>
  <c r="R920" i="5" s="1"/>
  <c r="U920" i="5"/>
  <c r="V920" i="5" s="1"/>
  <c r="W920" i="5"/>
  <c r="X920" i="5"/>
  <c r="AA920" i="5"/>
  <c r="AB920" i="5" s="1"/>
  <c r="AC920" i="5"/>
  <c r="AD920" i="5" s="1"/>
  <c r="AG920" i="5"/>
  <c r="AH920" i="5" s="1"/>
  <c r="AI920" i="5"/>
  <c r="AJ920" i="5" s="1"/>
  <c r="I921" i="5"/>
  <c r="J921" i="5" s="1"/>
  <c r="K921" i="5"/>
  <c r="L921" i="5" s="1"/>
  <c r="O921" i="5"/>
  <c r="P921" i="5" s="1"/>
  <c r="Q921" i="5"/>
  <c r="R921" i="5" s="1"/>
  <c r="U921" i="5"/>
  <c r="V921" i="5" s="1"/>
  <c r="W921" i="5"/>
  <c r="X921" i="5" s="1"/>
  <c r="AA921" i="5"/>
  <c r="AB921" i="5" s="1"/>
  <c r="AC921" i="5"/>
  <c r="AD921" i="5" s="1"/>
  <c r="AG921" i="5"/>
  <c r="AH921" i="5" s="1"/>
  <c r="AI921" i="5"/>
  <c r="AJ921" i="5" s="1"/>
  <c r="I922" i="5"/>
  <c r="J922" i="5" s="1"/>
  <c r="K922" i="5"/>
  <c r="L922" i="5" s="1"/>
  <c r="O922" i="5"/>
  <c r="P922" i="5" s="1"/>
  <c r="U922" i="5"/>
  <c r="V922" i="5" s="1"/>
  <c r="W922" i="5"/>
  <c r="X922" i="5" s="1"/>
  <c r="AA922" i="5"/>
  <c r="AB922" i="5" s="1"/>
  <c r="AC922" i="5"/>
  <c r="AD922" i="5" s="1"/>
  <c r="AG922" i="5"/>
  <c r="AH922" i="5" s="1"/>
  <c r="AI922" i="5"/>
  <c r="AJ922" i="5" s="1"/>
  <c r="K923" i="5"/>
  <c r="L923" i="5" s="1"/>
  <c r="O923" i="5"/>
  <c r="P923" i="5" s="1"/>
  <c r="Q923" i="5"/>
  <c r="R923" i="5" s="1"/>
  <c r="U923" i="5"/>
  <c r="V923" i="5" s="1"/>
  <c r="W923" i="5"/>
  <c r="X923" i="5" s="1"/>
  <c r="AA923" i="5"/>
  <c r="AB923" i="5" s="1"/>
  <c r="AC923" i="5"/>
  <c r="AD923" i="5" s="1"/>
  <c r="AG923" i="5"/>
  <c r="AH923" i="5" s="1"/>
  <c r="AI923" i="5"/>
  <c r="AJ923" i="5" s="1"/>
  <c r="I924" i="5"/>
  <c r="J924" i="5" s="1"/>
  <c r="K924" i="5"/>
  <c r="L924" i="5" s="1"/>
  <c r="O924" i="5"/>
  <c r="P924" i="5" s="1"/>
  <c r="Q924" i="5"/>
  <c r="R924" i="5" s="1"/>
  <c r="U924" i="5"/>
  <c r="V924" i="5" s="1"/>
  <c r="W924" i="5"/>
  <c r="X924" i="5"/>
  <c r="AC924" i="5"/>
  <c r="AD924" i="5" s="1"/>
  <c r="AG924" i="5"/>
  <c r="AH924" i="5" s="1"/>
  <c r="AI924" i="5"/>
  <c r="AJ924" i="5" s="1"/>
  <c r="I925" i="5"/>
  <c r="J925" i="5" s="1"/>
  <c r="K925" i="5"/>
  <c r="L925" i="5" s="1"/>
  <c r="O925" i="5"/>
  <c r="P925" i="5" s="1"/>
  <c r="Q925" i="5"/>
  <c r="R925" i="5" s="1"/>
  <c r="W925" i="5"/>
  <c r="X925" i="5" s="1"/>
  <c r="AA925" i="5"/>
  <c r="AB925" i="5" s="1"/>
  <c r="AC925" i="5"/>
  <c r="AD925" i="5" s="1"/>
  <c r="AG925" i="5"/>
  <c r="AH925" i="5" s="1"/>
  <c r="AI925" i="5"/>
  <c r="AJ925" i="5" s="1"/>
  <c r="I926" i="5"/>
  <c r="J926" i="5" s="1"/>
  <c r="O926" i="5"/>
  <c r="P926" i="5" s="1"/>
  <c r="Q926" i="5"/>
  <c r="R926" i="5" s="1"/>
  <c r="U926" i="5"/>
  <c r="V926" i="5" s="1"/>
  <c r="W926" i="5"/>
  <c r="X926" i="5" s="1"/>
  <c r="AA926" i="5"/>
  <c r="AB926" i="5" s="1"/>
  <c r="AC926" i="5"/>
  <c r="AD926" i="5" s="1"/>
  <c r="AG926" i="5"/>
  <c r="AH926" i="5" s="1"/>
  <c r="AI926" i="5"/>
  <c r="AJ926" i="5" s="1"/>
  <c r="I927" i="5"/>
  <c r="J927" i="5" s="1"/>
  <c r="K927" i="5"/>
  <c r="L927" i="5" s="1"/>
  <c r="O927" i="5"/>
  <c r="P927" i="5" s="1"/>
  <c r="Q927" i="5"/>
  <c r="R927" i="5" s="1"/>
  <c r="U927" i="5"/>
  <c r="V927" i="5" s="1"/>
  <c r="W927" i="5"/>
  <c r="X927" i="5" s="1"/>
  <c r="AA927" i="5"/>
  <c r="AB927" i="5" s="1"/>
  <c r="AC927" i="5"/>
  <c r="AD927" i="5" s="1"/>
  <c r="AG927" i="5"/>
  <c r="AH927" i="5" s="1"/>
  <c r="AI927" i="5"/>
  <c r="AJ927" i="5" s="1"/>
  <c r="I928" i="5"/>
  <c r="J928" i="5" s="1"/>
  <c r="K928" i="5"/>
  <c r="L928" i="5" s="1"/>
  <c r="O928" i="5"/>
  <c r="P928" i="5" s="1"/>
  <c r="Q928" i="5"/>
  <c r="R928" i="5" s="1"/>
  <c r="U928" i="5"/>
  <c r="V928" i="5" s="1"/>
  <c r="AA928" i="5"/>
  <c r="AB928" i="5" s="1"/>
  <c r="AC928" i="5"/>
  <c r="AD928" i="5" s="1"/>
  <c r="AG928" i="5"/>
  <c r="AH928" i="5" s="1"/>
  <c r="AI928" i="5"/>
  <c r="AJ928" i="5" s="1"/>
  <c r="I929" i="5"/>
  <c r="J929" i="5" s="1"/>
  <c r="K929" i="5"/>
  <c r="L929" i="5" s="1"/>
  <c r="Q929" i="5"/>
  <c r="R929" i="5" s="1"/>
  <c r="U929" i="5"/>
  <c r="V929" i="5" s="1"/>
  <c r="W929" i="5"/>
  <c r="X929" i="5" s="1"/>
  <c r="AA929" i="5"/>
  <c r="AB929" i="5" s="1"/>
  <c r="AC929" i="5"/>
  <c r="AD929" i="5" s="1"/>
  <c r="AG929" i="5"/>
  <c r="AH929" i="5" s="1"/>
  <c r="AI929" i="5"/>
  <c r="AJ929" i="5" s="1"/>
  <c r="I930" i="5"/>
  <c r="J930" i="5" s="1"/>
  <c r="K930" i="5"/>
  <c r="L930" i="5" s="1"/>
  <c r="O930" i="5"/>
  <c r="P930" i="5" s="1"/>
  <c r="Q930" i="5"/>
  <c r="R930" i="5" s="1"/>
  <c r="U930" i="5"/>
  <c r="V930" i="5" s="1"/>
  <c r="W930" i="5"/>
  <c r="X930" i="5" s="1"/>
  <c r="AA930" i="5"/>
  <c r="AB930" i="5" s="1"/>
  <c r="AC930" i="5"/>
  <c r="AD930" i="5" s="1"/>
  <c r="AG930" i="5"/>
  <c r="AH930" i="5" s="1"/>
  <c r="AI930" i="5"/>
  <c r="AJ930" i="5" s="1"/>
  <c r="I931" i="5"/>
  <c r="J931" i="5" s="1"/>
  <c r="K931" i="5"/>
  <c r="L931" i="5" s="1"/>
  <c r="O931" i="5"/>
  <c r="P931" i="5" s="1"/>
  <c r="Q931" i="5"/>
  <c r="R931" i="5" s="1"/>
  <c r="U931" i="5"/>
  <c r="V931" i="5" s="1"/>
  <c r="W931" i="5"/>
  <c r="X931" i="5" s="1"/>
  <c r="AA931" i="5"/>
  <c r="AB931" i="5" s="1"/>
  <c r="AC931" i="5"/>
  <c r="AD931" i="5" s="1"/>
  <c r="AG931" i="5"/>
  <c r="AH931" i="5" s="1"/>
  <c r="AI931" i="5"/>
  <c r="AJ931" i="5" s="1"/>
  <c r="I932" i="5"/>
  <c r="J932" i="5" s="1"/>
  <c r="K932" i="5"/>
  <c r="L932" i="5" s="1"/>
  <c r="O932" i="5"/>
  <c r="P932" i="5" s="1"/>
  <c r="Q932" i="5"/>
  <c r="R932" i="5" s="1"/>
  <c r="U932" i="5"/>
  <c r="V932" i="5" s="1"/>
  <c r="W932" i="5"/>
  <c r="X932" i="5" s="1"/>
  <c r="AA932" i="5"/>
  <c r="AB932" i="5" s="1"/>
  <c r="AG932" i="5"/>
  <c r="AH932" i="5" s="1"/>
  <c r="AI932" i="5"/>
  <c r="AJ932" i="5" s="1"/>
  <c r="I933" i="5"/>
  <c r="J933" i="5" s="1"/>
  <c r="K933" i="5"/>
  <c r="L933" i="5" s="1"/>
  <c r="O933" i="5"/>
  <c r="P933" i="5" s="1"/>
  <c r="Q933" i="5"/>
  <c r="R933" i="5" s="1"/>
  <c r="U933" i="5"/>
  <c r="V933" i="5" s="1"/>
  <c r="W933" i="5"/>
  <c r="X933" i="5" s="1"/>
  <c r="AA933" i="5"/>
  <c r="AB933" i="5" s="1"/>
  <c r="AC933" i="5"/>
  <c r="AD933" i="5" s="1"/>
  <c r="AG933" i="5"/>
  <c r="AH933" i="5" s="1"/>
  <c r="AI933" i="5"/>
  <c r="AJ933" i="5" s="1"/>
  <c r="K934" i="5"/>
  <c r="L934" i="5"/>
  <c r="O934" i="5"/>
  <c r="P934" i="5" s="1"/>
  <c r="Q934" i="5"/>
  <c r="R934" i="5" s="1"/>
  <c r="U934" i="5"/>
  <c r="V934" i="5" s="1"/>
  <c r="W934" i="5"/>
  <c r="X934" i="5" s="1"/>
  <c r="AA934" i="5"/>
  <c r="AB934" i="5" s="1"/>
  <c r="AC934" i="5"/>
  <c r="AD934" i="5" s="1"/>
  <c r="AG934" i="5"/>
  <c r="AH934" i="5" s="1"/>
  <c r="AI934" i="5"/>
  <c r="AJ934" i="5" s="1"/>
  <c r="I935" i="5"/>
  <c r="J935" i="5" s="1"/>
  <c r="K935" i="5"/>
  <c r="L935" i="5" s="1"/>
  <c r="O935" i="5"/>
  <c r="P935" i="5" s="1"/>
  <c r="Q935" i="5"/>
  <c r="R935" i="5" s="1"/>
  <c r="U935" i="5"/>
  <c r="V935" i="5" s="1"/>
  <c r="W935" i="5"/>
  <c r="X935" i="5" s="1"/>
  <c r="AA935" i="5"/>
  <c r="AB935" i="5" s="1"/>
  <c r="AC935" i="5"/>
  <c r="AD935" i="5" s="1"/>
  <c r="AI935" i="5"/>
  <c r="AJ935" i="5"/>
  <c r="I936" i="5"/>
  <c r="J936" i="5" s="1"/>
  <c r="K936" i="5"/>
  <c r="L936" i="5" s="1"/>
  <c r="O936" i="5"/>
  <c r="P936" i="5" s="1"/>
  <c r="U936" i="5"/>
  <c r="V936" i="5" s="1"/>
  <c r="W936" i="5"/>
  <c r="X936" i="5" s="1"/>
  <c r="AA936" i="5"/>
  <c r="AB936" i="5" s="1"/>
  <c r="AC936" i="5"/>
  <c r="AD936" i="5"/>
  <c r="AG936" i="5"/>
  <c r="AH936" i="5" s="1"/>
  <c r="AI936" i="5"/>
  <c r="AJ936" i="5" s="1"/>
  <c r="I937" i="5"/>
  <c r="J937" i="5" s="1"/>
  <c r="K937" i="5"/>
  <c r="L937" i="5" s="1"/>
  <c r="O937" i="5"/>
  <c r="P937" i="5" s="1"/>
  <c r="Q937" i="5"/>
  <c r="R937" i="5" s="1"/>
  <c r="U937" i="5"/>
  <c r="V937" i="5" s="1"/>
  <c r="W937" i="5"/>
  <c r="X937" i="5" s="1"/>
  <c r="AA937" i="5"/>
  <c r="AB937" i="5" s="1"/>
  <c r="AC937" i="5"/>
  <c r="AD937" i="5" s="1"/>
  <c r="AG937" i="5"/>
  <c r="AH937" i="5" s="1"/>
  <c r="AI937" i="5"/>
  <c r="AJ937" i="5" s="1"/>
  <c r="I938" i="5"/>
  <c r="J938" i="5" s="1"/>
  <c r="K938" i="5"/>
  <c r="L938" i="5" s="1"/>
  <c r="O938" i="5"/>
  <c r="P938" i="5" s="1"/>
  <c r="Q938" i="5"/>
  <c r="R938" i="5" s="1"/>
  <c r="U938" i="5"/>
  <c r="V938" i="5"/>
  <c r="W938" i="5"/>
  <c r="X938" i="5" s="1"/>
  <c r="AA938" i="5"/>
  <c r="AB938" i="5" s="1"/>
  <c r="AC938" i="5"/>
  <c r="AD938" i="5" s="1"/>
  <c r="AG938" i="5"/>
  <c r="AH938" i="5" s="1"/>
  <c r="AI938" i="5"/>
  <c r="AJ938" i="5" s="1"/>
  <c r="I939" i="5"/>
  <c r="J939" i="5" s="1"/>
  <c r="K939" i="5"/>
  <c r="L939" i="5" s="1"/>
  <c r="O939" i="5"/>
  <c r="P939" i="5" s="1"/>
  <c r="Q939" i="5"/>
  <c r="R939" i="5" s="1"/>
  <c r="U939" i="5"/>
  <c r="V939" i="5" s="1"/>
  <c r="W939" i="5"/>
  <c r="X939" i="5"/>
  <c r="AA939" i="5"/>
  <c r="AB939" i="5" s="1"/>
  <c r="AC939" i="5"/>
  <c r="AD939" i="5" s="1"/>
  <c r="AG939" i="5"/>
  <c r="AH939" i="5" s="1"/>
  <c r="AI939" i="5"/>
  <c r="AJ939" i="5" s="1"/>
  <c r="I940" i="5"/>
  <c r="J940" i="5" s="1"/>
  <c r="K940" i="5"/>
  <c r="L940" i="5" s="1"/>
  <c r="O940" i="5"/>
  <c r="P940" i="5"/>
  <c r="Q940" i="5"/>
  <c r="R940" i="5" s="1"/>
  <c r="W940" i="5"/>
  <c r="X940" i="5" s="1"/>
  <c r="AA940" i="5"/>
  <c r="AB940" i="5" s="1"/>
  <c r="AC940" i="5"/>
  <c r="AD940" i="5" s="1"/>
  <c r="AG940" i="5"/>
  <c r="AH940" i="5" s="1"/>
  <c r="AI940" i="5"/>
  <c r="AJ940" i="5" s="1"/>
  <c r="I941" i="5"/>
  <c r="J941" i="5" s="1"/>
  <c r="O941" i="5"/>
  <c r="P941" i="5" s="1"/>
  <c r="Q941" i="5"/>
  <c r="R941" i="5" s="1"/>
  <c r="U941" i="5"/>
  <c r="V941" i="5" s="1"/>
  <c r="W941" i="5"/>
  <c r="X941" i="5" s="1"/>
  <c r="AA941" i="5"/>
  <c r="AB941" i="5" s="1"/>
  <c r="AC941" i="5"/>
  <c r="AD941" i="5" s="1"/>
  <c r="AG941" i="5"/>
  <c r="AH941" i="5" s="1"/>
  <c r="AI941" i="5"/>
  <c r="AJ941" i="5" s="1"/>
  <c r="I942" i="5"/>
  <c r="J942" i="5" s="1"/>
  <c r="K942" i="5"/>
  <c r="L942" i="5"/>
  <c r="O942" i="5"/>
  <c r="P942" i="5" s="1"/>
  <c r="Q942" i="5"/>
  <c r="R942" i="5" s="1"/>
  <c r="U942" i="5"/>
  <c r="V942" i="5" s="1"/>
  <c r="W942" i="5"/>
  <c r="X942" i="5" s="1"/>
  <c r="AA942" i="5"/>
  <c r="AB942" i="5" s="1"/>
  <c r="AC942" i="5"/>
  <c r="AD942" i="5" s="1"/>
  <c r="AG942" i="5"/>
  <c r="AH942" i="5" s="1"/>
  <c r="AI942" i="5"/>
  <c r="AJ942" i="5" s="1"/>
  <c r="I943" i="5"/>
  <c r="J943" i="5" s="1"/>
  <c r="K943" i="5"/>
  <c r="L943" i="5" s="1"/>
  <c r="O943" i="5"/>
  <c r="P943" i="5" s="1"/>
  <c r="Q943" i="5"/>
  <c r="R943" i="5" s="1"/>
  <c r="U943" i="5"/>
  <c r="V943" i="5" s="1"/>
  <c r="W943" i="5"/>
  <c r="X943" i="5" s="1"/>
  <c r="AA943" i="5"/>
  <c r="AB943" i="5" s="1"/>
  <c r="AC943" i="5"/>
  <c r="AD943" i="5" s="1"/>
  <c r="AG943" i="5"/>
  <c r="AH943" i="5" s="1"/>
  <c r="AI943" i="5"/>
  <c r="AJ943" i="5" s="1"/>
  <c r="I944" i="5"/>
  <c r="J944" i="5" s="1"/>
  <c r="K944" i="5"/>
  <c r="L944" i="5" s="1"/>
  <c r="O944" i="5"/>
  <c r="P944" i="5" s="1"/>
  <c r="Q944" i="5"/>
  <c r="R944" i="5" s="1"/>
  <c r="U944" i="5"/>
  <c r="V944" i="5" s="1"/>
  <c r="W944" i="5"/>
  <c r="X944" i="5" s="1"/>
  <c r="AA944" i="5"/>
  <c r="AB944" i="5" s="1"/>
  <c r="AC944" i="5"/>
  <c r="AD944" i="5" s="1"/>
  <c r="AG944" i="5"/>
  <c r="AH944" i="5" s="1"/>
  <c r="AI944" i="5"/>
  <c r="AJ944" i="5" s="1"/>
  <c r="I945" i="5"/>
  <c r="J945" i="5" s="1"/>
  <c r="K945" i="5"/>
  <c r="L945" i="5" s="1"/>
  <c r="O945" i="5"/>
  <c r="P945" i="5" s="1"/>
  <c r="Q945" i="5"/>
  <c r="R945" i="5" s="1"/>
  <c r="U945" i="5"/>
  <c r="V945" i="5" s="1"/>
  <c r="W945" i="5"/>
  <c r="X945" i="5" s="1"/>
  <c r="AA945" i="5"/>
  <c r="AB945" i="5" s="1"/>
  <c r="AC945" i="5"/>
  <c r="AD945" i="5" s="1"/>
  <c r="AG945" i="5"/>
  <c r="AH945" i="5" s="1"/>
  <c r="I946" i="5"/>
  <c r="J946" i="5" s="1"/>
  <c r="K946" i="5"/>
  <c r="L946" i="5" s="1"/>
  <c r="O946" i="5"/>
  <c r="P946" i="5" s="1"/>
  <c r="Q946" i="5"/>
  <c r="R946" i="5" s="1"/>
  <c r="U946" i="5"/>
  <c r="V946" i="5" s="1"/>
  <c r="W946" i="5"/>
  <c r="X946" i="5" s="1"/>
  <c r="AC946" i="5"/>
  <c r="AD946" i="5" s="1"/>
  <c r="AG946" i="5"/>
  <c r="AH946" i="5" s="1"/>
  <c r="AI946" i="5"/>
  <c r="AJ946" i="5" s="1"/>
  <c r="I947" i="5"/>
  <c r="J947" i="5" s="1"/>
  <c r="K947" i="5"/>
  <c r="L947" i="5" s="1"/>
  <c r="Q947" i="5"/>
  <c r="R947" i="5" s="1"/>
  <c r="U947" i="5"/>
  <c r="V947" i="5" s="1"/>
  <c r="W947" i="5"/>
  <c r="X947" i="5" s="1"/>
  <c r="AA947" i="5"/>
  <c r="AB947" i="5" s="1"/>
  <c r="AC947" i="5"/>
  <c r="AD947" i="5" s="1"/>
  <c r="AG947" i="5"/>
  <c r="AH947" i="5" s="1"/>
  <c r="AI947" i="5"/>
  <c r="AJ947" i="5" s="1"/>
  <c r="I948" i="5"/>
  <c r="J948" i="5" s="1"/>
  <c r="K948" i="5"/>
  <c r="L948" i="5" s="1"/>
  <c r="O948" i="5"/>
  <c r="P948" i="5" s="1"/>
  <c r="Q948" i="5"/>
  <c r="R948" i="5" s="1"/>
  <c r="U948" i="5"/>
  <c r="V948" i="5" s="1"/>
  <c r="W948" i="5"/>
  <c r="X948" i="5" s="1"/>
  <c r="AA948" i="5"/>
  <c r="AB948" i="5" s="1"/>
  <c r="AC948" i="5"/>
  <c r="AD948" i="5" s="1"/>
  <c r="AG948" i="5"/>
  <c r="AH948" i="5" s="1"/>
  <c r="AI948" i="5"/>
  <c r="AJ948" i="5" s="1"/>
  <c r="I949" i="5"/>
  <c r="J949" i="5" s="1"/>
  <c r="K949" i="5"/>
  <c r="L949" i="5" s="1"/>
  <c r="O949" i="5"/>
  <c r="P949" i="5" s="1"/>
  <c r="Q949" i="5"/>
  <c r="R949" i="5" s="1"/>
  <c r="U949" i="5"/>
  <c r="V949" i="5" s="1"/>
  <c r="AA949" i="5"/>
  <c r="AB949" i="5" s="1"/>
  <c r="AC949" i="5"/>
  <c r="AD949" i="5" s="1"/>
  <c r="AG949" i="5"/>
  <c r="AH949" i="5" s="1"/>
  <c r="AI949" i="5"/>
  <c r="AJ949" i="5" s="1"/>
  <c r="I950" i="5"/>
  <c r="J950" i="5" s="1"/>
  <c r="K950" i="5"/>
  <c r="L950" i="5" s="1"/>
  <c r="O950" i="5"/>
  <c r="P950" i="5" s="1"/>
  <c r="Q950" i="5"/>
  <c r="R950" i="5" s="1"/>
  <c r="U950" i="5"/>
  <c r="V950" i="5" s="1"/>
  <c r="W950" i="5"/>
  <c r="X950" i="5" s="1"/>
  <c r="AA950" i="5"/>
  <c r="AB950" i="5" s="1"/>
  <c r="AC950" i="5"/>
  <c r="AD950" i="5" s="1"/>
  <c r="AG950" i="5"/>
  <c r="AH950" i="5" s="1"/>
  <c r="AI950" i="5"/>
  <c r="AJ950" i="5" s="1"/>
  <c r="I951" i="5"/>
  <c r="J951" i="5" s="1"/>
  <c r="K951" i="5"/>
  <c r="L951" i="5" s="1"/>
  <c r="O951" i="5"/>
  <c r="P951" i="5" s="1"/>
  <c r="Q951" i="5"/>
  <c r="R951" i="5" s="1"/>
  <c r="U951" i="5"/>
  <c r="V951" i="5" s="1"/>
  <c r="W951" i="5"/>
  <c r="X951" i="5" s="1"/>
  <c r="AA951" i="5"/>
  <c r="AB951" i="5" s="1"/>
  <c r="AC951" i="5"/>
  <c r="AD951" i="5" s="1"/>
  <c r="AG951" i="5"/>
  <c r="AH951" i="5" s="1"/>
  <c r="AI951" i="5"/>
  <c r="AJ951" i="5" s="1"/>
  <c r="K952" i="5"/>
  <c r="L952" i="5" s="1"/>
  <c r="O952" i="5"/>
  <c r="P952" i="5" s="1"/>
  <c r="Q952" i="5"/>
  <c r="R952" i="5"/>
  <c r="U952" i="5"/>
  <c r="V952" i="5" s="1"/>
  <c r="W952" i="5"/>
  <c r="X952" i="5" s="1"/>
  <c r="AA952" i="5"/>
  <c r="AB952" i="5" s="1"/>
  <c r="AC952" i="5"/>
  <c r="AD952" i="5" s="1"/>
  <c r="AG952" i="5"/>
  <c r="AH952" i="5" s="1"/>
  <c r="AI952" i="5"/>
  <c r="AJ952" i="5" s="1"/>
  <c r="I953" i="5"/>
  <c r="J953" i="5" s="1"/>
  <c r="K953" i="5"/>
  <c r="L953" i="5" s="1"/>
  <c r="O953" i="5"/>
  <c r="P953" i="5" s="1"/>
  <c r="Q953" i="5"/>
  <c r="R953" i="5" s="1"/>
  <c r="U953" i="5"/>
  <c r="V953" i="5" s="1"/>
  <c r="W953" i="5"/>
  <c r="X953" i="5" s="1"/>
  <c r="AA953" i="5"/>
  <c r="AB953" i="5" s="1"/>
  <c r="AG953" i="5"/>
  <c r="AH953" i="5" s="1"/>
  <c r="AI953" i="5"/>
  <c r="AJ953" i="5" s="1"/>
  <c r="I954" i="5"/>
  <c r="J954" i="5" s="1"/>
  <c r="K954" i="5"/>
  <c r="L954" i="5" s="1"/>
  <c r="O954" i="5"/>
  <c r="P954" i="5" s="1"/>
  <c r="Q954" i="5"/>
  <c r="R954" i="5" s="1"/>
  <c r="U954" i="5"/>
  <c r="V954" i="5" s="1"/>
  <c r="W954" i="5"/>
  <c r="X954" i="5" s="1"/>
  <c r="AA954" i="5"/>
  <c r="AB954" i="5" s="1"/>
  <c r="AC954" i="5"/>
  <c r="AD954" i="5" s="1"/>
  <c r="AI954" i="5"/>
  <c r="AJ954" i="5" s="1"/>
  <c r="I955" i="5"/>
  <c r="J955" i="5" s="1"/>
  <c r="K955" i="5"/>
  <c r="L955" i="5" s="1"/>
  <c r="O955" i="5"/>
  <c r="P955" i="5" s="1"/>
  <c r="Q955" i="5"/>
  <c r="R955" i="5" s="1"/>
  <c r="U955" i="5"/>
  <c r="V955" i="5" s="1"/>
  <c r="W955" i="5"/>
  <c r="X955" i="5" s="1"/>
  <c r="AA955" i="5"/>
  <c r="AB955" i="5" s="1"/>
  <c r="AC955" i="5"/>
  <c r="AD955" i="5" s="1"/>
  <c r="AG955" i="5"/>
  <c r="AH955" i="5" s="1"/>
  <c r="AI955" i="5"/>
  <c r="AJ955" i="5" s="1"/>
  <c r="I956" i="5"/>
  <c r="J956" i="5" s="1"/>
  <c r="K956" i="5"/>
  <c r="L956" i="5"/>
  <c r="O956" i="5"/>
  <c r="P956" i="5" s="1"/>
  <c r="Q956" i="5"/>
  <c r="R956" i="5" s="1"/>
  <c r="U956" i="5"/>
  <c r="V956" i="5" s="1"/>
  <c r="W956" i="5"/>
  <c r="X956" i="5" s="1"/>
  <c r="AA956" i="5"/>
  <c r="AB956" i="5" s="1"/>
  <c r="AC956" i="5"/>
  <c r="AD956" i="5" s="1"/>
  <c r="AG956" i="5"/>
  <c r="AH956" i="5" s="1"/>
  <c r="AI956" i="5"/>
  <c r="AJ956" i="5" s="1"/>
  <c r="I957" i="5"/>
  <c r="J957" i="5" s="1"/>
  <c r="K957" i="5"/>
  <c r="L957" i="5" s="1"/>
  <c r="O957" i="5"/>
  <c r="P957" i="5" s="1"/>
  <c r="Q957" i="5"/>
  <c r="R957" i="5" s="1"/>
  <c r="U957" i="5"/>
  <c r="V957" i="5" s="1"/>
  <c r="W957" i="5"/>
  <c r="X957" i="5" s="1"/>
  <c r="AA957" i="5"/>
  <c r="AB957" i="5" s="1"/>
  <c r="AC957" i="5"/>
  <c r="AD957" i="5" s="1"/>
  <c r="AG957" i="5"/>
  <c r="AH957" i="5" s="1"/>
  <c r="AI957" i="5"/>
  <c r="AJ957" i="5" s="1"/>
  <c r="I958" i="5"/>
  <c r="J958" i="5" s="1"/>
  <c r="K958" i="5"/>
  <c r="L958" i="5" s="1"/>
  <c r="O958" i="5"/>
  <c r="P958" i="5" s="1"/>
  <c r="U958" i="5"/>
  <c r="V958" i="5" s="1"/>
  <c r="W958" i="5"/>
  <c r="X958" i="5" s="1"/>
  <c r="AA958" i="5"/>
  <c r="AB958" i="5" s="1"/>
  <c r="AC958" i="5"/>
  <c r="AD958" i="5" s="1"/>
  <c r="AG958" i="5"/>
  <c r="AH958" i="5" s="1"/>
  <c r="AI958" i="5"/>
  <c r="AJ958" i="5" s="1"/>
  <c r="I959" i="5"/>
  <c r="J959" i="5" s="1"/>
  <c r="K959" i="5"/>
  <c r="L959" i="5" s="1"/>
  <c r="O959" i="5"/>
  <c r="P959" i="5" s="1"/>
  <c r="Q959" i="5"/>
  <c r="R959" i="5" s="1"/>
  <c r="U959" i="5"/>
  <c r="V959" i="5" s="1"/>
  <c r="W959" i="5"/>
  <c r="X959" i="5" s="1"/>
  <c r="AA959" i="5"/>
  <c r="AB959" i="5" s="1"/>
  <c r="AC959" i="5"/>
  <c r="AD959" i="5" s="1"/>
  <c r="AG959" i="5"/>
  <c r="AH959" i="5" s="1"/>
  <c r="AI959" i="5"/>
  <c r="AJ959" i="5" s="1"/>
  <c r="I960" i="5"/>
  <c r="J960" i="5" s="1"/>
  <c r="K960" i="5"/>
  <c r="L960" i="5" s="1"/>
  <c r="O960" i="5"/>
  <c r="P960" i="5" s="1"/>
  <c r="Q960" i="5"/>
  <c r="R960" i="5" s="1"/>
  <c r="U960" i="5"/>
  <c r="V960" i="5" s="1"/>
  <c r="W960" i="5"/>
  <c r="X960" i="5" s="1"/>
  <c r="AA960" i="5"/>
  <c r="AB960" i="5" s="1"/>
  <c r="AC960" i="5"/>
  <c r="AD960" i="5" s="1"/>
  <c r="AG960" i="5"/>
  <c r="AH960" i="5" s="1"/>
  <c r="AI960" i="5"/>
  <c r="AJ960" i="5" s="1"/>
  <c r="I961" i="5"/>
  <c r="J961" i="5" s="1"/>
  <c r="K961" i="5"/>
  <c r="L961" i="5" s="1"/>
  <c r="O961" i="5"/>
  <c r="P961" i="5" s="1"/>
  <c r="Q961" i="5"/>
  <c r="R961" i="5" s="1"/>
  <c r="U961" i="5"/>
  <c r="V961" i="5" s="1"/>
  <c r="W961" i="5"/>
  <c r="X961" i="5" s="1"/>
  <c r="AA961" i="5"/>
  <c r="AB961" i="5" s="1"/>
  <c r="AC961" i="5"/>
  <c r="AD961" i="5" s="1"/>
  <c r="AG961" i="5"/>
  <c r="AH961" i="5" s="1"/>
  <c r="AI961" i="5"/>
  <c r="AJ961" i="5"/>
  <c r="I962" i="5"/>
  <c r="J962" i="5" s="1"/>
  <c r="K962" i="5"/>
  <c r="L962" i="5" s="1"/>
  <c r="O962" i="5"/>
  <c r="P962" i="5" s="1"/>
  <c r="Q962" i="5"/>
  <c r="R962" i="5" s="1"/>
  <c r="U962" i="5"/>
  <c r="V962" i="5" s="1"/>
  <c r="W962" i="5"/>
  <c r="X962" i="5" s="1"/>
  <c r="AA962" i="5"/>
  <c r="AB962" i="5" s="1"/>
  <c r="AC962" i="5"/>
  <c r="AD962" i="5" s="1"/>
  <c r="AG962" i="5"/>
  <c r="AH962" i="5" s="1"/>
  <c r="AI962" i="5"/>
  <c r="AJ962" i="5" s="1"/>
  <c r="I963" i="5"/>
  <c r="J963" i="5" s="1"/>
  <c r="O963" i="5"/>
  <c r="P963" i="5" s="1"/>
  <c r="Q963" i="5"/>
  <c r="R963" i="5" s="1"/>
  <c r="U963" i="5"/>
  <c r="V963" i="5" s="1"/>
  <c r="W963" i="5"/>
  <c r="X963" i="5" s="1"/>
  <c r="AA963" i="5"/>
  <c r="AB963" i="5" s="1"/>
  <c r="AC963" i="5"/>
  <c r="AD963" i="5" s="1"/>
  <c r="AG963" i="5"/>
  <c r="AH963" i="5" s="1"/>
  <c r="AI963" i="5"/>
  <c r="AJ963" i="5" s="1"/>
  <c r="I964" i="5"/>
  <c r="J964" i="5" s="1"/>
  <c r="K964" i="5"/>
  <c r="L964" i="5" s="1"/>
  <c r="O964" i="5"/>
  <c r="P964" i="5" s="1"/>
  <c r="Q964" i="5"/>
  <c r="R964" i="5" s="1"/>
  <c r="W964" i="5"/>
  <c r="X964" i="5" s="1"/>
  <c r="AA964" i="5"/>
  <c r="AB964" i="5" s="1"/>
  <c r="AC964" i="5"/>
  <c r="AD964" i="5"/>
  <c r="AG964" i="5"/>
  <c r="AH964" i="5" s="1"/>
  <c r="AI964" i="5"/>
  <c r="AJ964" i="5" s="1"/>
  <c r="I965" i="5"/>
  <c r="J965" i="5" s="1"/>
  <c r="K965" i="5"/>
  <c r="L965" i="5" s="1"/>
  <c r="O965" i="5"/>
  <c r="P965" i="5" s="1"/>
  <c r="Q965" i="5"/>
  <c r="R965" i="5" s="1"/>
  <c r="U965" i="5"/>
  <c r="V965" i="5" s="1"/>
  <c r="W965" i="5"/>
  <c r="X965" i="5" s="1"/>
  <c r="AA965" i="5"/>
  <c r="AB965" i="5" s="1"/>
  <c r="AC965" i="5"/>
  <c r="AD965" i="5" s="1"/>
  <c r="AG965" i="5"/>
  <c r="AH965" i="5" s="1"/>
  <c r="AI965" i="5"/>
  <c r="AJ965" i="5" s="1"/>
  <c r="I966" i="5"/>
  <c r="J966" i="5" s="1"/>
  <c r="K966" i="5"/>
  <c r="L966" i="5" s="1"/>
  <c r="O966" i="5"/>
  <c r="P966" i="5" s="1"/>
  <c r="Q966" i="5"/>
  <c r="R966" i="5" s="1"/>
  <c r="U966" i="5"/>
  <c r="V966" i="5" s="1"/>
  <c r="W966" i="5"/>
  <c r="X966" i="5" s="1"/>
  <c r="AA966" i="5"/>
  <c r="AB966" i="5" s="1"/>
  <c r="AC966" i="5"/>
  <c r="AD966" i="5" s="1"/>
  <c r="AG966" i="5"/>
  <c r="AH966" i="5"/>
  <c r="AI966" i="5"/>
  <c r="AJ966" i="5" s="1"/>
  <c r="I967" i="5"/>
  <c r="J967" i="5" s="1"/>
  <c r="K967" i="5"/>
  <c r="L967" i="5" s="1"/>
  <c r="O967" i="5"/>
  <c r="P967" i="5"/>
  <c r="Q967" i="5"/>
  <c r="R967" i="5" s="1"/>
  <c r="U967" i="5"/>
  <c r="V967" i="5" s="1"/>
  <c r="W967" i="5"/>
  <c r="X967" i="5" s="1"/>
  <c r="AA967" i="5"/>
  <c r="AB967" i="5" s="1"/>
  <c r="AC967" i="5"/>
  <c r="AD967" i="5" s="1"/>
  <c r="AG967" i="5"/>
  <c r="AH967" i="5" s="1"/>
  <c r="K968" i="5"/>
  <c r="L968" i="5" s="1"/>
  <c r="O968" i="5"/>
  <c r="P968" i="5" s="1"/>
  <c r="Q968" i="5"/>
  <c r="R968" i="5" s="1"/>
  <c r="U968" i="5"/>
  <c r="V968" i="5" s="1"/>
  <c r="W968" i="5"/>
  <c r="X968" i="5" s="1"/>
  <c r="AA968" i="5"/>
  <c r="AB968" i="5" s="1"/>
  <c r="AC968" i="5"/>
  <c r="AD968" i="5" s="1"/>
  <c r="AG968" i="5"/>
  <c r="AH968" i="5" s="1"/>
  <c r="AI968" i="5"/>
  <c r="AJ968" i="5" s="1"/>
  <c r="I969" i="5"/>
  <c r="J969" i="5" s="1"/>
  <c r="K969" i="5"/>
  <c r="L969" i="5" s="1"/>
  <c r="O969" i="5"/>
  <c r="P969" i="5" s="1"/>
  <c r="Q969" i="5"/>
  <c r="R969" i="5" s="1"/>
  <c r="U969" i="5"/>
  <c r="V969" i="5" s="1"/>
  <c r="W969" i="5"/>
  <c r="X969" i="5" s="1"/>
  <c r="AC969" i="5"/>
  <c r="AD969" i="5" s="1"/>
  <c r="AG969" i="5"/>
  <c r="AH969" i="5" s="1"/>
  <c r="AI969" i="5"/>
  <c r="AJ969" i="5" s="1"/>
  <c r="I970" i="5"/>
  <c r="J970" i="5" s="1"/>
  <c r="K970" i="5"/>
  <c r="L970" i="5" s="1"/>
  <c r="O970" i="5"/>
  <c r="P970" i="5" s="1"/>
  <c r="Q970" i="5"/>
  <c r="R970" i="5" s="1"/>
  <c r="U970" i="5"/>
  <c r="V970" i="5" s="1"/>
  <c r="W970" i="5"/>
  <c r="X970" i="5" s="1"/>
  <c r="AA970" i="5"/>
  <c r="AB970" i="5" s="1"/>
  <c r="AC970" i="5"/>
  <c r="AD970" i="5" s="1"/>
  <c r="AG970" i="5"/>
  <c r="AH970" i="5" s="1"/>
  <c r="AI970" i="5"/>
  <c r="AJ970" i="5" s="1"/>
  <c r="I971" i="5"/>
  <c r="J971" i="5" s="1"/>
  <c r="K971" i="5"/>
  <c r="L971" i="5" s="1"/>
  <c r="O971" i="5"/>
  <c r="P971" i="5" s="1"/>
  <c r="Q971" i="5"/>
  <c r="R971" i="5" s="1"/>
  <c r="U971" i="5"/>
  <c r="V971" i="5" s="1"/>
  <c r="AA971" i="5"/>
  <c r="AB971" i="5"/>
  <c r="AC971" i="5"/>
  <c r="AD971" i="5" s="1"/>
  <c r="AG971" i="5"/>
  <c r="AH971" i="5" s="1"/>
  <c r="AI971" i="5"/>
  <c r="AJ971" i="5" s="1"/>
  <c r="I972" i="5"/>
  <c r="J972" i="5" s="1"/>
  <c r="K972" i="5"/>
  <c r="L972" i="5" s="1"/>
  <c r="O972" i="5"/>
  <c r="P972" i="5" s="1"/>
  <c r="Q972" i="5"/>
  <c r="R972" i="5"/>
  <c r="U972" i="5"/>
  <c r="V972" i="5" s="1"/>
  <c r="W972" i="5"/>
  <c r="X972" i="5" s="1"/>
  <c r="AA972" i="5"/>
  <c r="AB972" i="5" s="1"/>
  <c r="AC972" i="5"/>
  <c r="AD972" i="5" s="1"/>
  <c r="AG972" i="5"/>
  <c r="AH972" i="5" s="1"/>
  <c r="AI972" i="5"/>
  <c r="AJ972" i="5" s="1"/>
  <c r="I973" i="5"/>
  <c r="J973" i="5" s="1"/>
  <c r="K973" i="5"/>
  <c r="L973" i="5" s="1"/>
  <c r="Q973" i="5"/>
  <c r="R973" i="5" s="1"/>
  <c r="U973" i="5"/>
  <c r="V973" i="5" s="1"/>
  <c r="W973" i="5"/>
  <c r="X973" i="5" s="1"/>
  <c r="AA973" i="5"/>
  <c r="AB973" i="5" s="1"/>
  <c r="AC973" i="5"/>
  <c r="AD973" i="5"/>
  <c r="AG973" i="5"/>
  <c r="AH973" i="5" s="1"/>
  <c r="AI973" i="5"/>
  <c r="AJ973" i="5" s="1"/>
  <c r="I974" i="5"/>
  <c r="J974" i="5" s="1"/>
  <c r="K974" i="5"/>
  <c r="L974" i="5" s="1"/>
  <c r="O974" i="5"/>
  <c r="P974" i="5" s="1"/>
  <c r="Q974" i="5"/>
  <c r="R974" i="5" s="1"/>
  <c r="U974" i="5"/>
  <c r="V974" i="5" s="1"/>
  <c r="W974" i="5"/>
  <c r="X974" i="5" s="1"/>
  <c r="AA974" i="5"/>
  <c r="AB974" i="5" s="1"/>
  <c r="AC974" i="5"/>
  <c r="AD974" i="5" s="1"/>
  <c r="AG974" i="5"/>
  <c r="AH974" i="5" s="1"/>
  <c r="AI974" i="5"/>
  <c r="AJ974" i="5" s="1"/>
  <c r="I975" i="5"/>
  <c r="J975" i="5" s="1"/>
  <c r="O975" i="5"/>
  <c r="P975" i="5" s="1"/>
  <c r="Q975" i="5"/>
  <c r="R975" i="5" s="1"/>
  <c r="U975" i="5"/>
  <c r="V975" i="5" s="1"/>
  <c r="W975" i="5"/>
  <c r="X975" i="5" s="1"/>
  <c r="AA975" i="5"/>
  <c r="AB975" i="5" s="1"/>
  <c r="AC975" i="5"/>
  <c r="AD975" i="5" s="1"/>
  <c r="AG975" i="5"/>
  <c r="AH975" i="5" s="1"/>
  <c r="AI975" i="5"/>
  <c r="AJ975" i="5" s="1"/>
  <c r="I976" i="5"/>
  <c r="J976" i="5" s="1"/>
  <c r="K976" i="5"/>
  <c r="L976" i="5" s="1"/>
  <c r="O976" i="5"/>
  <c r="P976" i="5" s="1"/>
  <c r="Q976" i="5"/>
  <c r="R976" i="5" s="1"/>
  <c r="U976" i="5"/>
  <c r="V976" i="5" s="1"/>
  <c r="W976" i="5"/>
  <c r="X976" i="5" s="1"/>
  <c r="AA976" i="5"/>
  <c r="AB976" i="5" s="1"/>
  <c r="AC976" i="5"/>
  <c r="AD976" i="5"/>
  <c r="AG976" i="5"/>
  <c r="AH976" i="5" s="1"/>
  <c r="AI976" i="5"/>
  <c r="AJ976" i="5" s="1"/>
  <c r="I977" i="5"/>
  <c r="J977" i="5" s="1"/>
  <c r="K977" i="5"/>
  <c r="L977" i="5" s="1"/>
  <c r="O977" i="5"/>
  <c r="P977" i="5" s="1"/>
  <c r="Q977" i="5"/>
  <c r="R977" i="5" s="1"/>
  <c r="U977" i="5"/>
  <c r="V977" i="5" s="1"/>
  <c r="W977" i="5"/>
  <c r="X977" i="5" s="1"/>
  <c r="AA977" i="5"/>
  <c r="AB977" i="5" s="1"/>
  <c r="AC977" i="5"/>
  <c r="AD977" i="5" s="1"/>
  <c r="AG977" i="5"/>
  <c r="AH977" i="5" s="1"/>
  <c r="AI977" i="5"/>
  <c r="AJ977" i="5" s="1"/>
  <c r="I978" i="5"/>
  <c r="J978" i="5" s="1"/>
  <c r="K978" i="5"/>
  <c r="L978" i="5"/>
  <c r="O978" i="5"/>
  <c r="P978" i="5" s="1"/>
  <c r="Q978" i="5"/>
  <c r="R978" i="5" s="1"/>
  <c r="U978" i="5"/>
  <c r="V978" i="5" s="1"/>
  <c r="W978" i="5"/>
  <c r="X978" i="5" s="1"/>
  <c r="AA978" i="5"/>
  <c r="AB978" i="5" s="1"/>
  <c r="AC978" i="5"/>
  <c r="AD978" i="5" s="1"/>
  <c r="AG978" i="5"/>
  <c r="AH978" i="5" s="1"/>
  <c r="AI978" i="5"/>
  <c r="AJ978" i="5"/>
  <c r="I979" i="5"/>
  <c r="J979" i="5" s="1"/>
  <c r="K979" i="5"/>
  <c r="L979" i="5" s="1"/>
  <c r="O979" i="5"/>
  <c r="P979" i="5" s="1"/>
  <c r="Q979" i="5"/>
  <c r="R979" i="5" s="1"/>
  <c r="U979" i="5"/>
  <c r="V979" i="5" s="1"/>
  <c r="W979" i="5"/>
  <c r="X979" i="5" s="1"/>
  <c r="AA979" i="5"/>
  <c r="AB979" i="5" s="1"/>
  <c r="AG979" i="5"/>
  <c r="AH979" i="5" s="1"/>
  <c r="AI979" i="5"/>
  <c r="AJ979" i="5" s="1"/>
  <c r="I980" i="5"/>
  <c r="J980" i="5" s="1"/>
  <c r="K980" i="5"/>
  <c r="L980" i="5" s="1"/>
  <c r="O980" i="5"/>
  <c r="P980" i="5" s="1"/>
  <c r="Q980" i="5"/>
  <c r="R980" i="5" s="1"/>
  <c r="U980" i="5"/>
  <c r="V980" i="5" s="1"/>
  <c r="W980" i="5"/>
  <c r="X980" i="5" s="1"/>
  <c r="AA980" i="5"/>
  <c r="AB980" i="5" s="1"/>
  <c r="AC980" i="5"/>
  <c r="AD980" i="5" s="1"/>
  <c r="AI980" i="5"/>
  <c r="AJ980" i="5" s="1"/>
  <c r="I981" i="5"/>
  <c r="J981" i="5" s="1"/>
  <c r="K981" i="5"/>
  <c r="L981" i="5" s="1"/>
  <c r="O981" i="5"/>
  <c r="P981" i="5" s="1"/>
  <c r="Q981" i="5"/>
  <c r="R981" i="5" s="1"/>
  <c r="U981" i="5"/>
  <c r="V981" i="5" s="1"/>
  <c r="W981" i="5"/>
  <c r="X981" i="5" s="1"/>
  <c r="AA981" i="5"/>
  <c r="AB981" i="5" s="1"/>
  <c r="AC981" i="5"/>
  <c r="AD981" i="5" s="1"/>
  <c r="AG981" i="5"/>
  <c r="AH981" i="5" s="1"/>
  <c r="AI981" i="5"/>
  <c r="AJ981" i="5" s="1"/>
  <c r="I982" i="5"/>
  <c r="J982" i="5" s="1"/>
  <c r="K982" i="5"/>
  <c r="L982" i="5" s="1"/>
  <c r="O982" i="5"/>
  <c r="P982" i="5" s="1"/>
  <c r="Q982" i="5"/>
  <c r="R982" i="5" s="1"/>
  <c r="U982" i="5"/>
  <c r="V982" i="5" s="1"/>
  <c r="W982" i="5"/>
  <c r="X982" i="5" s="1"/>
  <c r="AA982" i="5"/>
  <c r="AB982" i="5" s="1"/>
  <c r="AC982" i="5"/>
  <c r="AD982" i="5" s="1"/>
  <c r="AG982" i="5"/>
  <c r="AH982" i="5" s="1"/>
  <c r="AI982" i="5"/>
  <c r="AJ982" i="5" s="1"/>
  <c r="I983" i="5"/>
  <c r="J983" i="5" s="1"/>
  <c r="K983" i="5"/>
  <c r="L983" i="5" s="1"/>
  <c r="O983" i="5"/>
  <c r="P983" i="5" s="1"/>
  <c r="Q983" i="5"/>
  <c r="R983" i="5" s="1"/>
  <c r="U983" i="5"/>
  <c r="V983" i="5" s="1"/>
  <c r="W983" i="5"/>
  <c r="X983" i="5" s="1"/>
  <c r="AA983" i="5"/>
  <c r="AB983" i="5"/>
  <c r="AC983" i="5"/>
  <c r="AD983" i="5" s="1"/>
  <c r="AG983" i="5"/>
  <c r="AH983" i="5" s="1"/>
  <c r="AI983" i="5"/>
  <c r="AJ983" i="5" s="1"/>
  <c r="I984" i="5"/>
  <c r="J984" i="5" s="1"/>
  <c r="K984" i="5"/>
  <c r="L984" i="5" s="1"/>
  <c r="O984" i="5"/>
  <c r="P984" i="5" s="1"/>
  <c r="U984" i="5"/>
  <c r="V984" i="5" s="1"/>
  <c r="W984" i="5"/>
  <c r="X984" i="5" s="1"/>
  <c r="AA984" i="5"/>
  <c r="AB984" i="5" s="1"/>
  <c r="AC984" i="5"/>
  <c r="AD984" i="5" s="1"/>
  <c r="AG984" i="5"/>
  <c r="AH984" i="5" s="1"/>
  <c r="AI984" i="5"/>
  <c r="AJ984" i="5" s="1"/>
  <c r="I985" i="5"/>
  <c r="J985" i="5" s="1"/>
  <c r="K985" i="5"/>
  <c r="L985" i="5" s="1"/>
  <c r="O985" i="5"/>
  <c r="P985" i="5" s="1"/>
  <c r="Q985" i="5"/>
  <c r="R985" i="5" s="1"/>
  <c r="U985" i="5"/>
  <c r="V985" i="5" s="1"/>
  <c r="W985" i="5"/>
  <c r="X985" i="5" s="1"/>
  <c r="AA985" i="5"/>
  <c r="AB985" i="5" s="1"/>
  <c r="AC985" i="5"/>
  <c r="AD985" i="5" s="1"/>
  <c r="AG985" i="5"/>
  <c r="AH985" i="5" s="1"/>
  <c r="AI985" i="5"/>
  <c r="AJ985" i="5" s="1"/>
  <c r="I986" i="5"/>
  <c r="J986" i="5" s="1"/>
  <c r="K986" i="5"/>
  <c r="L986" i="5" s="1"/>
  <c r="O986" i="5"/>
  <c r="P986" i="5" s="1"/>
  <c r="Q986" i="5"/>
  <c r="R986" i="5" s="1"/>
  <c r="W986" i="5"/>
  <c r="X986" i="5" s="1"/>
  <c r="AA986" i="5"/>
  <c r="AB986" i="5" s="1"/>
  <c r="AC986" i="5"/>
  <c r="AD986" i="5" s="1"/>
  <c r="AG986" i="5"/>
  <c r="AH986" i="5" s="1"/>
  <c r="AI986" i="5"/>
  <c r="AJ986" i="5" s="1"/>
  <c r="I987" i="5"/>
  <c r="J987" i="5" s="1"/>
  <c r="K987" i="5"/>
  <c r="L987" i="5" s="1"/>
  <c r="O987" i="5"/>
  <c r="P987" i="5" s="1"/>
  <c r="Q987" i="5"/>
  <c r="R987" i="5" s="1"/>
  <c r="U987" i="5"/>
  <c r="V987" i="5" s="1"/>
  <c r="W987" i="5"/>
  <c r="X987" i="5" s="1"/>
  <c r="AA987" i="5"/>
  <c r="AB987" i="5" s="1"/>
  <c r="AC987" i="5"/>
  <c r="AD987" i="5" s="1"/>
  <c r="AG987" i="5"/>
  <c r="AH987" i="5" s="1"/>
  <c r="AI987" i="5"/>
  <c r="AJ987" i="5" s="1"/>
  <c r="I988" i="5"/>
  <c r="J988" i="5" s="1"/>
  <c r="K988" i="5"/>
  <c r="L988" i="5" s="1"/>
  <c r="O988" i="5"/>
  <c r="P988" i="5" s="1"/>
  <c r="Q988" i="5"/>
  <c r="R988" i="5" s="1"/>
  <c r="U988" i="5"/>
  <c r="V988" i="5" s="1"/>
  <c r="W988" i="5"/>
  <c r="X988" i="5" s="1"/>
  <c r="AA988" i="5"/>
  <c r="AB988" i="5" s="1"/>
  <c r="AC988" i="5"/>
  <c r="AD988" i="5"/>
  <c r="AG988" i="5"/>
  <c r="AH988" i="5" s="1"/>
  <c r="I989" i="5"/>
  <c r="J989" i="5" s="1"/>
  <c r="K989" i="5"/>
  <c r="L989" i="5"/>
  <c r="O989" i="5"/>
  <c r="P989" i="5" s="1"/>
  <c r="Q989" i="5"/>
  <c r="R989" i="5" s="1"/>
  <c r="U989" i="5"/>
  <c r="V989" i="5" s="1"/>
  <c r="W989" i="5"/>
  <c r="X989" i="5" s="1"/>
  <c r="AA989" i="5"/>
  <c r="AB989" i="5" s="1"/>
  <c r="AC989" i="5"/>
  <c r="AD989" i="5" s="1"/>
  <c r="AG989" i="5"/>
  <c r="AH989" i="5" s="1"/>
  <c r="AI989" i="5"/>
  <c r="AJ989" i="5" s="1"/>
  <c r="K990" i="5"/>
  <c r="L990" i="5" s="1"/>
  <c r="O990" i="5"/>
  <c r="P990" i="5" s="1"/>
  <c r="Q990" i="5"/>
  <c r="R990" i="5" s="1"/>
  <c r="U990" i="5"/>
  <c r="V990" i="5" s="1"/>
  <c r="W990" i="5"/>
  <c r="X990" i="5" s="1"/>
  <c r="AA990" i="5"/>
  <c r="AB990" i="5" s="1"/>
  <c r="AC990" i="5"/>
  <c r="AD990" i="5" s="1"/>
  <c r="AG990" i="5"/>
  <c r="AH990" i="5" s="1"/>
  <c r="AI990" i="5"/>
  <c r="AJ990" i="5" s="1"/>
  <c r="I991" i="5"/>
  <c r="J991" i="5" s="1"/>
  <c r="K991" i="5"/>
  <c r="L991" i="5" s="1"/>
  <c r="O991" i="5"/>
  <c r="P991" i="5"/>
  <c r="Q991" i="5"/>
  <c r="R991" i="5" s="1"/>
  <c r="U991" i="5"/>
  <c r="V991" i="5" s="1"/>
  <c r="W991" i="5"/>
  <c r="X991" i="5" s="1"/>
  <c r="AA991" i="5"/>
  <c r="AB991" i="5" s="1"/>
  <c r="AC991" i="5"/>
  <c r="AD991" i="5" s="1"/>
  <c r="AG991" i="5"/>
  <c r="AH991" i="5" s="1"/>
  <c r="AI991" i="5"/>
  <c r="AJ991" i="5" s="1"/>
  <c r="I992" i="5"/>
  <c r="J992" i="5" s="1"/>
  <c r="K992" i="5"/>
  <c r="L992" i="5" s="1"/>
  <c r="O992" i="5"/>
  <c r="P992" i="5" s="1"/>
  <c r="Q992" i="5"/>
  <c r="R992" i="5" s="1"/>
  <c r="U992" i="5"/>
  <c r="V992" i="5" s="1"/>
  <c r="W992" i="5"/>
  <c r="X992" i="5" s="1"/>
  <c r="AA992" i="5"/>
  <c r="AB992" i="5" s="1"/>
  <c r="AC992" i="5"/>
  <c r="AD992" i="5"/>
  <c r="AG992" i="5"/>
  <c r="AH992" i="5" s="1"/>
  <c r="AI992" i="5"/>
  <c r="AJ992" i="5" s="1"/>
  <c r="I993" i="5"/>
  <c r="J993" i="5" s="1"/>
  <c r="K993" i="5"/>
  <c r="L993" i="5" s="1"/>
  <c r="O993" i="5"/>
  <c r="P993" i="5" s="1"/>
  <c r="Q993" i="5"/>
  <c r="R993" i="5" s="1"/>
  <c r="U993" i="5"/>
  <c r="V993" i="5" s="1"/>
  <c r="AA993" i="5"/>
  <c r="AB993" i="5" s="1"/>
  <c r="AC993" i="5"/>
  <c r="AD993" i="5" s="1"/>
  <c r="AG993" i="5"/>
  <c r="AH993" i="5" s="1"/>
  <c r="AI993" i="5"/>
  <c r="AJ993" i="5" s="1"/>
  <c r="I994" i="5"/>
  <c r="J994" i="5" s="1"/>
  <c r="K994" i="5"/>
  <c r="L994" i="5" s="1"/>
  <c r="O994" i="5"/>
  <c r="P994" i="5" s="1"/>
  <c r="Q994" i="5"/>
  <c r="R994" i="5" s="1"/>
  <c r="U994" i="5"/>
  <c r="V994" i="5" s="1"/>
  <c r="W994" i="5"/>
  <c r="X994" i="5" s="1"/>
  <c r="AC994" i="5"/>
  <c r="AD994" i="5" s="1"/>
  <c r="AG994" i="5"/>
  <c r="AH994" i="5" s="1"/>
  <c r="AI994" i="5"/>
  <c r="AJ994" i="5" s="1"/>
  <c r="I995" i="5"/>
  <c r="J995" i="5" s="1"/>
  <c r="K995" i="5"/>
  <c r="L995" i="5" s="1"/>
  <c r="Q995" i="5"/>
  <c r="R995" i="5" s="1"/>
  <c r="U995" i="5"/>
  <c r="V995" i="5" s="1"/>
  <c r="W995" i="5"/>
  <c r="X995" i="5" s="1"/>
  <c r="AA995" i="5"/>
  <c r="AB995" i="5" s="1"/>
  <c r="AC995" i="5"/>
  <c r="AD995" i="5" s="1"/>
  <c r="AG995" i="5"/>
  <c r="AH995" i="5" s="1"/>
  <c r="AI995" i="5"/>
  <c r="AJ995" i="5" s="1"/>
  <c r="I996" i="5"/>
  <c r="J996" i="5" s="1"/>
  <c r="K996" i="5"/>
  <c r="L996" i="5" s="1"/>
  <c r="O996" i="5"/>
  <c r="P996" i="5" s="1"/>
  <c r="Q996" i="5"/>
  <c r="R996" i="5" s="1"/>
  <c r="U996" i="5"/>
  <c r="V996" i="5" s="1"/>
  <c r="W996" i="5"/>
  <c r="X996" i="5" s="1"/>
  <c r="AA996" i="5"/>
  <c r="AB996" i="5"/>
  <c r="AC996" i="5"/>
  <c r="AD996" i="5" s="1"/>
  <c r="AG996" i="5"/>
  <c r="AH996" i="5" s="1"/>
  <c r="AI996" i="5"/>
  <c r="AJ996" i="5" s="1"/>
  <c r="I997" i="5"/>
  <c r="J997" i="5" s="1"/>
  <c r="O997" i="5"/>
  <c r="P997" i="5" s="1"/>
  <c r="Q997" i="5"/>
  <c r="R997" i="5" s="1"/>
  <c r="U997" i="5"/>
  <c r="V997" i="5" s="1"/>
  <c r="W997" i="5"/>
  <c r="X997" i="5" s="1"/>
  <c r="AA997" i="5"/>
  <c r="AB997" i="5" s="1"/>
  <c r="AC997" i="5"/>
  <c r="AD997" i="5" s="1"/>
  <c r="AG997" i="5"/>
  <c r="AH997" i="5" s="1"/>
  <c r="AI997" i="5"/>
  <c r="AJ997" i="5" s="1"/>
  <c r="I998" i="5"/>
  <c r="J998" i="5" s="1"/>
  <c r="K998" i="5"/>
  <c r="L998" i="5" s="1"/>
  <c r="O998" i="5"/>
  <c r="P998" i="5" s="1"/>
  <c r="Q998" i="5"/>
  <c r="R998" i="5" s="1"/>
  <c r="U998" i="5"/>
  <c r="V998" i="5" s="1"/>
  <c r="W998" i="5"/>
  <c r="X998" i="5" s="1"/>
  <c r="AA998" i="5"/>
  <c r="AB998" i="5" s="1"/>
  <c r="AC998" i="5"/>
  <c r="AD998" i="5" s="1"/>
  <c r="AG998" i="5"/>
  <c r="AH998" i="5" s="1"/>
  <c r="AI998" i="5"/>
  <c r="AJ998" i="5" s="1"/>
  <c r="I999" i="5"/>
  <c r="J999" i="5" s="1"/>
  <c r="K999" i="5"/>
  <c r="L999" i="5" s="1"/>
  <c r="O999" i="5"/>
  <c r="P999" i="5" s="1"/>
  <c r="Q999" i="5"/>
  <c r="R999" i="5" s="1"/>
  <c r="U999" i="5"/>
  <c r="V999" i="5" s="1"/>
  <c r="W999" i="5"/>
  <c r="X999" i="5" s="1"/>
  <c r="AA999" i="5"/>
  <c r="AB999" i="5" s="1"/>
  <c r="AC999" i="5"/>
  <c r="AD999" i="5" s="1"/>
  <c r="AG999" i="5"/>
  <c r="AH999" i="5" s="1"/>
  <c r="AI999" i="5"/>
  <c r="AJ999" i="5" s="1"/>
  <c r="I1000" i="5"/>
  <c r="J1000" i="5"/>
  <c r="K1000" i="5"/>
  <c r="L1000" i="5" s="1"/>
  <c r="O1000" i="5"/>
  <c r="P1000" i="5" s="1"/>
  <c r="Q1000" i="5"/>
  <c r="R1000" i="5" s="1"/>
  <c r="U1000" i="5"/>
  <c r="V1000" i="5" s="1"/>
  <c r="W1000" i="5"/>
  <c r="X1000" i="5" s="1"/>
  <c r="AA1000" i="5"/>
  <c r="AB1000" i="5" s="1"/>
  <c r="AC1000" i="5"/>
  <c r="AD1000" i="5" s="1"/>
  <c r="AI1000" i="5"/>
  <c r="AJ1000" i="5" s="1"/>
  <c r="I1001" i="5"/>
  <c r="J1001" i="5" s="1"/>
  <c r="K1001" i="5"/>
  <c r="L1001" i="5" s="1"/>
  <c r="O1001" i="5"/>
  <c r="P1001" i="5" s="1"/>
  <c r="Q1001" i="5"/>
  <c r="R1001" i="5" s="1"/>
  <c r="U1001" i="5"/>
  <c r="V1001" i="5" s="1"/>
  <c r="W1001" i="5"/>
  <c r="X1001" i="5" s="1"/>
  <c r="AA1001" i="5"/>
  <c r="AB1001" i="5" s="1"/>
  <c r="AC1001" i="5"/>
  <c r="AD1001" i="5" s="1"/>
  <c r="AG1001" i="5"/>
  <c r="AH1001" i="5" s="1"/>
  <c r="AI1001" i="5"/>
  <c r="AJ1001" i="5" s="1"/>
  <c r="I1002" i="5"/>
  <c r="J1002" i="5" s="1"/>
  <c r="K1002" i="5"/>
  <c r="L1002" i="5" s="1"/>
  <c r="O1002" i="5"/>
  <c r="P1002" i="5" s="1"/>
  <c r="Q1002" i="5"/>
  <c r="R1002" i="5" s="1"/>
  <c r="W1002" i="5"/>
  <c r="X1002" i="5" s="1"/>
  <c r="AA1002" i="5"/>
  <c r="AB1002" i="5" s="1"/>
  <c r="AC1002" i="5"/>
  <c r="AD1002" i="5" s="1"/>
  <c r="AG1002" i="5"/>
  <c r="AH1002" i="5" s="1"/>
  <c r="AI1002" i="5"/>
  <c r="AJ1002" i="5" s="1"/>
  <c r="I1003" i="5"/>
  <c r="J1003" i="5" s="1"/>
  <c r="K1003" i="5"/>
  <c r="L1003" i="5" s="1"/>
  <c r="O1003" i="5"/>
  <c r="P1003" i="5" s="1"/>
  <c r="Q1003" i="5"/>
  <c r="R1003" i="5" s="1"/>
  <c r="U1003" i="5"/>
  <c r="V1003" i="5" s="1"/>
  <c r="W1003" i="5"/>
  <c r="X1003" i="5" s="1"/>
  <c r="AA1003" i="5"/>
  <c r="AB1003" i="5" s="1"/>
  <c r="AG1003" i="5"/>
  <c r="AH1003" i="5" s="1"/>
  <c r="AI1003" i="5"/>
  <c r="AJ1003" i="5" s="1"/>
  <c r="K1004" i="5"/>
  <c r="L1004" i="5" s="1"/>
  <c r="O1004" i="5"/>
  <c r="P1004" i="5" s="1"/>
  <c r="Q1004" i="5"/>
  <c r="R1004" i="5" s="1"/>
  <c r="U1004" i="5"/>
  <c r="V1004" i="5" s="1"/>
  <c r="W1004" i="5"/>
  <c r="X1004" i="5" s="1"/>
  <c r="AA1004" i="5"/>
  <c r="AB1004" i="5" s="1"/>
  <c r="AC1004" i="5"/>
  <c r="AD1004" i="5" s="1"/>
  <c r="AG1004" i="5"/>
  <c r="AH1004" i="5" s="1"/>
  <c r="AI1004" i="5"/>
  <c r="AJ1004" i="5" s="1"/>
  <c r="I1005" i="5"/>
  <c r="J1005" i="5" s="1"/>
  <c r="K1005" i="5"/>
  <c r="L1005" i="5" s="1"/>
  <c r="O1005" i="5"/>
  <c r="P1005" i="5" s="1"/>
  <c r="Q1005" i="5"/>
  <c r="R1005" i="5" s="1"/>
  <c r="U1005" i="5"/>
  <c r="V1005" i="5" s="1"/>
  <c r="W1005" i="5"/>
  <c r="X1005" i="5" s="1"/>
  <c r="AA1005" i="5"/>
  <c r="AB1005" i="5" s="1"/>
  <c r="AC1005" i="5"/>
  <c r="AD1005" i="5" s="1"/>
  <c r="AG1005" i="5"/>
  <c r="AH1005" i="5" s="1"/>
  <c r="AI1005" i="5"/>
  <c r="AJ1005" i="5" s="1"/>
  <c r="I1006" i="5"/>
  <c r="J1006" i="5" s="1"/>
  <c r="K1006" i="5"/>
  <c r="L1006" i="5" s="1"/>
  <c r="O1006" i="5"/>
  <c r="P1006" i="5" s="1"/>
  <c r="U1006" i="5"/>
  <c r="V1006" i="5" s="1"/>
  <c r="W1006" i="5"/>
  <c r="X1006" i="5" s="1"/>
  <c r="AA1006" i="5"/>
  <c r="AB1006" i="5" s="1"/>
  <c r="AC1006" i="5"/>
  <c r="AD1006" i="5" s="1"/>
  <c r="AG1006" i="5"/>
  <c r="AH1006" i="5" s="1"/>
  <c r="AI1006" i="5"/>
  <c r="AJ1006" i="5" s="1"/>
  <c r="I1007" i="5"/>
  <c r="J1007" i="5" s="1"/>
  <c r="K1007" i="5"/>
  <c r="L1007" i="5" s="1"/>
  <c r="O1007" i="5"/>
  <c r="P1007" i="5" s="1"/>
  <c r="Q1007" i="5"/>
  <c r="R1007" i="5" s="1"/>
  <c r="U1007" i="5"/>
  <c r="V1007" i="5" s="1"/>
  <c r="W1007" i="5"/>
  <c r="X1007" i="5" s="1"/>
  <c r="AA1007" i="5"/>
  <c r="AB1007" i="5" s="1"/>
  <c r="AC1007" i="5"/>
  <c r="AD1007" i="5" s="1"/>
  <c r="AG1007" i="5"/>
  <c r="AH1007" i="5" s="1"/>
  <c r="AI1007" i="5"/>
  <c r="AJ1007" i="5" s="1"/>
  <c r="I1008" i="5"/>
  <c r="J1008" i="5" s="1"/>
  <c r="K1008" i="5"/>
  <c r="L1008" i="5" s="1"/>
  <c r="O1008" i="5"/>
  <c r="P1008" i="5" s="1"/>
  <c r="Q1008" i="5"/>
  <c r="R1008" i="5" s="1"/>
  <c r="U1008" i="5"/>
  <c r="V1008" i="5" s="1"/>
  <c r="W1008" i="5"/>
  <c r="X1008" i="5" s="1"/>
  <c r="AA1008" i="5"/>
  <c r="AB1008" i="5" s="1"/>
  <c r="AC1008" i="5"/>
  <c r="AD1008" i="5" s="1"/>
  <c r="AG1008" i="5"/>
  <c r="AH1008" i="5" s="1"/>
  <c r="AI1008" i="5"/>
  <c r="AJ1008" i="5" s="1"/>
  <c r="I1009" i="5"/>
  <c r="J1009" i="5" s="1"/>
  <c r="K1009" i="5"/>
  <c r="L1009" i="5" s="1"/>
  <c r="O1009" i="5"/>
  <c r="P1009" i="5" s="1"/>
  <c r="Q1009" i="5"/>
  <c r="R1009" i="5"/>
  <c r="U1009" i="5"/>
  <c r="V1009" i="5" s="1"/>
  <c r="W1009" i="5"/>
  <c r="X1009" i="5" s="1"/>
  <c r="AA1009" i="5"/>
  <c r="AB1009" i="5" s="1"/>
  <c r="AC1009" i="5"/>
  <c r="AD1009" i="5" s="1"/>
  <c r="AG1009" i="5"/>
  <c r="AH1009" i="5" s="1"/>
  <c r="AI1009" i="5"/>
  <c r="AJ1009" i="5" s="1"/>
  <c r="I1010" i="5"/>
  <c r="J1010" i="5" s="1"/>
  <c r="K1010" i="5"/>
  <c r="L1010" i="5" s="1"/>
  <c r="O1010" i="5"/>
  <c r="P1010" i="5" s="1"/>
  <c r="Q1010" i="5"/>
  <c r="R1010" i="5" s="1"/>
  <c r="U1010" i="5"/>
  <c r="V1010" i="5" s="1"/>
  <c r="W1010" i="5"/>
  <c r="X1010" i="5" s="1"/>
  <c r="AA1010" i="5"/>
  <c r="AB1010" i="5" s="1"/>
  <c r="AC1010" i="5"/>
  <c r="AD1010" i="5" s="1"/>
  <c r="AG1010" i="5"/>
  <c r="AH1010" i="5" s="1"/>
  <c r="AI1010" i="5"/>
  <c r="AJ1010" i="5" s="1"/>
  <c r="I1011" i="5"/>
  <c r="J1011" i="5" s="1"/>
  <c r="K1011" i="5"/>
  <c r="L1011" i="5" s="1"/>
  <c r="O1011" i="5"/>
  <c r="P1011" i="5" s="1"/>
  <c r="Q1011" i="5"/>
  <c r="R1011" i="5" s="1"/>
  <c r="U1011" i="5"/>
  <c r="V1011" i="5" s="1"/>
  <c r="W1011" i="5"/>
  <c r="X1011" i="5" s="1"/>
  <c r="AA1011" i="5"/>
  <c r="AB1011" i="5" s="1"/>
  <c r="AC1011" i="5"/>
  <c r="AD1011" i="5" s="1"/>
  <c r="AG1011" i="5"/>
  <c r="AH1011" i="5" s="1"/>
  <c r="I1012" i="5"/>
  <c r="J1012" i="5" s="1"/>
  <c r="K1012" i="5"/>
  <c r="L1012" i="5" s="1"/>
  <c r="O1012" i="5"/>
  <c r="P1012" i="5" s="1"/>
  <c r="Q1012" i="5"/>
  <c r="R1012" i="5" s="1"/>
  <c r="U1012" i="5"/>
  <c r="V1012" i="5" s="1"/>
  <c r="W1012" i="5"/>
  <c r="X1012" i="5" s="1"/>
  <c r="AC1012" i="5"/>
  <c r="AD1012" i="5" s="1"/>
  <c r="AG1012" i="5"/>
  <c r="AH1012" i="5" s="1"/>
  <c r="AI1012" i="5"/>
  <c r="AJ1012" i="5" s="1"/>
  <c r="I1013" i="5"/>
  <c r="J1013" i="5" s="1"/>
  <c r="K1013" i="5"/>
  <c r="L1013" i="5" s="1"/>
  <c r="Q1013" i="5"/>
  <c r="R1013" i="5" s="1"/>
  <c r="U1013" i="5"/>
  <c r="V1013" i="5" s="1"/>
  <c r="W1013" i="5"/>
  <c r="X1013" i="5" s="1"/>
  <c r="AA1013" i="5"/>
  <c r="AB1013" i="5" s="1"/>
  <c r="AC1013" i="5"/>
  <c r="AD1013" i="5" s="1"/>
  <c r="AG1013" i="5"/>
  <c r="AH1013" i="5" s="1"/>
  <c r="AI1013" i="5"/>
  <c r="AJ1013" i="5" s="1"/>
  <c r="I1014" i="5"/>
  <c r="J1014" i="5" s="1"/>
  <c r="K1014" i="5"/>
  <c r="L1014" i="5" s="1"/>
  <c r="O1014" i="5"/>
  <c r="P1014" i="5" s="1"/>
  <c r="Q1014" i="5"/>
  <c r="R1014" i="5" s="1"/>
  <c r="U1014" i="5"/>
  <c r="V1014" i="5" s="1"/>
  <c r="W1014" i="5"/>
  <c r="X1014" i="5" s="1"/>
  <c r="AA1014" i="5"/>
  <c r="AB1014" i="5" s="1"/>
  <c r="AC1014" i="5"/>
  <c r="AD1014" i="5" s="1"/>
  <c r="AG1014" i="5"/>
  <c r="AH1014" i="5" s="1"/>
  <c r="AI1014" i="5"/>
  <c r="AJ1014" i="5" s="1"/>
  <c r="I1015" i="5"/>
  <c r="J1015" i="5" s="1"/>
  <c r="K1015" i="5"/>
  <c r="L1015" i="5" s="1"/>
  <c r="O1015" i="5"/>
  <c r="P1015" i="5" s="1"/>
  <c r="Q1015" i="5"/>
  <c r="R1015" i="5" s="1"/>
  <c r="U1015" i="5"/>
  <c r="V1015" i="5" s="1"/>
  <c r="W1015" i="5"/>
  <c r="X1015" i="5" s="1"/>
  <c r="AA1015" i="5"/>
  <c r="AB1015" i="5" s="1"/>
  <c r="AC1015" i="5"/>
  <c r="AD1015" i="5" s="1"/>
  <c r="AI1015" i="5"/>
  <c r="AJ1015" i="5" s="1"/>
  <c r="I1016" i="5"/>
  <c r="J1016" i="5" s="1"/>
  <c r="K1016" i="5"/>
  <c r="L1016" i="5" s="1"/>
  <c r="O1016" i="5"/>
  <c r="P1016" i="5" s="1"/>
  <c r="Q1016" i="5"/>
  <c r="R1016" i="5" s="1"/>
  <c r="U1016" i="5"/>
  <c r="V1016" i="5" s="1"/>
  <c r="AA1016" i="5"/>
  <c r="AB1016" i="5" s="1"/>
  <c r="AC1016" i="5"/>
  <c r="AD1016" i="5" s="1"/>
  <c r="AG1016" i="5"/>
  <c r="AH1016" i="5" s="1"/>
  <c r="AI1016" i="5"/>
  <c r="AJ1016" i="5" s="1"/>
  <c r="I1017" i="5"/>
  <c r="J1017" i="5" s="1"/>
  <c r="K1017" i="5"/>
  <c r="L1017" i="5" s="1"/>
  <c r="O1017" i="5"/>
  <c r="P1017" i="5" s="1"/>
  <c r="Q1017" i="5"/>
  <c r="R1017" i="5" s="1"/>
  <c r="U1017" i="5"/>
  <c r="V1017" i="5" s="1"/>
  <c r="W1017" i="5"/>
  <c r="X1017" i="5" s="1"/>
  <c r="AA1017" i="5"/>
  <c r="AB1017" i="5" s="1"/>
  <c r="AC1017" i="5"/>
  <c r="AD1017" i="5" s="1"/>
  <c r="AG1017" i="5"/>
  <c r="AH1017" i="5" s="1"/>
  <c r="AI1017" i="5"/>
  <c r="AJ1017" i="5" s="1"/>
  <c r="I1018" i="5"/>
  <c r="J1018" i="5"/>
  <c r="K1018" i="5"/>
  <c r="L1018" i="5" s="1"/>
  <c r="O1018" i="5"/>
  <c r="P1018" i="5"/>
  <c r="Q1018" i="5"/>
  <c r="R1018" i="5" s="1"/>
  <c r="U1018" i="5"/>
  <c r="V1018" i="5"/>
  <c r="W1018" i="5"/>
  <c r="X1018" i="5" s="1"/>
  <c r="AA1018" i="5"/>
  <c r="AB1018" i="5"/>
  <c r="AC1018" i="5"/>
  <c r="AD1018" i="5" s="1"/>
  <c r="AG1018" i="5"/>
  <c r="AH1018" i="5"/>
  <c r="AI1018" i="5"/>
  <c r="AJ1018" i="5" s="1"/>
  <c r="I1019" i="5"/>
  <c r="J1019" i="5" s="1"/>
  <c r="K1019" i="5"/>
  <c r="L1019" i="5" s="1"/>
  <c r="O1019" i="5"/>
  <c r="P1019" i="5" s="1"/>
  <c r="Q1019" i="5"/>
  <c r="R1019" i="5" s="1"/>
  <c r="U1019" i="5"/>
  <c r="V1019" i="5" s="1"/>
  <c r="W1019" i="5"/>
  <c r="X1019" i="5" s="1"/>
  <c r="AA1019" i="5"/>
  <c r="AB1019" i="5" s="1"/>
  <c r="AC1019" i="5"/>
  <c r="AD1019" i="5" s="1"/>
  <c r="AG1019" i="5"/>
  <c r="AH1019" i="5" s="1"/>
  <c r="AI1019" i="5"/>
  <c r="AJ1019" i="5" s="1"/>
  <c r="I1020" i="5"/>
  <c r="J1020" i="5" s="1"/>
  <c r="O1020" i="5"/>
  <c r="P1020" i="5" s="1"/>
  <c r="Q1020" i="5"/>
  <c r="R1020" i="5" s="1"/>
  <c r="U1020" i="5"/>
  <c r="V1020" i="5" s="1"/>
  <c r="W1020" i="5"/>
  <c r="X1020" i="5" s="1"/>
  <c r="AA1020" i="5"/>
  <c r="AB1020" i="5" s="1"/>
  <c r="AC1020" i="5"/>
  <c r="AD1020" i="5"/>
  <c r="AG1020" i="5"/>
  <c r="AH1020" i="5" s="1"/>
  <c r="AI1020" i="5"/>
  <c r="AJ1020" i="5" s="1"/>
  <c r="I1021" i="5"/>
  <c r="J1021" i="5" s="1"/>
  <c r="K1021" i="5"/>
  <c r="L1021" i="5" s="1"/>
  <c r="O1021" i="5"/>
  <c r="P1021" i="5" s="1"/>
  <c r="Q1021" i="5"/>
  <c r="R1021" i="5" s="1"/>
  <c r="W1021" i="5"/>
  <c r="X1021" i="5" s="1"/>
  <c r="AA1021" i="5"/>
  <c r="AB1021" i="5" s="1"/>
  <c r="AC1021" i="5"/>
  <c r="AD1021" i="5" s="1"/>
  <c r="AG1021" i="5"/>
  <c r="AH1021" i="5" s="1"/>
  <c r="AI1021" i="5"/>
  <c r="AJ1021" i="5" s="1"/>
  <c r="I1022" i="5"/>
  <c r="J1022" i="5" s="1"/>
  <c r="K1022" i="5"/>
  <c r="L1022" i="5" s="1"/>
  <c r="O1022" i="5"/>
  <c r="P1022" i="5" s="1"/>
  <c r="Q1022" i="5"/>
  <c r="R1022" i="5" s="1"/>
  <c r="U1022" i="5"/>
  <c r="V1022" i="5" s="1"/>
  <c r="W1022" i="5"/>
  <c r="X1022" i="5" s="1"/>
  <c r="AA1022" i="5"/>
  <c r="AB1022" i="5" s="1"/>
  <c r="AC1022" i="5"/>
  <c r="AD1022" i="5"/>
  <c r="AG1022" i="5"/>
  <c r="AH1022" i="5" s="1"/>
  <c r="AI1022" i="5"/>
  <c r="AJ1022" i="5" s="1"/>
  <c r="I1023" i="5"/>
  <c r="J1023" i="5" s="1"/>
  <c r="K1023" i="5"/>
  <c r="L1023" i="5" s="1"/>
  <c r="O1023" i="5"/>
  <c r="P1023" i="5" s="1"/>
  <c r="Q1023" i="5"/>
  <c r="R1023" i="5" s="1"/>
  <c r="U1023" i="5"/>
  <c r="V1023" i="5" s="1"/>
  <c r="W1023" i="5"/>
  <c r="X1023" i="5" s="1"/>
  <c r="AA1023" i="5"/>
  <c r="AB1023" i="5" s="1"/>
  <c r="AC1023" i="5"/>
  <c r="AD1023" i="5" s="1"/>
  <c r="AG1023" i="5"/>
  <c r="AH1023" i="5" s="1"/>
  <c r="AI1023" i="5"/>
  <c r="AJ1023" i="5" s="1"/>
  <c r="I1024" i="5"/>
  <c r="J1024" i="5"/>
  <c r="K1024" i="5"/>
  <c r="L1024" i="5" s="1"/>
  <c r="O1024" i="5"/>
  <c r="P1024" i="5"/>
  <c r="Q1024" i="5"/>
  <c r="R1024" i="5" s="1"/>
  <c r="U1024" i="5"/>
  <c r="V1024" i="5" s="1"/>
  <c r="W1024" i="5"/>
  <c r="X1024" i="5" s="1"/>
  <c r="AA1024" i="5"/>
  <c r="AB1024" i="5" s="1"/>
  <c r="AG1024" i="5"/>
  <c r="AH1024" i="5" s="1"/>
  <c r="AI1024" i="5"/>
  <c r="AJ1024" i="5" s="1"/>
  <c r="I1025" i="5"/>
  <c r="J1025" i="5" s="1"/>
  <c r="K1025" i="5"/>
  <c r="L1025" i="5" s="1"/>
  <c r="O1025" i="5"/>
  <c r="P1025" i="5" s="1"/>
  <c r="Q1025" i="5"/>
  <c r="R1025" i="5" s="1"/>
  <c r="U1025" i="5"/>
  <c r="V1025" i="5" s="1"/>
  <c r="W1025" i="5"/>
  <c r="X1025" i="5" s="1"/>
  <c r="AA1025" i="5"/>
  <c r="AB1025" i="5" s="1"/>
  <c r="AC1025" i="5"/>
  <c r="AD1025" i="5" s="1"/>
  <c r="AG1025" i="5"/>
  <c r="AH1025" i="5" s="1"/>
  <c r="AI1025" i="5"/>
  <c r="AJ1025" i="5"/>
  <c r="I1026" i="5"/>
  <c r="J1026" i="5" s="1"/>
  <c r="K1026" i="5"/>
  <c r="L1026" i="5"/>
  <c r="O1026" i="5"/>
  <c r="P1026" i="5" s="1"/>
  <c r="Q1026" i="5"/>
  <c r="R1026" i="5"/>
  <c r="U1026" i="5"/>
  <c r="V1026" i="5" s="1"/>
  <c r="W1026" i="5"/>
  <c r="X1026" i="5" s="1"/>
  <c r="AA1026" i="5"/>
  <c r="AB1026" i="5" s="1"/>
  <c r="AC1026" i="5"/>
  <c r="AD1026" i="5" s="1"/>
  <c r="AG1026" i="5"/>
  <c r="AH1026" i="5" s="1"/>
  <c r="AI1026" i="5"/>
  <c r="AJ1026" i="5" s="1"/>
  <c r="K1027" i="5"/>
  <c r="L1027" i="5" s="1"/>
  <c r="O1027" i="5"/>
  <c r="P1027" i="5" s="1"/>
  <c r="Q1027" i="5"/>
  <c r="R1027" i="5" s="1"/>
  <c r="U1027" i="5"/>
  <c r="V1027" i="5" s="1"/>
  <c r="W1027" i="5"/>
  <c r="X1027" i="5" s="1"/>
  <c r="AA1027" i="5"/>
  <c r="AB1027" i="5" s="1"/>
  <c r="AC1027" i="5"/>
  <c r="AD1027" i="5" s="1"/>
  <c r="AG1027" i="5"/>
  <c r="AH1027" i="5" s="1"/>
  <c r="AI1027" i="5"/>
  <c r="AJ1027" i="5" s="1"/>
  <c r="I1028" i="5"/>
  <c r="J1028" i="5" s="1"/>
  <c r="K1028" i="5"/>
  <c r="L1028" i="5" s="1"/>
  <c r="O1028" i="5"/>
  <c r="P1028" i="5" s="1"/>
  <c r="U1028" i="5"/>
  <c r="V1028" i="5" s="1"/>
  <c r="W1028" i="5"/>
  <c r="X1028" i="5" s="1"/>
  <c r="AA1028" i="5"/>
  <c r="AB1028" i="5" s="1"/>
  <c r="AC1028" i="5"/>
  <c r="AD1028" i="5" s="1"/>
  <c r="AG1028" i="5"/>
  <c r="AH1028" i="5" s="1"/>
  <c r="AI1028" i="5"/>
  <c r="AJ1028" i="5" s="1"/>
  <c r="I1029" i="5"/>
  <c r="J1029" i="5" s="1"/>
  <c r="K1029" i="5"/>
  <c r="L1029" i="5" s="1"/>
  <c r="O1029" i="5"/>
  <c r="P1029" i="5" s="1"/>
  <c r="Q1029" i="5"/>
  <c r="R1029" i="5" s="1"/>
  <c r="U1029" i="5"/>
  <c r="V1029" i="5" s="1"/>
  <c r="W1029" i="5"/>
  <c r="X1029" i="5" s="1"/>
  <c r="AC1029" i="5"/>
  <c r="AD1029" i="5" s="1"/>
  <c r="AG1029" i="5"/>
  <c r="AH1029" i="5" s="1"/>
  <c r="AI1029" i="5"/>
  <c r="AJ1029" i="5" s="1"/>
  <c r="I1030" i="5"/>
  <c r="J1030" i="5" s="1"/>
  <c r="K1030" i="5"/>
  <c r="L1030" i="5" s="1"/>
  <c r="O1030" i="5"/>
  <c r="P1030" i="5" s="1"/>
  <c r="Q1030" i="5"/>
  <c r="R1030" i="5" s="1"/>
  <c r="U1030" i="5"/>
  <c r="V1030" i="5" s="1"/>
  <c r="W1030" i="5"/>
  <c r="X1030" i="5" s="1"/>
  <c r="AA1030" i="5"/>
  <c r="AB1030" i="5" s="1"/>
  <c r="AC1030" i="5"/>
  <c r="AD1030" i="5" s="1"/>
  <c r="AG1030" i="5"/>
  <c r="AH1030" i="5" s="1"/>
  <c r="AI1030" i="5"/>
  <c r="AJ1030" i="5" s="1"/>
  <c r="I1031" i="5"/>
  <c r="J1031" i="5" s="1"/>
  <c r="K1031" i="5"/>
  <c r="L1031" i="5" s="1"/>
  <c r="O1031" i="5"/>
  <c r="P1031" i="5" s="1"/>
  <c r="Q1031" i="5"/>
  <c r="R1031" i="5" s="1"/>
  <c r="U1031" i="5"/>
  <c r="V1031" i="5" s="1"/>
  <c r="W1031" i="5"/>
  <c r="X1031" i="5" s="1"/>
  <c r="AA1031" i="5"/>
  <c r="AB1031" i="5" s="1"/>
  <c r="AC1031" i="5"/>
  <c r="AD1031" i="5" s="1"/>
  <c r="AG1031" i="5"/>
  <c r="AH1031" i="5" s="1"/>
  <c r="I1032" i="5"/>
  <c r="J1032" i="5" s="1"/>
  <c r="K1032" i="5"/>
  <c r="L1032" i="5" s="1"/>
  <c r="O1032" i="5"/>
  <c r="P1032" i="5" s="1"/>
  <c r="Q1032" i="5"/>
  <c r="R1032" i="5" s="1"/>
  <c r="U1032" i="5"/>
  <c r="V1032" i="5" s="1"/>
  <c r="W1032" i="5"/>
  <c r="X1032" i="5" s="1"/>
  <c r="AA1032" i="5"/>
  <c r="AB1032" i="5" s="1"/>
  <c r="AC1032" i="5"/>
  <c r="AD1032" i="5" s="1"/>
  <c r="AG1032" i="5"/>
  <c r="AH1032" i="5" s="1"/>
  <c r="AI1032" i="5"/>
  <c r="AJ1032" i="5" s="1"/>
  <c r="I1033" i="5"/>
  <c r="J1033" i="5" s="1"/>
  <c r="K1033" i="5"/>
  <c r="L1033" i="5" s="1"/>
  <c r="O1033" i="5"/>
  <c r="P1033" i="5" s="1"/>
  <c r="Q1033" i="5"/>
  <c r="R1033" i="5" s="1"/>
  <c r="U1033" i="5"/>
  <c r="V1033" i="5" s="1"/>
  <c r="W1033" i="5"/>
  <c r="X1033" i="5" s="1"/>
  <c r="AA1033" i="5"/>
  <c r="AB1033" i="5" s="1"/>
  <c r="AC1033" i="5"/>
  <c r="AD1033" i="5" s="1"/>
  <c r="AG1033" i="5"/>
  <c r="AH1033" i="5" s="1"/>
  <c r="AI1033" i="5"/>
  <c r="AJ1033" i="5" s="1"/>
  <c r="I1034" i="5"/>
  <c r="J1034" i="5" s="1"/>
  <c r="K1034" i="5"/>
  <c r="L1034" i="5" s="1"/>
  <c r="Q1034" i="5"/>
  <c r="R1034" i="5" s="1"/>
  <c r="U1034" i="5"/>
  <c r="V1034" i="5" s="1"/>
  <c r="W1034" i="5"/>
  <c r="X1034" i="5" s="1"/>
  <c r="AA1034" i="5"/>
  <c r="AB1034" i="5" s="1"/>
  <c r="AC1034" i="5"/>
  <c r="AD1034" i="5" s="1"/>
  <c r="AG1034" i="5"/>
  <c r="AH1034" i="5" s="1"/>
  <c r="AI1034" i="5"/>
  <c r="AJ1034" i="5" s="1"/>
  <c r="I1035" i="5"/>
  <c r="J1035" i="5" s="1"/>
  <c r="K1035" i="5"/>
  <c r="L1035" i="5" s="1"/>
  <c r="O1035" i="5"/>
  <c r="P1035" i="5" s="1"/>
  <c r="Q1035" i="5"/>
  <c r="R1035" i="5" s="1"/>
  <c r="U1035" i="5"/>
  <c r="V1035" i="5" s="1"/>
  <c r="AA1035" i="5"/>
  <c r="AB1035" i="5" s="1"/>
  <c r="AC1035" i="5"/>
  <c r="AD1035" i="5" s="1"/>
  <c r="AG1035" i="5"/>
  <c r="AH1035" i="5" s="1"/>
  <c r="AI1035" i="5"/>
  <c r="AJ1035" i="5" s="1"/>
  <c r="I1036" i="5"/>
  <c r="J1036" i="5" s="1"/>
  <c r="K1036" i="5"/>
  <c r="L1036" i="5" s="1"/>
  <c r="O1036" i="5"/>
  <c r="P1036" i="5" s="1"/>
  <c r="Q1036" i="5"/>
  <c r="R1036" i="5" s="1"/>
  <c r="U1036" i="5"/>
  <c r="V1036" i="5" s="1"/>
  <c r="W1036" i="5"/>
  <c r="X1036" i="5" s="1"/>
  <c r="AA1036" i="5"/>
  <c r="AB1036" i="5" s="1"/>
  <c r="AC1036" i="5"/>
  <c r="AD1036" i="5" s="1"/>
  <c r="AG1036" i="5"/>
  <c r="AH1036" i="5" s="1"/>
  <c r="AI1036" i="5"/>
  <c r="AJ1036" i="5" s="1"/>
  <c r="I1037" i="5"/>
  <c r="J1037" i="5" s="1"/>
  <c r="K1037" i="5"/>
  <c r="L1037" i="5" s="1"/>
  <c r="O1037" i="5"/>
  <c r="P1037" i="5" s="1"/>
  <c r="Q1037" i="5"/>
  <c r="R1037" i="5" s="1"/>
  <c r="U1037" i="5"/>
  <c r="V1037" i="5" s="1"/>
  <c r="W1037" i="5"/>
  <c r="X1037" i="5" s="1"/>
  <c r="AA1037" i="5"/>
  <c r="AB1037" i="5" s="1"/>
  <c r="AC1037" i="5"/>
  <c r="AD1037" i="5" s="1"/>
  <c r="AG1037" i="5"/>
  <c r="AH1037" i="5" s="1"/>
  <c r="AI1037" i="5"/>
  <c r="AJ1037" i="5" s="1"/>
  <c r="I1038" i="5"/>
  <c r="J1038" i="5"/>
  <c r="K1038" i="5"/>
  <c r="L1038" i="5" s="1"/>
  <c r="O1038" i="5"/>
  <c r="P1038" i="5" s="1"/>
  <c r="Q1038" i="5"/>
  <c r="R1038" i="5" s="1"/>
  <c r="U1038" i="5"/>
  <c r="V1038" i="5" s="1"/>
  <c r="W1038" i="5"/>
  <c r="X1038" i="5" s="1"/>
  <c r="AA1038" i="5"/>
  <c r="AB1038" i="5" s="1"/>
  <c r="AC1038" i="5"/>
  <c r="AD1038" i="5" s="1"/>
  <c r="AI1038" i="5"/>
  <c r="AJ1038" i="5" s="1"/>
  <c r="I1039" i="5"/>
  <c r="J1039" i="5" s="1"/>
  <c r="K1039" i="5"/>
  <c r="L1039" i="5" s="1"/>
  <c r="O1039" i="5"/>
  <c r="P1039" i="5" s="1"/>
  <c r="Q1039" i="5"/>
  <c r="R1039" i="5" s="1"/>
  <c r="U1039" i="5"/>
  <c r="V1039" i="5" s="1"/>
  <c r="W1039" i="5"/>
  <c r="X1039" i="5" s="1"/>
  <c r="AA1039" i="5"/>
  <c r="AB1039" i="5" s="1"/>
  <c r="AC1039" i="5"/>
  <c r="AD1039" i="5" s="1"/>
  <c r="AG1039" i="5"/>
  <c r="AH1039" i="5" s="1"/>
  <c r="AI1039" i="5"/>
  <c r="AJ1039" i="5" s="1"/>
  <c r="I1040" i="5"/>
  <c r="J1040" i="5" s="1"/>
  <c r="O1040" i="5"/>
  <c r="P1040" i="5"/>
  <c r="Q1040" i="5"/>
  <c r="R1040" i="5" s="1"/>
  <c r="U1040" i="5"/>
  <c r="V1040" i="5" s="1"/>
  <c r="W1040" i="5"/>
  <c r="X1040" i="5" s="1"/>
  <c r="AA1040" i="5"/>
  <c r="AB1040" i="5" s="1"/>
  <c r="AC1040" i="5"/>
  <c r="AD1040" i="5" s="1"/>
  <c r="AG1040" i="5"/>
  <c r="AH1040" i="5" s="1"/>
  <c r="AI1040" i="5"/>
  <c r="AJ1040" i="5" s="1"/>
  <c r="I1041" i="5"/>
  <c r="J1041" i="5" s="1"/>
  <c r="K1041" i="5"/>
  <c r="L1041" i="5" s="1"/>
  <c r="O1041" i="5"/>
  <c r="P1041" i="5" s="1"/>
  <c r="Q1041" i="5"/>
  <c r="R1041" i="5" s="1"/>
  <c r="U1041" i="5"/>
  <c r="V1041" i="5" s="1"/>
  <c r="W1041" i="5"/>
  <c r="X1041" i="5" s="1"/>
  <c r="AA1041" i="5"/>
  <c r="AB1041" i="5" s="1"/>
  <c r="AC1041" i="5"/>
  <c r="AD1041" i="5"/>
  <c r="AG1041" i="5"/>
  <c r="AH1041" i="5" s="1"/>
  <c r="AI1041" i="5"/>
  <c r="AJ1041" i="5" s="1"/>
  <c r="I1042" i="5"/>
  <c r="J1042" i="5" s="1"/>
  <c r="K1042" i="5"/>
  <c r="L1042" i="5" s="1"/>
  <c r="O1042" i="5"/>
  <c r="P1042" i="5" s="1"/>
  <c r="Q1042" i="5"/>
  <c r="R1042" i="5" s="1"/>
  <c r="U1042" i="5"/>
  <c r="V1042" i="5" s="1"/>
  <c r="W1042" i="5"/>
  <c r="X1042" i="5" s="1"/>
  <c r="AA1042" i="5"/>
  <c r="AB1042" i="5" s="1"/>
  <c r="AC1042" i="5"/>
  <c r="AD1042" i="5" s="1"/>
  <c r="AG1042" i="5"/>
  <c r="AH1042" i="5" s="1"/>
  <c r="AI1042" i="5"/>
  <c r="AJ1042" i="5" s="1"/>
  <c r="I1043" i="5"/>
  <c r="J1043" i="5" s="1"/>
  <c r="K1043" i="5"/>
  <c r="L1043" i="5" s="1"/>
  <c r="O1043" i="5"/>
  <c r="P1043" i="5" s="1"/>
  <c r="Q1043" i="5"/>
  <c r="R1043" i="5" s="1"/>
  <c r="U1043" i="5"/>
  <c r="V1043" i="5"/>
  <c r="W1043" i="5"/>
  <c r="X1043" i="5" s="1"/>
  <c r="AA1043" i="5"/>
  <c r="AB1043" i="5" s="1"/>
  <c r="AC1043" i="5"/>
  <c r="AD1043" i="5" s="1"/>
  <c r="AG1043" i="5"/>
  <c r="AH1043" i="5" s="1"/>
  <c r="AI1043" i="5"/>
  <c r="AJ1043" i="5" s="1"/>
  <c r="I1044" i="5"/>
  <c r="J1044" i="5" s="1"/>
  <c r="K1044" i="5"/>
  <c r="L1044" i="5" s="1"/>
  <c r="O1044" i="5"/>
  <c r="P1044" i="5" s="1"/>
  <c r="Q1044" i="5"/>
  <c r="R1044" i="5" s="1"/>
  <c r="U1044" i="5"/>
  <c r="V1044" i="5" s="1"/>
  <c r="W1044" i="5"/>
  <c r="X1044" i="5" s="1"/>
  <c r="AA1044" i="5"/>
  <c r="AB1044" i="5" s="1"/>
  <c r="AC1044" i="5"/>
  <c r="AD1044" i="5" s="1"/>
  <c r="AG1044" i="5"/>
  <c r="AH1044" i="5" s="1"/>
  <c r="AI1044" i="5"/>
  <c r="AJ1044" i="5" s="1"/>
  <c r="I1045" i="5"/>
  <c r="J1045" i="5" s="1"/>
  <c r="K1045" i="5"/>
  <c r="L1045" i="5" s="1"/>
  <c r="O1045" i="5"/>
  <c r="P1045" i="5" s="1"/>
  <c r="Q1045" i="5"/>
  <c r="R1045" i="5" s="1"/>
  <c r="U1045" i="5"/>
  <c r="V1045" i="5" s="1"/>
  <c r="W1045" i="5"/>
  <c r="X1045" i="5" s="1"/>
  <c r="AA1045" i="5"/>
  <c r="AB1045" i="5" s="1"/>
  <c r="AC1045" i="5"/>
  <c r="AD1045" i="5" s="1"/>
  <c r="AG1045" i="5"/>
  <c r="AH1045" i="5" s="1"/>
  <c r="AI1045" i="5"/>
  <c r="AJ1045" i="5" s="1"/>
  <c r="I1046" i="5"/>
  <c r="J1046" i="5" s="1"/>
  <c r="K1046" i="5"/>
  <c r="L1046" i="5" s="1"/>
  <c r="O1046" i="5"/>
  <c r="P1046" i="5" s="1"/>
  <c r="Q1046" i="5"/>
  <c r="R1046" i="5" s="1"/>
  <c r="U1046" i="5"/>
  <c r="V1046" i="5" s="1"/>
  <c r="W1046" i="5"/>
  <c r="X1046" i="5" s="1"/>
  <c r="AA1046" i="5"/>
  <c r="AB1046" i="5" s="1"/>
  <c r="AG1046" i="5"/>
  <c r="AH1046" i="5" s="1"/>
  <c r="AI1046" i="5"/>
  <c r="AJ1046" i="5" s="1"/>
  <c r="K1047" i="5"/>
  <c r="L1047" i="5" s="1"/>
  <c r="O1047" i="5"/>
  <c r="P1047" i="5" s="1"/>
  <c r="Q1047" i="5"/>
  <c r="R1047" i="5" s="1"/>
  <c r="U1047" i="5"/>
  <c r="V1047" i="5" s="1"/>
  <c r="W1047" i="5"/>
  <c r="X1047" i="5" s="1"/>
  <c r="AA1047" i="5"/>
  <c r="AB1047" i="5" s="1"/>
  <c r="AC1047" i="5"/>
  <c r="AD1047" i="5" s="1"/>
  <c r="AG1047" i="5"/>
  <c r="AH1047" i="5" s="1"/>
  <c r="AI1047" i="5"/>
  <c r="AJ1047" i="5" s="1"/>
  <c r="I1048" i="5"/>
  <c r="J1048" i="5" s="1"/>
  <c r="K1048" i="5"/>
  <c r="L1048" i="5" s="1"/>
  <c r="O1048" i="5"/>
  <c r="P1048" i="5" s="1"/>
  <c r="Q1048" i="5"/>
  <c r="R1048" i="5" s="1"/>
  <c r="W1048" i="5"/>
  <c r="X1048" i="5" s="1"/>
  <c r="AA1048" i="5"/>
  <c r="AB1048" i="5" s="1"/>
  <c r="AC1048" i="5"/>
  <c r="AD1048" i="5" s="1"/>
  <c r="AG1048" i="5"/>
  <c r="AH1048" i="5" s="1"/>
  <c r="AI1048" i="5"/>
  <c r="AJ1048" i="5" s="1"/>
  <c r="I1049" i="5"/>
  <c r="J1049" i="5" s="1"/>
  <c r="K1049" i="5"/>
  <c r="L1049" i="5"/>
  <c r="O1049" i="5"/>
  <c r="P1049" i="5" s="1"/>
  <c r="Q1049" i="5"/>
  <c r="R1049" i="5" s="1"/>
  <c r="U1049" i="5"/>
  <c r="V1049" i="5" s="1"/>
  <c r="W1049" i="5"/>
  <c r="X1049" i="5" s="1"/>
  <c r="AA1049" i="5"/>
  <c r="AB1049" i="5" s="1"/>
  <c r="AC1049" i="5"/>
  <c r="AD1049" i="5" s="1"/>
  <c r="AG1049" i="5"/>
  <c r="AH1049" i="5" s="1"/>
  <c r="AI1049" i="5"/>
  <c r="AJ1049" i="5" s="1"/>
  <c r="I1050" i="5"/>
  <c r="J1050" i="5" s="1"/>
  <c r="K1050" i="5"/>
  <c r="L1050" i="5" s="1"/>
  <c r="O1050" i="5"/>
  <c r="P1050" i="5" s="1"/>
  <c r="Q1050" i="5"/>
  <c r="R1050" i="5" s="1"/>
  <c r="U1050" i="5"/>
  <c r="V1050" i="5" s="1"/>
  <c r="W1050" i="5"/>
  <c r="X1050" i="5" s="1"/>
  <c r="AA1050" i="5"/>
  <c r="AB1050" i="5" s="1"/>
  <c r="AC1050" i="5"/>
  <c r="AD1050" i="5" s="1"/>
  <c r="AG1050" i="5"/>
  <c r="AH1050" i="5" s="1"/>
  <c r="AI1050" i="5"/>
  <c r="AJ1050" i="5" s="1"/>
  <c r="I1051" i="5"/>
  <c r="J1051" i="5" s="1"/>
  <c r="K1051" i="5"/>
  <c r="L1051" i="5" s="1"/>
  <c r="O1051" i="5"/>
  <c r="P1051" i="5" s="1"/>
  <c r="U1051" i="5"/>
  <c r="V1051" i="5" s="1"/>
  <c r="W1051" i="5"/>
  <c r="X1051" i="5" s="1"/>
  <c r="AA1051" i="5"/>
  <c r="AB1051" i="5" s="1"/>
  <c r="AC1051" i="5"/>
  <c r="AD1051" i="5" s="1"/>
  <c r="AG1051" i="5"/>
  <c r="AH1051" i="5" s="1"/>
  <c r="AI1051" i="5"/>
  <c r="AJ1051" i="5" s="1"/>
  <c r="I1052" i="5"/>
  <c r="J1052" i="5" s="1"/>
  <c r="K1052" i="5"/>
  <c r="L1052" i="5" s="1"/>
  <c r="O1052" i="5"/>
  <c r="P1052" i="5" s="1"/>
  <c r="Q1052" i="5"/>
  <c r="R1052" i="5" s="1"/>
  <c r="U1052" i="5"/>
  <c r="V1052" i="5" s="1"/>
  <c r="W1052" i="5"/>
  <c r="X1052" i="5" s="1"/>
  <c r="AA1052" i="5"/>
  <c r="AB1052" i="5" s="1"/>
  <c r="AC1052" i="5"/>
  <c r="AD1052" i="5" s="1"/>
  <c r="AG1052" i="5"/>
  <c r="AH1052" i="5" s="1"/>
  <c r="AI1052" i="5"/>
  <c r="AJ1052" i="5" s="1"/>
  <c r="I1053" i="5"/>
  <c r="J1053" i="5" s="1"/>
  <c r="K1053" i="5"/>
  <c r="L1053" i="5" s="1"/>
  <c r="O1053" i="5"/>
  <c r="P1053" i="5" s="1"/>
  <c r="Q1053" i="5"/>
  <c r="R1053" i="5" s="1"/>
  <c r="U1053" i="5"/>
  <c r="V1053" i="5" s="1"/>
  <c r="W1053" i="5"/>
  <c r="X1053" i="5" s="1"/>
  <c r="AC1053" i="5"/>
  <c r="AD1053" i="5" s="1"/>
  <c r="AG1053" i="5"/>
  <c r="AH1053" i="5" s="1"/>
  <c r="AI1053" i="5"/>
  <c r="AJ1053" i="5" s="1"/>
  <c r="I1054" i="5"/>
  <c r="J1054" i="5" s="1"/>
  <c r="K1054" i="5"/>
  <c r="L1054" i="5" s="1"/>
  <c r="O1054" i="5"/>
  <c r="P1054" i="5" s="1"/>
  <c r="Q1054" i="5"/>
  <c r="R1054" i="5" s="1"/>
  <c r="U1054" i="5"/>
  <c r="V1054" i="5" s="1"/>
  <c r="W1054" i="5"/>
  <c r="X1054" i="5" s="1"/>
  <c r="AA1054" i="5"/>
  <c r="AB1054" i="5" s="1"/>
  <c r="AC1054" i="5"/>
  <c r="AD1054" i="5" s="1"/>
  <c r="AG1054" i="5"/>
  <c r="AH1054" i="5" s="1"/>
  <c r="AI1054" i="5"/>
  <c r="AJ1054" i="5" s="1"/>
  <c r="I1055" i="5"/>
  <c r="J1055" i="5" s="1"/>
  <c r="K1055" i="5"/>
  <c r="L1055" i="5" s="1"/>
  <c r="O1055" i="5"/>
  <c r="P1055" i="5" s="1"/>
  <c r="Q1055" i="5"/>
  <c r="R1055" i="5" s="1"/>
  <c r="U1055" i="5"/>
  <c r="V1055" i="5" s="1"/>
  <c r="W1055" i="5"/>
  <c r="X1055" i="5" s="1"/>
  <c r="AA1055" i="5"/>
  <c r="AB1055" i="5" s="1"/>
  <c r="AC1055" i="5"/>
  <c r="AD1055" i="5" s="1"/>
  <c r="AG1055" i="5"/>
  <c r="AH1055" i="5" s="1"/>
  <c r="AI1055" i="5"/>
  <c r="AJ1055" i="5" s="1"/>
  <c r="I1056" i="5"/>
  <c r="J1056" i="5" s="1"/>
  <c r="K1056" i="5"/>
  <c r="L1056" i="5"/>
  <c r="O1056" i="5"/>
  <c r="P1056" i="5" s="1"/>
  <c r="Q1056" i="5"/>
  <c r="R1056" i="5"/>
  <c r="U1056" i="5"/>
  <c r="V1056" i="5" s="1"/>
  <c r="W1056" i="5"/>
  <c r="X1056" i="5"/>
  <c r="AA1056" i="5"/>
  <c r="AB1056" i="5" s="1"/>
  <c r="AC1056" i="5"/>
  <c r="AD1056" i="5"/>
  <c r="AG1056" i="5"/>
  <c r="AH1056" i="5" s="1"/>
  <c r="I1057" i="5"/>
  <c r="J1057" i="5" s="1"/>
  <c r="K1057" i="5"/>
  <c r="L1057" i="5" s="1"/>
  <c r="O1057" i="5"/>
  <c r="P1057" i="5" s="1"/>
  <c r="Q1057" i="5"/>
  <c r="R1057" i="5" s="1"/>
  <c r="U1057" i="5"/>
  <c r="V1057" i="5" s="1"/>
  <c r="W1057" i="5"/>
  <c r="X1057" i="5" s="1"/>
  <c r="AA1057" i="5"/>
  <c r="AB1057" i="5" s="1"/>
  <c r="AC1057" i="5"/>
  <c r="AD1057" i="5"/>
  <c r="AG1057" i="5"/>
  <c r="AH1057" i="5" s="1"/>
  <c r="AI1057" i="5"/>
  <c r="AJ1057" i="5" s="1"/>
  <c r="I1058" i="5"/>
  <c r="J1058" i="5" s="1"/>
  <c r="K1058" i="5"/>
  <c r="L1058" i="5" s="1"/>
  <c r="O1058" i="5"/>
  <c r="P1058" i="5" s="1"/>
  <c r="Q1058" i="5"/>
  <c r="R1058" i="5" s="1"/>
  <c r="U1058" i="5"/>
  <c r="V1058" i="5" s="1"/>
  <c r="W1058" i="5"/>
  <c r="X1058" i="5" s="1"/>
  <c r="AA1058" i="5"/>
  <c r="AB1058" i="5" s="1"/>
  <c r="AC1058" i="5"/>
  <c r="AD1058" i="5" s="1"/>
  <c r="AG1058" i="5"/>
  <c r="AH1058" i="5" s="1"/>
  <c r="AI1058" i="5"/>
  <c r="AJ1058" i="5" s="1"/>
  <c r="I1059" i="5"/>
  <c r="J1059" i="5" s="1"/>
  <c r="K1059" i="5"/>
  <c r="L1059" i="5" s="1"/>
  <c r="O1059" i="5"/>
  <c r="P1059" i="5" s="1"/>
  <c r="Q1059" i="5"/>
  <c r="R1059" i="5" s="1"/>
  <c r="U1059" i="5"/>
  <c r="V1059" i="5" s="1"/>
  <c r="W1059" i="5"/>
  <c r="X1059" i="5" s="1"/>
  <c r="AA1059" i="5"/>
  <c r="AB1059" i="5" s="1"/>
  <c r="AC1059" i="5"/>
  <c r="AD1059" i="5" s="1"/>
  <c r="AG1059" i="5"/>
  <c r="AH1059" i="5" s="1"/>
  <c r="AI1059" i="5"/>
  <c r="AJ1059" i="5" s="1"/>
  <c r="I1060" i="5"/>
  <c r="J1060" i="5"/>
  <c r="K1060" i="5"/>
  <c r="L1060" i="5" s="1"/>
  <c r="Q1060" i="5"/>
  <c r="R1060" i="5"/>
  <c r="U1060" i="5"/>
  <c r="V1060" i="5" s="1"/>
  <c r="W1060" i="5"/>
  <c r="X1060" i="5"/>
  <c r="AA1060" i="5"/>
  <c r="AB1060" i="5" s="1"/>
  <c r="AC1060" i="5"/>
  <c r="AD1060" i="5" s="1"/>
  <c r="AG1060" i="5"/>
  <c r="AH1060" i="5" s="1"/>
  <c r="AI1060" i="5"/>
  <c r="AJ1060" i="5" s="1"/>
  <c r="I1061" i="5"/>
  <c r="J1061" i="5" s="1"/>
  <c r="O1061" i="5"/>
  <c r="P1061" i="5" s="1"/>
  <c r="Q1061" i="5"/>
  <c r="R1061" i="5" s="1"/>
  <c r="U1061" i="5"/>
  <c r="V1061" i="5" s="1"/>
  <c r="W1061" i="5"/>
  <c r="X1061" i="5" s="1"/>
  <c r="AA1061" i="5"/>
  <c r="AB1061" i="5" s="1"/>
  <c r="AC1061" i="5"/>
  <c r="AD1061" i="5"/>
  <c r="AG1061" i="5"/>
  <c r="AH1061" i="5" s="1"/>
  <c r="AI1061" i="5"/>
  <c r="AJ1061" i="5" s="1"/>
  <c r="J1062" i="5"/>
  <c r="K1062" i="5"/>
  <c r="L1062" i="5" s="1"/>
  <c r="O1062" i="5"/>
  <c r="P1062" i="5" s="1"/>
  <c r="Q1062" i="5"/>
  <c r="R1062" i="5" s="1"/>
  <c r="U1062" i="5"/>
  <c r="V1062" i="5" s="1"/>
  <c r="W1062" i="5"/>
  <c r="X1062" i="5" s="1"/>
  <c r="AA1062" i="5"/>
  <c r="AB1062" i="5" s="1"/>
  <c r="AC1062" i="5"/>
  <c r="AD1062" i="5" s="1"/>
  <c r="AG1062" i="5"/>
  <c r="AH1062" i="5" s="1"/>
  <c r="AI1062" i="5"/>
  <c r="AJ1062" i="5" s="1"/>
  <c r="I1063" i="5"/>
  <c r="J1063" i="5" s="1"/>
  <c r="K1063" i="5"/>
  <c r="L1063" i="5" s="1"/>
  <c r="O1063" i="5"/>
  <c r="P1063" i="5" s="1"/>
  <c r="Q1063" i="5"/>
  <c r="R1063" i="5" s="1"/>
  <c r="U1063" i="5"/>
  <c r="V1063" i="5" s="1"/>
  <c r="W1063" i="5"/>
  <c r="X1063" i="5" s="1"/>
  <c r="AA1063" i="5"/>
  <c r="AB1063" i="5" s="1"/>
  <c r="AC1063" i="5"/>
  <c r="AD1063" i="5" s="1"/>
  <c r="AG1063" i="5"/>
  <c r="AH1063" i="5" s="1"/>
  <c r="AI1063" i="5"/>
  <c r="AJ1063" i="5" s="1"/>
  <c r="I1064" i="5"/>
  <c r="J1064" i="5" s="1"/>
  <c r="K1064" i="5"/>
  <c r="L1064" i="5" s="1"/>
  <c r="O1064" i="5"/>
  <c r="P1064" i="5" s="1"/>
  <c r="Q1064" i="5"/>
  <c r="R1064" i="5" s="1"/>
  <c r="U1064" i="5"/>
  <c r="V1064" i="5" s="1"/>
  <c r="W1064" i="5"/>
  <c r="X1064" i="5" s="1"/>
  <c r="AA1064" i="5"/>
  <c r="AB1064" i="5" s="1"/>
  <c r="AC1064" i="5"/>
  <c r="AD1064" i="5" s="1"/>
  <c r="AG1064" i="5"/>
  <c r="AH1064" i="5" s="1"/>
  <c r="AI1064" i="5"/>
  <c r="AJ1064" i="5" s="1"/>
  <c r="I1065" i="5"/>
  <c r="J1065" i="5" s="1"/>
  <c r="K1065" i="5"/>
  <c r="L1065" i="5" s="1"/>
  <c r="O1065" i="5"/>
  <c r="P1065" i="5" s="1"/>
  <c r="Q1065" i="5"/>
  <c r="R1065" i="5" s="1"/>
  <c r="U1065" i="5"/>
  <c r="V1065" i="5" s="1"/>
  <c r="W1065" i="5"/>
  <c r="X1065" i="5" s="1"/>
  <c r="AA1065" i="5"/>
  <c r="AB1065" i="5" s="1"/>
  <c r="AC1065" i="5"/>
  <c r="AD1065" i="5" s="1"/>
  <c r="AG1065" i="5"/>
  <c r="AH1065" i="5" s="1"/>
  <c r="AI1065" i="5"/>
  <c r="AJ1065" i="5" s="1"/>
  <c r="I1066" i="5"/>
  <c r="J1066" i="5" s="1"/>
  <c r="K1066" i="5"/>
  <c r="L1066" i="5" s="1"/>
  <c r="O1066" i="5"/>
  <c r="P1066" i="5" s="1"/>
  <c r="Q1066" i="5"/>
  <c r="R1066" i="5" s="1"/>
  <c r="U1066" i="5"/>
  <c r="V1066" i="5" s="1"/>
  <c r="AA1066" i="5"/>
  <c r="AB1066" i="5" s="1"/>
  <c r="AC1066" i="5"/>
  <c r="AD1066" i="5" s="1"/>
  <c r="AG1066" i="5"/>
  <c r="AH1066" i="5" s="1"/>
  <c r="AI1066" i="5"/>
  <c r="AJ1066" i="5" s="1"/>
  <c r="I1067" i="5"/>
  <c r="J1067" i="5" s="1"/>
  <c r="K1067" i="5"/>
  <c r="L1067" i="5" s="1"/>
  <c r="O1067" i="5"/>
  <c r="P1067" i="5" s="1"/>
  <c r="Q1067" i="5"/>
  <c r="R1067" i="5" s="1"/>
  <c r="U1067" i="5"/>
  <c r="V1067" i="5" s="1"/>
  <c r="W1067" i="5"/>
  <c r="X1067" i="5" s="1"/>
  <c r="AA1067" i="5"/>
  <c r="AB1067" i="5" s="1"/>
  <c r="AC1067" i="5"/>
  <c r="AD1067" i="5" s="1"/>
  <c r="AG1067" i="5"/>
  <c r="AH1067" i="5"/>
  <c r="AI1067" i="5"/>
  <c r="AJ1067" i="5" s="1"/>
  <c r="I1068" i="5"/>
  <c r="J1068" i="5" s="1"/>
  <c r="K1068" i="5"/>
  <c r="L1068" i="5" s="1"/>
  <c r="O1068" i="5"/>
  <c r="P1068" i="5" s="1"/>
  <c r="Q1068" i="5"/>
  <c r="R1068" i="5" s="1"/>
  <c r="U1068" i="5"/>
  <c r="V1068" i="5" s="1"/>
  <c r="W1068" i="5"/>
  <c r="X1068" i="5" s="1"/>
  <c r="AA1068" i="5"/>
  <c r="AB1068" i="5" s="1"/>
  <c r="AC1068" i="5"/>
  <c r="AD1068" i="5" s="1"/>
  <c r="AG1068" i="5"/>
  <c r="AH1068" i="5" s="1"/>
  <c r="AI1068" i="5"/>
  <c r="AJ1068" i="5" s="1"/>
  <c r="I1069" i="5"/>
  <c r="J1069" i="5" s="1"/>
  <c r="K1069" i="5"/>
  <c r="L1069" i="5" s="1"/>
  <c r="O1069" i="5"/>
  <c r="P1069" i="5" s="1"/>
  <c r="Q1069" i="5"/>
  <c r="R1069" i="5" s="1"/>
  <c r="U1069" i="5"/>
  <c r="V1069" i="5" s="1"/>
  <c r="W1069" i="5"/>
  <c r="X1069" i="5" s="1"/>
  <c r="AA1069" i="5"/>
  <c r="AB1069" i="5" s="1"/>
  <c r="AC1069" i="5"/>
  <c r="AD1069" i="5" s="1"/>
  <c r="AG1069" i="5"/>
  <c r="AH1069" i="5" s="1"/>
  <c r="AI1069" i="5"/>
  <c r="AJ1069" i="5" s="1"/>
  <c r="I1070" i="5"/>
  <c r="J1070" i="5" s="1"/>
  <c r="L1070" i="5"/>
  <c r="O1070" i="5"/>
  <c r="P1070" i="5" s="1"/>
  <c r="Q1070" i="5"/>
  <c r="R1070" i="5" s="1"/>
  <c r="U1070" i="5"/>
  <c r="V1070" i="5" s="1"/>
  <c r="W1070" i="5"/>
  <c r="X1070" i="5" s="1"/>
  <c r="AA1070" i="5"/>
  <c r="AB1070" i="5" s="1"/>
  <c r="AC1070" i="5"/>
  <c r="AD1070" i="5" s="1"/>
  <c r="AG1070" i="5"/>
  <c r="AH1070" i="5" s="1"/>
  <c r="AI1070" i="5"/>
  <c r="AJ1070" i="5" s="1"/>
  <c r="I1071" i="5"/>
  <c r="J1071" i="5" s="1"/>
  <c r="K1071" i="5"/>
  <c r="L1071" i="5" s="1"/>
  <c r="O1071" i="5"/>
  <c r="P1071" i="5" s="1"/>
  <c r="Q1071" i="5"/>
  <c r="R1071" i="5" s="1"/>
  <c r="U1071" i="5"/>
  <c r="V1071" i="5" s="1"/>
  <c r="W1071" i="5"/>
  <c r="X1071" i="5" s="1"/>
  <c r="AA1071" i="5"/>
  <c r="AB1071" i="5" s="1"/>
  <c r="AG1071" i="5"/>
  <c r="AH1071" i="5" s="1"/>
  <c r="AI1071" i="5"/>
  <c r="AJ1071" i="5" s="1"/>
  <c r="I1072" i="5"/>
  <c r="J1072" i="5" s="1"/>
  <c r="K1072" i="5"/>
  <c r="L1072" i="5" s="1"/>
  <c r="O1072" i="5"/>
  <c r="P1072" i="5" s="1"/>
  <c r="Q1072" i="5"/>
  <c r="R1072" i="5" s="1"/>
  <c r="U1072" i="5"/>
  <c r="V1072" i="5" s="1"/>
  <c r="W1072" i="5"/>
  <c r="X1072" i="5" s="1"/>
  <c r="AA1072" i="5"/>
  <c r="AB1072" i="5" s="1"/>
  <c r="AC1072" i="5"/>
  <c r="AD1072" i="5" s="1"/>
  <c r="AG1072" i="5"/>
  <c r="AH1072" i="5" s="1"/>
  <c r="AI1072" i="5"/>
  <c r="AJ1072" i="5" s="1"/>
  <c r="I1073" i="5"/>
  <c r="J1073" i="5" s="1"/>
  <c r="K1073" i="5"/>
  <c r="L1073" i="5" s="1"/>
  <c r="O1073" i="5"/>
  <c r="P1073" i="5" s="1"/>
  <c r="Q1073" i="5"/>
  <c r="R1073" i="5" s="1"/>
  <c r="U1073" i="5"/>
  <c r="V1073" i="5" s="1"/>
  <c r="W1073" i="5"/>
  <c r="X1073" i="5" s="1"/>
  <c r="AA1073" i="5"/>
  <c r="AB1073" i="5" s="1"/>
  <c r="AC1073" i="5"/>
  <c r="AD1073" i="5" s="1"/>
  <c r="AG1073" i="5"/>
  <c r="AH1073" i="5" s="1"/>
  <c r="AI1073" i="5"/>
  <c r="AJ1073" i="5" s="1"/>
  <c r="I1074" i="5"/>
  <c r="J1074" i="5" s="1"/>
  <c r="K1074" i="5"/>
  <c r="L1074" i="5" s="1"/>
  <c r="O1074" i="5"/>
  <c r="P1074" i="5" s="1"/>
  <c r="Q1074" i="5"/>
  <c r="R1074" i="5" s="1"/>
  <c r="U1074" i="5"/>
  <c r="V1074" i="5" s="1"/>
  <c r="W1074" i="5"/>
  <c r="X1074" i="5" s="1"/>
  <c r="AA1074" i="5"/>
  <c r="AB1074" i="5" s="1"/>
  <c r="AC1074" i="5"/>
  <c r="AD1074" i="5" s="1"/>
  <c r="AG1074" i="5"/>
  <c r="AH1074" i="5" s="1"/>
  <c r="AI1074" i="5"/>
  <c r="AJ1074" i="5" s="1"/>
  <c r="I1075" i="5"/>
  <c r="J1075" i="5" s="1"/>
  <c r="K1075" i="5"/>
  <c r="L1075" i="5" s="1"/>
  <c r="O1075" i="5"/>
  <c r="P1075" i="5" s="1"/>
  <c r="U1075" i="5"/>
  <c r="V1075" i="5" s="1"/>
  <c r="W1075" i="5"/>
  <c r="X1075" i="5" s="1"/>
  <c r="AA1075" i="5"/>
  <c r="AB1075" i="5" s="1"/>
  <c r="AC1075" i="5"/>
  <c r="AD1075" i="5" s="1"/>
  <c r="AG1075" i="5"/>
  <c r="AH1075" i="5" s="1"/>
  <c r="AI1075" i="5"/>
  <c r="AJ1075" i="5" s="1"/>
  <c r="K1076" i="5"/>
  <c r="L1076" i="5" s="1"/>
  <c r="O1076" i="5"/>
  <c r="P1076" i="5" s="1"/>
  <c r="Q1076" i="5"/>
  <c r="R1076" i="5" s="1"/>
  <c r="U1076" i="5"/>
  <c r="V1076" i="5" s="1"/>
  <c r="W1076" i="5"/>
  <c r="X1076" i="5" s="1"/>
  <c r="AA1076" i="5"/>
  <c r="AB1076" i="5" s="1"/>
  <c r="AC1076" i="5"/>
  <c r="AD1076" i="5"/>
  <c r="AG1076" i="5"/>
  <c r="AH1076" i="5" s="1"/>
  <c r="AI1076" i="5"/>
  <c r="AJ1076" i="5" s="1"/>
  <c r="I1077" i="5"/>
  <c r="J1077" i="5" s="1"/>
  <c r="K1077" i="5"/>
  <c r="L1077" i="5" s="1"/>
  <c r="O1077" i="5"/>
  <c r="P1077" i="5" s="1"/>
  <c r="Q1077" i="5"/>
  <c r="R1077" i="5" s="1"/>
  <c r="U1077" i="5"/>
  <c r="V1077" i="5"/>
  <c r="W1077" i="5"/>
  <c r="X1077" i="5" s="1"/>
  <c r="AC1077" i="5"/>
  <c r="AD1077" i="5" s="1"/>
  <c r="AG1077" i="5"/>
  <c r="AH1077" i="5" s="1"/>
  <c r="AI1077" i="5"/>
  <c r="AJ1077" i="5" s="1"/>
  <c r="I1078" i="5"/>
  <c r="J1078" i="5" s="1"/>
  <c r="K1078" i="5"/>
  <c r="L1078" i="5" s="1"/>
  <c r="O1078" i="5"/>
  <c r="P1078" i="5" s="1"/>
  <c r="Q1078" i="5"/>
  <c r="R1078" i="5" s="1"/>
  <c r="W1078" i="5"/>
  <c r="X1078" i="5" s="1"/>
  <c r="AA1078" i="5"/>
  <c r="AB1078" i="5" s="1"/>
  <c r="AC1078" i="5"/>
  <c r="AD1078" i="5" s="1"/>
  <c r="AG1078" i="5"/>
  <c r="AH1078" i="5" s="1"/>
  <c r="AI1078" i="5"/>
  <c r="AJ1078" i="5" s="1"/>
  <c r="I1079" i="5"/>
  <c r="J1079" i="5" s="1"/>
  <c r="O1079" i="5"/>
  <c r="P1079" i="5" s="1"/>
  <c r="Q1079" i="5"/>
  <c r="R1079" i="5" s="1"/>
  <c r="U1079" i="5"/>
  <c r="V1079" i="5" s="1"/>
  <c r="W1079" i="5"/>
  <c r="X1079" i="5" s="1"/>
  <c r="AA1079" i="5"/>
  <c r="AB1079" i="5" s="1"/>
  <c r="AC1079" i="5"/>
  <c r="AD1079" i="5" s="1"/>
  <c r="AG1079" i="5"/>
  <c r="AH1079" i="5" s="1"/>
  <c r="AI1079" i="5"/>
  <c r="AJ1079" i="5"/>
  <c r="I1080" i="5"/>
  <c r="J1080" i="5" s="1"/>
  <c r="K1080" i="5"/>
  <c r="L1080" i="5" s="1"/>
  <c r="O1080" i="5"/>
  <c r="P1080" i="5" s="1"/>
  <c r="Q1080" i="5"/>
  <c r="R1080" i="5" s="1"/>
  <c r="U1080" i="5"/>
  <c r="V1080" i="5" s="1"/>
  <c r="W1080" i="5"/>
  <c r="X1080" i="5" s="1"/>
  <c r="AA1080" i="5"/>
  <c r="AB1080" i="5" s="1"/>
  <c r="AC1080" i="5"/>
  <c r="AD1080" i="5" s="1"/>
  <c r="AG1080" i="5"/>
  <c r="AH1080" i="5" s="1"/>
  <c r="AI1080" i="5"/>
  <c r="AJ1080" i="5" s="1"/>
  <c r="I1081" i="5"/>
  <c r="J1081" i="5" s="1"/>
  <c r="K1081" i="5"/>
  <c r="L1081" i="5" s="1"/>
  <c r="O1081" i="5"/>
  <c r="P1081" i="5" s="1"/>
  <c r="Q1081" i="5"/>
  <c r="R1081" i="5" s="1"/>
  <c r="U1081" i="5"/>
  <c r="V1081" i="5" s="1"/>
  <c r="AA1081" i="5"/>
  <c r="AB1081" i="5" s="1"/>
  <c r="AC1081" i="5"/>
  <c r="AD1081" i="5" s="1"/>
  <c r="AG1081" i="5"/>
  <c r="AH1081" i="5" s="1"/>
  <c r="AI1081" i="5"/>
  <c r="AJ1081" i="5" s="1"/>
  <c r="I1082" i="5"/>
  <c r="J1082" i="5" s="1"/>
  <c r="K1082" i="5"/>
  <c r="L1082" i="5" s="1"/>
  <c r="Q1082" i="5"/>
  <c r="R1082" i="5" s="1"/>
  <c r="U1082" i="5"/>
  <c r="V1082" i="5" s="1"/>
  <c r="W1082" i="5"/>
  <c r="X1082" i="5" s="1"/>
  <c r="AA1082" i="5"/>
  <c r="AB1082" i="5" s="1"/>
  <c r="AC1082" i="5"/>
  <c r="AD1082" i="5" s="1"/>
  <c r="AG1082" i="5"/>
  <c r="AH1082" i="5"/>
  <c r="AI1082" i="5"/>
  <c r="AJ1082" i="5" s="1"/>
  <c r="I1083" i="5"/>
  <c r="J1083" i="5" s="1"/>
  <c r="K1083" i="5"/>
  <c r="L1083" i="5" s="1"/>
  <c r="O1083" i="5"/>
  <c r="P1083" i="5" s="1"/>
  <c r="Q1083" i="5"/>
  <c r="R1083" i="5" s="1"/>
  <c r="U1083" i="5"/>
  <c r="V1083" i="5" s="1"/>
  <c r="W1083" i="5"/>
  <c r="X1083" i="5" s="1"/>
  <c r="AA1083" i="5"/>
  <c r="AB1083" i="5" s="1"/>
  <c r="AC1083" i="5"/>
  <c r="AD1083" i="5" s="1"/>
  <c r="AG1083" i="5"/>
  <c r="AH1083" i="5" s="1"/>
  <c r="AI1083" i="5"/>
  <c r="AJ1083" i="5" s="1"/>
  <c r="I1084" i="5"/>
  <c r="J1084" i="5" s="1"/>
  <c r="K1084" i="5"/>
  <c r="L1084" i="5" s="1"/>
  <c r="O1084" i="5"/>
  <c r="P1084" i="5" s="1"/>
  <c r="Q1084" i="5"/>
  <c r="R1084" i="5" s="1"/>
  <c r="U1084" i="5"/>
  <c r="V1084" i="5" s="1"/>
  <c r="W1084" i="5"/>
  <c r="X1084" i="5" s="1"/>
  <c r="AA1084" i="5"/>
  <c r="AB1084" i="5" s="1"/>
  <c r="AC1084" i="5"/>
  <c r="AD1084" i="5" s="1"/>
  <c r="AG1084" i="5"/>
  <c r="AH1084" i="5" s="1"/>
  <c r="AI1084" i="5"/>
  <c r="AJ1084" i="5" s="1"/>
  <c r="I1085" i="5"/>
  <c r="J1085" i="5" s="1"/>
  <c r="K1085" i="5"/>
  <c r="L1085" i="5" s="1"/>
  <c r="O1085" i="5"/>
  <c r="P1085" i="5" s="1"/>
  <c r="Q1085" i="5"/>
  <c r="R1085" i="5" s="1"/>
  <c r="U1085" i="5"/>
  <c r="V1085" i="5" s="1"/>
  <c r="W1085" i="5"/>
  <c r="X1085" i="5" s="1"/>
  <c r="AA1085" i="5"/>
  <c r="AB1085" i="5" s="1"/>
  <c r="AG1085" i="5"/>
  <c r="AH1085" i="5"/>
  <c r="AI1085" i="5"/>
  <c r="AJ1085" i="5" s="1"/>
  <c r="I1086" i="5"/>
  <c r="J1086" i="5" s="1"/>
  <c r="K1086" i="5"/>
  <c r="L1086" i="5"/>
  <c r="O1086" i="5"/>
  <c r="P1086" i="5" s="1"/>
  <c r="Q1086" i="5"/>
  <c r="R1086" i="5" s="1"/>
  <c r="U1086" i="5"/>
  <c r="V1086" i="5" s="1"/>
  <c r="W1086" i="5"/>
  <c r="X1086" i="5" s="1"/>
  <c r="AA1086" i="5"/>
  <c r="AB1086" i="5" s="1"/>
  <c r="AC1086" i="5"/>
  <c r="AD1086" i="5" s="1"/>
  <c r="AG1086" i="5"/>
  <c r="AH1086" i="5" s="1"/>
  <c r="AI1086" i="5"/>
  <c r="AJ1086" i="5" s="1"/>
  <c r="K1087" i="5"/>
  <c r="L1087" i="5"/>
  <c r="O1087" i="5"/>
  <c r="P1087" i="5" s="1"/>
  <c r="Q1087" i="5"/>
  <c r="R1087" i="5" s="1"/>
  <c r="U1087" i="5"/>
  <c r="V1087" i="5" s="1"/>
  <c r="W1087" i="5"/>
  <c r="X1087" i="5" s="1"/>
  <c r="AA1087" i="5"/>
  <c r="AB1087" i="5" s="1"/>
  <c r="AC1087" i="5"/>
  <c r="AD1087" i="5" s="1"/>
  <c r="AG1087" i="5"/>
  <c r="AH1087" i="5" s="1"/>
  <c r="AI1087" i="5"/>
  <c r="AJ1087" i="5" s="1"/>
  <c r="I1088" i="5"/>
  <c r="J1088" i="5" s="1"/>
  <c r="K1088" i="5"/>
  <c r="L1088" i="5" s="1"/>
  <c r="O1088" i="5"/>
  <c r="P1088" i="5" s="1"/>
  <c r="Q1088" i="5"/>
  <c r="R1088" i="5" s="1"/>
  <c r="U1088" i="5"/>
  <c r="V1088" i="5" s="1"/>
  <c r="W1088" i="5"/>
  <c r="X1088" i="5" s="1"/>
  <c r="AA1088" i="5"/>
  <c r="AB1088" i="5" s="1"/>
  <c r="AC1088" i="5"/>
  <c r="AD1088" i="5" s="1"/>
  <c r="AI1088" i="5"/>
  <c r="AJ1088" i="5" s="1"/>
  <c r="I1089" i="5"/>
  <c r="J1089" i="5" s="1"/>
  <c r="K1089" i="5"/>
  <c r="L1089" i="5" s="1"/>
  <c r="O1089" i="5"/>
  <c r="P1089" i="5" s="1"/>
  <c r="U1089" i="5"/>
  <c r="V1089" i="5" s="1"/>
  <c r="W1089" i="5"/>
  <c r="X1089" i="5" s="1"/>
  <c r="AA1089" i="5"/>
  <c r="AB1089" i="5" s="1"/>
  <c r="AC1089" i="5"/>
  <c r="AD1089" i="5" s="1"/>
  <c r="AG1089" i="5"/>
  <c r="AH1089" i="5" s="1"/>
  <c r="AI1089" i="5"/>
  <c r="AJ1089" i="5" s="1"/>
  <c r="I1090" i="5"/>
  <c r="J1090" i="5" s="1"/>
  <c r="K1090" i="5"/>
  <c r="L1090" i="5" s="1"/>
  <c r="O1090" i="5"/>
  <c r="P1090" i="5" s="1"/>
  <c r="Q1090" i="5"/>
  <c r="R1090" i="5" s="1"/>
  <c r="U1090" i="5"/>
  <c r="V1090" i="5" s="1"/>
  <c r="W1090" i="5"/>
  <c r="X1090" i="5" s="1"/>
  <c r="AA1090" i="5"/>
  <c r="AB1090" i="5" s="1"/>
  <c r="AC1090" i="5"/>
  <c r="AD1090" i="5" s="1"/>
  <c r="AG1090" i="5"/>
  <c r="AH1090" i="5" s="1"/>
  <c r="AI1090" i="5"/>
  <c r="AJ1090" i="5" s="1"/>
  <c r="I1091" i="5"/>
  <c r="J1091" i="5"/>
  <c r="K1091" i="5"/>
  <c r="L1091" i="5" s="1"/>
  <c r="O1091" i="5"/>
  <c r="P1091" i="5"/>
  <c r="Q1091" i="5"/>
  <c r="R1091" i="5" s="1"/>
  <c r="U1091" i="5"/>
  <c r="V1091" i="5"/>
  <c r="W1091" i="5"/>
  <c r="X1091" i="5" s="1"/>
  <c r="AA1091" i="5"/>
  <c r="AB1091" i="5"/>
  <c r="AC1091" i="5"/>
  <c r="AD1091" i="5" s="1"/>
  <c r="AG1091" i="5"/>
  <c r="AH1091" i="5"/>
  <c r="AI1091" i="5"/>
  <c r="AJ1091" i="5" s="1"/>
  <c r="I1092" i="5"/>
  <c r="J1092" i="5"/>
  <c r="K1092" i="5"/>
  <c r="L1092" i="5" s="1"/>
  <c r="O1092" i="5"/>
  <c r="P1092" i="5" s="1"/>
  <c r="Q1092" i="5"/>
  <c r="R1092" i="5" s="1"/>
  <c r="U1092" i="5"/>
  <c r="V1092" i="5" s="1"/>
  <c r="W1092" i="5"/>
  <c r="X1092" i="5" s="1"/>
  <c r="AA1092" i="5"/>
  <c r="AB1092" i="5" s="1"/>
  <c r="AC1092" i="5"/>
  <c r="AD1092" i="5" s="1"/>
  <c r="AG1092" i="5"/>
  <c r="AH1092" i="5" s="1"/>
  <c r="AI1092" i="5"/>
  <c r="AJ1092" i="5" s="1"/>
  <c r="I1093" i="5"/>
  <c r="J1093" i="5" s="1"/>
  <c r="K1093" i="5"/>
  <c r="L1093" i="5" s="1"/>
  <c r="O1093" i="5"/>
  <c r="P1093" i="5" s="1"/>
  <c r="Q1093" i="5"/>
  <c r="R1093" i="5" s="1"/>
  <c r="W1093" i="5"/>
  <c r="X1093" i="5" s="1"/>
  <c r="AA1093" i="5"/>
  <c r="AB1093" i="5" s="1"/>
  <c r="AC1093" i="5"/>
  <c r="AD1093" i="5" s="1"/>
  <c r="AG1093" i="5"/>
  <c r="AH1093" i="5" s="1"/>
  <c r="AI1093" i="5"/>
  <c r="AJ1093" i="5" s="1"/>
  <c r="I1094" i="5"/>
  <c r="J1094" i="5" s="1"/>
  <c r="O1094" i="5"/>
  <c r="P1094" i="5" s="1"/>
  <c r="Q1094" i="5"/>
  <c r="R1094" i="5" s="1"/>
  <c r="U1094" i="5"/>
  <c r="V1094" i="5" s="1"/>
  <c r="W1094" i="5"/>
  <c r="X1094" i="5" s="1"/>
  <c r="AA1094" i="5"/>
  <c r="AB1094" i="5" s="1"/>
  <c r="AC1094" i="5"/>
  <c r="AD1094" i="5" s="1"/>
  <c r="AG1094" i="5"/>
  <c r="AH1094" i="5" s="1"/>
  <c r="AI1094" i="5"/>
  <c r="AJ1094" i="5" s="1"/>
  <c r="I1095" i="5"/>
  <c r="J1095" i="5" s="1"/>
  <c r="K1095" i="5"/>
  <c r="L1095" i="5" s="1"/>
  <c r="O1095" i="5"/>
  <c r="P1095" i="5" s="1"/>
  <c r="Q1095" i="5"/>
  <c r="R1095" i="5" s="1"/>
  <c r="U1095" i="5"/>
  <c r="V1095" i="5" s="1"/>
  <c r="W1095" i="5"/>
  <c r="X1095" i="5" s="1"/>
  <c r="AA1095" i="5"/>
  <c r="AB1095" i="5" s="1"/>
  <c r="AC1095" i="5"/>
  <c r="AD1095" i="5" s="1"/>
  <c r="AG1095" i="5"/>
  <c r="AH1095" i="5" s="1"/>
  <c r="AI1095" i="5"/>
  <c r="AJ1095" i="5" s="1"/>
  <c r="I1096" i="5"/>
  <c r="J1096" i="5" s="1"/>
  <c r="K1096" i="5"/>
  <c r="L1096" i="5" s="1"/>
  <c r="O1096" i="5"/>
  <c r="P1096" i="5" s="1"/>
  <c r="Q1096" i="5"/>
  <c r="R1096" i="5" s="1"/>
  <c r="U1096" i="5"/>
  <c r="V1096" i="5" s="1"/>
  <c r="W1096" i="5"/>
  <c r="X1096" i="5" s="1"/>
  <c r="AA1096" i="5"/>
  <c r="AB1096" i="5" s="1"/>
  <c r="AC1096" i="5"/>
  <c r="AD1096" i="5" s="1"/>
  <c r="AG1096" i="5"/>
  <c r="AH1096" i="5" s="1"/>
  <c r="AI1096" i="5"/>
  <c r="AJ1096" i="5" s="1"/>
  <c r="I1097" i="5"/>
  <c r="J1097" i="5" s="1"/>
  <c r="K1097" i="5"/>
  <c r="L1097" i="5" s="1"/>
  <c r="O1097" i="5"/>
  <c r="P1097" i="5" s="1"/>
  <c r="Q1097" i="5"/>
  <c r="R1097" i="5" s="1"/>
  <c r="U1097" i="5"/>
  <c r="V1097" i="5" s="1"/>
  <c r="W1097" i="5"/>
  <c r="X1097" i="5" s="1"/>
  <c r="AA1097" i="5"/>
  <c r="AB1097" i="5" s="1"/>
  <c r="AC1097" i="5"/>
  <c r="AD1097" i="5" s="1"/>
  <c r="AG1097" i="5"/>
  <c r="AH1097" i="5" s="1"/>
  <c r="AI1097" i="5"/>
  <c r="AJ1097" i="5" s="1"/>
  <c r="I1098" i="5"/>
  <c r="J1098" i="5" s="1"/>
  <c r="K1098" i="5"/>
  <c r="L1098" i="5" s="1"/>
  <c r="O1098" i="5"/>
  <c r="P1098" i="5" s="1"/>
  <c r="Q1098" i="5"/>
  <c r="R1098" i="5" s="1"/>
  <c r="U1098" i="5"/>
  <c r="V1098" i="5" s="1"/>
  <c r="W1098" i="5"/>
  <c r="X1098" i="5" s="1"/>
  <c r="AA1098" i="5"/>
  <c r="AB1098" i="5" s="1"/>
  <c r="AC1098" i="5"/>
  <c r="AD1098" i="5" s="1"/>
  <c r="AG1098" i="5"/>
  <c r="AH1098" i="5" s="1"/>
  <c r="I1099" i="5"/>
  <c r="J1099" i="5" s="1"/>
  <c r="K1099" i="5"/>
  <c r="L1099" i="5" s="1"/>
  <c r="O1099" i="5"/>
  <c r="P1099" i="5" s="1"/>
  <c r="Q1099" i="5"/>
  <c r="R1099" i="5" s="1"/>
  <c r="U1099" i="5"/>
  <c r="V1099" i="5" s="1"/>
  <c r="W1099" i="5"/>
  <c r="X1099" i="5" s="1"/>
  <c r="AC1099" i="5"/>
  <c r="AD1099" i="5" s="1"/>
  <c r="AG1099" i="5"/>
  <c r="AH1099" i="5" s="1"/>
  <c r="AI1099" i="5"/>
  <c r="AJ1099" i="5" s="1"/>
  <c r="I1100" i="5"/>
  <c r="J1100" i="5" s="1"/>
  <c r="K1100" i="5"/>
  <c r="L1100" i="5" s="1"/>
  <c r="Q1100" i="5"/>
  <c r="R1100" i="5" s="1"/>
  <c r="U1100" i="5"/>
  <c r="V1100" i="5" s="1"/>
  <c r="W1100" i="5"/>
  <c r="X1100" i="5" s="1"/>
  <c r="AA1100" i="5"/>
  <c r="AB1100" i="5" s="1"/>
  <c r="AC1100" i="5"/>
  <c r="AD1100" i="5" s="1"/>
  <c r="AG1100" i="5"/>
  <c r="AH1100" i="5" s="1"/>
  <c r="AI1100" i="5"/>
  <c r="AJ1100" i="5" s="1"/>
  <c r="I1101" i="5"/>
  <c r="J1101" i="5" s="1"/>
  <c r="K1101" i="5"/>
  <c r="L1101" i="5" s="1"/>
  <c r="O1101" i="5"/>
  <c r="P1101" i="5" s="1"/>
  <c r="Q1101" i="5"/>
  <c r="R1101" i="5" s="1"/>
  <c r="U1101" i="5"/>
  <c r="V1101" i="5" s="1"/>
  <c r="W1101" i="5"/>
  <c r="X1101" i="5" s="1"/>
  <c r="AA1101" i="5"/>
  <c r="AB1101" i="5" s="1"/>
  <c r="AC1101" i="5"/>
  <c r="AD1101" i="5" s="1"/>
  <c r="AG1101" i="5"/>
  <c r="AH1101" i="5" s="1"/>
  <c r="AI1101" i="5"/>
  <c r="AJ1101" i="5" s="1"/>
  <c r="I1102" i="5"/>
  <c r="J1102" i="5" s="1"/>
  <c r="K1102" i="5"/>
  <c r="L1102" i="5" s="1"/>
  <c r="O1102" i="5"/>
  <c r="P1102" i="5" s="1"/>
  <c r="Q1102" i="5"/>
  <c r="R1102" i="5" s="1"/>
  <c r="U1102" i="5"/>
  <c r="V1102" i="5" s="1"/>
  <c r="AA1102" i="5"/>
  <c r="AB1102" i="5" s="1"/>
  <c r="AC1102" i="5"/>
  <c r="AD1102" i="5" s="1"/>
  <c r="AG1102" i="5"/>
  <c r="AH1102" i="5" s="1"/>
  <c r="AI1102" i="5"/>
  <c r="AJ1102" i="5" s="1"/>
  <c r="I1103" i="5"/>
  <c r="J1103" i="5" s="1"/>
  <c r="K1103" i="5"/>
  <c r="L1103" i="5" s="1"/>
  <c r="O1103" i="5"/>
  <c r="P1103" i="5" s="1"/>
  <c r="Q1103" i="5"/>
  <c r="R1103" i="5" s="1"/>
  <c r="U1103" i="5"/>
  <c r="V1103" i="5" s="1"/>
  <c r="W1103" i="5"/>
  <c r="X1103" i="5" s="1"/>
  <c r="AA1103" i="5"/>
  <c r="AB1103" i="5" s="1"/>
  <c r="AC1103" i="5"/>
  <c r="AD1103" i="5" s="1"/>
  <c r="AG1103" i="5"/>
  <c r="AH1103" i="5" s="1"/>
  <c r="AI1103" i="5"/>
  <c r="AJ1103" i="5" s="1"/>
  <c r="I1104" i="5"/>
  <c r="J1104" i="5" s="1"/>
  <c r="K1104" i="5"/>
  <c r="L1104" i="5" s="1"/>
  <c r="O1104" i="5"/>
  <c r="P1104" i="5" s="1"/>
  <c r="Q1104" i="5"/>
  <c r="R1104" i="5" s="1"/>
  <c r="U1104" i="5"/>
  <c r="V1104" i="5" s="1"/>
  <c r="W1104" i="5"/>
  <c r="X1104" i="5" s="1"/>
  <c r="AA1104" i="5"/>
  <c r="AB1104" i="5" s="1"/>
  <c r="AC1104" i="5"/>
  <c r="AD1104" i="5" s="1"/>
  <c r="AG1104" i="5"/>
  <c r="AH1104" i="5" s="1"/>
  <c r="AI1104" i="5"/>
  <c r="AJ1104" i="5" s="1"/>
  <c r="K1105" i="5"/>
  <c r="L1105" i="5"/>
  <c r="O1105" i="5"/>
  <c r="P1105" i="5" s="1"/>
  <c r="Q1105" i="5"/>
  <c r="R1105" i="5" s="1"/>
  <c r="U1105" i="5"/>
  <c r="V1105" i="5" s="1"/>
  <c r="W1105" i="5"/>
  <c r="X1105" i="5" s="1"/>
  <c r="AA1105" i="5"/>
  <c r="AB1105" i="5" s="1"/>
  <c r="AC1105" i="5"/>
  <c r="AD1105" i="5" s="1"/>
  <c r="AG1105" i="5"/>
  <c r="AH1105" i="5" s="1"/>
  <c r="AI1105" i="5"/>
  <c r="AJ1105" i="5" s="1"/>
  <c r="I1106" i="5"/>
  <c r="J1106" i="5" s="1"/>
  <c r="K1106" i="5"/>
  <c r="L1106" i="5" s="1"/>
  <c r="O1106" i="5"/>
  <c r="P1106" i="5" s="1"/>
  <c r="Q1106" i="5"/>
  <c r="R1106" i="5" s="1"/>
  <c r="U1106" i="5"/>
  <c r="V1106" i="5" s="1"/>
  <c r="W1106" i="5"/>
  <c r="X1106" i="5" s="1"/>
  <c r="AA1106" i="5"/>
  <c r="AB1106" i="5" s="1"/>
  <c r="AG1106" i="5"/>
  <c r="AH1106" i="5" s="1"/>
  <c r="AI1106" i="5"/>
  <c r="AJ1106" i="5" s="1"/>
  <c r="I1107" i="5"/>
  <c r="J1107" i="5" s="1"/>
  <c r="K1107" i="5"/>
  <c r="L1107" i="5" s="1"/>
  <c r="O1107" i="5"/>
  <c r="P1107" i="5" s="1"/>
  <c r="Q1107" i="5"/>
  <c r="R1107" i="5" s="1"/>
  <c r="U1107" i="5"/>
  <c r="V1107" i="5" s="1"/>
  <c r="W1107" i="5"/>
  <c r="X1107" i="5" s="1"/>
  <c r="AA1107" i="5"/>
  <c r="AB1107" i="5" s="1"/>
  <c r="AC1107" i="5"/>
  <c r="AD1107" i="5" s="1"/>
  <c r="AI1107" i="5"/>
  <c r="AJ1107" i="5" s="1"/>
  <c r="I1108" i="5"/>
  <c r="J1108" i="5" s="1"/>
  <c r="K1108" i="5"/>
  <c r="L1108" i="5" s="1"/>
  <c r="O1108" i="5"/>
  <c r="P1108" i="5" s="1"/>
  <c r="Q1108" i="5"/>
  <c r="R1108" i="5" s="1"/>
  <c r="U1108" i="5"/>
  <c r="V1108" i="5" s="1"/>
  <c r="W1108" i="5"/>
  <c r="X1108" i="5" s="1"/>
  <c r="AA1108" i="5"/>
  <c r="AB1108" i="5" s="1"/>
  <c r="AC1108" i="5"/>
  <c r="AD1108" i="5" s="1"/>
  <c r="AG1108" i="5"/>
  <c r="AH1108" i="5" s="1"/>
  <c r="AI1108" i="5"/>
  <c r="AJ1108" i="5" s="1"/>
  <c r="I1109" i="5"/>
  <c r="J1109" i="5" s="1"/>
  <c r="K1109" i="5"/>
  <c r="L1109" i="5" s="1"/>
  <c r="O1109" i="5"/>
  <c r="P1109" i="5" s="1"/>
  <c r="Q1109" i="5"/>
  <c r="R1109" i="5" s="1"/>
  <c r="U1109" i="5"/>
  <c r="V1109" i="5" s="1"/>
  <c r="W1109" i="5"/>
  <c r="X1109" i="5" s="1"/>
  <c r="AA1109" i="5"/>
  <c r="AB1109" i="5" s="1"/>
  <c r="AC1109" i="5"/>
  <c r="AD1109" i="5" s="1"/>
  <c r="AG1109" i="5"/>
  <c r="AH1109" i="5" s="1"/>
  <c r="AI1109" i="5"/>
  <c r="AJ1109" i="5" s="1"/>
  <c r="I1110" i="5"/>
  <c r="J1110" i="5" s="1"/>
  <c r="K1110" i="5"/>
  <c r="L1110" i="5" s="1"/>
  <c r="O1110" i="5"/>
  <c r="P1110" i="5" s="1"/>
  <c r="Q1110" i="5"/>
  <c r="R1110" i="5"/>
  <c r="U1110" i="5"/>
  <c r="V1110" i="5" s="1"/>
  <c r="W1110" i="5"/>
  <c r="X1110" i="5" s="1"/>
  <c r="AA1110" i="5"/>
  <c r="AB1110" i="5" s="1"/>
  <c r="AC1110" i="5"/>
  <c r="AD1110" i="5" s="1"/>
  <c r="AG1110" i="5"/>
  <c r="AH1110" i="5" s="1"/>
  <c r="AI1110" i="5"/>
  <c r="AJ1110" i="5" s="1"/>
  <c r="I1111" i="5"/>
  <c r="J1111" i="5" s="1"/>
  <c r="K1111" i="5"/>
  <c r="L1111" i="5" s="1"/>
  <c r="O1111" i="5"/>
  <c r="P1111" i="5" s="1"/>
  <c r="U1111" i="5"/>
  <c r="V1111" i="5" s="1"/>
  <c r="W1111" i="5"/>
  <c r="X1111" i="5" s="1"/>
  <c r="AA1111" i="5"/>
  <c r="AB1111" i="5" s="1"/>
  <c r="AC1111" i="5"/>
  <c r="AD1111" i="5" s="1"/>
  <c r="AG1111" i="5"/>
  <c r="AH1111" i="5" s="1"/>
  <c r="AI1111" i="5"/>
  <c r="AJ1111" i="5" s="1"/>
  <c r="I1112" i="5"/>
  <c r="J1112" i="5" s="1"/>
  <c r="K1112" i="5"/>
  <c r="L1112" i="5" s="1"/>
  <c r="O1112" i="5"/>
  <c r="P1112" i="5" s="1"/>
  <c r="Q1112" i="5"/>
  <c r="R1112" i="5" s="1"/>
  <c r="U1112" i="5"/>
  <c r="V1112" i="5" s="1"/>
  <c r="W1112" i="5"/>
  <c r="X1112" i="5" s="1"/>
  <c r="AA1112" i="5"/>
  <c r="AB1112" i="5" s="1"/>
  <c r="AC1112" i="5"/>
  <c r="AD1112" i="5" s="1"/>
  <c r="AG1112" i="5"/>
  <c r="AH1112" i="5" s="1"/>
  <c r="AI1112" i="5"/>
  <c r="AJ1112" i="5" s="1"/>
  <c r="I1113" i="5"/>
  <c r="J1113" i="5" s="1"/>
  <c r="K1113" i="5"/>
  <c r="L1113" i="5" s="1"/>
  <c r="O1113" i="5"/>
  <c r="P1113" i="5" s="1"/>
  <c r="Q1113" i="5"/>
  <c r="R1113" i="5" s="1"/>
  <c r="U1113" i="5"/>
  <c r="V1113" i="5" s="1"/>
  <c r="W1113" i="5"/>
  <c r="X1113" i="5" s="1"/>
  <c r="AA1113" i="5"/>
  <c r="AB1113" i="5" s="1"/>
  <c r="AC1113" i="5"/>
  <c r="AD1113" i="5" s="1"/>
  <c r="AG1113" i="5"/>
  <c r="AH1113" i="5" s="1"/>
  <c r="AI1113" i="5"/>
  <c r="AJ1113" i="5" s="1"/>
  <c r="I1114" i="5"/>
  <c r="J1114" i="5" s="1"/>
  <c r="K1114" i="5"/>
  <c r="L1114" i="5"/>
  <c r="O1114" i="5"/>
  <c r="P1114" i="5" s="1"/>
  <c r="Q1114" i="5"/>
  <c r="R1114" i="5" s="1"/>
  <c r="U1114" i="5"/>
  <c r="V1114" i="5" s="1"/>
  <c r="W1114" i="5"/>
  <c r="X1114" i="5" s="1"/>
  <c r="AA1114" i="5"/>
  <c r="AB1114" i="5" s="1"/>
  <c r="AC1114" i="5"/>
  <c r="AD1114" i="5" s="1"/>
  <c r="AG1114" i="5"/>
  <c r="AH1114" i="5" s="1"/>
  <c r="AI1114" i="5"/>
  <c r="AJ1114" i="5" s="1"/>
  <c r="I1115" i="5"/>
  <c r="J1115" i="5" s="1"/>
  <c r="K1115" i="5"/>
  <c r="L1115" i="5" s="1"/>
  <c r="O1115" i="5"/>
  <c r="P1115" i="5" s="1"/>
  <c r="Q1115" i="5"/>
  <c r="R1115" i="5" s="1"/>
  <c r="U1115" i="5"/>
  <c r="V1115" i="5" s="1"/>
  <c r="W1115" i="5"/>
  <c r="X1115" i="5" s="1"/>
  <c r="AA1115" i="5"/>
  <c r="AB1115" i="5" s="1"/>
  <c r="AC1115" i="5"/>
  <c r="AD1115" i="5" s="1"/>
  <c r="AG1115" i="5"/>
  <c r="AH1115" i="5"/>
  <c r="AI1115" i="5"/>
  <c r="AJ1115" i="5" s="1"/>
  <c r="I1116" i="5"/>
  <c r="J1116" i="5" s="1"/>
  <c r="O1116" i="5"/>
  <c r="P1116" i="5" s="1"/>
  <c r="Q1116" i="5"/>
  <c r="R1116" i="5" s="1"/>
  <c r="U1116" i="5"/>
  <c r="V1116" i="5" s="1"/>
  <c r="W1116" i="5"/>
  <c r="X1116" i="5" s="1"/>
  <c r="AA1116" i="5"/>
  <c r="AB1116" i="5" s="1"/>
  <c r="AC1116" i="5"/>
  <c r="AD1116" i="5" s="1"/>
  <c r="AG1116" i="5"/>
  <c r="AH1116" i="5" s="1"/>
  <c r="AI1116" i="5"/>
  <c r="AJ1116" i="5" s="1"/>
  <c r="I1117" i="5"/>
  <c r="J1117" i="5" s="1"/>
  <c r="K1117" i="5"/>
  <c r="L1117" i="5" s="1"/>
  <c r="O1117" i="5"/>
  <c r="P1117" i="5" s="1"/>
  <c r="Q1117" i="5"/>
  <c r="R1117" i="5" s="1"/>
  <c r="W1117" i="5"/>
  <c r="X1117" i="5" s="1"/>
  <c r="AA1117" i="5"/>
  <c r="AB1117" i="5" s="1"/>
  <c r="AC1117" i="5"/>
  <c r="AD1117" i="5" s="1"/>
  <c r="AG1117" i="5"/>
  <c r="AH1117" i="5" s="1"/>
  <c r="AI1117" i="5"/>
  <c r="AJ1117" i="5" s="1"/>
  <c r="I1118" i="5"/>
  <c r="J1118" i="5" s="1"/>
  <c r="K1118" i="5"/>
  <c r="L1118" i="5" s="1"/>
  <c r="O1118" i="5"/>
  <c r="P1118" i="5" s="1"/>
  <c r="Q1118" i="5"/>
  <c r="R1118" i="5" s="1"/>
  <c r="U1118" i="5"/>
  <c r="V1118" i="5" s="1"/>
  <c r="W1118" i="5"/>
  <c r="X1118" i="5" s="1"/>
  <c r="AA1118" i="5"/>
  <c r="AB1118" i="5" s="1"/>
  <c r="AC1118" i="5"/>
  <c r="AD1118" i="5" s="1"/>
  <c r="AG1118" i="5"/>
  <c r="AH1118" i="5" s="1"/>
  <c r="AI1118" i="5"/>
  <c r="AJ1118" i="5"/>
  <c r="I1119" i="5"/>
  <c r="J1119" i="5" s="1"/>
  <c r="K1119" i="5"/>
  <c r="L1119" i="5" s="1"/>
  <c r="O1119" i="5"/>
  <c r="P1119" i="5" s="1"/>
  <c r="Q1119" i="5"/>
  <c r="R1119" i="5" s="1"/>
  <c r="U1119" i="5"/>
  <c r="V1119" i="5" s="1"/>
  <c r="W1119" i="5"/>
  <c r="X1119" i="5" s="1"/>
  <c r="AA1119" i="5"/>
  <c r="AB1119" i="5" s="1"/>
  <c r="AC1119" i="5"/>
  <c r="AD1119" i="5" s="1"/>
  <c r="AG1119" i="5"/>
  <c r="AH1119" i="5" s="1"/>
  <c r="AI1119" i="5"/>
  <c r="AJ1119" i="5" s="1"/>
  <c r="I1120" i="5"/>
  <c r="J1120" i="5" s="1"/>
  <c r="K1120" i="5"/>
  <c r="L1120" i="5" s="1"/>
  <c r="O1120" i="5"/>
  <c r="P1120" i="5" s="1"/>
  <c r="Q1120" i="5"/>
  <c r="R1120" i="5" s="1"/>
  <c r="U1120" i="5"/>
  <c r="V1120" i="5" s="1"/>
  <c r="W1120" i="5"/>
  <c r="X1120" i="5" s="1"/>
  <c r="AA1120" i="5"/>
  <c r="AB1120" i="5"/>
  <c r="AC1120" i="5"/>
  <c r="AD1120" i="5" s="1"/>
  <c r="AG1120" i="5"/>
  <c r="AH1120" i="5" s="1"/>
  <c r="K1121" i="5"/>
  <c r="L1121" i="5" s="1"/>
  <c r="O1121" i="5"/>
  <c r="P1121" i="5" s="1"/>
  <c r="Q1121" i="5"/>
  <c r="R1121" i="5" s="1"/>
  <c r="U1121" i="5"/>
  <c r="V1121" i="5" s="1"/>
  <c r="W1121" i="5"/>
  <c r="X1121" i="5" s="1"/>
  <c r="AA1121" i="5"/>
  <c r="AB1121" i="5" s="1"/>
  <c r="AC1121" i="5"/>
  <c r="AD1121" i="5" s="1"/>
  <c r="AG1121" i="5"/>
  <c r="AH1121" i="5" s="1"/>
  <c r="AI1121" i="5"/>
  <c r="AJ1121" i="5" s="1"/>
  <c r="I1122" i="5"/>
  <c r="J1122" i="5" s="1"/>
  <c r="K1122" i="5"/>
  <c r="L1122" i="5"/>
  <c r="O1122" i="5"/>
  <c r="P1122" i="5" s="1"/>
  <c r="Q1122" i="5"/>
  <c r="R1122" i="5" s="1"/>
  <c r="U1122" i="5"/>
  <c r="V1122" i="5" s="1"/>
  <c r="W1122" i="5"/>
  <c r="X1122" i="5" s="1"/>
  <c r="AC1122" i="5"/>
  <c r="AD1122" i="5" s="1"/>
  <c r="AG1122" i="5"/>
  <c r="AH1122" i="5" s="1"/>
  <c r="AI1122" i="5"/>
  <c r="AJ1122" i="5" s="1"/>
  <c r="I1123" i="5"/>
  <c r="J1123" i="5" s="1"/>
  <c r="K1123" i="5"/>
  <c r="L1123" i="5" s="1"/>
  <c r="O1123" i="5"/>
  <c r="P1123" i="5" s="1"/>
  <c r="Q1123" i="5"/>
  <c r="R1123" i="5" s="1"/>
  <c r="U1123" i="5"/>
  <c r="V1123" i="5" s="1"/>
  <c r="W1123" i="5"/>
  <c r="X1123" i="5" s="1"/>
  <c r="AA1123" i="5"/>
  <c r="AB1123" i="5" s="1"/>
  <c r="AC1123" i="5"/>
  <c r="AD1123" i="5" s="1"/>
  <c r="AG1123" i="5"/>
  <c r="AH1123" i="5" s="1"/>
  <c r="AI1123" i="5"/>
  <c r="AJ1123" i="5" s="1"/>
  <c r="I1124" i="5"/>
  <c r="J1124" i="5" s="1"/>
  <c r="K1124" i="5"/>
  <c r="L1124" i="5" s="1"/>
  <c r="O1124" i="5"/>
  <c r="P1124" i="5" s="1"/>
  <c r="Q1124" i="5"/>
  <c r="R1124" i="5" s="1"/>
  <c r="U1124" i="5"/>
  <c r="V1124" i="5"/>
  <c r="AA1124" i="5"/>
  <c r="AB1124" i="5" s="1"/>
  <c r="AC1124" i="5"/>
  <c r="AD1124" i="5" s="1"/>
  <c r="AG1124" i="5"/>
  <c r="AH1124" i="5" s="1"/>
  <c r="AI1124" i="5"/>
  <c r="AJ1124" i="5" s="1"/>
  <c r="I1125" i="5"/>
  <c r="J1125" i="5" s="1"/>
  <c r="K1125" i="5"/>
  <c r="L1125" i="5" s="1"/>
  <c r="O1125" i="5"/>
  <c r="P1125" i="5" s="1"/>
  <c r="Q1125" i="5"/>
  <c r="R1125" i="5" s="1"/>
  <c r="U1125" i="5"/>
  <c r="V1125" i="5" s="1"/>
  <c r="W1125" i="5"/>
  <c r="X1125" i="5" s="1"/>
  <c r="AA1125" i="5"/>
  <c r="AB1125" i="5" s="1"/>
  <c r="AC1125" i="5"/>
  <c r="AD1125" i="5" s="1"/>
  <c r="AG1125" i="5"/>
  <c r="AH1125" i="5" s="1"/>
  <c r="AI1125" i="5"/>
  <c r="AJ1125" i="5" s="1"/>
  <c r="I1126" i="5"/>
  <c r="J1126" i="5" s="1"/>
  <c r="K1126" i="5"/>
  <c r="L1126" i="5" s="1"/>
  <c r="Q1126" i="5"/>
  <c r="R1126" i="5"/>
  <c r="U1126" i="5"/>
  <c r="V1126" i="5" s="1"/>
  <c r="W1126" i="5"/>
  <c r="X1126" i="5" s="1"/>
  <c r="AA1126" i="5"/>
  <c r="AB1126" i="5" s="1"/>
  <c r="AC1126" i="5"/>
  <c r="AD1126" i="5" s="1"/>
  <c r="AG1126" i="5"/>
  <c r="AH1126" i="5" s="1"/>
  <c r="AI1126" i="5"/>
  <c r="AJ1126" i="5" s="1"/>
  <c r="I1127" i="5"/>
  <c r="J1127" i="5" s="1"/>
  <c r="K1127" i="5"/>
  <c r="L1127" i="5" s="1"/>
  <c r="O1127" i="5"/>
  <c r="P1127" i="5" s="1"/>
  <c r="Q1127" i="5"/>
  <c r="R1127" i="5" s="1"/>
  <c r="U1127" i="5"/>
  <c r="V1127" i="5" s="1"/>
  <c r="W1127" i="5"/>
  <c r="X1127" i="5" s="1"/>
  <c r="AA1127" i="5"/>
  <c r="AB1127" i="5" s="1"/>
  <c r="AC1127" i="5"/>
  <c r="AD1127" i="5" s="1"/>
  <c r="AG1127" i="5"/>
  <c r="AH1127" i="5" s="1"/>
  <c r="AI1127" i="5"/>
  <c r="AJ1127" i="5" s="1"/>
  <c r="I1128" i="5"/>
  <c r="J1128" i="5" s="1"/>
  <c r="O1128" i="5"/>
  <c r="P1128" i="5" s="1"/>
  <c r="Q1128" i="5"/>
  <c r="R1128" i="5" s="1"/>
  <c r="U1128" i="5"/>
  <c r="V1128" i="5" s="1"/>
  <c r="W1128" i="5"/>
  <c r="X1128" i="5" s="1"/>
  <c r="AA1128" i="5"/>
  <c r="AB1128" i="5" s="1"/>
  <c r="AC1128" i="5"/>
  <c r="AD1128" i="5" s="1"/>
  <c r="AG1128" i="5"/>
  <c r="AH1128" i="5" s="1"/>
  <c r="AI1128" i="5"/>
  <c r="AJ1128" i="5" s="1"/>
  <c r="I1129" i="5"/>
  <c r="J1129" i="5" s="1"/>
  <c r="K1129" i="5"/>
  <c r="L1129" i="5" s="1"/>
  <c r="O1129" i="5"/>
  <c r="P1129" i="5" s="1"/>
  <c r="Q1129" i="5"/>
  <c r="R1129" i="5" s="1"/>
  <c r="U1129" i="5"/>
  <c r="V1129" i="5" s="1"/>
  <c r="W1129" i="5"/>
  <c r="X1129" i="5" s="1"/>
  <c r="AA1129" i="5"/>
  <c r="AB1129" i="5" s="1"/>
  <c r="AC1129" i="5"/>
  <c r="AD1129" i="5" s="1"/>
  <c r="AG1129" i="5"/>
  <c r="AH1129" i="5" s="1"/>
  <c r="AI1129" i="5"/>
  <c r="AJ1129" i="5" s="1"/>
  <c r="I1130" i="5"/>
  <c r="J1130" i="5" s="1"/>
  <c r="K1130" i="5"/>
  <c r="L1130" i="5" s="1"/>
  <c r="O1130" i="5"/>
  <c r="P1130" i="5" s="1"/>
  <c r="Q1130" i="5"/>
  <c r="R1130" i="5" s="1"/>
  <c r="U1130" i="5"/>
  <c r="V1130" i="5" s="1"/>
  <c r="W1130" i="5"/>
  <c r="X1130" i="5" s="1"/>
  <c r="AA1130" i="5"/>
  <c r="AB1130" i="5" s="1"/>
  <c r="AC1130" i="5"/>
  <c r="AD1130" i="5" s="1"/>
  <c r="AG1130" i="5"/>
  <c r="AH1130" i="5" s="1"/>
  <c r="AI1130" i="5"/>
  <c r="AJ1130" i="5" s="1"/>
  <c r="I1131" i="5"/>
  <c r="J1131" i="5" s="1"/>
  <c r="K1131" i="5"/>
  <c r="L1131" i="5" s="1"/>
  <c r="O1131" i="5"/>
  <c r="P1131" i="5" s="1"/>
  <c r="Q1131" i="5"/>
  <c r="R1131" i="5" s="1"/>
  <c r="U1131" i="5"/>
  <c r="V1131" i="5" s="1"/>
  <c r="W1131" i="5"/>
  <c r="X1131" i="5" s="1"/>
  <c r="AA1131" i="5"/>
  <c r="AB1131" i="5" s="1"/>
  <c r="AC1131" i="5"/>
  <c r="AD1131" i="5" s="1"/>
  <c r="AG1131" i="5"/>
  <c r="AH1131" i="5" s="1"/>
  <c r="AI1131" i="5"/>
  <c r="AJ1131" i="5" s="1"/>
  <c r="I1132" i="5"/>
  <c r="J1132" i="5" s="1"/>
  <c r="K1132" i="5"/>
  <c r="L1132" i="5" s="1"/>
  <c r="O1132" i="5"/>
  <c r="P1132" i="5" s="1"/>
  <c r="Q1132" i="5"/>
  <c r="R1132" i="5" s="1"/>
  <c r="U1132" i="5"/>
  <c r="V1132" i="5" s="1"/>
  <c r="W1132" i="5"/>
  <c r="X1132" i="5" s="1"/>
  <c r="AA1132" i="5"/>
  <c r="AB1132" i="5" s="1"/>
  <c r="AG1132" i="5"/>
  <c r="AH1132" i="5" s="1"/>
  <c r="AI1132" i="5"/>
  <c r="AJ1132" i="5" s="1"/>
  <c r="I1133" i="5"/>
  <c r="J1133" i="5" s="1"/>
  <c r="K1133" i="5"/>
  <c r="L1133" i="5" s="1"/>
  <c r="O1133" i="5"/>
  <c r="P1133" i="5" s="1"/>
  <c r="Q1133" i="5"/>
  <c r="R1133" i="5" s="1"/>
  <c r="U1133" i="5"/>
  <c r="V1133" i="5" s="1"/>
  <c r="W1133" i="5"/>
  <c r="X1133" i="5" s="1"/>
  <c r="AA1133" i="5"/>
  <c r="AB1133" i="5" s="1"/>
  <c r="AC1133" i="5"/>
  <c r="AD1133" i="5" s="1"/>
  <c r="AI1133" i="5"/>
  <c r="AJ1133" i="5" s="1"/>
  <c r="I1134" i="5"/>
  <c r="J1134" i="5" s="1"/>
  <c r="K1134" i="5"/>
  <c r="L1134" i="5" s="1"/>
  <c r="O1134" i="5"/>
  <c r="P1134" i="5" s="1"/>
  <c r="Q1134" i="5"/>
  <c r="R1134" i="5" s="1"/>
  <c r="U1134" i="5"/>
  <c r="V1134" i="5" s="1"/>
  <c r="W1134" i="5"/>
  <c r="X1134" i="5" s="1"/>
  <c r="AA1134" i="5"/>
  <c r="AB1134" i="5" s="1"/>
  <c r="AC1134" i="5"/>
  <c r="AD1134" i="5" s="1"/>
  <c r="AG1134" i="5"/>
  <c r="AH1134" i="5" s="1"/>
  <c r="AI1134" i="5"/>
  <c r="AJ1134" i="5" s="1"/>
  <c r="I1135" i="5"/>
  <c r="J1135" i="5" s="1"/>
  <c r="K1135" i="5"/>
  <c r="L1135" i="5" s="1"/>
  <c r="O1135" i="5"/>
  <c r="P1135" i="5" s="1"/>
  <c r="Q1135" i="5"/>
  <c r="R1135" i="5" s="1"/>
  <c r="U1135" i="5"/>
  <c r="V1135" i="5" s="1"/>
  <c r="W1135" i="5"/>
  <c r="X1135" i="5" s="1"/>
  <c r="AA1135" i="5"/>
  <c r="AB1135" i="5" s="1"/>
  <c r="AC1135" i="5"/>
  <c r="AD1135" i="5" s="1"/>
  <c r="AG1135" i="5"/>
  <c r="AH1135" i="5" s="1"/>
  <c r="AI1135" i="5"/>
  <c r="AJ1135" i="5" s="1"/>
  <c r="I1136" i="5"/>
  <c r="J1136" i="5" s="1"/>
  <c r="K1136" i="5"/>
  <c r="L1136" i="5" s="1"/>
  <c r="O1136" i="5"/>
  <c r="P1136" i="5" s="1"/>
  <c r="Q1136" i="5"/>
  <c r="R1136" i="5" s="1"/>
  <c r="U1136" i="5"/>
  <c r="V1136" i="5" s="1"/>
  <c r="W1136" i="5"/>
  <c r="X1136" i="5" s="1"/>
  <c r="AA1136" i="5"/>
  <c r="AB1136" i="5" s="1"/>
  <c r="AC1136" i="5"/>
  <c r="AD1136" i="5" s="1"/>
  <c r="AG1136" i="5"/>
  <c r="AH1136" i="5" s="1"/>
  <c r="AI1136" i="5"/>
  <c r="AJ1136" i="5" s="1"/>
  <c r="I1137" i="5"/>
  <c r="J1137" i="5" s="1"/>
  <c r="K1137" i="5"/>
  <c r="L1137" i="5" s="1"/>
  <c r="O1137" i="5"/>
  <c r="P1137" i="5" s="1"/>
  <c r="U1137" i="5"/>
  <c r="V1137" i="5" s="1"/>
  <c r="W1137" i="5"/>
  <c r="X1137" i="5" s="1"/>
  <c r="AA1137" i="5"/>
  <c r="AB1137" i="5" s="1"/>
  <c r="AC1137" i="5"/>
  <c r="AD1137" i="5" s="1"/>
  <c r="AG1137" i="5"/>
  <c r="AH1137" i="5" s="1"/>
  <c r="AI1137" i="5"/>
  <c r="AJ1137" i="5" s="1"/>
  <c r="I1138" i="5"/>
  <c r="J1138" i="5" s="1"/>
  <c r="K1138" i="5"/>
  <c r="L1138" i="5" s="1"/>
  <c r="O1138" i="5"/>
  <c r="P1138" i="5" s="1"/>
  <c r="Q1138" i="5"/>
  <c r="R1138" i="5" s="1"/>
  <c r="U1138" i="5"/>
  <c r="V1138" i="5" s="1"/>
  <c r="W1138" i="5"/>
  <c r="X1138" i="5" s="1"/>
  <c r="AA1138" i="5"/>
  <c r="AB1138" i="5" s="1"/>
  <c r="AC1138" i="5"/>
  <c r="AD1138" i="5"/>
  <c r="AG1138" i="5"/>
  <c r="AH1138" i="5" s="1"/>
  <c r="AI1138" i="5"/>
  <c r="AJ1138" i="5" s="1"/>
  <c r="I1139" i="5"/>
  <c r="J1139" i="5"/>
  <c r="K1139" i="5"/>
  <c r="L1139" i="5" s="1"/>
  <c r="O1139" i="5"/>
  <c r="P1139" i="5" s="1"/>
  <c r="Q1139" i="5"/>
  <c r="R1139" i="5" s="1"/>
  <c r="W1139" i="5"/>
  <c r="X1139" i="5" s="1"/>
  <c r="AA1139" i="5"/>
  <c r="AB1139" i="5" s="1"/>
  <c r="AC1139" i="5"/>
  <c r="AD1139" i="5" s="1"/>
  <c r="AG1139" i="5"/>
  <c r="AH1139" i="5"/>
  <c r="AI1139" i="5"/>
  <c r="AJ1139" i="5" s="1"/>
  <c r="I1140" i="5"/>
  <c r="J1140" i="5" s="1"/>
  <c r="K1140" i="5"/>
  <c r="L1140" i="5" s="1"/>
  <c r="O1140" i="5"/>
  <c r="P1140" i="5" s="1"/>
  <c r="Q1140" i="5"/>
  <c r="R1140" i="5" s="1"/>
  <c r="U1140" i="5"/>
  <c r="V1140" i="5" s="1"/>
  <c r="W1140" i="5"/>
  <c r="X1140" i="5" s="1"/>
  <c r="AA1140" i="5"/>
  <c r="AB1140" i="5"/>
  <c r="AC1140" i="5"/>
  <c r="AD1140" i="5" s="1"/>
  <c r="AG1140" i="5"/>
  <c r="AH1140" i="5" s="1"/>
  <c r="AI1140" i="5"/>
  <c r="AJ1140" i="5" s="1"/>
  <c r="I1141" i="5"/>
  <c r="J1141" i="5" s="1"/>
  <c r="K1141" i="5"/>
  <c r="L1141" i="5" s="1"/>
  <c r="O1141" i="5"/>
  <c r="P1141" i="5" s="1"/>
  <c r="Q1141" i="5"/>
  <c r="R1141" i="5" s="1"/>
  <c r="U1141" i="5"/>
  <c r="V1141" i="5" s="1"/>
  <c r="W1141" i="5"/>
  <c r="X1141" i="5" s="1"/>
  <c r="AA1141" i="5"/>
  <c r="AB1141" i="5" s="1"/>
  <c r="AC1141" i="5"/>
  <c r="AD1141" i="5" s="1"/>
  <c r="AG1141" i="5"/>
  <c r="AH1141" i="5" s="1"/>
  <c r="I1142" i="5"/>
  <c r="J1142" i="5" s="1"/>
  <c r="K1142" i="5"/>
  <c r="L1142" i="5" s="1"/>
  <c r="O1142" i="5"/>
  <c r="P1142" i="5" s="1"/>
  <c r="Q1142" i="5"/>
  <c r="R1142" i="5" s="1"/>
  <c r="U1142" i="5"/>
  <c r="V1142" i="5" s="1"/>
  <c r="W1142" i="5"/>
  <c r="X1142" i="5" s="1"/>
  <c r="AA1142" i="5"/>
  <c r="AB1142" i="5" s="1"/>
  <c r="AC1142" i="5"/>
  <c r="AD1142" i="5" s="1"/>
  <c r="AG1142" i="5"/>
  <c r="AH1142" i="5" s="1"/>
  <c r="AI1142" i="5"/>
  <c r="AJ1142" i="5" s="1"/>
  <c r="K1143" i="5"/>
  <c r="L1143" i="5" s="1"/>
  <c r="O1143" i="5"/>
  <c r="P1143" i="5" s="1"/>
  <c r="Q1143" i="5"/>
  <c r="R1143" i="5" s="1"/>
  <c r="U1143" i="5"/>
  <c r="V1143" i="5" s="1"/>
  <c r="W1143" i="5"/>
  <c r="X1143" i="5" s="1"/>
  <c r="AA1143" i="5"/>
  <c r="AB1143" i="5"/>
  <c r="AC1143" i="5"/>
  <c r="AD1143" i="5" s="1"/>
  <c r="AG1143" i="5"/>
  <c r="AH1143" i="5" s="1"/>
  <c r="AI1143" i="5"/>
  <c r="AJ1143" i="5" s="1"/>
  <c r="I1144" i="5"/>
  <c r="J1144" i="5" s="1"/>
  <c r="K1144" i="5"/>
  <c r="L1144" i="5" s="1"/>
  <c r="O1144" i="5"/>
  <c r="P1144" i="5" s="1"/>
  <c r="Q1144" i="5"/>
  <c r="R1144" i="5" s="1"/>
  <c r="U1144" i="5"/>
  <c r="V1144" i="5"/>
  <c r="W1144" i="5"/>
  <c r="X1144" i="5" s="1"/>
  <c r="AA1144" i="5"/>
  <c r="AB1144" i="5" s="1"/>
  <c r="AC1144" i="5"/>
  <c r="AD1144" i="5" s="1"/>
  <c r="AG1144" i="5"/>
  <c r="AH1144" i="5" s="1"/>
  <c r="AI1144" i="5"/>
  <c r="AJ1144" i="5" s="1"/>
  <c r="I1145" i="5"/>
  <c r="J1145" i="5" s="1"/>
  <c r="K1145" i="5"/>
  <c r="L1145" i="5" s="1"/>
  <c r="O1145" i="5"/>
  <c r="P1145" i="5" s="1"/>
  <c r="Q1145" i="5"/>
  <c r="R1145" i="5" s="1"/>
  <c r="U1145" i="5"/>
  <c r="V1145" i="5" s="1"/>
  <c r="W1145" i="5"/>
  <c r="X1145" i="5"/>
  <c r="AA1145" i="5"/>
  <c r="AB1145" i="5" s="1"/>
  <c r="AC1145" i="5"/>
  <c r="AD1145" i="5" s="1"/>
  <c r="AG1145" i="5"/>
  <c r="AH1145" i="5" s="1"/>
  <c r="AI1145" i="5"/>
  <c r="AJ1145" i="5" s="1"/>
  <c r="I1146" i="5"/>
  <c r="J1146" i="5" s="1"/>
  <c r="K1146" i="5"/>
  <c r="L1146" i="5" s="1"/>
  <c r="O1146" i="5"/>
  <c r="P1146" i="5" s="1"/>
  <c r="Q1146" i="5"/>
  <c r="R1146" i="5" s="1"/>
  <c r="U1146" i="5"/>
  <c r="V1146" i="5" s="1"/>
  <c r="AA1146" i="5"/>
  <c r="AB1146" i="5" s="1"/>
  <c r="AC1146" i="5"/>
  <c r="AD1146" i="5" s="1"/>
  <c r="AG1146" i="5"/>
  <c r="AH1146" i="5" s="1"/>
  <c r="AI1146" i="5"/>
  <c r="AJ1146" i="5" s="1"/>
  <c r="I1147" i="5"/>
  <c r="J1147" i="5" s="1"/>
  <c r="K1147" i="5"/>
  <c r="L1147" i="5" s="1"/>
  <c r="O1147" i="5"/>
  <c r="P1147" i="5" s="1"/>
  <c r="Q1147" i="5"/>
  <c r="R1147" i="5" s="1"/>
  <c r="U1147" i="5"/>
  <c r="V1147" i="5" s="1"/>
  <c r="W1147" i="5"/>
  <c r="X1147" i="5" s="1"/>
  <c r="AC1147" i="5"/>
  <c r="AD1147" i="5" s="1"/>
  <c r="AG1147" i="5"/>
  <c r="AH1147" i="5" s="1"/>
  <c r="AI1147" i="5"/>
  <c r="AJ1147" i="5" s="1"/>
  <c r="I1148" i="5"/>
  <c r="J1148" i="5" s="1"/>
  <c r="K1148" i="5"/>
  <c r="L1148" i="5" s="1"/>
  <c r="Q1148" i="5"/>
  <c r="R1148" i="5" s="1"/>
  <c r="U1148" i="5"/>
  <c r="V1148" i="5" s="1"/>
  <c r="W1148" i="5"/>
  <c r="X1148" i="5" s="1"/>
  <c r="AA1148" i="5"/>
  <c r="AB1148" i="5" s="1"/>
  <c r="AC1148" i="5"/>
  <c r="AD1148" i="5" s="1"/>
  <c r="AG1148" i="5"/>
  <c r="AH1148" i="5" s="1"/>
  <c r="AI1148" i="5"/>
  <c r="AJ1148" i="5" s="1"/>
  <c r="I1149" i="5"/>
  <c r="J1149" i="5" s="1"/>
  <c r="K1149" i="5"/>
  <c r="L1149" i="5" s="1"/>
  <c r="O1149" i="5"/>
  <c r="P1149" i="5" s="1"/>
  <c r="Q1149" i="5"/>
  <c r="R1149" i="5" s="1"/>
  <c r="U1149" i="5"/>
  <c r="V1149" i="5" s="1"/>
  <c r="W1149" i="5"/>
  <c r="X1149" i="5"/>
  <c r="AA1149" i="5"/>
  <c r="AB1149" i="5" s="1"/>
  <c r="AC1149" i="5"/>
  <c r="AD1149" i="5" s="1"/>
  <c r="AG1149" i="5"/>
  <c r="AH1149" i="5" s="1"/>
  <c r="AI1149" i="5"/>
  <c r="AJ1149" i="5" s="1"/>
  <c r="I1150" i="5"/>
  <c r="J1150" i="5" s="1"/>
  <c r="O1150" i="5"/>
  <c r="P1150" i="5" s="1"/>
  <c r="Q1150" i="5"/>
  <c r="R1150" i="5" s="1"/>
  <c r="U1150" i="5"/>
  <c r="V1150" i="5" s="1"/>
  <c r="W1150" i="5"/>
  <c r="X1150" i="5" s="1"/>
  <c r="AA1150" i="5"/>
  <c r="AB1150" i="5" s="1"/>
  <c r="AC1150" i="5"/>
  <c r="AD1150" i="5" s="1"/>
  <c r="AG1150" i="5"/>
  <c r="AH1150" i="5" s="1"/>
  <c r="AI1150" i="5"/>
  <c r="AJ1150" i="5" s="1"/>
  <c r="I1151" i="5"/>
  <c r="J1151" i="5" s="1"/>
  <c r="K1151" i="5"/>
  <c r="L1151" i="5" s="1"/>
  <c r="O1151" i="5"/>
  <c r="P1151" i="5"/>
  <c r="Q1151" i="5"/>
  <c r="R1151" i="5" s="1"/>
  <c r="U1151" i="5"/>
  <c r="V1151" i="5" s="1"/>
  <c r="W1151" i="5"/>
  <c r="X1151" i="5" s="1"/>
  <c r="AA1151" i="5"/>
  <c r="AB1151" i="5" s="1"/>
  <c r="AC1151" i="5"/>
  <c r="AD1151" i="5" s="1"/>
  <c r="AG1151" i="5"/>
  <c r="AH1151" i="5" s="1"/>
  <c r="AI1151" i="5"/>
  <c r="AJ1151" i="5" s="1"/>
  <c r="I1152" i="5"/>
  <c r="J1152" i="5" s="1"/>
  <c r="K1152" i="5"/>
  <c r="L1152" i="5" s="1"/>
  <c r="O1152" i="5"/>
  <c r="P1152" i="5" s="1"/>
  <c r="Q1152" i="5"/>
  <c r="R1152" i="5" s="1"/>
  <c r="U1152" i="5"/>
  <c r="V1152" i="5" s="1"/>
  <c r="W1152" i="5"/>
  <c r="X1152" i="5" s="1"/>
  <c r="AA1152" i="5"/>
  <c r="AB1152" i="5" s="1"/>
  <c r="AC1152" i="5"/>
  <c r="AD1152" i="5" s="1"/>
  <c r="AG1152" i="5"/>
  <c r="AH1152" i="5" s="1"/>
  <c r="AI1152" i="5"/>
  <c r="AJ1152" i="5" s="1"/>
  <c r="I1153" i="5"/>
  <c r="J1153" i="5" s="1"/>
  <c r="K1153" i="5"/>
  <c r="L1153" i="5" s="1"/>
  <c r="O1153" i="5"/>
  <c r="P1153" i="5" s="1"/>
  <c r="Q1153" i="5"/>
  <c r="R1153" i="5" s="1"/>
  <c r="U1153" i="5"/>
  <c r="V1153" i="5" s="1"/>
  <c r="W1153" i="5"/>
  <c r="X1153" i="5" s="1"/>
  <c r="AA1153" i="5"/>
  <c r="AB1153" i="5" s="1"/>
  <c r="AC1153" i="5"/>
  <c r="AD1153" i="5" s="1"/>
  <c r="AI1153" i="5"/>
  <c r="AJ1153" i="5"/>
  <c r="I1154" i="5"/>
  <c r="J1154" i="5" s="1"/>
  <c r="K1154" i="5"/>
  <c r="L1154" i="5" s="1"/>
  <c r="O1154" i="5"/>
  <c r="P1154" i="5" s="1"/>
  <c r="Q1154" i="5"/>
  <c r="R1154" i="5" s="1"/>
  <c r="U1154" i="5"/>
  <c r="V1154" i="5" s="1"/>
  <c r="W1154" i="5"/>
  <c r="X1154" i="5" s="1"/>
  <c r="AA1154" i="5"/>
  <c r="AB1154" i="5" s="1"/>
  <c r="AC1154" i="5"/>
  <c r="AD1154" i="5" s="1"/>
  <c r="AG1154" i="5"/>
  <c r="AH1154" i="5" s="1"/>
  <c r="AI1154" i="5"/>
  <c r="AJ1154" i="5" s="1"/>
  <c r="I1155" i="5"/>
  <c r="J1155" i="5"/>
  <c r="K1155" i="5"/>
  <c r="L1155" i="5" s="1"/>
  <c r="O1155" i="5"/>
  <c r="P1155" i="5" s="1"/>
  <c r="Q1155" i="5"/>
  <c r="R1155" i="5" s="1"/>
  <c r="W1155" i="5"/>
  <c r="X1155" i="5" s="1"/>
  <c r="AA1155" i="5"/>
  <c r="AB1155" i="5" s="1"/>
  <c r="AC1155" i="5"/>
  <c r="AD1155" i="5" s="1"/>
  <c r="AG1155" i="5"/>
  <c r="AH1155" i="5"/>
  <c r="AI1155" i="5"/>
  <c r="AJ1155" i="5" s="1"/>
  <c r="I1156" i="5"/>
  <c r="J1156" i="5" s="1"/>
  <c r="K1156" i="5"/>
  <c r="L1156" i="5" s="1"/>
  <c r="O1156" i="5"/>
  <c r="P1156" i="5" s="1"/>
  <c r="Q1156" i="5"/>
  <c r="R1156" i="5" s="1"/>
  <c r="U1156" i="5"/>
  <c r="V1156" i="5" s="1"/>
  <c r="W1156" i="5"/>
  <c r="X1156" i="5" s="1"/>
  <c r="AA1156" i="5"/>
  <c r="AB1156" i="5" s="1"/>
  <c r="AG1156" i="5"/>
  <c r="AH1156" i="5" s="1"/>
  <c r="AI1156" i="5"/>
  <c r="AJ1156" i="5" s="1"/>
  <c r="K1157" i="5"/>
  <c r="L1157" i="5" s="1"/>
  <c r="O1157" i="5"/>
  <c r="P1157" i="5" s="1"/>
  <c r="Q1157" i="5"/>
  <c r="R1157" i="5" s="1"/>
  <c r="U1157" i="5"/>
  <c r="V1157" i="5" s="1"/>
  <c r="W1157" i="5"/>
  <c r="X1157" i="5"/>
  <c r="AA1157" i="5"/>
  <c r="AB1157" i="5" s="1"/>
  <c r="AC1157" i="5"/>
  <c r="AD1157" i="5" s="1"/>
  <c r="AG1157" i="5"/>
  <c r="AH1157" i="5" s="1"/>
  <c r="AI1157" i="5"/>
  <c r="AJ1157" i="5" s="1"/>
  <c r="I1158" i="5"/>
  <c r="J1158" i="5" s="1"/>
  <c r="K1158" i="5"/>
  <c r="L1158" i="5" s="1"/>
  <c r="O1158" i="5"/>
  <c r="P1158" i="5" s="1"/>
  <c r="Q1158" i="5"/>
  <c r="R1158" i="5" s="1"/>
  <c r="U1158" i="5"/>
  <c r="V1158" i="5" s="1"/>
  <c r="W1158" i="5"/>
  <c r="X1158" i="5" s="1"/>
  <c r="AA1158" i="5"/>
  <c r="AB1158" i="5" s="1"/>
  <c r="AC1158" i="5"/>
  <c r="AD1158" i="5" s="1"/>
  <c r="AG1158" i="5"/>
  <c r="AH1158" i="5" s="1"/>
  <c r="AI1158" i="5"/>
  <c r="AJ1158" i="5" s="1"/>
  <c r="I1159" i="5"/>
  <c r="J1159" i="5" s="1"/>
  <c r="K1159" i="5"/>
  <c r="L1159" i="5" s="1"/>
  <c r="O1159" i="5"/>
  <c r="P1159" i="5" s="1"/>
  <c r="U1159" i="5"/>
  <c r="V1159" i="5" s="1"/>
  <c r="W1159" i="5"/>
  <c r="X1159" i="5" s="1"/>
  <c r="AA1159" i="5"/>
  <c r="AB1159" i="5" s="1"/>
  <c r="AC1159" i="5"/>
  <c r="AD1159" i="5" s="1"/>
  <c r="AG1159" i="5"/>
  <c r="AH1159" i="5"/>
  <c r="AI1159" i="5"/>
  <c r="AJ1159" i="5" s="1"/>
  <c r="I1160" i="5"/>
  <c r="J1160" i="5" s="1"/>
  <c r="K1160" i="5"/>
  <c r="L1160" i="5" s="1"/>
  <c r="O1160" i="5"/>
  <c r="P1160" i="5" s="1"/>
  <c r="Q1160" i="5"/>
  <c r="R1160" i="5" s="1"/>
  <c r="U1160" i="5"/>
  <c r="V1160" i="5" s="1"/>
  <c r="W1160" i="5"/>
  <c r="X1160" i="5" s="1"/>
  <c r="AA1160" i="5"/>
  <c r="AB1160" i="5" s="1"/>
  <c r="AC1160" i="5"/>
  <c r="AD1160" i="5" s="1"/>
  <c r="AG1160" i="5"/>
  <c r="AH1160" i="5" s="1"/>
  <c r="AI1160" i="5"/>
  <c r="AJ1160" i="5" s="1"/>
  <c r="I1161" i="5"/>
  <c r="J1161" i="5" s="1"/>
  <c r="K1161" i="5"/>
  <c r="L1161" i="5" s="1"/>
  <c r="O1161" i="5"/>
  <c r="P1161" i="5" s="1"/>
  <c r="Q1161" i="5"/>
  <c r="R1161" i="5" s="1"/>
  <c r="U1161" i="5"/>
  <c r="V1161" i="5" s="1"/>
  <c r="W1161" i="5"/>
  <c r="X1161" i="5" s="1"/>
  <c r="AA1161" i="5"/>
  <c r="AB1161" i="5" s="1"/>
  <c r="AC1161" i="5"/>
  <c r="AD1161" i="5" s="1"/>
  <c r="AG1161" i="5"/>
  <c r="AH1161" i="5" s="1"/>
  <c r="AI1161" i="5"/>
  <c r="AJ1161" i="5" s="1"/>
  <c r="I1162" i="5"/>
  <c r="J1162" i="5" s="1"/>
  <c r="K1162" i="5"/>
  <c r="L1162" i="5"/>
  <c r="O1162" i="5"/>
  <c r="P1162" i="5" s="1"/>
  <c r="Q1162" i="5"/>
  <c r="R1162" i="5" s="1"/>
  <c r="U1162" i="5"/>
  <c r="V1162" i="5" s="1"/>
  <c r="W1162" i="5"/>
  <c r="X1162" i="5" s="1"/>
  <c r="AA1162" i="5"/>
  <c r="AB1162" i="5" s="1"/>
  <c r="AC1162" i="5"/>
  <c r="AD1162" i="5" s="1"/>
  <c r="AG1162" i="5"/>
  <c r="AH1162" i="5" s="1"/>
  <c r="AI1162" i="5"/>
  <c r="AJ1162" i="5"/>
  <c r="I1163" i="5"/>
  <c r="J1163" i="5" s="1"/>
  <c r="K1163" i="5"/>
  <c r="L1163" i="5" s="1"/>
  <c r="O1163" i="5"/>
  <c r="P1163" i="5" s="1"/>
  <c r="Q1163" i="5"/>
  <c r="R1163" i="5" s="1"/>
  <c r="U1163" i="5"/>
  <c r="V1163" i="5" s="1"/>
  <c r="W1163" i="5"/>
  <c r="X1163" i="5" s="1"/>
  <c r="AA1163" i="5"/>
  <c r="AB1163" i="5" s="1"/>
  <c r="AC1163" i="5"/>
  <c r="AD1163" i="5" s="1"/>
  <c r="AG1163" i="5"/>
  <c r="AH1163" i="5" s="1"/>
  <c r="AI1163" i="5"/>
  <c r="AJ1163" i="5" s="1"/>
  <c r="I1164" i="5"/>
  <c r="J1164" i="5" s="1"/>
  <c r="K1164" i="5"/>
  <c r="L1164" i="5" s="1"/>
  <c r="O1164" i="5"/>
  <c r="P1164" i="5" s="1"/>
  <c r="Q1164" i="5"/>
  <c r="R1164" i="5" s="1"/>
  <c r="U1164" i="5"/>
  <c r="V1164" i="5" s="1"/>
  <c r="W1164" i="5"/>
  <c r="X1164" i="5" s="1"/>
  <c r="AA1164" i="5"/>
  <c r="AB1164" i="5"/>
  <c r="AC1164" i="5"/>
  <c r="AD1164" i="5" s="1"/>
  <c r="AG1164" i="5"/>
  <c r="AH1164" i="5" s="1"/>
  <c r="I1165" i="5"/>
  <c r="J1165" i="5" s="1"/>
  <c r="K1165" i="5"/>
  <c r="L1165" i="5" s="1"/>
  <c r="O1165" i="5"/>
  <c r="P1165" i="5" s="1"/>
  <c r="Q1165" i="5"/>
  <c r="R1165" i="5" s="1"/>
  <c r="U1165" i="5"/>
  <c r="V1165" i="5" s="1"/>
  <c r="W1165" i="5"/>
  <c r="X1165" i="5"/>
  <c r="AC1165" i="5"/>
  <c r="AD1165" i="5" s="1"/>
  <c r="AG1165" i="5"/>
  <c r="AH1165" i="5" s="1"/>
  <c r="AI1165" i="5"/>
  <c r="AJ1165" i="5" s="1"/>
  <c r="I1166" i="5"/>
  <c r="J1166" i="5" s="1"/>
  <c r="K1166" i="5"/>
  <c r="L1166" i="5" s="1"/>
  <c r="Q1166" i="5"/>
  <c r="R1166" i="5" s="1"/>
  <c r="U1166" i="5"/>
  <c r="V1166" i="5" s="1"/>
  <c r="W1166" i="5"/>
  <c r="X1166" i="5" s="1"/>
  <c r="AA1166" i="5"/>
  <c r="AB1166" i="5" s="1"/>
  <c r="AC1166" i="5"/>
  <c r="AD1166" i="5"/>
  <c r="AG1166" i="5"/>
  <c r="AH1166" i="5" s="1"/>
  <c r="AI1166" i="5"/>
  <c r="AJ1166" i="5" s="1"/>
  <c r="I1167" i="5"/>
  <c r="J1167" i="5" s="1"/>
  <c r="K1167" i="5"/>
  <c r="L1167" i="5" s="1"/>
  <c r="O1167" i="5"/>
  <c r="P1167" i="5" s="1"/>
  <c r="Q1167" i="5"/>
  <c r="R1167" i="5" s="1"/>
  <c r="U1167" i="5"/>
  <c r="V1167" i="5" s="1"/>
  <c r="W1167" i="5"/>
  <c r="X1167" i="5" s="1"/>
  <c r="AA1167" i="5"/>
  <c r="AB1167" i="5" s="1"/>
  <c r="AC1167" i="5"/>
  <c r="AD1167" i="5" s="1"/>
  <c r="AG1167" i="5"/>
  <c r="AH1167" i="5" s="1"/>
  <c r="AI1167" i="5"/>
  <c r="AJ1167" i="5" s="1"/>
  <c r="I1168" i="5"/>
  <c r="J1168" i="5"/>
  <c r="K1168" i="5"/>
  <c r="L1168" i="5" s="1"/>
  <c r="O1168" i="5"/>
  <c r="P1168" i="5" s="1"/>
  <c r="Q1168" i="5"/>
  <c r="R1168" i="5" s="1"/>
  <c r="U1168" i="5"/>
  <c r="V1168" i="5" s="1"/>
  <c r="W1168" i="5"/>
  <c r="X1168" i="5" s="1"/>
  <c r="AA1168" i="5"/>
  <c r="AB1168" i="5" s="1"/>
  <c r="AC1168" i="5"/>
  <c r="AD1168" i="5" s="1"/>
  <c r="AI1168" i="5"/>
  <c r="AJ1168" i="5" s="1"/>
  <c r="I1169" i="5"/>
  <c r="J1169" i="5" s="1"/>
  <c r="K1169" i="5"/>
  <c r="L1169" i="5" s="1"/>
  <c r="O1169" i="5"/>
  <c r="P1169" i="5" s="1"/>
  <c r="Q1169" i="5"/>
  <c r="R1169" i="5" s="1"/>
  <c r="U1169" i="5"/>
  <c r="V1169" i="5" s="1"/>
  <c r="AA1169" i="5"/>
  <c r="AB1169" i="5" s="1"/>
  <c r="AC1169" i="5"/>
  <c r="AD1169" i="5" s="1"/>
  <c r="AG1169" i="5"/>
  <c r="AH1169" i="5" s="1"/>
  <c r="AI1169" i="5"/>
  <c r="AJ1169" i="5" s="1"/>
  <c r="I1170" i="5"/>
  <c r="J1170" i="5" s="1"/>
  <c r="K1170" i="5"/>
  <c r="L1170" i="5" s="1"/>
  <c r="O1170" i="5"/>
  <c r="P1170" i="5" s="1"/>
  <c r="Q1170" i="5"/>
  <c r="R1170" i="5" s="1"/>
  <c r="U1170" i="5"/>
  <c r="V1170" i="5" s="1"/>
  <c r="W1170" i="5"/>
  <c r="X1170" i="5" s="1"/>
  <c r="AA1170" i="5"/>
  <c r="AB1170" i="5" s="1"/>
  <c r="AC1170" i="5"/>
  <c r="AD1170" i="5"/>
  <c r="AG1170" i="5"/>
  <c r="AH1170" i="5" s="1"/>
  <c r="AI1170" i="5"/>
  <c r="AJ1170" i="5" s="1"/>
  <c r="I1171" i="5"/>
  <c r="J1171" i="5" s="1"/>
  <c r="K1171" i="5"/>
  <c r="L1171" i="5" s="1"/>
  <c r="O1171" i="5"/>
  <c r="P1171" i="5" s="1"/>
  <c r="Q1171" i="5"/>
  <c r="R1171" i="5" s="1"/>
  <c r="U1171" i="5"/>
  <c r="V1171" i="5" s="1"/>
  <c r="W1171" i="5"/>
  <c r="X1171" i="5" s="1"/>
  <c r="AA1171" i="5"/>
  <c r="AB1171" i="5" s="1"/>
  <c r="AC1171" i="5"/>
  <c r="AD1171" i="5" s="1"/>
  <c r="AG1171" i="5"/>
  <c r="AH1171" i="5" s="1"/>
  <c r="AI1171" i="5"/>
  <c r="AJ1171" i="5" s="1"/>
  <c r="I1172" i="5"/>
  <c r="J1172" i="5" s="1"/>
  <c r="K1172" i="5"/>
  <c r="L1172" i="5" s="1"/>
  <c r="O1172" i="5"/>
  <c r="P1172" i="5" s="1"/>
  <c r="Q1172" i="5"/>
  <c r="R1172" i="5" s="1"/>
  <c r="U1172" i="5"/>
  <c r="V1172" i="5" s="1"/>
  <c r="W1172" i="5"/>
  <c r="X1172" i="5" s="1"/>
  <c r="AA1172" i="5"/>
  <c r="AB1172" i="5" s="1"/>
  <c r="AC1172" i="5"/>
  <c r="AD1172" i="5" s="1"/>
  <c r="AG1172" i="5"/>
  <c r="AH1172" i="5"/>
  <c r="AI1172" i="5"/>
  <c r="AJ1172" i="5" s="1"/>
  <c r="I1173" i="5"/>
  <c r="J1173" i="5" s="1"/>
  <c r="O1173" i="5"/>
  <c r="P1173" i="5" s="1"/>
  <c r="Q1173" i="5"/>
  <c r="R1173" i="5" s="1"/>
  <c r="U1173" i="5"/>
  <c r="V1173" i="5" s="1"/>
  <c r="W1173" i="5"/>
  <c r="X1173" i="5" s="1"/>
  <c r="AA1173" i="5"/>
  <c r="AB1173" i="5" s="1"/>
  <c r="AC1173" i="5"/>
  <c r="AD1173" i="5" s="1"/>
  <c r="AG1173" i="5"/>
  <c r="AH1173" i="5" s="1"/>
  <c r="AI1173" i="5"/>
  <c r="AJ1173" i="5" s="1"/>
  <c r="I1174" i="5"/>
  <c r="J1174" i="5" s="1"/>
  <c r="K1174" i="5"/>
  <c r="L1174" i="5" s="1"/>
  <c r="O1174" i="5"/>
  <c r="P1174" i="5" s="1"/>
  <c r="Q1174" i="5"/>
  <c r="R1174" i="5" s="1"/>
  <c r="W1174" i="5"/>
  <c r="X1174" i="5" s="1"/>
  <c r="AA1174" i="5"/>
  <c r="AB1174" i="5" s="1"/>
  <c r="AC1174" i="5"/>
  <c r="AD1174" i="5" s="1"/>
  <c r="AG1174" i="5"/>
  <c r="AH1174" i="5" s="1"/>
  <c r="AI1174" i="5"/>
  <c r="AJ1174" i="5"/>
  <c r="I1175" i="5"/>
  <c r="J1175" i="5" s="1"/>
  <c r="K1175" i="5"/>
  <c r="L1175" i="5" s="1"/>
  <c r="O1175" i="5"/>
  <c r="P1175" i="5" s="1"/>
  <c r="Q1175" i="5"/>
  <c r="R1175" i="5" s="1"/>
  <c r="U1175" i="5"/>
  <c r="V1175" i="5" s="1"/>
  <c r="W1175" i="5"/>
  <c r="X1175" i="5" s="1"/>
  <c r="AA1175" i="5"/>
  <c r="AB1175" i="5" s="1"/>
  <c r="AC1175" i="5"/>
  <c r="AD1175" i="5" s="1"/>
  <c r="AG1175" i="5"/>
  <c r="AH1175" i="5"/>
  <c r="AI1175" i="5"/>
  <c r="AJ1175" i="5" s="1"/>
  <c r="I1176" i="5"/>
  <c r="J1176" i="5" s="1"/>
  <c r="K1176" i="5"/>
  <c r="L1176" i="5" s="1"/>
  <c r="O1176" i="5"/>
  <c r="P1176" i="5" s="1"/>
  <c r="Q1176" i="5"/>
  <c r="R1176" i="5" s="1"/>
  <c r="U1176" i="5"/>
  <c r="V1176" i="5" s="1"/>
  <c r="W1176" i="5"/>
  <c r="X1176" i="5" s="1"/>
  <c r="AA1176" i="5"/>
  <c r="AB1176" i="5"/>
  <c r="AC1176" i="5"/>
  <c r="AD1176" i="5" s="1"/>
  <c r="AG1176" i="5"/>
  <c r="AH1176" i="5" s="1"/>
  <c r="AI1176" i="5"/>
  <c r="AJ1176" i="5" s="1"/>
  <c r="I1177" i="5"/>
  <c r="J1177" i="5" s="1"/>
  <c r="K1177" i="5"/>
  <c r="L1177" i="5" s="1"/>
  <c r="O1177" i="5"/>
  <c r="P1177" i="5" s="1"/>
  <c r="Q1177" i="5"/>
  <c r="R1177" i="5"/>
  <c r="U1177" i="5"/>
  <c r="V1177" i="5" s="1"/>
  <c r="W1177" i="5"/>
  <c r="X1177" i="5" s="1"/>
  <c r="AA1177" i="5"/>
  <c r="AB1177" i="5" s="1"/>
  <c r="AG1177" i="5"/>
  <c r="AH1177" i="5" s="1"/>
  <c r="AI1177" i="5"/>
  <c r="AJ1177" i="5" s="1"/>
  <c r="I1178" i="5"/>
  <c r="J1178" i="5" s="1"/>
  <c r="K1178" i="5"/>
  <c r="L1178" i="5"/>
  <c r="O1178" i="5"/>
  <c r="P1178" i="5" s="1"/>
  <c r="Q1178" i="5"/>
  <c r="R1178" i="5" s="1"/>
  <c r="U1178" i="5"/>
  <c r="V1178" i="5" s="1"/>
  <c r="W1178" i="5"/>
  <c r="X1178" i="5" s="1"/>
  <c r="AA1178" i="5"/>
  <c r="AB1178" i="5" s="1"/>
  <c r="AC1178" i="5"/>
  <c r="AD1178" i="5" s="1"/>
  <c r="AG1178" i="5"/>
  <c r="AH1178" i="5" s="1"/>
  <c r="AI1178" i="5"/>
  <c r="AJ1178" i="5" s="1"/>
  <c r="I1179" i="5"/>
  <c r="J1179" i="5"/>
  <c r="K1179" i="5"/>
  <c r="L1179" i="5" s="1"/>
  <c r="O1179" i="5"/>
  <c r="P1179" i="5" s="1"/>
  <c r="Q1179" i="5"/>
  <c r="R1179" i="5" s="1"/>
  <c r="U1179" i="5"/>
  <c r="V1179" i="5" s="1"/>
  <c r="W1179" i="5"/>
  <c r="X1179" i="5" s="1"/>
  <c r="AA1179" i="5"/>
  <c r="AB1179" i="5" s="1"/>
  <c r="AC1179" i="5"/>
  <c r="AD1179" i="5" s="1"/>
  <c r="AG1179" i="5"/>
  <c r="AH1179" i="5"/>
  <c r="AI1179" i="5"/>
  <c r="AJ1179" i="5" s="1"/>
  <c r="K1180" i="5"/>
  <c r="L1180" i="5" s="1"/>
  <c r="O1180" i="5"/>
  <c r="P1180" i="5"/>
  <c r="Q1180" i="5"/>
  <c r="R1180" i="5" s="1"/>
  <c r="U1180" i="5"/>
  <c r="V1180" i="5" s="1"/>
  <c r="W1180" i="5"/>
  <c r="X1180" i="5" s="1"/>
  <c r="AA1180" i="5"/>
  <c r="AB1180" i="5" s="1"/>
  <c r="AC1180" i="5"/>
  <c r="AD1180" i="5" s="1"/>
  <c r="AG1180" i="5"/>
  <c r="AH1180" i="5" s="1"/>
  <c r="AI1180" i="5"/>
  <c r="AJ1180" i="5" s="1"/>
  <c r="I1181" i="5"/>
  <c r="J1181" i="5" s="1"/>
  <c r="K1181" i="5"/>
  <c r="L1181" i="5" s="1"/>
  <c r="O1181" i="5"/>
  <c r="P1181" i="5" s="1"/>
  <c r="U1181" i="5"/>
  <c r="V1181" i="5" s="1"/>
  <c r="W1181" i="5"/>
  <c r="X1181" i="5" s="1"/>
  <c r="AA1181" i="5"/>
  <c r="AB1181" i="5" s="1"/>
  <c r="AC1181" i="5"/>
  <c r="AD1181" i="5"/>
  <c r="AG1181" i="5"/>
  <c r="AH1181" i="5" s="1"/>
  <c r="AI1181" i="5"/>
  <c r="AJ1181" i="5" s="1"/>
  <c r="I1182" i="5"/>
  <c r="J1182" i="5" s="1"/>
  <c r="K1182" i="5"/>
  <c r="L1182" i="5" s="1"/>
  <c r="O1182" i="5"/>
  <c r="P1182" i="5" s="1"/>
  <c r="Q1182" i="5"/>
  <c r="R1182" i="5" s="1"/>
  <c r="U1182" i="5"/>
  <c r="V1182" i="5" s="1"/>
  <c r="W1182" i="5"/>
  <c r="X1182" i="5"/>
  <c r="AC1182" i="5"/>
  <c r="AD1182" i="5" s="1"/>
  <c r="AG1182" i="5"/>
  <c r="AH1182" i="5" s="1"/>
  <c r="AI1182" i="5"/>
  <c r="AJ1182" i="5" s="1"/>
  <c r="I1183" i="5"/>
  <c r="J1183" i="5" s="1"/>
  <c r="K1183" i="5"/>
  <c r="L1183" i="5" s="1"/>
  <c r="O1183" i="5"/>
  <c r="P1183" i="5"/>
  <c r="Q1183" i="5"/>
  <c r="R1183" i="5" s="1"/>
  <c r="U1183" i="5"/>
  <c r="V1183" i="5" s="1"/>
  <c r="W1183" i="5"/>
  <c r="X1183" i="5" s="1"/>
  <c r="AA1183" i="5"/>
  <c r="AB1183" i="5" s="1"/>
  <c r="AC1183" i="5"/>
  <c r="AD1183" i="5" s="1"/>
  <c r="AG1183" i="5"/>
  <c r="AH1183" i="5" s="1"/>
  <c r="AI1183" i="5"/>
  <c r="AJ1183" i="5" s="1"/>
  <c r="I1184" i="5"/>
  <c r="J1184" i="5" s="1"/>
  <c r="K1184" i="5"/>
  <c r="L1184" i="5" s="1"/>
  <c r="O1184" i="5"/>
  <c r="P1184" i="5" s="1"/>
  <c r="Q1184" i="5"/>
  <c r="R1184" i="5" s="1"/>
  <c r="U1184" i="5"/>
  <c r="V1184" i="5" s="1"/>
  <c r="W1184" i="5"/>
  <c r="X1184" i="5" s="1"/>
  <c r="AA1184" i="5"/>
  <c r="AB1184" i="5" s="1"/>
  <c r="AC1184" i="5"/>
  <c r="AD1184" i="5" s="1"/>
  <c r="AG1184" i="5"/>
  <c r="AH1184" i="5"/>
  <c r="I1185" i="5"/>
  <c r="J1185" i="5" s="1"/>
  <c r="K1185" i="5"/>
  <c r="L1185" i="5" s="1"/>
  <c r="O1185" i="5"/>
  <c r="P1185" i="5" s="1"/>
  <c r="Q1185" i="5"/>
  <c r="R1185" i="5" s="1"/>
  <c r="U1185" i="5"/>
  <c r="V1185" i="5" s="1"/>
  <c r="W1185" i="5"/>
  <c r="X1185" i="5" s="1"/>
  <c r="AA1185" i="5"/>
  <c r="AB1185" i="5" s="1"/>
  <c r="AC1185" i="5"/>
  <c r="AD1185" i="5"/>
  <c r="AG1185" i="5"/>
  <c r="AH1185" i="5" s="1"/>
  <c r="AI1185" i="5"/>
  <c r="AJ1185" i="5" s="1"/>
  <c r="I1186" i="5"/>
  <c r="J1186" i="5" s="1"/>
  <c r="K1186" i="5"/>
  <c r="L1186" i="5" s="1"/>
  <c r="O1186" i="5"/>
  <c r="P1186" i="5" s="1"/>
  <c r="Q1186" i="5"/>
  <c r="R1186" i="5" s="1"/>
  <c r="U1186" i="5"/>
  <c r="V1186" i="5" s="1"/>
  <c r="W1186" i="5"/>
  <c r="X1186" i="5"/>
  <c r="AA1186" i="5"/>
  <c r="AB1186" i="5" s="1"/>
  <c r="AC1186" i="5"/>
  <c r="AD1186" i="5" s="1"/>
  <c r="AG1186" i="5"/>
  <c r="AH1186" i="5" s="1"/>
  <c r="AI1186" i="5"/>
  <c r="AJ1186" i="5" s="1"/>
  <c r="I1187" i="5"/>
  <c r="J1187" i="5" s="1"/>
  <c r="K1187" i="5"/>
  <c r="L1187" i="5" s="1"/>
  <c r="Q1187" i="5"/>
  <c r="R1187" i="5" s="1"/>
  <c r="U1187" i="5"/>
  <c r="V1187" i="5" s="1"/>
  <c r="W1187" i="5"/>
  <c r="X1187" i="5" s="1"/>
  <c r="AA1187" i="5"/>
  <c r="AB1187" i="5" s="1"/>
  <c r="AC1187" i="5"/>
  <c r="AD1187" i="5" s="1"/>
  <c r="AG1187" i="5"/>
  <c r="AH1187" i="5" s="1"/>
  <c r="AI1187" i="5"/>
  <c r="AJ1187" i="5" s="1"/>
  <c r="I1188" i="5"/>
  <c r="J1188" i="5" s="1"/>
  <c r="K1188" i="5"/>
  <c r="L1188" i="5" s="1"/>
  <c r="O1188" i="5"/>
  <c r="P1188" i="5" s="1"/>
  <c r="Q1188" i="5"/>
  <c r="R1188" i="5" s="1"/>
  <c r="U1188" i="5"/>
  <c r="V1188" i="5" s="1"/>
  <c r="AA1188" i="5"/>
  <c r="AB1188" i="5" s="1"/>
  <c r="AC1188" i="5"/>
  <c r="AD1188" i="5" s="1"/>
  <c r="AG1188" i="5"/>
  <c r="AH1188" i="5" s="1"/>
  <c r="AI1188" i="5"/>
  <c r="AJ1188" i="5" s="1"/>
  <c r="I1189" i="5"/>
  <c r="J1189" i="5" s="1"/>
  <c r="K1189" i="5"/>
  <c r="L1189" i="5" s="1"/>
  <c r="O1189" i="5"/>
  <c r="P1189" i="5" s="1"/>
  <c r="Q1189" i="5"/>
  <c r="R1189" i="5" s="1"/>
  <c r="U1189" i="5"/>
  <c r="V1189" i="5" s="1"/>
  <c r="W1189" i="5"/>
  <c r="X1189" i="5"/>
  <c r="AA1189" i="5"/>
  <c r="AB1189" i="5" s="1"/>
  <c r="AC1189" i="5"/>
  <c r="AD1189" i="5" s="1"/>
  <c r="AG1189" i="5"/>
  <c r="AH1189" i="5" s="1"/>
  <c r="AI1189" i="5"/>
  <c r="AJ1189" i="5" s="1"/>
  <c r="I1190" i="5"/>
  <c r="J1190" i="5" s="1"/>
  <c r="K1190" i="5"/>
  <c r="L1190" i="5" s="1"/>
  <c r="O1190" i="5"/>
  <c r="P1190" i="5" s="1"/>
  <c r="Q1190" i="5"/>
  <c r="R1190" i="5"/>
  <c r="U1190" i="5"/>
  <c r="V1190" i="5" s="1"/>
  <c r="W1190" i="5"/>
  <c r="X1190" i="5" s="1"/>
  <c r="AA1190" i="5"/>
  <c r="AB1190" i="5" s="1"/>
  <c r="AC1190" i="5"/>
  <c r="AD1190" i="5" s="1"/>
  <c r="AG1190" i="5"/>
  <c r="AH1190" i="5" s="1"/>
  <c r="AI1190" i="5"/>
  <c r="AJ1190" i="5" s="1"/>
  <c r="I1191" i="5"/>
  <c r="J1191" i="5" s="1"/>
  <c r="K1191" i="5"/>
  <c r="L1191" i="5" s="1"/>
  <c r="O1191" i="5"/>
  <c r="P1191" i="5" s="1"/>
  <c r="Q1191" i="5"/>
  <c r="R1191" i="5" s="1"/>
  <c r="U1191" i="5"/>
  <c r="V1191" i="5" s="1"/>
  <c r="W1191" i="5"/>
  <c r="X1191" i="5" s="1"/>
  <c r="AA1191" i="5"/>
  <c r="AB1191" i="5" s="1"/>
  <c r="AC1191" i="5"/>
  <c r="AD1191" i="5" s="1"/>
  <c r="AI1191" i="5"/>
  <c r="AJ1191" i="5" s="1"/>
  <c r="I1192" i="5"/>
  <c r="J1192" i="5" s="1"/>
  <c r="K1192" i="5"/>
  <c r="L1192" i="5" s="1"/>
  <c r="O1192" i="5"/>
  <c r="P1192" i="5" s="1"/>
  <c r="Q1192" i="5"/>
  <c r="R1192" i="5" s="1"/>
  <c r="U1192" i="5"/>
  <c r="V1192" i="5" s="1"/>
  <c r="W1192" i="5"/>
  <c r="X1192" i="5" s="1"/>
  <c r="AA1192" i="5"/>
  <c r="AB1192" i="5" s="1"/>
  <c r="AC1192" i="5"/>
  <c r="AD1192" i="5" s="1"/>
  <c r="AG1192" i="5"/>
  <c r="AH1192" i="5"/>
  <c r="AI1192" i="5"/>
  <c r="AJ1192" i="5" s="1"/>
  <c r="I1193" i="5"/>
  <c r="J1193" i="5" s="1"/>
  <c r="O1193" i="5"/>
  <c r="P1193" i="5" s="1"/>
  <c r="Q1193" i="5"/>
  <c r="R1193" i="5" s="1"/>
  <c r="U1193" i="5"/>
  <c r="V1193" i="5" s="1"/>
  <c r="W1193" i="5"/>
  <c r="X1193" i="5" s="1"/>
  <c r="AA1193" i="5"/>
  <c r="AB1193" i="5" s="1"/>
  <c r="AC1193" i="5"/>
  <c r="AD1193" i="5" s="1"/>
  <c r="AG1193" i="5"/>
  <c r="AH1193" i="5" s="1"/>
  <c r="AI1193" i="5"/>
  <c r="AJ1193" i="5" s="1"/>
  <c r="I1194" i="5"/>
  <c r="J1194" i="5" s="1"/>
  <c r="K1194" i="5"/>
  <c r="L1194" i="5" s="1"/>
  <c r="O1194" i="5"/>
  <c r="P1194" i="5" s="1"/>
  <c r="Q1194" i="5"/>
  <c r="R1194" i="5" s="1"/>
  <c r="U1194" i="5"/>
  <c r="V1194" i="5" s="1"/>
  <c r="W1194" i="5"/>
  <c r="X1194" i="5" s="1"/>
  <c r="AA1194" i="5"/>
  <c r="AB1194" i="5" s="1"/>
  <c r="AC1194" i="5"/>
  <c r="AD1194" i="5"/>
  <c r="AG1194" i="5"/>
  <c r="AH1194" i="5" s="1"/>
  <c r="AI1194" i="5"/>
  <c r="AJ1194" i="5" s="1"/>
  <c r="I1195" i="5"/>
  <c r="J1195" i="5" s="1"/>
  <c r="K1195" i="5"/>
  <c r="L1195" i="5" s="1"/>
  <c r="O1195" i="5"/>
  <c r="P1195" i="5"/>
  <c r="Q1195" i="5"/>
  <c r="R1195" i="5" s="1"/>
  <c r="U1195" i="5"/>
  <c r="V1195" i="5" s="1"/>
  <c r="W1195" i="5"/>
  <c r="X1195" i="5" s="1"/>
  <c r="AA1195" i="5"/>
  <c r="AB1195" i="5" s="1"/>
  <c r="AC1195" i="5"/>
  <c r="AD1195" i="5" s="1"/>
  <c r="AG1195" i="5"/>
  <c r="AH1195" i="5" s="1"/>
  <c r="AI1195" i="5"/>
  <c r="AJ1195" i="5" s="1"/>
  <c r="I1196" i="5"/>
  <c r="J1196" i="5" s="1"/>
  <c r="K1196" i="5"/>
  <c r="L1196" i="5" s="1"/>
  <c r="O1196" i="5"/>
  <c r="P1196" i="5" s="1"/>
  <c r="Q1196" i="5"/>
  <c r="R1196" i="5" s="1"/>
  <c r="U1196" i="5"/>
  <c r="V1196" i="5" s="1"/>
  <c r="W1196" i="5"/>
  <c r="X1196" i="5" s="1"/>
  <c r="AA1196" i="5"/>
  <c r="AB1196" i="5" s="1"/>
  <c r="AC1196" i="5"/>
  <c r="AD1196" i="5" s="1"/>
  <c r="AG1196" i="5"/>
  <c r="AH1196" i="5" s="1"/>
  <c r="AI1196" i="5"/>
  <c r="AJ1196" i="5" s="1"/>
  <c r="I1197" i="5"/>
  <c r="J1197" i="5" s="1"/>
  <c r="K1197" i="5"/>
  <c r="L1197" i="5" s="1"/>
  <c r="O1197" i="5"/>
  <c r="P1197" i="5" s="1"/>
  <c r="Q1197" i="5"/>
  <c r="R1197" i="5" s="1"/>
  <c r="U1197" i="5"/>
  <c r="V1197" i="5" s="1"/>
  <c r="W1197" i="5"/>
  <c r="X1197" i="5" s="1"/>
  <c r="AA1197" i="5"/>
  <c r="AB1197" i="5" s="1"/>
  <c r="AC1197" i="5"/>
  <c r="AD1197" i="5" s="1"/>
  <c r="AG1197" i="5"/>
  <c r="AH1197" i="5" s="1"/>
  <c r="AI1197" i="5"/>
  <c r="AJ1197" i="5"/>
  <c r="I1198" i="5"/>
  <c r="J1198" i="5" s="1"/>
  <c r="K1198" i="5"/>
  <c r="L1198" i="5"/>
  <c r="O1198" i="5"/>
  <c r="P1198" i="5" s="1"/>
  <c r="Q1198" i="5"/>
  <c r="R1198" i="5"/>
  <c r="U1198" i="5"/>
  <c r="V1198" i="5" s="1"/>
  <c r="W1198" i="5"/>
  <c r="X1198" i="5" s="1"/>
  <c r="AA1198" i="5"/>
  <c r="AB1198" i="5" s="1"/>
  <c r="AC1198" i="5"/>
  <c r="AD1198" i="5" s="1"/>
  <c r="AG1198" i="5"/>
  <c r="AH1198" i="5" s="1"/>
  <c r="AI1198" i="5"/>
  <c r="AJ1198" i="5" s="1"/>
  <c r="I1199" i="5"/>
  <c r="J1199" i="5" s="1"/>
  <c r="K1199" i="5"/>
  <c r="L1199" i="5" s="1"/>
  <c r="O1199" i="5"/>
  <c r="P1199" i="5" s="1"/>
  <c r="Q1199" i="5"/>
  <c r="R1199" i="5" s="1"/>
  <c r="U1199" i="5"/>
  <c r="V1199" i="5" s="1"/>
  <c r="W1199" i="5"/>
  <c r="X1199" i="5" s="1"/>
  <c r="AA1199" i="5"/>
  <c r="AB1199" i="5" s="1"/>
  <c r="AG1199" i="5"/>
  <c r="AH1199" i="5"/>
  <c r="AI1199" i="5"/>
  <c r="AJ1199" i="5" s="1"/>
  <c r="K1200" i="5"/>
  <c r="L1200" i="5" s="1"/>
  <c r="O1200" i="5"/>
  <c r="P1200" i="5" s="1"/>
  <c r="Q1200" i="5"/>
  <c r="R1200" i="5" s="1"/>
  <c r="U1200" i="5"/>
  <c r="V1200" i="5" s="1"/>
  <c r="W1200" i="5"/>
  <c r="X1200" i="5" s="1"/>
  <c r="AA1200" i="5"/>
  <c r="AB1200" i="5" s="1"/>
  <c r="AC1200" i="5"/>
  <c r="AD1200" i="5" s="1"/>
  <c r="AG1200" i="5"/>
  <c r="AH1200" i="5" s="1"/>
  <c r="AI1200" i="5"/>
  <c r="AJ1200" i="5" s="1"/>
  <c r="I1201" i="5"/>
  <c r="J1201" i="5" s="1"/>
  <c r="K1201" i="5"/>
  <c r="L1201" i="5" s="1"/>
  <c r="O1201" i="5"/>
  <c r="P1201" i="5" s="1"/>
  <c r="Q1201" i="5"/>
  <c r="R1201" i="5" s="1"/>
  <c r="W1201" i="5"/>
  <c r="X1201" i="5" s="1"/>
  <c r="AA1201" i="5"/>
  <c r="AB1201" i="5" s="1"/>
  <c r="AC1201" i="5"/>
  <c r="AD1201" i="5"/>
  <c r="AG1201" i="5"/>
  <c r="AH1201" i="5" s="1"/>
  <c r="AI1201" i="5"/>
  <c r="AJ1201" i="5" s="1"/>
  <c r="I1202" i="5"/>
  <c r="J1202" i="5" s="1"/>
  <c r="K1202" i="5"/>
  <c r="L1202" i="5" s="1"/>
  <c r="O1202" i="5"/>
  <c r="P1202" i="5" s="1"/>
  <c r="Q1202" i="5"/>
  <c r="R1202" i="5" s="1"/>
  <c r="U1202" i="5"/>
  <c r="V1202" i="5" s="1"/>
  <c r="W1202" i="5"/>
  <c r="X1202" i="5" s="1"/>
  <c r="AA1202" i="5"/>
  <c r="AB1202" i="5" s="1"/>
  <c r="AC1202" i="5"/>
  <c r="AD1202" i="5" s="1"/>
  <c r="AG1202" i="5"/>
  <c r="AH1202" i="5" s="1"/>
  <c r="AI1202" i="5"/>
  <c r="AJ1202" i="5" s="1"/>
  <c r="I1203" i="5"/>
  <c r="J1203" i="5" s="1"/>
  <c r="K1203" i="5"/>
  <c r="L1203" i="5" s="1"/>
  <c r="O1203" i="5"/>
  <c r="P1203" i="5"/>
  <c r="Q1203" i="5"/>
  <c r="R1203" i="5" s="1"/>
  <c r="U1203" i="5"/>
  <c r="V1203" i="5" s="1"/>
  <c r="W1203" i="5"/>
  <c r="X1203" i="5" s="1"/>
  <c r="AA1203" i="5"/>
  <c r="AB1203" i="5" s="1"/>
  <c r="AC1203" i="5"/>
  <c r="AD1203" i="5" s="1"/>
  <c r="AG1203" i="5"/>
  <c r="AH1203" i="5" s="1"/>
  <c r="AI1203" i="5"/>
  <c r="AJ1203" i="5" s="1"/>
  <c r="I1204" i="5"/>
  <c r="J1204" i="5"/>
  <c r="K1204" i="5"/>
  <c r="L1204" i="5" s="1"/>
  <c r="O1204" i="5"/>
  <c r="P1204" i="5"/>
  <c r="U1204" i="5"/>
  <c r="V1204" i="5" s="1"/>
  <c r="W1204" i="5"/>
  <c r="X1204" i="5"/>
  <c r="AA1204" i="5"/>
  <c r="AB1204" i="5" s="1"/>
  <c r="AC1204" i="5"/>
  <c r="AD1204" i="5"/>
  <c r="AG1204" i="5"/>
  <c r="AH1204" i="5" s="1"/>
  <c r="AI1204" i="5"/>
  <c r="AJ1204" i="5"/>
  <c r="I1205" i="5"/>
  <c r="J1205" i="5" s="1"/>
  <c r="K1205" i="5"/>
  <c r="L1205" i="5" s="1"/>
  <c r="O1205" i="5"/>
  <c r="P1205" i="5" s="1"/>
  <c r="Q1205" i="5"/>
  <c r="R1205" i="5" s="1"/>
  <c r="U1205" i="5"/>
  <c r="V1205" i="5" s="1"/>
  <c r="W1205" i="5"/>
  <c r="X1205" i="5" s="1"/>
  <c r="AA1205" i="5"/>
  <c r="AB1205" i="5" s="1"/>
  <c r="AC1205" i="5"/>
  <c r="AD1205" i="5" s="1"/>
  <c r="AG1205" i="5"/>
  <c r="AH1205" i="5" s="1"/>
  <c r="AI1205" i="5"/>
  <c r="AJ1205" i="5" s="1"/>
  <c r="I1206" i="5"/>
  <c r="J1206" i="5" s="1"/>
  <c r="K1206" i="5"/>
  <c r="L1206" i="5" s="1"/>
  <c r="O1206" i="5"/>
  <c r="P1206" i="5" s="1"/>
  <c r="Q1206" i="5"/>
  <c r="R1206" i="5" s="1"/>
  <c r="U1206" i="5"/>
  <c r="V1206" i="5" s="1"/>
  <c r="W1206" i="5"/>
  <c r="X1206" i="5" s="1"/>
  <c r="AC1206" i="5"/>
  <c r="AD1206" i="5" s="1"/>
  <c r="AG1206" i="5"/>
  <c r="AH1206" i="5" s="1"/>
  <c r="AI1206" i="5"/>
  <c r="AJ1206" i="5" s="1"/>
  <c r="I1207" i="5"/>
  <c r="J1207" i="5" s="1"/>
  <c r="K1207" i="5"/>
  <c r="L1207" i="5" s="1"/>
  <c r="O1207" i="5"/>
  <c r="P1207" i="5" s="1"/>
  <c r="Q1207" i="5"/>
  <c r="R1207" i="5" s="1"/>
  <c r="U1207" i="5"/>
  <c r="V1207" i="5" s="1"/>
  <c r="W1207" i="5"/>
  <c r="X1207" i="5" s="1"/>
  <c r="AA1207" i="5"/>
  <c r="AB1207" i="5"/>
  <c r="AC1207" i="5"/>
  <c r="AD1207" i="5" s="1"/>
  <c r="AG1207" i="5"/>
  <c r="AH1207" i="5" s="1"/>
  <c r="AI1207" i="5"/>
  <c r="AJ1207" i="5" s="1"/>
  <c r="I1208" i="5"/>
  <c r="J1208" i="5" s="1"/>
  <c r="K1208" i="5"/>
  <c r="L1208" i="5" s="1"/>
  <c r="O1208" i="5"/>
  <c r="P1208" i="5" s="1"/>
  <c r="Q1208" i="5"/>
  <c r="R1208" i="5" s="1"/>
  <c r="U1208" i="5"/>
  <c r="V1208" i="5" s="1"/>
  <c r="W1208" i="5"/>
  <c r="X1208" i="5" s="1"/>
  <c r="AA1208" i="5"/>
  <c r="AB1208" i="5" s="1"/>
  <c r="AC1208" i="5"/>
  <c r="AD1208" i="5" s="1"/>
  <c r="AG1208" i="5"/>
  <c r="AH1208" i="5" s="1"/>
  <c r="AI1208" i="5"/>
  <c r="AJ1208" i="5" s="1"/>
  <c r="I1209" i="5"/>
  <c r="J1209" i="5" s="1"/>
  <c r="K1209" i="5"/>
  <c r="L1209" i="5" s="1"/>
  <c r="O1209" i="5"/>
  <c r="P1209" i="5" s="1"/>
  <c r="Q1209" i="5"/>
  <c r="R1209" i="5" s="1"/>
  <c r="U1209" i="5"/>
  <c r="V1209" i="5" s="1"/>
  <c r="W1209" i="5"/>
  <c r="X1209" i="5" s="1"/>
  <c r="AA1209" i="5"/>
  <c r="AB1209" i="5" s="1"/>
  <c r="AC1209" i="5"/>
  <c r="AD1209" i="5" s="1"/>
  <c r="AG1209" i="5"/>
  <c r="AH1209" i="5" s="1"/>
  <c r="I1210" i="5"/>
  <c r="J1210" i="5" s="1"/>
  <c r="K1210" i="5"/>
  <c r="L1210" i="5" s="1"/>
  <c r="O1210" i="5"/>
  <c r="P1210" i="5" s="1"/>
  <c r="Q1210" i="5"/>
  <c r="R1210" i="5" s="1"/>
  <c r="U1210" i="5"/>
  <c r="V1210" i="5" s="1"/>
  <c r="W1210" i="5"/>
  <c r="X1210" i="5" s="1"/>
  <c r="AA1210" i="5"/>
  <c r="AB1210" i="5" s="1"/>
  <c r="AC1210" i="5"/>
  <c r="AD1210" i="5" s="1"/>
  <c r="AG1210" i="5"/>
  <c r="AH1210" i="5" s="1"/>
  <c r="AI1210" i="5"/>
  <c r="AJ1210" i="5" s="1"/>
  <c r="I1211" i="5"/>
  <c r="J1211" i="5" s="1"/>
  <c r="K1211" i="5"/>
  <c r="L1211" i="5" s="1"/>
  <c r="O1211" i="5"/>
  <c r="P1211" i="5" s="1"/>
  <c r="Q1211" i="5"/>
  <c r="R1211" i="5" s="1"/>
  <c r="U1211" i="5"/>
  <c r="V1211" i="5"/>
  <c r="W1211" i="5"/>
  <c r="X1211" i="5" s="1"/>
  <c r="AA1211" i="5"/>
  <c r="AB1211" i="5" s="1"/>
  <c r="AC1211" i="5"/>
  <c r="AD1211" i="5" s="1"/>
  <c r="AG1211" i="5"/>
  <c r="AH1211" i="5" s="1"/>
  <c r="AI1211" i="5"/>
  <c r="AJ1211" i="5" s="1"/>
  <c r="I1212" i="5"/>
  <c r="J1212" i="5" s="1"/>
  <c r="K1212" i="5"/>
  <c r="L1212" i="5" s="1"/>
  <c r="O1212" i="5"/>
  <c r="P1212" i="5" s="1"/>
  <c r="Q1212" i="5"/>
  <c r="R1212" i="5" s="1"/>
  <c r="U1212" i="5"/>
  <c r="V1212" i="5" s="1"/>
  <c r="W1212" i="5"/>
  <c r="X1212" i="5" s="1"/>
  <c r="AA1212" i="5"/>
  <c r="AB1212" i="5" s="1"/>
  <c r="AC1212" i="5"/>
  <c r="AD1212" i="5" s="1"/>
  <c r="AG1212" i="5"/>
  <c r="AH1212" i="5" s="1"/>
  <c r="AI1212" i="5"/>
  <c r="AJ1212" i="5" s="1"/>
  <c r="I1213" i="5"/>
  <c r="J1213" i="5" s="1"/>
  <c r="K1213" i="5"/>
  <c r="L1213" i="5" s="1"/>
  <c r="Q1213" i="5"/>
  <c r="R1213" i="5" s="1"/>
  <c r="U1213" i="5"/>
  <c r="V1213" i="5" s="1"/>
  <c r="W1213" i="5"/>
  <c r="X1213" i="5" s="1"/>
  <c r="AA1213" i="5"/>
  <c r="AB1213" i="5" s="1"/>
  <c r="AC1213" i="5"/>
  <c r="AD1213" i="5"/>
  <c r="AG1213" i="5"/>
  <c r="AH1213" i="5" s="1"/>
  <c r="AI1213" i="5"/>
  <c r="AJ1213" i="5" s="1"/>
  <c r="I1214" i="5"/>
  <c r="J1214" i="5" s="1"/>
  <c r="O1214" i="5"/>
  <c r="P1214" i="5" s="1"/>
  <c r="Q1214" i="5"/>
  <c r="R1214" i="5" s="1"/>
  <c r="U1214" i="5"/>
  <c r="V1214" i="5" s="1"/>
  <c r="W1214" i="5"/>
  <c r="X1214" i="5" s="1"/>
  <c r="AA1214" i="5"/>
  <c r="AB1214" i="5" s="1"/>
  <c r="AC1214" i="5"/>
  <c r="AD1214" i="5" s="1"/>
  <c r="AG1214" i="5"/>
  <c r="AH1214" i="5" s="1"/>
  <c r="AI1214" i="5"/>
  <c r="AJ1214" i="5" s="1"/>
  <c r="I1215" i="5"/>
  <c r="J1215" i="5" s="1"/>
  <c r="K1215" i="5"/>
  <c r="L1215" i="5" s="1"/>
  <c r="O1215" i="5"/>
  <c r="P1215" i="5" s="1"/>
  <c r="Q1215" i="5"/>
  <c r="R1215" i="5" s="1"/>
  <c r="U1215" i="5"/>
  <c r="V1215" i="5" s="1"/>
  <c r="W1215" i="5"/>
  <c r="X1215" i="5" s="1"/>
  <c r="AA1215" i="5"/>
  <c r="AB1215" i="5"/>
  <c r="AC1215" i="5"/>
  <c r="AD1215" i="5" s="1"/>
  <c r="AG1215" i="5"/>
  <c r="AH1215" i="5" s="1"/>
  <c r="AI1215" i="5"/>
  <c r="AJ1215" i="5" s="1"/>
  <c r="I1216" i="5"/>
  <c r="J1216" i="5" s="1"/>
  <c r="K1216" i="5"/>
  <c r="L1216" i="5" s="1"/>
  <c r="O1216" i="5"/>
  <c r="P1216" i="5" s="1"/>
  <c r="Q1216" i="5"/>
  <c r="R1216" i="5" s="1"/>
  <c r="U1216" i="5"/>
  <c r="V1216" i="5" s="1"/>
  <c r="W1216" i="5"/>
  <c r="X1216" i="5" s="1"/>
  <c r="AA1216" i="5"/>
  <c r="AB1216" i="5" s="1"/>
  <c r="AC1216" i="5"/>
  <c r="AD1216" i="5" s="1"/>
  <c r="AG1216" i="5"/>
  <c r="AH1216" i="5" s="1"/>
  <c r="AI1216" i="5"/>
  <c r="AJ1216" i="5" s="1"/>
  <c r="I1217" i="5"/>
  <c r="J1217" i="5" s="1"/>
  <c r="K1217" i="5"/>
  <c r="L1217" i="5" s="1"/>
  <c r="O1217" i="5"/>
  <c r="P1217" i="5" s="1"/>
  <c r="Q1217" i="5"/>
  <c r="R1217" i="5"/>
  <c r="U1217" i="5"/>
  <c r="V1217" i="5" s="1"/>
  <c r="W1217" i="5"/>
  <c r="X1217" i="5" s="1"/>
  <c r="AA1217" i="5"/>
  <c r="AB1217" i="5" s="1"/>
  <c r="AC1217" i="5"/>
  <c r="AD1217" i="5" s="1"/>
  <c r="AG1217" i="5"/>
  <c r="AH1217" i="5" s="1"/>
  <c r="AI1217" i="5"/>
  <c r="AJ1217" i="5" s="1"/>
  <c r="I1218" i="5"/>
  <c r="J1218" i="5" s="1"/>
  <c r="K1218" i="5"/>
  <c r="L1218" i="5" s="1"/>
  <c r="O1218" i="5"/>
  <c r="P1218" i="5" s="1"/>
  <c r="Q1218" i="5"/>
  <c r="R1218" i="5" s="1"/>
  <c r="U1218" i="5"/>
  <c r="V1218" i="5" s="1"/>
  <c r="W1218" i="5"/>
  <c r="X1218" i="5" s="1"/>
  <c r="AA1218" i="5"/>
  <c r="AB1218" i="5" s="1"/>
  <c r="AC1218" i="5"/>
  <c r="AD1218" i="5" s="1"/>
  <c r="AG1218" i="5"/>
  <c r="AH1218" i="5" s="1"/>
  <c r="AI1218" i="5"/>
  <c r="AJ1218" i="5" s="1"/>
  <c r="I1219" i="5"/>
  <c r="J1219" i="5" s="1"/>
  <c r="K1219" i="5"/>
  <c r="L1219" i="5" s="1"/>
  <c r="O1219" i="5"/>
  <c r="P1219" i="5" s="1"/>
  <c r="Q1219" i="5"/>
  <c r="R1219" i="5" s="1"/>
  <c r="U1219" i="5"/>
  <c r="V1219" i="5" s="1"/>
  <c r="AA1219" i="5"/>
  <c r="AB1219" i="5" s="1"/>
  <c r="AC1219" i="5"/>
  <c r="AD1219" i="5" s="1"/>
  <c r="AG1219" i="5"/>
  <c r="AH1219" i="5" s="1"/>
  <c r="AI1219" i="5"/>
  <c r="AJ1219" i="5" s="1"/>
  <c r="I1220" i="5"/>
  <c r="J1220" i="5" s="1"/>
  <c r="K1220" i="5"/>
  <c r="L1220" i="5" s="1"/>
  <c r="O1220" i="5"/>
  <c r="P1220" i="5" s="1"/>
  <c r="Q1220" i="5"/>
  <c r="R1220" i="5" s="1"/>
  <c r="U1220" i="5"/>
  <c r="V1220" i="5" s="1"/>
  <c r="W1220" i="5"/>
  <c r="X1220" i="5" s="1"/>
  <c r="AA1220" i="5"/>
  <c r="AB1220" i="5" s="1"/>
  <c r="AC1220" i="5"/>
  <c r="AD1220" i="5" s="1"/>
  <c r="AG1220" i="5"/>
  <c r="AH1220" i="5" s="1"/>
  <c r="AI1220" i="5"/>
  <c r="AJ1220" i="5" s="1"/>
  <c r="I1221" i="5"/>
  <c r="J1221" i="5" s="1"/>
  <c r="K1221" i="5"/>
  <c r="L1221" i="5" s="1"/>
  <c r="O1221" i="5"/>
  <c r="P1221" i="5" s="1"/>
  <c r="Q1221" i="5"/>
  <c r="R1221" i="5" s="1"/>
  <c r="U1221" i="5"/>
  <c r="V1221" i="5" s="1"/>
  <c r="W1221" i="5"/>
  <c r="X1221" i="5"/>
  <c r="AA1221" i="5"/>
  <c r="AB1221" i="5" s="1"/>
  <c r="AC1221" i="5"/>
  <c r="AD1221" i="5" s="1"/>
  <c r="AG1221" i="5"/>
  <c r="AH1221" i="5" s="1"/>
  <c r="AI1221" i="5"/>
  <c r="AJ1221" i="5" s="1"/>
  <c r="I1222" i="5"/>
  <c r="J1222" i="5" s="1"/>
  <c r="K1222" i="5"/>
  <c r="L1222" i="5" s="1"/>
  <c r="O1222" i="5"/>
  <c r="P1222" i="5" s="1"/>
  <c r="Q1222" i="5"/>
  <c r="R1222" i="5" s="1"/>
  <c r="U1222" i="5"/>
  <c r="V1222" i="5" s="1"/>
  <c r="W1222" i="5"/>
  <c r="X1222" i="5" s="1"/>
  <c r="AA1222" i="5"/>
  <c r="AB1222" i="5" s="1"/>
  <c r="AC1222" i="5"/>
  <c r="AD1222" i="5" s="1"/>
  <c r="AG1222" i="5"/>
  <c r="AH1222" i="5" s="1"/>
  <c r="AI1222" i="5"/>
  <c r="AJ1222" i="5" s="1"/>
  <c r="I1223" i="5"/>
  <c r="J1223" i="5" s="1"/>
  <c r="K1223" i="5"/>
  <c r="L1223" i="5" s="1"/>
  <c r="O1223" i="5"/>
  <c r="P1223" i="5" s="1"/>
  <c r="Q1223" i="5"/>
  <c r="R1223" i="5" s="1"/>
  <c r="U1223" i="5"/>
  <c r="V1223" i="5" s="1"/>
  <c r="W1223" i="5"/>
  <c r="X1223" i="5" s="1"/>
  <c r="AA1223" i="5"/>
  <c r="AB1223" i="5" s="1"/>
  <c r="AC1223" i="5"/>
  <c r="AD1223" i="5" s="1"/>
  <c r="AG1223" i="5"/>
  <c r="AH1223" i="5" s="1"/>
  <c r="AI1223" i="5"/>
  <c r="AJ1223" i="5" s="1"/>
  <c r="I1224" i="5"/>
  <c r="J1224" i="5" s="1"/>
  <c r="K1224" i="5"/>
  <c r="L1224" i="5" s="1"/>
  <c r="O1224" i="5"/>
  <c r="P1224" i="5" s="1"/>
  <c r="Q1224" i="5"/>
  <c r="R1224" i="5" s="1"/>
  <c r="U1224" i="5"/>
  <c r="V1224" i="5" s="1"/>
  <c r="W1224" i="5"/>
  <c r="X1224" i="5" s="1"/>
  <c r="AA1224" i="5"/>
  <c r="AB1224" i="5" s="1"/>
  <c r="AG1224" i="5"/>
  <c r="AH1224" i="5" s="1"/>
  <c r="AI1224" i="5"/>
  <c r="AJ1224" i="5" s="1"/>
  <c r="I1225" i="5"/>
  <c r="J1225" i="5" s="1"/>
  <c r="K1225" i="5"/>
  <c r="L1225" i="5"/>
  <c r="O1225" i="5"/>
  <c r="P1225" i="5" s="1"/>
  <c r="Q1225" i="5"/>
  <c r="R1225" i="5" s="1"/>
  <c r="U1225" i="5"/>
  <c r="V1225" i="5" s="1"/>
  <c r="W1225" i="5"/>
  <c r="X1225" i="5" s="1"/>
  <c r="AA1225" i="5"/>
  <c r="AB1225" i="5" s="1"/>
  <c r="AC1225" i="5"/>
  <c r="AD1225" i="5" s="1"/>
  <c r="AG1225" i="5"/>
  <c r="AH1225" i="5" s="1"/>
  <c r="AI1225" i="5"/>
  <c r="AJ1225" i="5"/>
  <c r="I1226" i="5"/>
  <c r="J1226" i="5" s="1"/>
  <c r="K1226" i="5"/>
  <c r="L1226" i="5"/>
  <c r="O1226" i="5"/>
  <c r="P1226" i="5" s="1"/>
  <c r="Q1226" i="5"/>
  <c r="R1226" i="5"/>
  <c r="U1226" i="5"/>
  <c r="V1226" i="5" s="1"/>
  <c r="W1226" i="5"/>
  <c r="X1226" i="5"/>
  <c r="AA1226" i="5"/>
  <c r="AB1226" i="5" s="1"/>
  <c r="AC1226" i="5"/>
  <c r="AD1226" i="5"/>
  <c r="AG1226" i="5"/>
  <c r="AH1226" i="5" s="1"/>
  <c r="AI1226" i="5"/>
  <c r="AJ1226" i="5"/>
  <c r="I1227" i="5"/>
  <c r="J1227" i="5" s="1"/>
  <c r="K1227" i="5"/>
  <c r="L1227" i="5" s="1"/>
  <c r="O1227" i="5"/>
  <c r="P1227" i="5" s="1"/>
  <c r="Q1227" i="5"/>
  <c r="R1227" i="5" s="1"/>
  <c r="U1227" i="5"/>
  <c r="V1227" i="5" s="1"/>
  <c r="W1227" i="5"/>
  <c r="X1227" i="5" s="1"/>
  <c r="AA1227" i="5"/>
  <c r="AB1227" i="5" s="1"/>
  <c r="AC1227" i="5"/>
  <c r="AD1227" i="5" s="1"/>
  <c r="AG1227" i="5"/>
  <c r="AH1227" i="5"/>
  <c r="AI1227" i="5"/>
  <c r="AJ1227" i="5" s="1"/>
  <c r="I1228" i="5"/>
  <c r="J1228" i="5" s="1"/>
  <c r="K1228" i="5"/>
  <c r="L1228" i="5" s="1"/>
  <c r="O1228" i="5"/>
  <c r="P1228" i="5" s="1"/>
  <c r="U1228" i="5"/>
  <c r="V1228" i="5" s="1"/>
  <c r="W1228" i="5"/>
  <c r="X1228" i="5" s="1"/>
  <c r="AA1228" i="5"/>
  <c r="AB1228" i="5" s="1"/>
  <c r="AC1228" i="5"/>
  <c r="AD1228" i="5" s="1"/>
  <c r="AG1228" i="5"/>
  <c r="AH1228" i="5" s="1"/>
  <c r="AI1228" i="5"/>
  <c r="AJ1228" i="5" s="1"/>
  <c r="K1229" i="5"/>
  <c r="L1229" i="5" s="1"/>
  <c r="O1229" i="5"/>
  <c r="P1229" i="5" s="1"/>
  <c r="Q1229" i="5"/>
  <c r="R1229" i="5" s="1"/>
  <c r="U1229" i="5"/>
  <c r="V1229" i="5" s="1"/>
  <c r="W1229" i="5"/>
  <c r="X1229" i="5" s="1"/>
  <c r="AA1229" i="5"/>
  <c r="AB1229" i="5" s="1"/>
  <c r="AC1229" i="5"/>
  <c r="AD1229" i="5" s="1"/>
  <c r="AG1229" i="5"/>
  <c r="AH1229" i="5" s="1"/>
  <c r="AI1229" i="5"/>
  <c r="AJ1229" i="5" s="1"/>
  <c r="I1230" i="5"/>
  <c r="J1230" i="5" s="1"/>
  <c r="K1230" i="5"/>
  <c r="L1230" i="5" s="1"/>
  <c r="O1230" i="5"/>
  <c r="P1230" i="5" s="1"/>
  <c r="Q1230" i="5"/>
  <c r="R1230" i="5" s="1"/>
  <c r="U1230" i="5"/>
  <c r="V1230" i="5" s="1"/>
  <c r="W1230" i="5"/>
  <c r="X1230" i="5" s="1"/>
  <c r="AC1230" i="5"/>
  <c r="AD1230" i="5" s="1"/>
  <c r="AG1230" i="5"/>
  <c r="AH1230" i="5" s="1"/>
  <c r="AI1230" i="5"/>
  <c r="AJ1230" i="5" s="1"/>
  <c r="I1231" i="5"/>
  <c r="J1231" i="5" s="1"/>
  <c r="K1231" i="5"/>
  <c r="L1231" i="5" s="1"/>
  <c r="O1231" i="5"/>
  <c r="P1231" i="5" s="1"/>
  <c r="Q1231" i="5"/>
  <c r="R1231" i="5" s="1"/>
  <c r="W1231" i="5"/>
  <c r="X1231" i="5" s="1"/>
  <c r="AA1231" i="5"/>
  <c r="AB1231" i="5" s="1"/>
  <c r="AC1231" i="5"/>
  <c r="AD1231" i="5" s="1"/>
  <c r="AG1231" i="5"/>
  <c r="AH1231" i="5" s="1"/>
  <c r="AI1231" i="5"/>
  <c r="AJ1231" i="5" s="1"/>
  <c r="I1232" i="5"/>
  <c r="J1232" i="5" s="1"/>
  <c r="O1232" i="5"/>
  <c r="P1232" i="5" s="1"/>
  <c r="Q1232" i="5"/>
  <c r="R1232" i="5" s="1"/>
  <c r="U1232" i="5"/>
  <c r="V1232" i="5" s="1"/>
  <c r="W1232" i="5"/>
  <c r="X1232" i="5" s="1"/>
  <c r="AA1232" i="5"/>
  <c r="AB1232" i="5" s="1"/>
  <c r="AC1232" i="5"/>
  <c r="AD1232" i="5" s="1"/>
  <c r="AG1232" i="5"/>
  <c r="AH1232" i="5" s="1"/>
  <c r="AI1232" i="5"/>
  <c r="AJ1232" i="5" s="1"/>
  <c r="I1233" i="5"/>
  <c r="J1233" i="5" s="1"/>
  <c r="K1233" i="5"/>
  <c r="L1233" i="5" s="1"/>
  <c r="O1233" i="5"/>
  <c r="P1233" i="5" s="1"/>
  <c r="Q1233" i="5"/>
  <c r="R1233" i="5" s="1"/>
  <c r="U1233" i="5"/>
  <c r="V1233" i="5" s="1"/>
  <c r="W1233" i="5"/>
  <c r="X1233" i="5" s="1"/>
  <c r="AA1233" i="5"/>
  <c r="AB1233" i="5" s="1"/>
  <c r="AC1233" i="5"/>
  <c r="AD1233" i="5" s="1"/>
  <c r="AG1233" i="5"/>
  <c r="AH1233" i="5" s="1"/>
  <c r="AI1233" i="5"/>
  <c r="AJ1233" i="5" s="1"/>
  <c r="I1234" i="5"/>
  <c r="J1234" i="5" s="1"/>
  <c r="K1234" i="5"/>
  <c r="L1234" i="5" s="1"/>
  <c r="O1234" i="5"/>
  <c r="P1234" i="5" s="1"/>
  <c r="Q1234" i="5"/>
  <c r="R1234" i="5" s="1"/>
  <c r="U1234" i="5"/>
  <c r="V1234" i="5" s="1"/>
  <c r="AA1234" i="5"/>
  <c r="AB1234" i="5" s="1"/>
  <c r="AC1234" i="5"/>
  <c r="AD1234" i="5" s="1"/>
  <c r="AG1234" i="5"/>
  <c r="AH1234" i="5" s="1"/>
  <c r="AI1234" i="5"/>
  <c r="AJ1234" i="5" s="1"/>
  <c r="I1235" i="5"/>
  <c r="J1235" i="5" s="1"/>
  <c r="K1235" i="5"/>
  <c r="L1235" i="5" s="1"/>
  <c r="Q1235" i="5"/>
  <c r="R1235" i="5" s="1"/>
  <c r="U1235" i="5"/>
  <c r="V1235" i="5" s="1"/>
  <c r="W1235" i="5"/>
  <c r="X1235" i="5" s="1"/>
  <c r="AA1235" i="5"/>
  <c r="AB1235" i="5" s="1"/>
  <c r="AC1235" i="5"/>
  <c r="AD1235" i="5" s="1"/>
  <c r="AG1235" i="5"/>
  <c r="AH1235" i="5" s="1"/>
  <c r="AI1235" i="5"/>
  <c r="AJ1235" i="5" s="1"/>
  <c r="I1236" i="5"/>
  <c r="J1236" i="5" s="1"/>
  <c r="K1236" i="5"/>
  <c r="L1236" i="5" s="1"/>
  <c r="O1236" i="5"/>
  <c r="P1236" i="5" s="1"/>
  <c r="Q1236" i="5"/>
  <c r="R1236" i="5" s="1"/>
  <c r="U1236" i="5"/>
  <c r="V1236" i="5" s="1"/>
  <c r="W1236" i="5"/>
  <c r="X1236" i="5" s="1"/>
  <c r="AA1236" i="5"/>
  <c r="AB1236" i="5" s="1"/>
  <c r="AC1236" i="5"/>
  <c r="AD1236" i="5" s="1"/>
  <c r="AG1236" i="5"/>
  <c r="AH1236" i="5" s="1"/>
  <c r="AI1236" i="5"/>
  <c r="AJ1236" i="5" s="1"/>
  <c r="I1237" i="5"/>
  <c r="J1237" i="5" s="1"/>
  <c r="K1237" i="5"/>
  <c r="L1237" i="5" s="1"/>
  <c r="O1237" i="5"/>
  <c r="P1237" i="5" s="1"/>
  <c r="Q1237" i="5"/>
  <c r="R1237" i="5"/>
  <c r="U1237" i="5"/>
  <c r="V1237" i="5" s="1"/>
  <c r="W1237" i="5"/>
  <c r="X1237" i="5" s="1"/>
  <c r="AA1237" i="5"/>
  <c r="AB1237" i="5" s="1"/>
  <c r="AC1237" i="5"/>
  <c r="AD1237" i="5" s="1"/>
  <c r="AG1237" i="5"/>
  <c r="AH1237" i="5" s="1"/>
  <c r="AI1237" i="5"/>
  <c r="AJ1237" i="5" s="1"/>
  <c r="I1238" i="5"/>
  <c r="J1238" i="5" s="1"/>
  <c r="K1238" i="5"/>
  <c r="L1238" i="5" s="1"/>
  <c r="O1238" i="5"/>
  <c r="P1238" i="5" s="1"/>
  <c r="Q1238" i="5"/>
  <c r="R1238" i="5" s="1"/>
  <c r="U1238" i="5"/>
  <c r="V1238" i="5" s="1"/>
  <c r="W1238" i="5"/>
  <c r="X1238" i="5" s="1"/>
  <c r="AA1238" i="5"/>
  <c r="AB1238" i="5" s="1"/>
  <c r="AG1238" i="5"/>
  <c r="AH1238" i="5" s="1"/>
  <c r="AI1238" i="5"/>
  <c r="AJ1238" i="5" s="1"/>
  <c r="I1239" i="5"/>
  <c r="J1239" i="5" s="1"/>
  <c r="K1239" i="5"/>
  <c r="L1239" i="5" s="1"/>
  <c r="O1239" i="5"/>
  <c r="P1239" i="5" s="1"/>
  <c r="Q1239" i="5"/>
  <c r="R1239" i="5" s="1"/>
  <c r="U1239" i="5"/>
  <c r="V1239" i="5"/>
  <c r="W1239" i="5"/>
  <c r="X1239" i="5" s="1"/>
  <c r="AA1239" i="5"/>
  <c r="AB1239" i="5" s="1"/>
  <c r="AC1239" i="5"/>
  <c r="AD1239" i="5" s="1"/>
  <c r="AG1239" i="5"/>
  <c r="AH1239" i="5" s="1"/>
  <c r="AI1239" i="5"/>
  <c r="AJ1239" i="5" s="1"/>
  <c r="K1240" i="5"/>
  <c r="L1240" i="5" s="1"/>
  <c r="O1240" i="5"/>
  <c r="P1240" i="5" s="1"/>
  <c r="Q1240" i="5"/>
  <c r="R1240" i="5" s="1"/>
  <c r="U1240" i="5"/>
  <c r="V1240" i="5" s="1"/>
  <c r="W1240" i="5"/>
  <c r="X1240" i="5" s="1"/>
  <c r="AA1240" i="5"/>
  <c r="AB1240" i="5" s="1"/>
  <c r="AC1240" i="5"/>
  <c r="AD1240" i="5" s="1"/>
  <c r="AG1240" i="5"/>
  <c r="AH1240" i="5" s="1"/>
  <c r="AI1240" i="5"/>
  <c r="AJ1240" i="5" s="1"/>
  <c r="I1241" i="5"/>
  <c r="J1241" i="5" s="1"/>
  <c r="K1241" i="5"/>
  <c r="L1241" i="5" s="1"/>
  <c r="O1241" i="5"/>
  <c r="P1241" i="5" s="1"/>
  <c r="Q1241" i="5"/>
  <c r="R1241" i="5"/>
  <c r="U1241" i="5"/>
  <c r="V1241" i="5" s="1"/>
  <c r="W1241" i="5"/>
  <c r="X1241" i="5" s="1"/>
  <c r="AA1241" i="5"/>
  <c r="AB1241" i="5" s="1"/>
  <c r="AC1241" i="5"/>
  <c r="AD1241" i="5" s="1"/>
  <c r="AI1241" i="5"/>
  <c r="AJ1241" i="5" s="1"/>
  <c r="I1242" i="5"/>
  <c r="J1242" i="5" s="1"/>
  <c r="K1242" i="5"/>
  <c r="L1242" i="5" s="1"/>
  <c r="O1242" i="5"/>
  <c r="P1242" i="5" s="1"/>
  <c r="U1242" i="5"/>
  <c r="V1242" i="5" s="1"/>
  <c r="W1242" i="5"/>
  <c r="X1242" i="5" s="1"/>
  <c r="AA1242" i="5"/>
  <c r="AB1242" i="5" s="1"/>
  <c r="AC1242" i="5"/>
  <c r="AD1242" i="5" s="1"/>
  <c r="AG1242" i="5"/>
  <c r="AH1242" i="5" s="1"/>
  <c r="AI1242" i="5"/>
  <c r="AJ1242" i="5" s="1"/>
  <c r="I1243" i="5"/>
  <c r="J1243" i="5" s="1"/>
  <c r="K1243" i="5"/>
  <c r="L1243" i="5" s="1"/>
  <c r="O1243" i="5"/>
  <c r="P1243" i="5" s="1"/>
  <c r="Q1243" i="5"/>
  <c r="R1243" i="5" s="1"/>
  <c r="U1243" i="5"/>
  <c r="V1243" i="5" s="1"/>
  <c r="W1243" i="5"/>
  <c r="X1243" i="5" s="1"/>
  <c r="AA1243" i="5"/>
  <c r="AB1243" i="5" s="1"/>
  <c r="AC1243" i="5"/>
  <c r="AD1243" i="5" s="1"/>
  <c r="AG1243" i="5"/>
  <c r="AH1243" i="5" s="1"/>
  <c r="AI1243" i="5"/>
  <c r="AJ1243" i="5" s="1"/>
  <c r="I1244" i="5"/>
  <c r="J1244" i="5" s="1"/>
  <c r="K1244" i="5"/>
  <c r="L1244" i="5" s="1"/>
  <c r="O1244" i="5"/>
  <c r="P1244" i="5" s="1"/>
  <c r="Q1244" i="5"/>
  <c r="R1244" i="5" s="1"/>
  <c r="U1244" i="5"/>
  <c r="V1244" i="5" s="1"/>
  <c r="W1244" i="5"/>
  <c r="X1244" i="5" s="1"/>
  <c r="AA1244" i="5"/>
  <c r="AB1244" i="5" s="1"/>
  <c r="AC1244" i="5"/>
  <c r="AD1244" i="5" s="1"/>
  <c r="AG1244" i="5"/>
  <c r="AH1244" i="5" s="1"/>
  <c r="AI1244" i="5"/>
  <c r="AJ1244" i="5" s="1"/>
  <c r="I1245" i="5"/>
  <c r="J1245" i="5" s="1"/>
  <c r="K1245" i="5"/>
  <c r="L1245" i="5" s="1"/>
  <c r="O1245" i="5"/>
  <c r="P1245" i="5" s="1"/>
  <c r="Q1245" i="5"/>
  <c r="R1245" i="5"/>
  <c r="U1245" i="5"/>
  <c r="V1245" i="5" s="1"/>
  <c r="W1245" i="5"/>
  <c r="X1245" i="5" s="1"/>
  <c r="AA1245" i="5"/>
  <c r="AB1245" i="5" s="1"/>
  <c r="AC1245" i="5"/>
  <c r="AD1245" i="5" s="1"/>
  <c r="AG1245" i="5"/>
  <c r="AH1245" i="5" s="1"/>
  <c r="AI1245" i="5"/>
  <c r="AJ1245" i="5" s="1"/>
  <c r="I1246" i="5"/>
  <c r="J1246" i="5" s="1"/>
  <c r="K1246" i="5"/>
  <c r="L1246" i="5" s="1"/>
  <c r="O1246" i="5"/>
  <c r="P1246" i="5" s="1"/>
  <c r="Q1246" i="5"/>
  <c r="R1246" i="5" s="1"/>
  <c r="W1246" i="5"/>
  <c r="X1246" i="5" s="1"/>
  <c r="AA1246" i="5"/>
  <c r="AB1246" i="5" s="1"/>
  <c r="AC1246" i="5"/>
  <c r="AD1246" i="5" s="1"/>
  <c r="AG1246" i="5"/>
  <c r="AH1246" i="5" s="1"/>
  <c r="AI1246" i="5"/>
  <c r="AJ1246" i="5" s="1"/>
  <c r="I1247" i="5"/>
  <c r="J1247" i="5" s="1"/>
  <c r="O1247" i="5"/>
  <c r="P1247" i="5" s="1"/>
  <c r="Q1247" i="5"/>
  <c r="R1247" i="5" s="1"/>
  <c r="U1247" i="5"/>
  <c r="V1247" i="5"/>
  <c r="W1247" i="5"/>
  <c r="X1247" i="5" s="1"/>
  <c r="AA1247" i="5"/>
  <c r="AB1247" i="5" s="1"/>
  <c r="AC1247" i="5"/>
  <c r="AD1247" i="5" s="1"/>
  <c r="AG1247" i="5"/>
  <c r="AH1247" i="5" s="1"/>
  <c r="AI1247" i="5"/>
  <c r="AJ1247" i="5" s="1"/>
  <c r="I1248" i="5"/>
  <c r="J1248" i="5" s="1"/>
  <c r="K1248" i="5"/>
  <c r="L1248" i="5" s="1"/>
  <c r="O1248" i="5"/>
  <c r="P1248" i="5" s="1"/>
  <c r="Q1248" i="5"/>
  <c r="R1248" i="5" s="1"/>
  <c r="U1248" i="5"/>
  <c r="V1248" i="5" s="1"/>
  <c r="W1248" i="5"/>
  <c r="X1248" i="5" s="1"/>
  <c r="AA1248" i="5"/>
  <c r="AB1248" i="5"/>
  <c r="AC1248" i="5"/>
  <c r="AD1248" i="5" s="1"/>
  <c r="AG1248" i="5"/>
  <c r="AH1248" i="5" s="1"/>
  <c r="AI1248" i="5"/>
  <c r="AJ1248" i="5" s="1"/>
  <c r="I1249" i="5"/>
  <c r="J1249" i="5" s="1"/>
  <c r="K1249" i="5"/>
  <c r="L1249" i="5"/>
  <c r="O1249" i="5"/>
  <c r="P1249" i="5" s="1"/>
  <c r="Q1249" i="5"/>
  <c r="R1249" i="5" s="1"/>
  <c r="U1249" i="5"/>
  <c r="V1249" i="5" s="1"/>
  <c r="W1249" i="5"/>
  <c r="X1249" i="5" s="1"/>
  <c r="AA1249" i="5"/>
  <c r="AB1249" i="5" s="1"/>
  <c r="AC1249" i="5"/>
  <c r="AD1249" i="5" s="1"/>
  <c r="AG1249" i="5"/>
  <c r="AH1249" i="5" s="1"/>
  <c r="AI1249" i="5"/>
  <c r="AJ1249" i="5"/>
  <c r="I1250" i="5"/>
  <c r="J1250" i="5" s="1"/>
  <c r="K1250" i="5"/>
  <c r="L1250" i="5"/>
  <c r="O1250" i="5"/>
  <c r="P1250" i="5" s="1"/>
  <c r="R1250" i="5"/>
  <c r="U1250" i="5"/>
  <c r="V1250" i="5" s="1"/>
  <c r="W1250" i="5"/>
  <c r="X1250" i="5" s="1"/>
  <c r="AA1250" i="5"/>
  <c r="AB1250" i="5" s="1"/>
  <c r="AC1250" i="5"/>
  <c r="AD1250" i="5" s="1"/>
  <c r="AG1250" i="5"/>
  <c r="AH1250" i="5" s="1"/>
  <c r="AI1250" i="5"/>
  <c r="AJ1250" i="5" s="1"/>
  <c r="I1251" i="5"/>
  <c r="J1251" i="5" s="1"/>
  <c r="K1251" i="5"/>
  <c r="L1251" i="5" s="1"/>
  <c r="O1251" i="5"/>
  <c r="P1251" i="5" s="1"/>
  <c r="Q1251" i="5"/>
  <c r="R1251" i="5" s="1"/>
  <c r="U1251" i="5"/>
  <c r="V1251" i="5" s="1"/>
  <c r="W1251" i="5"/>
  <c r="X1251" i="5" s="1"/>
  <c r="AA1251" i="5"/>
  <c r="AB1251" i="5" s="1"/>
  <c r="AC1251" i="5"/>
  <c r="AD1251" i="5" s="1"/>
  <c r="AG1251" i="5"/>
  <c r="AH1251" i="5" s="1"/>
  <c r="I1252" i="5"/>
  <c r="J1252" i="5" s="1"/>
  <c r="K1252" i="5"/>
  <c r="L1252" i="5" s="1"/>
  <c r="O1252" i="5"/>
  <c r="P1252" i="5"/>
  <c r="Q1252" i="5"/>
  <c r="R1252" i="5" s="1"/>
  <c r="U1252" i="5"/>
  <c r="V1252" i="5" s="1"/>
  <c r="W1252" i="5"/>
  <c r="X1252" i="5" s="1"/>
  <c r="AC1252" i="5"/>
  <c r="AD1252" i="5" s="1"/>
  <c r="AG1252" i="5"/>
  <c r="AH1252" i="5" s="1"/>
  <c r="AI1252" i="5"/>
  <c r="AJ1252" i="5" s="1"/>
  <c r="I1253" i="5"/>
  <c r="J1253" i="5" s="1"/>
  <c r="K1253" i="5"/>
  <c r="L1253" i="5"/>
  <c r="Q1253" i="5"/>
  <c r="R1253" i="5" s="1"/>
  <c r="U1253" i="5"/>
  <c r="V1253" i="5"/>
  <c r="W1253" i="5"/>
  <c r="X1253" i="5" s="1"/>
  <c r="AA1253" i="5"/>
  <c r="AB1253" i="5" s="1"/>
  <c r="AC1253" i="5"/>
  <c r="AD1253" i="5" s="1"/>
  <c r="AG1253" i="5"/>
  <c r="AH1253" i="5" s="1"/>
  <c r="AI1253" i="5"/>
  <c r="AJ1253" i="5" s="1"/>
  <c r="I1254" i="5"/>
  <c r="J1254" i="5" s="1"/>
  <c r="K1254" i="5"/>
  <c r="L1254" i="5" s="1"/>
  <c r="O1254" i="5"/>
  <c r="P1254" i="5" s="1"/>
  <c r="Q1254" i="5"/>
  <c r="R1254" i="5" s="1"/>
  <c r="U1254" i="5"/>
  <c r="V1254" i="5" s="1"/>
  <c r="W1254" i="5"/>
  <c r="X1254" i="5" s="1"/>
  <c r="AA1254" i="5"/>
  <c r="AB1254" i="5" s="1"/>
  <c r="AC1254" i="5"/>
  <c r="AD1254" i="5" s="1"/>
  <c r="AG1254" i="5"/>
  <c r="AH1254" i="5" s="1"/>
  <c r="AI1254" i="5"/>
  <c r="AJ1254" i="5" s="1"/>
  <c r="I1255" i="5"/>
  <c r="J1255" i="5" s="1"/>
  <c r="K1255" i="5"/>
  <c r="L1255" i="5" s="1"/>
  <c r="O1255" i="5"/>
  <c r="P1255" i="5" s="1"/>
  <c r="Q1255" i="5"/>
  <c r="R1255" i="5" s="1"/>
  <c r="U1255" i="5"/>
  <c r="V1255" i="5" s="1"/>
  <c r="AA1255" i="5"/>
  <c r="AB1255" i="5" s="1"/>
  <c r="AC1255" i="5"/>
  <c r="AD1255" i="5" s="1"/>
  <c r="AG1255" i="5"/>
  <c r="AH1255" i="5" s="1"/>
  <c r="AI1255" i="5"/>
  <c r="AJ1255" i="5" s="1"/>
  <c r="I1256" i="5"/>
  <c r="J1256" i="5" s="1"/>
  <c r="K1256" i="5"/>
  <c r="L1256" i="5" s="1"/>
  <c r="O1256" i="5"/>
  <c r="P1256" i="5" s="1"/>
  <c r="Q1256" i="5"/>
  <c r="R1256" i="5" s="1"/>
  <c r="U1256" i="5"/>
  <c r="V1256" i="5" s="1"/>
  <c r="W1256" i="5"/>
  <c r="X1256" i="5" s="1"/>
  <c r="AA1256" i="5"/>
  <c r="AB1256" i="5" s="1"/>
  <c r="AC1256" i="5"/>
  <c r="AD1256" i="5" s="1"/>
  <c r="AG1256" i="5"/>
  <c r="AH1256" i="5" s="1"/>
  <c r="AI1256" i="5"/>
  <c r="AJ1256" i="5" s="1"/>
  <c r="I1257" i="5"/>
  <c r="J1257" i="5" s="1"/>
  <c r="K1257" i="5"/>
  <c r="L1257" i="5" s="1"/>
  <c r="O1257" i="5"/>
  <c r="P1257" i="5" s="1"/>
  <c r="Q1257" i="5"/>
  <c r="R1257" i="5" s="1"/>
  <c r="U1257" i="5"/>
  <c r="V1257" i="5" s="1"/>
  <c r="W1257" i="5"/>
  <c r="X1257" i="5" s="1"/>
  <c r="AA1257" i="5"/>
  <c r="AB1257" i="5" s="1"/>
  <c r="AC1257" i="5"/>
  <c r="AD1257" i="5" s="1"/>
  <c r="AG1257" i="5"/>
  <c r="AH1257" i="5" s="1"/>
  <c r="AI1257" i="5"/>
  <c r="AJ1257" i="5" s="1"/>
  <c r="K1258" i="5"/>
  <c r="L1258" i="5" s="1"/>
  <c r="O1258" i="5"/>
  <c r="P1258" i="5" s="1"/>
  <c r="Q1258" i="5"/>
  <c r="R1258" i="5"/>
  <c r="U1258" i="5"/>
  <c r="V1258" i="5" s="1"/>
  <c r="W1258" i="5"/>
  <c r="X1258" i="5" s="1"/>
  <c r="AA1258" i="5"/>
  <c r="AB1258" i="5" s="1"/>
  <c r="AC1258" i="5"/>
  <c r="AD1258" i="5" s="1"/>
  <c r="AG1258" i="5"/>
  <c r="AH1258" i="5" s="1"/>
  <c r="AI1258" i="5"/>
  <c r="AJ1258" i="5" s="1"/>
  <c r="I1259" i="5"/>
  <c r="J1259" i="5" s="1"/>
  <c r="K1259" i="5"/>
  <c r="L1259" i="5" s="1"/>
  <c r="O1259" i="5"/>
  <c r="P1259" i="5" s="1"/>
  <c r="Q1259" i="5"/>
  <c r="R1259" i="5" s="1"/>
  <c r="U1259" i="5"/>
  <c r="V1259" i="5" s="1"/>
  <c r="W1259" i="5"/>
  <c r="X1259" i="5" s="1"/>
  <c r="AA1259" i="5"/>
  <c r="AB1259" i="5" s="1"/>
  <c r="AG1259" i="5"/>
  <c r="AH1259" i="5"/>
  <c r="AI1259" i="5"/>
  <c r="AJ1259" i="5" s="1"/>
  <c r="I1260" i="5"/>
  <c r="J1260" i="5" s="1"/>
  <c r="K1260" i="5"/>
  <c r="L1260" i="5" s="1"/>
  <c r="O1260" i="5"/>
  <c r="P1260" i="5" s="1"/>
  <c r="Q1260" i="5"/>
  <c r="R1260" i="5" s="1"/>
  <c r="U1260" i="5"/>
  <c r="V1260" i="5" s="1"/>
  <c r="W1260" i="5"/>
  <c r="X1260" i="5" s="1"/>
  <c r="AA1260" i="5"/>
  <c r="AB1260" i="5"/>
  <c r="AC1260" i="5"/>
  <c r="AD1260" i="5" s="1"/>
  <c r="AI1260" i="5"/>
  <c r="AJ1260" i="5" s="1"/>
  <c r="I1261" i="5"/>
  <c r="J1261" i="5" s="1"/>
  <c r="K1261" i="5"/>
  <c r="L1261" i="5" s="1"/>
  <c r="O1261" i="5"/>
  <c r="P1261" i="5" s="1"/>
  <c r="Q1261" i="5"/>
  <c r="R1261" i="5" s="1"/>
  <c r="U1261" i="5"/>
  <c r="V1261" i="5" s="1"/>
  <c r="W1261" i="5"/>
  <c r="X1261" i="5" s="1"/>
  <c r="AA1261" i="5"/>
  <c r="AB1261" i="5" s="1"/>
  <c r="AC1261" i="5"/>
  <c r="AD1261" i="5"/>
  <c r="AG1261" i="5"/>
  <c r="AH1261" i="5" s="1"/>
  <c r="AI1261" i="5"/>
  <c r="AJ1261" i="5" s="1"/>
  <c r="I1262" i="5"/>
  <c r="J1262" i="5" s="1"/>
  <c r="K1262" i="5"/>
  <c r="L1262" i="5" s="1"/>
  <c r="O1262" i="5"/>
  <c r="P1262" i="5" s="1"/>
  <c r="Q1262" i="5"/>
  <c r="R1262" i="5" s="1"/>
  <c r="U1262" i="5"/>
  <c r="V1262" i="5" s="1"/>
  <c r="W1262" i="5"/>
  <c r="X1262" i="5"/>
  <c r="AA1262" i="5"/>
  <c r="AB1262" i="5" s="1"/>
  <c r="AC1262" i="5"/>
  <c r="AD1262" i="5" s="1"/>
  <c r="AG1262" i="5"/>
  <c r="AH1262" i="5" s="1"/>
  <c r="AI1262" i="5"/>
  <c r="AJ1262" i="5" s="1"/>
  <c r="I1263" i="5"/>
  <c r="J1263" i="5" s="1"/>
  <c r="K1263" i="5"/>
  <c r="L1263" i="5" s="1"/>
  <c r="O1263" i="5"/>
  <c r="P1263" i="5" s="1"/>
  <c r="Q1263" i="5"/>
  <c r="R1263" i="5" s="1"/>
  <c r="U1263" i="5"/>
  <c r="V1263" i="5" s="1"/>
  <c r="W1263" i="5"/>
  <c r="X1263" i="5" s="1"/>
  <c r="AA1263" i="5"/>
  <c r="AB1263" i="5" s="1"/>
  <c r="AC1263" i="5"/>
  <c r="AD1263" i="5" s="1"/>
  <c r="AG1263" i="5"/>
  <c r="AH1263" i="5" s="1"/>
  <c r="AI1263" i="5"/>
  <c r="AJ1263" i="5" s="1"/>
  <c r="I1264" i="5"/>
  <c r="J1264" i="5" s="1"/>
  <c r="K1264" i="5"/>
  <c r="L1264" i="5" s="1"/>
  <c r="O1264" i="5"/>
  <c r="P1264" i="5"/>
  <c r="U1264" i="5"/>
  <c r="V1264" i="5" s="1"/>
  <c r="W1264" i="5"/>
  <c r="X1264" i="5" s="1"/>
  <c r="AA1264" i="5"/>
  <c r="AB1264" i="5" s="1"/>
  <c r="AC1264" i="5"/>
  <c r="AD1264" i="5" s="1"/>
  <c r="AG1264" i="5"/>
  <c r="AH1264" i="5" s="1"/>
  <c r="AI1264" i="5"/>
  <c r="AJ1264" i="5" s="1"/>
  <c r="I1265" i="5"/>
  <c r="J1265" i="5" s="1"/>
  <c r="K1265" i="5"/>
  <c r="L1265" i="5" s="1"/>
  <c r="O1265" i="5"/>
  <c r="P1265" i="5" s="1"/>
  <c r="Q1265" i="5"/>
  <c r="R1265" i="5" s="1"/>
  <c r="U1265" i="5"/>
  <c r="V1265" i="5" s="1"/>
  <c r="W1265" i="5"/>
  <c r="X1265" i="5" s="1"/>
  <c r="AA1265" i="5"/>
  <c r="AB1265" i="5" s="1"/>
  <c r="AC1265" i="5"/>
  <c r="AD1265" i="5" s="1"/>
  <c r="AG1265" i="5"/>
  <c r="AH1265" i="5" s="1"/>
  <c r="AI1265" i="5"/>
  <c r="AJ1265" i="5" s="1"/>
  <c r="I1266" i="5"/>
  <c r="J1266" i="5" s="1"/>
  <c r="K1266" i="5"/>
  <c r="L1266" i="5" s="1"/>
  <c r="O1266" i="5"/>
  <c r="P1266" i="5" s="1"/>
  <c r="Q1266" i="5"/>
  <c r="R1266" i="5"/>
  <c r="U1266" i="5"/>
  <c r="V1266" i="5" s="1"/>
  <c r="W1266" i="5"/>
  <c r="X1266" i="5" s="1"/>
  <c r="AA1266" i="5"/>
  <c r="AB1266" i="5" s="1"/>
  <c r="AC1266" i="5"/>
  <c r="AD1266" i="5" s="1"/>
  <c r="AG1266" i="5"/>
  <c r="AH1266" i="5" s="1"/>
  <c r="AI1266" i="5"/>
  <c r="AJ1266" i="5" s="1"/>
  <c r="I1267" i="5"/>
  <c r="J1267" i="5" s="1"/>
  <c r="K1267" i="5"/>
  <c r="L1267" i="5" s="1"/>
  <c r="O1267" i="5"/>
  <c r="P1267" i="5" s="1"/>
  <c r="Q1267" i="5"/>
  <c r="R1267" i="5" s="1"/>
  <c r="U1267" i="5"/>
  <c r="V1267" i="5" s="1"/>
  <c r="W1267" i="5"/>
  <c r="X1267" i="5" s="1"/>
  <c r="AA1267" i="5"/>
  <c r="AB1267" i="5"/>
  <c r="AC1267" i="5"/>
  <c r="AD1267" i="5" s="1"/>
  <c r="AG1267" i="5"/>
  <c r="AH1267" i="5" s="1"/>
  <c r="AI1267" i="5"/>
  <c r="AJ1267" i="5" s="1"/>
  <c r="I1268" i="5"/>
  <c r="J1268" i="5" s="1"/>
  <c r="K1268" i="5"/>
  <c r="L1268" i="5" s="1"/>
  <c r="O1268" i="5"/>
  <c r="P1268" i="5" s="1"/>
  <c r="Q1268" i="5"/>
  <c r="R1268" i="5" s="1"/>
  <c r="U1268" i="5"/>
  <c r="V1268" i="5" s="1"/>
  <c r="W1268" i="5"/>
  <c r="X1268" i="5" s="1"/>
  <c r="AA1268" i="5"/>
  <c r="AB1268" i="5" s="1"/>
  <c r="AC1268" i="5"/>
  <c r="AD1268" i="5" s="1"/>
  <c r="AG1268" i="5"/>
  <c r="AH1268" i="5" s="1"/>
  <c r="AI1268" i="5"/>
  <c r="AJ1268" i="5" s="1"/>
  <c r="I1269" i="5"/>
  <c r="J1269" i="5" s="1"/>
  <c r="O1269" i="5"/>
  <c r="P1269" i="5" s="1"/>
  <c r="Q1269" i="5"/>
  <c r="R1269" i="5" s="1"/>
  <c r="U1269" i="5"/>
  <c r="V1269" i="5" s="1"/>
  <c r="W1269" i="5"/>
  <c r="X1269" i="5"/>
  <c r="AA1269" i="5"/>
  <c r="AB1269" i="5" s="1"/>
  <c r="AD1269" i="5"/>
  <c r="AG1269" i="5"/>
  <c r="AH1269" i="5"/>
  <c r="AI1269" i="5"/>
  <c r="AJ1269" i="5" s="1"/>
  <c r="I1270" i="5"/>
  <c r="J1270" i="5" s="1"/>
  <c r="K1270" i="5"/>
  <c r="L1270" i="5"/>
  <c r="O1270" i="5"/>
  <c r="P1270" i="5" s="1"/>
  <c r="Q1270" i="5"/>
  <c r="R1270" i="5" s="1"/>
  <c r="W1270" i="5"/>
  <c r="X1270" i="5" s="1"/>
  <c r="AA1270" i="5"/>
  <c r="AB1270" i="5" s="1"/>
  <c r="AC1270" i="5"/>
  <c r="AD1270" i="5" s="1"/>
  <c r="AH1270" i="5"/>
  <c r="AI1270" i="5"/>
  <c r="AJ1270" i="5" s="1"/>
  <c r="I1271" i="5"/>
  <c r="J1271" i="5" s="1"/>
  <c r="K1271" i="5"/>
  <c r="L1271" i="5" s="1"/>
  <c r="O1271" i="5"/>
  <c r="P1271" i="5" s="1"/>
  <c r="Q1271" i="5"/>
  <c r="R1271" i="5" s="1"/>
  <c r="U1271" i="5"/>
  <c r="V1271" i="5" s="1"/>
  <c r="W1271" i="5"/>
  <c r="X1271" i="5" s="1"/>
  <c r="AA1271" i="5"/>
  <c r="AB1271" i="5" s="1"/>
  <c r="AC1271" i="5"/>
  <c r="AD1271" i="5" s="1"/>
  <c r="AG1271" i="5"/>
  <c r="AH1271" i="5" s="1"/>
  <c r="AI1271" i="5"/>
  <c r="AJ1271" i="5" s="1"/>
  <c r="I1272" i="5"/>
  <c r="J1272" i="5" s="1"/>
  <c r="K1272" i="5"/>
  <c r="L1272" i="5" s="1"/>
  <c r="O1272" i="5"/>
  <c r="P1272" i="5" s="1"/>
  <c r="Q1272" i="5"/>
  <c r="R1272" i="5" s="1"/>
  <c r="U1272" i="5"/>
  <c r="V1272" i="5" s="1"/>
  <c r="W1272" i="5"/>
  <c r="X1272" i="5" s="1"/>
  <c r="AA1272" i="5"/>
  <c r="AB1272" i="5" s="1"/>
  <c r="AC1272" i="5"/>
  <c r="AD1272" i="5" s="1"/>
  <c r="AG1272" i="5"/>
  <c r="AH1272" i="5" s="1"/>
  <c r="AI1272" i="5"/>
  <c r="AJ1272" i="5" s="1"/>
  <c r="I1273" i="5"/>
  <c r="J1273" i="5" s="1"/>
  <c r="K1273" i="5"/>
  <c r="L1273" i="5" s="1"/>
  <c r="O1273" i="5"/>
  <c r="P1273" i="5" s="1"/>
  <c r="Q1273" i="5"/>
  <c r="R1273" i="5" s="1"/>
  <c r="U1273" i="5"/>
  <c r="V1273" i="5"/>
  <c r="W1273" i="5"/>
  <c r="X1273" i="5" s="1"/>
  <c r="AA1273" i="5"/>
  <c r="AB1273" i="5" s="1"/>
  <c r="AC1273" i="5"/>
  <c r="AD1273" i="5" s="1"/>
  <c r="AG1273" i="5"/>
  <c r="AH1273" i="5" s="1"/>
  <c r="K1274" i="5"/>
  <c r="L1274" i="5" s="1"/>
  <c r="O1274" i="5"/>
  <c r="P1274" i="5" s="1"/>
  <c r="Q1274" i="5"/>
  <c r="R1274" i="5" s="1"/>
  <c r="U1274" i="5"/>
  <c r="V1274" i="5" s="1"/>
  <c r="W1274" i="5"/>
  <c r="X1274" i="5" s="1"/>
  <c r="AA1274" i="5"/>
  <c r="AB1274" i="5" s="1"/>
  <c r="AC1274" i="5"/>
  <c r="AD1274" i="5" s="1"/>
  <c r="AG1274" i="5"/>
  <c r="AH1274" i="5" s="1"/>
  <c r="AI1274" i="5"/>
  <c r="AJ1274" i="5" s="1"/>
  <c r="I1275" i="5"/>
  <c r="J1275" i="5" s="1"/>
  <c r="K1275" i="5"/>
  <c r="L1275" i="5" s="1"/>
  <c r="O1275" i="5"/>
  <c r="P1275" i="5" s="1"/>
  <c r="Q1275" i="5"/>
  <c r="R1275" i="5" s="1"/>
  <c r="U1275" i="5"/>
  <c r="V1275" i="5" s="1"/>
  <c r="W1275" i="5"/>
  <c r="X1275" i="5" s="1"/>
  <c r="AC1275" i="5"/>
  <c r="AD1275" i="5"/>
  <c r="AG1275" i="5"/>
  <c r="AH1275" i="5" s="1"/>
  <c r="AI1275" i="5"/>
  <c r="AJ1275" i="5" s="1"/>
  <c r="I1276" i="5"/>
  <c r="J1276" i="5" s="1"/>
  <c r="K1276" i="5"/>
  <c r="L1276" i="5" s="1"/>
  <c r="O1276" i="5"/>
  <c r="P1276" i="5" s="1"/>
  <c r="Q1276" i="5"/>
  <c r="R1276" i="5" s="1"/>
  <c r="U1276" i="5"/>
  <c r="V1276" i="5" s="1"/>
  <c r="W1276" i="5"/>
  <c r="X1276" i="5"/>
  <c r="AA1276" i="5"/>
  <c r="AB1276" i="5" s="1"/>
  <c r="AC1276" i="5"/>
  <c r="AD1276" i="5" s="1"/>
  <c r="AG1276" i="5"/>
  <c r="AH1276" i="5" s="1"/>
  <c r="AI1276" i="5"/>
  <c r="AJ1276" i="5" s="1"/>
  <c r="I1277" i="5"/>
  <c r="J1277" i="5" s="1"/>
  <c r="K1277" i="5"/>
  <c r="L1277" i="5" s="1"/>
  <c r="O1277" i="5"/>
  <c r="P1277" i="5" s="1"/>
  <c r="Q1277" i="5"/>
  <c r="R1277" i="5" s="1"/>
  <c r="U1277" i="5"/>
  <c r="V1277" i="5" s="1"/>
  <c r="AA1277" i="5"/>
  <c r="AB1277" i="5"/>
  <c r="AC1277" i="5"/>
  <c r="AD1277" i="5" s="1"/>
  <c r="AG1277" i="5"/>
  <c r="AH1277" i="5" s="1"/>
  <c r="AI1277" i="5"/>
  <c r="AJ1277" i="5" s="1"/>
  <c r="I1278" i="5"/>
  <c r="J1278" i="5" s="1"/>
  <c r="K1278" i="5"/>
  <c r="L1278" i="5" s="1"/>
  <c r="O1278" i="5"/>
  <c r="P1278" i="5" s="1"/>
  <c r="Q1278" i="5"/>
  <c r="R1278" i="5" s="1"/>
  <c r="U1278" i="5"/>
  <c r="V1278" i="5" s="1"/>
  <c r="W1278" i="5"/>
  <c r="X1278" i="5" s="1"/>
  <c r="AA1278" i="5"/>
  <c r="AB1278" i="5" s="1"/>
  <c r="AC1278" i="5"/>
  <c r="AD1278" i="5" s="1"/>
  <c r="AG1278" i="5"/>
  <c r="AH1278" i="5" s="1"/>
  <c r="AI1278" i="5"/>
  <c r="AJ1278" i="5" s="1"/>
  <c r="I1279" i="5"/>
  <c r="J1279" i="5" s="1"/>
  <c r="K1279" i="5"/>
  <c r="L1279" i="5" s="1"/>
  <c r="Q1279" i="5"/>
  <c r="R1279" i="5" s="1"/>
  <c r="U1279" i="5"/>
  <c r="V1279" i="5" s="1"/>
  <c r="W1279" i="5"/>
  <c r="X1279" i="5" s="1"/>
  <c r="AA1279" i="5"/>
  <c r="AB1279" i="5" s="1"/>
  <c r="AC1279" i="5"/>
  <c r="AD1279" i="5"/>
  <c r="AG1279" i="5"/>
  <c r="AH1279" i="5" s="1"/>
  <c r="AI1279" i="5"/>
  <c r="AJ1279" i="5" s="1"/>
  <c r="I1280" i="5"/>
  <c r="J1280" i="5" s="1"/>
  <c r="K1280" i="5"/>
  <c r="L1280" i="5" s="1"/>
  <c r="O1280" i="5"/>
  <c r="P1280" i="5" s="1"/>
  <c r="Q1280" i="5"/>
  <c r="R1280" i="5" s="1"/>
  <c r="U1280" i="5"/>
  <c r="V1280" i="5" s="1"/>
  <c r="W1280" i="5"/>
  <c r="X1280" i="5"/>
  <c r="AA1280" i="5"/>
  <c r="AB1280" i="5" s="1"/>
  <c r="AC1280" i="5"/>
  <c r="AD1280" i="5" s="1"/>
  <c r="AG1280" i="5"/>
  <c r="AH1280" i="5" s="1"/>
  <c r="AI1280" i="5"/>
  <c r="AJ1280" i="5" s="1"/>
  <c r="I1281" i="5"/>
  <c r="J1281" i="5" s="1"/>
  <c r="O1281" i="5"/>
  <c r="P1281" i="5" s="1"/>
  <c r="Q1281" i="5"/>
  <c r="R1281" i="5" s="1"/>
  <c r="U1281" i="5"/>
  <c r="V1281" i="5" s="1"/>
  <c r="W1281" i="5"/>
  <c r="X1281" i="5" s="1"/>
  <c r="AA1281" i="5"/>
  <c r="AB1281" i="5"/>
  <c r="AC1281" i="5"/>
  <c r="AD1281" i="5" s="1"/>
  <c r="AG1281" i="5"/>
  <c r="AH1281" i="5" s="1"/>
  <c r="AI1281" i="5"/>
  <c r="AJ1281" i="5" s="1"/>
  <c r="J1282" i="5"/>
  <c r="K1282" i="5"/>
  <c r="L1282" i="5" s="1"/>
  <c r="O1282" i="5"/>
  <c r="P1282" i="5" s="1"/>
  <c r="Q1282" i="5"/>
  <c r="R1282" i="5" s="1"/>
  <c r="U1282" i="5"/>
  <c r="V1282" i="5" s="1"/>
  <c r="W1282" i="5"/>
  <c r="X1282" i="5" s="1"/>
  <c r="AA1282" i="5"/>
  <c r="AB1282" i="5" s="1"/>
  <c r="AC1282" i="5"/>
  <c r="AD1282" i="5" s="1"/>
  <c r="AG1282" i="5"/>
  <c r="AH1282" i="5" s="1"/>
  <c r="AI1282" i="5"/>
  <c r="AJ1282" i="5" s="1"/>
  <c r="I1283" i="5"/>
  <c r="J1283" i="5" s="1"/>
  <c r="K1283" i="5"/>
  <c r="L1283" i="5" s="1"/>
  <c r="O1283" i="5"/>
  <c r="P1283" i="5" s="1"/>
  <c r="Q1283" i="5"/>
  <c r="R1283" i="5" s="1"/>
  <c r="U1283" i="5"/>
  <c r="V1283" i="5" s="1"/>
  <c r="W1283" i="5"/>
  <c r="X1283" i="5" s="1"/>
  <c r="AA1283" i="5"/>
  <c r="AB1283" i="5" s="1"/>
  <c r="AC1283" i="5"/>
  <c r="AD1283" i="5" s="1"/>
  <c r="AG1283" i="5"/>
  <c r="AH1283" i="5" s="1"/>
  <c r="AI1283" i="5"/>
  <c r="AJ1283" i="5" s="1"/>
  <c r="I1284" i="5"/>
  <c r="J1284" i="5" s="1"/>
  <c r="K1284" i="5"/>
  <c r="L1284" i="5" s="1"/>
  <c r="O1284" i="5"/>
  <c r="P1284" i="5" s="1"/>
  <c r="Q1284" i="5"/>
  <c r="R1284" i="5" s="1"/>
  <c r="U1284" i="5"/>
  <c r="V1284" i="5" s="1"/>
  <c r="W1284" i="5"/>
  <c r="X1284" i="5" s="1"/>
  <c r="AA1284" i="5"/>
  <c r="AB1284" i="5" s="1"/>
  <c r="AC1284" i="5"/>
  <c r="AD1284" i="5" s="1"/>
  <c r="AG1284" i="5"/>
  <c r="AH1284" i="5" s="1"/>
  <c r="AI1284" i="5"/>
  <c r="AJ1284" i="5" s="1"/>
  <c r="I1285" i="5"/>
  <c r="J1285" i="5" s="1"/>
  <c r="K1285" i="5"/>
  <c r="L1285" i="5" s="1"/>
  <c r="O1285" i="5"/>
  <c r="P1285" i="5" s="1"/>
  <c r="Q1285" i="5"/>
  <c r="R1285" i="5"/>
  <c r="U1285" i="5"/>
  <c r="V1285" i="5" s="1"/>
  <c r="W1285" i="5"/>
  <c r="X1285" i="5" s="1"/>
  <c r="AA1285" i="5"/>
  <c r="AB1285" i="5" s="1"/>
  <c r="AG1285" i="5"/>
  <c r="AH1285" i="5" s="1"/>
  <c r="AI1285" i="5"/>
  <c r="AJ1285" i="5" s="1"/>
  <c r="I1286" i="5"/>
  <c r="J1286" i="5" s="1"/>
  <c r="K1286" i="5"/>
  <c r="L1286" i="5" s="1"/>
  <c r="O1286" i="5"/>
  <c r="P1286" i="5" s="1"/>
  <c r="Q1286" i="5"/>
  <c r="R1286" i="5" s="1"/>
  <c r="U1286" i="5"/>
  <c r="V1286" i="5" s="1"/>
  <c r="W1286" i="5"/>
  <c r="X1286" i="5" s="1"/>
  <c r="AA1286" i="5"/>
  <c r="AB1286" i="5"/>
  <c r="AC1286" i="5"/>
  <c r="AD1286" i="5" s="1"/>
  <c r="AI1286" i="5"/>
  <c r="AJ1286" i="5" s="1"/>
  <c r="I1287" i="5"/>
  <c r="J1287" i="5"/>
  <c r="K1287" i="5"/>
  <c r="L1287" i="5" s="1"/>
  <c r="O1287" i="5"/>
  <c r="P1287" i="5" s="1"/>
  <c r="Q1287" i="5"/>
  <c r="R1287" i="5" s="1"/>
  <c r="U1287" i="5"/>
  <c r="V1287" i="5" s="1"/>
  <c r="W1287" i="5"/>
  <c r="X1287" i="5" s="1"/>
  <c r="AA1287" i="5"/>
  <c r="AB1287" i="5" s="1"/>
  <c r="AC1287" i="5"/>
  <c r="AD1287" i="5" s="1"/>
  <c r="AG1287" i="5"/>
  <c r="AH1287" i="5" s="1"/>
  <c r="AI1287" i="5"/>
  <c r="AJ1287" i="5" s="1"/>
  <c r="I1288" i="5"/>
  <c r="J1288" i="5" s="1"/>
  <c r="K1288" i="5"/>
  <c r="L1288" i="5" s="1"/>
  <c r="O1288" i="5"/>
  <c r="P1288" i="5" s="1"/>
  <c r="Q1288" i="5"/>
  <c r="R1288" i="5" s="1"/>
  <c r="U1288" i="5"/>
  <c r="V1288" i="5" s="1"/>
  <c r="W1288" i="5"/>
  <c r="X1288" i="5" s="1"/>
  <c r="AA1288" i="5"/>
  <c r="AB1288" i="5" s="1"/>
  <c r="AC1288" i="5"/>
  <c r="AD1288" i="5" s="1"/>
  <c r="AG1288" i="5"/>
  <c r="AH1288" i="5" s="1"/>
  <c r="AI1288" i="5"/>
  <c r="AJ1288" i="5"/>
  <c r="I1289" i="5"/>
  <c r="J1289" i="5" s="1"/>
  <c r="K1289" i="5"/>
  <c r="L1289" i="5" s="1"/>
  <c r="O1289" i="5"/>
  <c r="P1289" i="5" s="1"/>
  <c r="Q1289" i="5"/>
  <c r="R1289" i="5" s="1"/>
  <c r="U1289" i="5"/>
  <c r="V1289" i="5" s="1"/>
  <c r="W1289" i="5"/>
  <c r="X1289" i="5" s="1"/>
  <c r="AA1289" i="5"/>
  <c r="AB1289" i="5" s="1"/>
  <c r="AC1289" i="5"/>
  <c r="AD1289" i="5"/>
  <c r="AG1289" i="5"/>
  <c r="AH1289" i="5" s="1"/>
  <c r="AI1289" i="5"/>
  <c r="AJ1289" i="5" s="1"/>
  <c r="I1290" i="5"/>
  <c r="J1290" i="5" s="1"/>
  <c r="O1290" i="5"/>
  <c r="P1290" i="5" s="1"/>
  <c r="U1290" i="5"/>
  <c r="V1290" i="5" s="1"/>
  <c r="W1290" i="5"/>
  <c r="X1290" i="5" s="1"/>
  <c r="AA1290" i="5"/>
  <c r="AB1290" i="5" s="1"/>
  <c r="AC1290" i="5"/>
  <c r="AD1290" i="5" s="1"/>
  <c r="AG1290" i="5"/>
  <c r="AH1290" i="5" s="1"/>
  <c r="AI1290" i="5"/>
  <c r="AJ1290" i="5" s="1"/>
  <c r="I1291" i="5"/>
  <c r="J1291" i="5"/>
  <c r="K1291" i="5"/>
  <c r="L1291" i="5" s="1"/>
  <c r="O1291" i="5"/>
  <c r="P1291" i="5" s="1"/>
  <c r="Q1291" i="5"/>
  <c r="R1291" i="5" s="1"/>
  <c r="U1291" i="5"/>
  <c r="V1291" i="5" s="1"/>
  <c r="W1291" i="5"/>
  <c r="X1291" i="5" s="1"/>
  <c r="AA1291" i="5"/>
  <c r="AB1291" i="5" s="1"/>
  <c r="AC1291" i="5"/>
  <c r="AD1291" i="5" s="1"/>
  <c r="AG1291" i="5"/>
  <c r="AH1291" i="5" s="1"/>
  <c r="AI1291" i="5"/>
  <c r="AJ1291" i="5" s="1"/>
  <c r="I1292" i="5"/>
  <c r="J1292" i="5" s="1"/>
  <c r="K1292" i="5"/>
  <c r="L1292" i="5" s="1"/>
  <c r="O1292" i="5"/>
  <c r="P1292" i="5" s="1"/>
  <c r="Q1292" i="5"/>
  <c r="R1292" i="5" s="1"/>
  <c r="W1292" i="5"/>
  <c r="X1292" i="5" s="1"/>
  <c r="AA1292" i="5"/>
  <c r="AB1292" i="5" s="1"/>
  <c r="AC1292" i="5"/>
  <c r="AD1292" i="5" s="1"/>
  <c r="AG1292" i="5"/>
  <c r="AH1292" i="5" s="1"/>
  <c r="AI1292" i="5"/>
  <c r="AJ1292" i="5" s="1"/>
  <c r="I1293" i="5"/>
  <c r="J1293" i="5" s="1"/>
  <c r="K1293" i="5"/>
  <c r="L1293" i="5" s="1"/>
  <c r="O1293" i="5"/>
  <c r="P1293" i="5" s="1"/>
  <c r="Q1293" i="5"/>
  <c r="R1293" i="5" s="1"/>
  <c r="U1293" i="5"/>
  <c r="V1293" i="5" s="1"/>
  <c r="W1293" i="5"/>
  <c r="X1293" i="5" s="1"/>
  <c r="AA1293" i="5"/>
  <c r="AB1293" i="5" s="1"/>
  <c r="AC1293" i="5"/>
  <c r="AD1293" i="5"/>
  <c r="AG1293" i="5"/>
  <c r="AH1293" i="5" s="1"/>
  <c r="AI1293" i="5"/>
  <c r="AJ1293" i="5" s="1"/>
  <c r="I1294" i="5"/>
  <c r="J1294" i="5" s="1"/>
  <c r="K1294" i="5"/>
  <c r="L1294" i="5" s="1"/>
  <c r="O1294" i="5"/>
  <c r="P1294" i="5" s="1"/>
  <c r="Q1294" i="5"/>
  <c r="R1294" i="5" s="1"/>
  <c r="U1294" i="5"/>
  <c r="V1294" i="5" s="1"/>
  <c r="W1294" i="5"/>
  <c r="X1294" i="5" s="1"/>
  <c r="AA1294" i="5"/>
  <c r="AB1294" i="5" s="1"/>
  <c r="AC1294" i="5"/>
  <c r="AD1294" i="5" s="1"/>
  <c r="AG1294" i="5"/>
  <c r="AH1294" i="5" s="1"/>
  <c r="I1295" i="5"/>
  <c r="J1295" i="5" s="1"/>
  <c r="K1295" i="5"/>
  <c r="L1295" i="5" s="1"/>
  <c r="O1295" i="5"/>
  <c r="P1295" i="5" s="1"/>
  <c r="Q1295" i="5"/>
  <c r="R1295" i="5" s="1"/>
  <c r="U1295" i="5"/>
  <c r="V1295" i="5" s="1"/>
  <c r="W1295" i="5"/>
  <c r="X1295" i="5" s="1"/>
  <c r="AA1295" i="5"/>
  <c r="AB1295" i="5" s="1"/>
  <c r="AC1295" i="5"/>
  <c r="AD1295" i="5" s="1"/>
  <c r="AG1295" i="5"/>
  <c r="AH1295" i="5" s="1"/>
  <c r="AI1295" i="5"/>
  <c r="AJ1295" i="5" s="1"/>
  <c r="K1296" i="5"/>
  <c r="L1296" i="5" s="1"/>
  <c r="O1296" i="5"/>
  <c r="P1296" i="5" s="1"/>
  <c r="Q1296" i="5"/>
  <c r="R1296" i="5" s="1"/>
  <c r="U1296" i="5"/>
  <c r="V1296" i="5" s="1"/>
  <c r="W1296" i="5"/>
  <c r="X1296" i="5" s="1"/>
  <c r="AA1296" i="5"/>
  <c r="AB1296" i="5" s="1"/>
  <c r="AC1296" i="5"/>
  <c r="AD1296" i="5" s="1"/>
  <c r="AG1296" i="5"/>
  <c r="AH1296" i="5" s="1"/>
  <c r="AI1296" i="5"/>
  <c r="AJ1296" i="5" s="1"/>
  <c r="I1297" i="5"/>
  <c r="J1297" i="5" s="1"/>
  <c r="K1297" i="5"/>
  <c r="L1297" i="5" s="1"/>
  <c r="O1297" i="5"/>
  <c r="P1297" i="5" s="1"/>
  <c r="Q1297" i="5"/>
  <c r="R1297" i="5" s="1"/>
  <c r="U1297" i="5"/>
  <c r="V1297" i="5" s="1"/>
  <c r="W1297" i="5"/>
  <c r="X1297" i="5" s="1"/>
  <c r="AA1297" i="5"/>
  <c r="AB1297" i="5" s="1"/>
  <c r="AC1297" i="5"/>
  <c r="AD1297" i="5" s="1"/>
  <c r="AG1297" i="5"/>
  <c r="AH1297" i="5" s="1"/>
  <c r="AI1297" i="5"/>
  <c r="AJ1297" i="5" s="1"/>
  <c r="I1298" i="5"/>
  <c r="J1298" i="5" s="1"/>
  <c r="K1298" i="5"/>
  <c r="L1298" i="5"/>
  <c r="O1298" i="5"/>
  <c r="P1298" i="5" s="1"/>
  <c r="Q1298" i="5"/>
  <c r="R1298" i="5" s="1"/>
  <c r="U1298" i="5"/>
  <c r="V1298" i="5" s="1"/>
  <c r="W1298" i="5"/>
  <c r="X1298" i="5" s="1"/>
  <c r="AA1298" i="5"/>
  <c r="AB1298" i="5" s="1"/>
  <c r="AC1298" i="5"/>
  <c r="AD1298" i="5" s="1"/>
  <c r="AG1298" i="5"/>
  <c r="AH1298" i="5" s="1"/>
  <c r="AI1298" i="5"/>
  <c r="AJ1298" i="5"/>
  <c r="I1299" i="5"/>
  <c r="J1299" i="5" s="1"/>
  <c r="K1299" i="5"/>
  <c r="L1299" i="5" s="1"/>
  <c r="O1299" i="5"/>
  <c r="P1299" i="5" s="1"/>
  <c r="Q1299" i="5"/>
  <c r="R1299" i="5" s="1"/>
  <c r="U1299" i="5"/>
  <c r="V1299" i="5" s="1"/>
  <c r="AA1299" i="5"/>
  <c r="AB1299" i="5" s="1"/>
  <c r="AC1299" i="5"/>
  <c r="AD1299" i="5" s="1"/>
  <c r="AG1299" i="5"/>
  <c r="AH1299" i="5" s="1"/>
  <c r="AI1299" i="5"/>
  <c r="AJ1299" i="5" s="1"/>
  <c r="I1300" i="5"/>
  <c r="J1300" i="5"/>
  <c r="K1300" i="5"/>
  <c r="L1300" i="5" s="1"/>
  <c r="O1300" i="5"/>
  <c r="P1300" i="5" s="1"/>
  <c r="Q1300" i="5"/>
  <c r="R1300" i="5" s="1"/>
  <c r="U1300" i="5"/>
  <c r="V1300" i="5" s="1"/>
  <c r="W1300" i="5"/>
  <c r="X1300" i="5" s="1"/>
  <c r="AC1300" i="5"/>
  <c r="AD1300" i="5" s="1"/>
  <c r="AG1300" i="5"/>
  <c r="AH1300" i="5" s="1"/>
  <c r="AI1300" i="5"/>
  <c r="AJ1300" i="5" s="1"/>
  <c r="I1301" i="5"/>
  <c r="J1301" i="5" s="1"/>
  <c r="K1301" i="5"/>
  <c r="L1301" i="5" s="1"/>
  <c r="Q1301" i="5"/>
  <c r="R1301" i="5" s="1"/>
  <c r="U1301" i="5"/>
  <c r="V1301" i="5" s="1"/>
  <c r="W1301" i="5"/>
  <c r="X1301" i="5" s="1"/>
  <c r="AA1301" i="5"/>
  <c r="AB1301" i="5" s="1"/>
  <c r="AC1301" i="5"/>
  <c r="AD1301" i="5"/>
  <c r="AG1301" i="5"/>
  <c r="AH1301" i="5" s="1"/>
  <c r="AI1301" i="5"/>
  <c r="AJ1301" i="5" s="1"/>
  <c r="I1302" i="5"/>
  <c r="J1302" i="5" s="1"/>
  <c r="K1302" i="5"/>
  <c r="L1302" i="5" s="1"/>
  <c r="O1302" i="5"/>
  <c r="P1302" i="5" s="1"/>
  <c r="Q1302" i="5"/>
  <c r="R1302" i="5" s="1"/>
  <c r="U1302" i="5"/>
  <c r="V1302" i="5" s="1"/>
  <c r="W1302" i="5"/>
  <c r="X1302" i="5" s="1"/>
  <c r="AA1302" i="5"/>
  <c r="AB1302" i="5" s="1"/>
  <c r="AC1302" i="5"/>
  <c r="AD1302" i="5" s="1"/>
  <c r="AG1302" i="5"/>
  <c r="AH1302" i="5" s="1"/>
  <c r="AI1302" i="5"/>
  <c r="AJ1302" i="5" s="1"/>
  <c r="I1303" i="5"/>
  <c r="J1303" i="5" s="1"/>
  <c r="O1303" i="5"/>
  <c r="P1303" i="5" s="1"/>
  <c r="Q1303" i="5"/>
  <c r="R1303" i="5" s="1"/>
  <c r="U1303" i="5"/>
  <c r="V1303" i="5" s="1"/>
  <c r="W1303" i="5"/>
  <c r="X1303" i="5" s="1"/>
  <c r="AA1303" i="5"/>
  <c r="AB1303" i="5"/>
  <c r="AC1303" i="5"/>
  <c r="AD1303" i="5" s="1"/>
  <c r="AG1303" i="5"/>
  <c r="AH1303" i="5" s="1"/>
  <c r="AI1303" i="5"/>
  <c r="AJ1303" i="5" s="1"/>
  <c r="I1304" i="5"/>
  <c r="J1304" i="5" s="1"/>
  <c r="K1304" i="5"/>
  <c r="L1304" i="5" s="1"/>
  <c r="O1304" i="5"/>
  <c r="P1304" i="5" s="1"/>
  <c r="Q1304" i="5"/>
  <c r="R1304" i="5" s="1"/>
  <c r="U1304" i="5"/>
  <c r="V1304" i="5" s="1"/>
  <c r="W1304" i="5"/>
  <c r="X1304" i="5" s="1"/>
  <c r="AA1304" i="5"/>
  <c r="AB1304" i="5" s="1"/>
  <c r="AC1304" i="5"/>
  <c r="AD1304" i="5" s="1"/>
  <c r="AG1304" i="5"/>
  <c r="AH1304" i="5" s="1"/>
  <c r="AI1304" i="5"/>
  <c r="AJ1304" i="5" s="1"/>
  <c r="I1305" i="5"/>
  <c r="J1305" i="5" s="1"/>
  <c r="K1305" i="5"/>
  <c r="L1305" i="5" s="1"/>
  <c r="O1305" i="5"/>
  <c r="P1305" i="5" s="1"/>
  <c r="Q1305" i="5"/>
  <c r="R1305" i="5" s="1"/>
  <c r="U1305" i="5"/>
  <c r="V1305" i="5" s="1"/>
  <c r="W1305" i="5"/>
  <c r="X1305" i="5" s="1"/>
  <c r="AA1305" i="5"/>
  <c r="AB1305" i="5" s="1"/>
  <c r="AC1305" i="5"/>
  <c r="AD1305" i="5" s="1"/>
  <c r="AG1305" i="5"/>
  <c r="AH1305" i="5" s="1"/>
  <c r="AI1305" i="5"/>
  <c r="AJ1305" i="5" s="1"/>
  <c r="I1306" i="5"/>
  <c r="J1306" i="5" s="1"/>
  <c r="K1306" i="5"/>
  <c r="L1306" i="5" s="1"/>
  <c r="O1306" i="5"/>
  <c r="P1306" i="5" s="1"/>
  <c r="Q1306" i="5"/>
  <c r="R1306" i="5"/>
  <c r="U1306" i="5"/>
  <c r="V1306" i="5" s="1"/>
  <c r="W1306" i="5"/>
  <c r="X1306" i="5" s="1"/>
  <c r="AA1306" i="5"/>
  <c r="AB1306" i="5" s="1"/>
  <c r="AC1306" i="5"/>
  <c r="AD1306" i="5" s="1"/>
  <c r="AI1306" i="5"/>
  <c r="AJ1306" i="5" s="1"/>
  <c r="I1307" i="5"/>
  <c r="J1307" i="5" s="1"/>
  <c r="K1307" i="5"/>
  <c r="L1307" i="5" s="1"/>
  <c r="O1307" i="5"/>
  <c r="P1307" i="5" s="1"/>
  <c r="Q1307" i="5"/>
  <c r="R1307" i="5" s="1"/>
  <c r="U1307" i="5"/>
  <c r="V1307" i="5" s="1"/>
  <c r="W1307" i="5"/>
  <c r="X1307" i="5" s="1"/>
  <c r="AA1307" i="5"/>
  <c r="AB1307" i="5" s="1"/>
  <c r="AC1307" i="5"/>
  <c r="AD1307" i="5" s="1"/>
  <c r="AG1307" i="5"/>
  <c r="AH1307" i="5" s="1"/>
  <c r="AI1307" i="5"/>
  <c r="AJ1307" i="5" s="1"/>
  <c r="I1308" i="5"/>
  <c r="J1308" i="5" s="1"/>
  <c r="K1308" i="5"/>
  <c r="L1308" i="5" s="1"/>
  <c r="O1308" i="5"/>
  <c r="P1308" i="5"/>
  <c r="Q1308" i="5"/>
  <c r="R1308" i="5" s="1"/>
  <c r="W1308" i="5"/>
  <c r="X1308" i="5" s="1"/>
  <c r="AA1308" i="5"/>
  <c r="AB1308" i="5"/>
  <c r="AC1308" i="5"/>
  <c r="AD1308" i="5" s="1"/>
  <c r="AG1308" i="5"/>
  <c r="AH1308" i="5" s="1"/>
  <c r="AI1308" i="5"/>
  <c r="AJ1308" i="5" s="1"/>
  <c r="I1309" i="5"/>
  <c r="J1309" i="5" s="1"/>
  <c r="K1309" i="5"/>
  <c r="L1309" i="5" s="1"/>
  <c r="O1309" i="5"/>
  <c r="P1309" i="5" s="1"/>
  <c r="Q1309" i="5"/>
  <c r="R1309" i="5"/>
  <c r="U1309" i="5"/>
  <c r="V1309" i="5" s="1"/>
  <c r="W1309" i="5"/>
  <c r="X1309" i="5" s="1"/>
  <c r="AA1309" i="5"/>
  <c r="AB1309" i="5" s="1"/>
  <c r="AG1309" i="5"/>
  <c r="AH1309" i="5" s="1"/>
  <c r="AI1309" i="5"/>
  <c r="AJ1309" i="5" s="1"/>
  <c r="K1310" i="5"/>
  <c r="L1310" i="5" s="1"/>
  <c r="O1310" i="5"/>
  <c r="P1310" i="5" s="1"/>
  <c r="Q1310" i="5"/>
  <c r="R1310" i="5" s="1"/>
  <c r="U1310" i="5"/>
  <c r="V1310" i="5" s="1"/>
  <c r="W1310" i="5"/>
  <c r="X1310" i="5" s="1"/>
  <c r="AA1310" i="5"/>
  <c r="AB1310" i="5" s="1"/>
  <c r="AC1310" i="5"/>
  <c r="AD1310" i="5"/>
  <c r="AG1310" i="5"/>
  <c r="AH1310" i="5" s="1"/>
  <c r="AI1310" i="5"/>
  <c r="AJ1310" i="5" s="1"/>
  <c r="I1311" i="5"/>
  <c r="J1311" i="5" s="1"/>
  <c r="K1311" i="5"/>
  <c r="L1311" i="5" s="1"/>
  <c r="O1311" i="5"/>
  <c r="P1311" i="5" s="1"/>
  <c r="Q1311" i="5"/>
  <c r="R1311" i="5" s="1"/>
  <c r="U1311" i="5"/>
  <c r="V1311" i="5" s="1"/>
  <c r="W1311" i="5"/>
  <c r="X1311" i="5" s="1"/>
  <c r="AA1311" i="5"/>
  <c r="AB1311" i="5" s="1"/>
  <c r="AC1311" i="5"/>
  <c r="AD1311" i="5" s="1"/>
  <c r="AG1311" i="5"/>
  <c r="AH1311" i="5" s="1"/>
  <c r="AI1311" i="5"/>
  <c r="AJ1311" i="5" s="1"/>
  <c r="I1312" i="5"/>
  <c r="J1312" i="5" s="1"/>
  <c r="K1312" i="5"/>
  <c r="L1312" i="5" s="1"/>
  <c r="O1312" i="5"/>
  <c r="P1312" i="5" s="1"/>
  <c r="U1312" i="5"/>
  <c r="V1312" i="5" s="1"/>
  <c r="W1312" i="5"/>
  <c r="X1312" i="5" s="1"/>
  <c r="AA1312" i="5"/>
  <c r="AB1312" i="5" s="1"/>
  <c r="AC1312" i="5"/>
  <c r="AD1312" i="5" s="1"/>
  <c r="AG1312" i="5"/>
  <c r="AH1312" i="5" s="1"/>
  <c r="AI1312" i="5"/>
  <c r="AJ1312" i="5" s="1"/>
  <c r="I1313" i="5"/>
  <c r="J1313" i="5" s="1"/>
  <c r="K1313" i="5"/>
  <c r="L1313" i="5"/>
  <c r="O1313" i="5"/>
  <c r="P1313" i="5" s="1"/>
  <c r="Q1313" i="5"/>
  <c r="R1313" i="5" s="1"/>
  <c r="U1313" i="5"/>
  <c r="V1313" i="5" s="1"/>
  <c r="W1313" i="5"/>
  <c r="X1313" i="5" s="1"/>
  <c r="AA1313" i="5"/>
  <c r="AB1313" i="5" s="1"/>
  <c r="AC1313" i="5"/>
  <c r="AD1313" i="5" s="1"/>
  <c r="AG1313" i="5"/>
  <c r="AH1313" i="5" s="1"/>
  <c r="AI1313" i="5"/>
  <c r="AJ1313" i="5" s="1"/>
  <c r="I1314" i="5"/>
  <c r="J1314" i="5" s="1"/>
  <c r="K1314" i="5"/>
  <c r="L1314" i="5" s="1"/>
  <c r="O1314" i="5"/>
  <c r="P1314" i="5" s="1"/>
  <c r="Q1314" i="5"/>
  <c r="R1314" i="5" s="1"/>
  <c r="U1314" i="5"/>
  <c r="V1314" i="5" s="1"/>
  <c r="W1314" i="5"/>
  <c r="X1314" i="5" s="1"/>
  <c r="AA1314" i="5"/>
  <c r="AB1314" i="5" s="1"/>
  <c r="AC1314" i="5"/>
  <c r="AD1314" i="5" s="1"/>
  <c r="AG1314" i="5"/>
  <c r="AH1314" i="5" s="1"/>
  <c r="AI1314" i="5"/>
  <c r="AJ1314" i="5" s="1"/>
  <c r="I1315" i="5"/>
  <c r="J1315" i="5" s="1"/>
  <c r="K1315" i="5"/>
  <c r="L1315" i="5" s="1"/>
  <c r="O1315" i="5"/>
  <c r="P1315" i="5" s="1"/>
  <c r="Q1315" i="5"/>
  <c r="R1315" i="5" s="1"/>
  <c r="U1315" i="5"/>
  <c r="V1315" i="5" s="1"/>
  <c r="W1315" i="5"/>
  <c r="X1315" i="5" s="1"/>
  <c r="AA1315" i="5"/>
  <c r="AB1315" i="5" s="1"/>
  <c r="AC1315" i="5"/>
  <c r="AD1315" i="5" s="1"/>
  <c r="AG1315" i="5"/>
  <c r="AH1315" i="5" s="1"/>
  <c r="AI1315" i="5"/>
  <c r="AJ1315" i="5" s="1"/>
  <c r="I1316" i="5"/>
  <c r="J1316" i="5" s="1"/>
  <c r="K1316" i="5"/>
  <c r="L1316" i="5" s="1"/>
  <c r="O1316" i="5"/>
  <c r="P1316" i="5" s="1"/>
  <c r="Q1316" i="5"/>
  <c r="R1316" i="5" s="1"/>
  <c r="U1316" i="5"/>
  <c r="V1316" i="5"/>
  <c r="W1316" i="5"/>
  <c r="X1316" i="5" s="1"/>
  <c r="AA1316" i="5"/>
  <c r="AB1316" i="5" s="1"/>
  <c r="AC1316" i="5"/>
  <c r="AD1316" i="5" s="1"/>
  <c r="AG1316" i="5"/>
  <c r="AH1316" i="5" s="1"/>
  <c r="AI1316" i="5"/>
  <c r="AJ1316" i="5" s="1"/>
  <c r="I1317" i="5"/>
  <c r="J1317" i="5" s="1"/>
  <c r="K1317" i="5"/>
  <c r="L1317" i="5" s="1"/>
  <c r="O1317" i="5"/>
  <c r="P1317" i="5" s="1"/>
  <c r="Q1317" i="5"/>
  <c r="R1317" i="5" s="1"/>
  <c r="U1317" i="5"/>
  <c r="V1317" i="5" s="1"/>
  <c r="W1317" i="5"/>
  <c r="X1317" i="5"/>
  <c r="AA1317" i="5"/>
  <c r="AB1317" i="5" s="1"/>
  <c r="AC1317" i="5"/>
  <c r="AD1317" i="5" s="1"/>
  <c r="AG1317" i="5"/>
  <c r="AH1317" i="5" s="1"/>
  <c r="I1318" i="5"/>
  <c r="J1318" i="5" s="1"/>
  <c r="K1318" i="5"/>
  <c r="L1318" i="5" s="1"/>
  <c r="O1318" i="5"/>
  <c r="P1318" i="5" s="1"/>
  <c r="Q1318" i="5"/>
  <c r="R1318" i="5"/>
  <c r="U1318" i="5"/>
  <c r="V1318" i="5" s="1"/>
  <c r="W1318" i="5"/>
  <c r="X1318" i="5" s="1"/>
  <c r="AC1318" i="5"/>
  <c r="AD1318" i="5" s="1"/>
  <c r="AG1318" i="5"/>
  <c r="AH1318" i="5" s="1"/>
  <c r="AI1318" i="5"/>
  <c r="AJ1318" i="5" s="1"/>
  <c r="I1319" i="5"/>
  <c r="J1319" i="5"/>
  <c r="K1319" i="5"/>
  <c r="L1319" i="5" s="1"/>
  <c r="Q1319" i="5"/>
  <c r="R1319" i="5" s="1"/>
  <c r="U1319" i="5"/>
  <c r="V1319" i="5" s="1"/>
  <c r="W1319" i="5"/>
  <c r="X1319" i="5" s="1"/>
  <c r="AA1319" i="5"/>
  <c r="AB1319" i="5" s="1"/>
  <c r="AC1319" i="5"/>
  <c r="AD1319" i="5" s="1"/>
  <c r="AG1319" i="5"/>
  <c r="AH1319" i="5" s="1"/>
  <c r="AI1319" i="5"/>
  <c r="AJ1319" i="5" s="1"/>
  <c r="I1320" i="5"/>
  <c r="J1320" i="5" s="1"/>
  <c r="K1320" i="5"/>
  <c r="L1320" i="5" s="1"/>
  <c r="O1320" i="5"/>
  <c r="P1320" i="5"/>
  <c r="Q1320" i="5"/>
  <c r="R1320" i="5" s="1"/>
  <c r="U1320" i="5"/>
  <c r="V1320" i="5" s="1"/>
  <c r="W1320" i="5"/>
  <c r="X1320" i="5" s="1"/>
  <c r="AA1320" i="5"/>
  <c r="AB1320" i="5" s="1"/>
  <c r="AC1320" i="5"/>
  <c r="AD1320" i="5" s="1"/>
  <c r="AG1320" i="5"/>
  <c r="AH1320" i="5" s="1"/>
  <c r="AI1320" i="5"/>
  <c r="AJ1320" i="5" s="1"/>
  <c r="I1321" i="5"/>
  <c r="J1321" i="5" s="1"/>
  <c r="K1321" i="5"/>
  <c r="L1321" i="5" s="1"/>
  <c r="O1321" i="5"/>
  <c r="P1321" i="5" s="1"/>
  <c r="Q1321" i="5"/>
  <c r="R1321" i="5" s="1"/>
  <c r="U1321" i="5"/>
  <c r="V1321" i="5" s="1"/>
  <c r="W1321" i="5"/>
  <c r="X1321" i="5" s="1"/>
  <c r="AA1321" i="5"/>
  <c r="AB1321" i="5" s="1"/>
  <c r="AC1321" i="5"/>
  <c r="AD1321" i="5"/>
  <c r="AI1321" i="5"/>
  <c r="AJ1321" i="5"/>
  <c r="I1322" i="5"/>
  <c r="J1322" i="5" s="1"/>
  <c r="K1322" i="5"/>
  <c r="L1322" i="5" s="1"/>
  <c r="O1322" i="5"/>
  <c r="P1322" i="5" s="1"/>
  <c r="Q1322" i="5"/>
  <c r="R1322" i="5" s="1"/>
  <c r="U1322" i="5"/>
  <c r="V1322" i="5" s="1"/>
  <c r="AA1322" i="5"/>
  <c r="AB1322" i="5" s="1"/>
  <c r="AC1322" i="5"/>
  <c r="AD1322" i="5" s="1"/>
  <c r="AG1322" i="5"/>
  <c r="AH1322" i="5" s="1"/>
  <c r="AI1322" i="5"/>
  <c r="AJ1322" i="5" s="1"/>
  <c r="I1323" i="5"/>
  <c r="J1323" i="5" s="1"/>
  <c r="K1323" i="5"/>
  <c r="L1323" i="5" s="1"/>
  <c r="O1323" i="5"/>
  <c r="P1323" i="5" s="1"/>
  <c r="Q1323" i="5"/>
  <c r="R1323" i="5" s="1"/>
  <c r="U1323" i="5"/>
  <c r="V1323" i="5" s="1"/>
  <c r="W1323" i="5"/>
  <c r="X1323" i="5" s="1"/>
  <c r="AA1323" i="5"/>
  <c r="AB1323" i="5" s="1"/>
  <c r="AC1323" i="5"/>
  <c r="AD1323" i="5" s="1"/>
  <c r="AG1323" i="5"/>
  <c r="AH1323" i="5" s="1"/>
  <c r="AI1323" i="5"/>
  <c r="AJ1323" i="5" s="1"/>
  <c r="I1324" i="5"/>
  <c r="J1324" i="5" s="1"/>
  <c r="K1324" i="5"/>
  <c r="L1324" i="5" s="1"/>
  <c r="O1324" i="5"/>
  <c r="P1324" i="5" s="1"/>
  <c r="Q1324" i="5"/>
  <c r="R1324" i="5" s="1"/>
  <c r="U1324" i="5"/>
  <c r="V1324" i="5"/>
  <c r="W1324" i="5"/>
  <c r="X1324" i="5" s="1"/>
  <c r="AA1324" i="5"/>
  <c r="AB1324" i="5" s="1"/>
  <c r="AC1324" i="5"/>
  <c r="AD1324" i="5" s="1"/>
  <c r="AG1324" i="5"/>
  <c r="AH1324" i="5" s="1"/>
  <c r="AI1324" i="5"/>
  <c r="AJ1324" i="5" s="1"/>
  <c r="I1325" i="5"/>
  <c r="J1325" i="5" s="1"/>
  <c r="K1325" i="5"/>
  <c r="L1325" i="5" s="1"/>
  <c r="O1325" i="5"/>
  <c r="P1325" i="5" s="1"/>
  <c r="Q1325" i="5"/>
  <c r="R1325" i="5" s="1"/>
  <c r="U1325" i="5"/>
  <c r="V1325" i="5" s="1"/>
  <c r="W1325" i="5"/>
  <c r="X1325" i="5"/>
  <c r="AA1325" i="5"/>
  <c r="AB1325" i="5" s="1"/>
  <c r="AC1325" i="5"/>
  <c r="AD1325" i="5" s="1"/>
  <c r="AG1325" i="5"/>
  <c r="AH1325" i="5" s="1"/>
  <c r="AI1325" i="5"/>
  <c r="AJ1325" i="5" s="1"/>
  <c r="I1326" i="5"/>
  <c r="J1326" i="5" s="1"/>
  <c r="O1326" i="5"/>
  <c r="P1326" i="5" s="1"/>
  <c r="Q1326" i="5"/>
  <c r="R1326" i="5" s="1"/>
  <c r="U1326" i="5"/>
  <c r="V1326" i="5" s="1"/>
  <c r="W1326" i="5"/>
  <c r="X1326" i="5" s="1"/>
  <c r="AA1326" i="5"/>
  <c r="AB1326" i="5" s="1"/>
  <c r="AC1326" i="5"/>
  <c r="AD1326" i="5"/>
  <c r="AG1326" i="5"/>
  <c r="AH1326" i="5" s="1"/>
  <c r="AI1326" i="5"/>
  <c r="AJ1326" i="5" s="1"/>
  <c r="I1327" i="5"/>
  <c r="J1327" i="5" s="1"/>
  <c r="K1327" i="5"/>
  <c r="L1327" i="5" s="1"/>
  <c r="O1327" i="5"/>
  <c r="P1327" i="5" s="1"/>
  <c r="Q1327" i="5"/>
  <c r="R1327" i="5" s="1"/>
  <c r="W1327" i="5"/>
  <c r="X1327" i="5" s="1"/>
  <c r="AA1327" i="5"/>
  <c r="AB1327" i="5" s="1"/>
  <c r="AC1327" i="5"/>
  <c r="AD1327" i="5" s="1"/>
  <c r="AG1327" i="5"/>
  <c r="AH1327" i="5" s="1"/>
  <c r="AI1327" i="5"/>
  <c r="AJ1327" i="5" s="1"/>
  <c r="I1328" i="5"/>
  <c r="J1328" i="5" s="1"/>
  <c r="K1328" i="5"/>
  <c r="L1328" i="5" s="1"/>
  <c r="O1328" i="5"/>
  <c r="P1328" i="5" s="1"/>
  <c r="Q1328" i="5"/>
  <c r="R1328" i="5" s="1"/>
  <c r="U1328" i="5"/>
  <c r="V1328" i="5"/>
  <c r="W1328" i="5"/>
  <c r="X1328" i="5" s="1"/>
  <c r="AA1328" i="5"/>
  <c r="AB1328" i="5" s="1"/>
  <c r="AC1328" i="5"/>
  <c r="AD1328" i="5" s="1"/>
  <c r="AG1328" i="5"/>
  <c r="AH1328" i="5" s="1"/>
  <c r="AI1328" i="5"/>
  <c r="AJ1328" i="5" s="1"/>
  <c r="I1329" i="5"/>
  <c r="J1329" i="5" s="1"/>
  <c r="K1329" i="5"/>
  <c r="L1329" i="5" s="1"/>
  <c r="O1329" i="5"/>
  <c r="P1329" i="5" s="1"/>
  <c r="Q1329" i="5"/>
  <c r="R1329" i="5" s="1"/>
  <c r="U1329" i="5"/>
  <c r="V1329" i="5" s="1"/>
  <c r="W1329" i="5"/>
  <c r="X1329" i="5"/>
  <c r="AA1329" i="5"/>
  <c r="AB1329" i="5" s="1"/>
  <c r="AC1329" i="5"/>
  <c r="AD1329" i="5" s="1"/>
  <c r="AG1329" i="5"/>
  <c r="AH1329" i="5" s="1"/>
  <c r="AI1329" i="5"/>
  <c r="AJ1329" i="5" s="1"/>
  <c r="I1330" i="5"/>
  <c r="J1330" i="5" s="1"/>
  <c r="K1330" i="5"/>
  <c r="L1330" i="5" s="1"/>
  <c r="O1330" i="5"/>
  <c r="P1330" i="5" s="1"/>
  <c r="Q1330" i="5"/>
  <c r="R1330" i="5"/>
  <c r="U1330" i="5"/>
  <c r="V1330" i="5" s="1"/>
  <c r="W1330" i="5"/>
  <c r="X1330" i="5" s="1"/>
  <c r="AA1330" i="5"/>
  <c r="AB1330" i="5" s="1"/>
  <c r="AG1330" i="5"/>
  <c r="AH1330" i="5" s="1"/>
  <c r="AI1330" i="5"/>
  <c r="AJ1330" i="5" s="1"/>
  <c r="I1331" i="5"/>
  <c r="J1331" i="5" s="1"/>
  <c r="K1331" i="5"/>
  <c r="L1331" i="5" s="1"/>
  <c r="O1331" i="5"/>
  <c r="P1331" i="5" s="1"/>
  <c r="Q1331" i="5"/>
  <c r="R1331" i="5" s="1"/>
  <c r="U1331" i="5"/>
  <c r="V1331" i="5" s="1"/>
  <c r="W1331" i="5"/>
  <c r="X1331" i="5" s="1"/>
  <c r="AA1331" i="5"/>
  <c r="AB1331" i="5" s="1"/>
  <c r="AC1331" i="5"/>
  <c r="AD1331" i="5" s="1"/>
  <c r="AG1331" i="5"/>
  <c r="AH1331" i="5" s="1"/>
  <c r="AI1331" i="5"/>
  <c r="AJ1331" i="5" s="1"/>
  <c r="I1332" i="5"/>
  <c r="J1332" i="5" s="1"/>
  <c r="K1332" i="5"/>
  <c r="L1332" i="5" s="1"/>
  <c r="O1332" i="5"/>
  <c r="P1332" i="5" s="1"/>
  <c r="Q1332" i="5"/>
  <c r="R1332" i="5" s="1"/>
  <c r="U1332" i="5"/>
  <c r="V1332" i="5" s="1"/>
  <c r="W1332" i="5"/>
  <c r="X1332" i="5" s="1"/>
  <c r="AA1332" i="5"/>
  <c r="AB1332" i="5" s="1"/>
  <c r="AC1332" i="5"/>
  <c r="AD1332" i="5" s="1"/>
  <c r="AG1332" i="5"/>
  <c r="AH1332" i="5" s="1"/>
  <c r="AI1332" i="5"/>
  <c r="AJ1332" i="5" s="1"/>
  <c r="K1333" i="5"/>
  <c r="L1333" i="5" s="1"/>
  <c r="O1333" i="5"/>
  <c r="P1333" i="5" s="1"/>
  <c r="Q1333" i="5"/>
  <c r="R1333" i="5"/>
  <c r="U1333" i="5"/>
  <c r="V1333" i="5" s="1"/>
  <c r="W1333" i="5"/>
  <c r="X1333" i="5" s="1"/>
  <c r="AA1333" i="5"/>
  <c r="AB1333" i="5" s="1"/>
  <c r="AC1333" i="5"/>
  <c r="AD1333" i="5" s="1"/>
  <c r="AG1333" i="5"/>
  <c r="AH1333" i="5" s="1"/>
  <c r="AI1333" i="5"/>
  <c r="AJ1333" i="5" s="1"/>
  <c r="I1334" i="5"/>
  <c r="J1334" i="5" s="1"/>
  <c r="K1334" i="5"/>
  <c r="L1334" i="5"/>
  <c r="O1334" i="5"/>
  <c r="P1334" i="5" s="1"/>
  <c r="U1334" i="5"/>
  <c r="V1334" i="5" s="1"/>
  <c r="W1334" i="5"/>
  <c r="X1334" i="5"/>
  <c r="AA1334" i="5"/>
  <c r="AB1334" i="5" s="1"/>
  <c r="AC1334" i="5"/>
  <c r="AD1334" i="5" s="1"/>
  <c r="AG1334" i="5"/>
  <c r="AH1334" i="5" s="1"/>
  <c r="AI1334" i="5"/>
  <c r="AJ1334" i="5" s="1"/>
  <c r="I1335" i="5"/>
  <c r="J1335" i="5" s="1"/>
  <c r="K1335" i="5"/>
  <c r="L1335" i="5" s="1"/>
  <c r="O1335" i="5"/>
  <c r="P1335" i="5" s="1"/>
  <c r="Q1335" i="5"/>
  <c r="R1335" i="5" s="1"/>
  <c r="U1335" i="5"/>
  <c r="V1335" i="5" s="1"/>
  <c r="W1335" i="5"/>
  <c r="X1335" i="5" s="1"/>
  <c r="AC1335" i="5"/>
  <c r="AD1335" i="5" s="1"/>
  <c r="AG1335" i="5"/>
  <c r="AH1335" i="5" s="1"/>
  <c r="AI1335" i="5"/>
  <c r="AJ1335" i="5" s="1"/>
  <c r="I1336" i="5"/>
  <c r="J1336" i="5" s="1"/>
  <c r="K1336" i="5"/>
  <c r="L1336" i="5" s="1"/>
  <c r="O1336" i="5"/>
  <c r="P1336" i="5" s="1"/>
  <c r="Q1336" i="5"/>
  <c r="R1336" i="5" s="1"/>
  <c r="U1336" i="5"/>
  <c r="V1336" i="5" s="1"/>
  <c r="W1336" i="5"/>
  <c r="X1336" i="5" s="1"/>
  <c r="AA1336" i="5"/>
  <c r="AB1336" i="5" s="1"/>
  <c r="AC1336" i="5"/>
  <c r="AD1336" i="5" s="1"/>
  <c r="AG1336" i="5"/>
  <c r="AH1336" i="5" s="1"/>
  <c r="AI1336" i="5"/>
  <c r="AJ1336" i="5" s="1"/>
  <c r="I1337" i="5"/>
  <c r="J1337" i="5" s="1"/>
  <c r="K1337" i="5"/>
  <c r="L1337" i="5" s="1"/>
  <c r="O1337" i="5"/>
  <c r="P1337" i="5" s="1"/>
  <c r="Q1337" i="5"/>
  <c r="R1337" i="5" s="1"/>
  <c r="U1337" i="5"/>
  <c r="V1337" i="5" s="1"/>
  <c r="W1337" i="5"/>
  <c r="X1337" i="5" s="1"/>
  <c r="AA1337" i="5"/>
  <c r="AB1337" i="5" s="1"/>
  <c r="AC1337" i="5"/>
  <c r="AD1337" i="5" s="1"/>
  <c r="AG1337" i="5"/>
  <c r="AH1337" i="5" s="1"/>
  <c r="I1338" i="5"/>
  <c r="J1338" i="5" s="1"/>
  <c r="K1338" i="5"/>
  <c r="L1338" i="5" s="1"/>
  <c r="O1338" i="5"/>
  <c r="P1338" i="5" s="1"/>
  <c r="Q1338" i="5"/>
  <c r="R1338" i="5" s="1"/>
  <c r="U1338" i="5"/>
  <c r="V1338" i="5" s="1"/>
  <c r="W1338" i="5"/>
  <c r="X1338" i="5" s="1"/>
  <c r="AA1338" i="5"/>
  <c r="AB1338" i="5" s="1"/>
  <c r="AC1338" i="5"/>
  <c r="AD1338" i="5" s="1"/>
  <c r="AG1338" i="5"/>
  <c r="AH1338" i="5" s="1"/>
  <c r="AI1338" i="5"/>
  <c r="AJ1338" i="5" s="1"/>
  <c r="I1339" i="5"/>
  <c r="J1339" i="5" s="1"/>
  <c r="K1339" i="5"/>
  <c r="L1339" i="5" s="1"/>
  <c r="O1339" i="5"/>
  <c r="P1339" i="5" s="1"/>
  <c r="Q1339" i="5"/>
  <c r="R1339" i="5" s="1"/>
  <c r="U1339" i="5"/>
  <c r="V1339" i="5" s="1"/>
  <c r="W1339" i="5"/>
  <c r="X1339" i="5" s="1"/>
  <c r="AA1339" i="5"/>
  <c r="AB1339" i="5" s="1"/>
  <c r="AC1339" i="5"/>
  <c r="AD1339" i="5" s="1"/>
  <c r="AG1339" i="5"/>
  <c r="AH1339" i="5" s="1"/>
  <c r="AI1339" i="5"/>
  <c r="AJ1339" i="5" s="1"/>
  <c r="I1340" i="5"/>
  <c r="J1340" i="5" s="1"/>
  <c r="K1340" i="5"/>
  <c r="L1340" i="5" s="1"/>
  <c r="Q1340" i="5"/>
  <c r="R1340" i="5" s="1"/>
  <c r="U1340" i="5"/>
  <c r="V1340" i="5" s="1"/>
  <c r="W1340" i="5"/>
  <c r="X1340" i="5" s="1"/>
  <c r="AA1340" i="5"/>
  <c r="AB1340" i="5" s="1"/>
  <c r="AC1340" i="5"/>
  <c r="AD1340" i="5" s="1"/>
  <c r="AG1340" i="5"/>
  <c r="AH1340" i="5" s="1"/>
  <c r="AI1340" i="5"/>
  <c r="AJ1340" i="5" s="1"/>
  <c r="I1341" i="5"/>
  <c r="J1341" i="5" s="1"/>
  <c r="K1341" i="5"/>
  <c r="L1341" i="5" s="1"/>
  <c r="O1341" i="5"/>
  <c r="P1341" i="5" s="1"/>
  <c r="Q1341" i="5"/>
  <c r="R1341" i="5" s="1"/>
  <c r="U1341" i="5"/>
  <c r="V1341" i="5" s="1"/>
  <c r="AA1341" i="5"/>
  <c r="AB1341" i="5" s="1"/>
  <c r="AC1341" i="5"/>
  <c r="AD1341" i="5" s="1"/>
  <c r="AG1341" i="5"/>
  <c r="AH1341" i="5" s="1"/>
  <c r="AI1341" i="5"/>
  <c r="AJ1341" i="5" s="1"/>
  <c r="I1342" i="5"/>
  <c r="J1342" i="5" s="1"/>
  <c r="K1342" i="5"/>
  <c r="L1342" i="5" s="1"/>
  <c r="O1342" i="5"/>
  <c r="P1342" i="5" s="1"/>
  <c r="Q1342" i="5"/>
  <c r="R1342" i="5" s="1"/>
  <c r="U1342" i="5"/>
  <c r="V1342" i="5" s="1"/>
  <c r="W1342" i="5"/>
  <c r="X1342" i="5" s="1"/>
  <c r="AA1342" i="5"/>
  <c r="AB1342" i="5" s="1"/>
  <c r="AC1342" i="5"/>
  <c r="AD1342" i="5" s="1"/>
  <c r="AG1342" i="5"/>
  <c r="AH1342" i="5" s="1"/>
  <c r="AI1342" i="5"/>
  <c r="AJ1342" i="5"/>
  <c r="I1343" i="5"/>
  <c r="J1343" i="5" s="1"/>
  <c r="K1343" i="5"/>
  <c r="L1343" i="5" s="1"/>
  <c r="O1343" i="5"/>
  <c r="P1343" i="5" s="1"/>
  <c r="Q1343" i="5"/>
  <c r="R1343" i="5" s="1"/>
  <c r="U1343" i="5"/>
  <c r="V1343" i="5" s="1"/>
  <c r="W1343" i="5"/>
  <c r="X1343" i="5" s="1"/>
  <c r="AA1343" i="5"/>
  <c r="AB1343" i="5" s="1"/>
  <c r="AC1343" i="5"/>
  <c r="AD1343" i="5" s="1"/>
  <c r="AG1343" i="5"/>
  <c r="AH1343" i="5" s="1"/>
  <c r="AI1343" i="5"/>
  <c r="AJ1343" i="5" s="1"/>
  <c r="I1344" i="5"/>
  <c r="J1344" i="5" s="1"/>
  <c r="K1344" i="5"/>
  <c r="L1344" i="5" s="1"/>
  <c r="O1344" i="5"/>
  <c r="P1344" i="5" s="1"/>
  <c r="Q1344" i="5"/>
  <c r="R1344" i="5" s="1"/>
  <c r="U1344" i="5"/>
  <c r="V1344" i="5" s="1"/>
  <c r="W1344" i="5"/>
  <c r="X1344" i="5" s="1"/>
  <c r="AA1344" i="5"/>
  <c r="AB1344" i="5"/>
  <c r="AC1344" i="5"/>
  <c r="AD1344" i="5" s="1"/>
  <c r="AI1344" i="5"/>
  <c r="AJ1344" i="5" s="1"/>
  <c r="I1345" i="5"/>
  <c r="J1345" i="5" s="1"/>
  <c r="K1345" i="5"/>
  <c r="L1345" i="5" s="1"/>
  <c r="O1345" i="5"/>
  <c r="P1345" i="5" s="1"/>
  <c r="Q1345" i="5"/>
  <c r="R1345" i="5" s="1"/>
  <c r="U1345" i="5"/>
  <c r="V1345" i="5" s="1"/>
  <c r="W1345" i="5"/>
  <c r="X1345" i="5" s="1"/>
  <c r="AA1345" i="5"/>
  <c r="AB1345" i="5" s="1"/>
  <c r="AC1345" i="5"/>
  <c r="AD1345" i="5" s="1"/>
  <c r="AG1345" i="5"/>
  <c r="AH1345" i="5" s="1"/>
  <c r="AI1345" i="5"/>
  <c r="AJ1345" i="5" s="1"/>
  <c r="I1346" i="5"/>
  <c r="J1346" i="5" s="1"/>
  <c r="O1346" i="5"/>
  <c r="P1346" i="5" s="1"/>
  <c r="Q1346" i="5"/>
  <c r="R1346" i="5" s="1"/>
  <c r="U1346" i="5"/>
  <c r="V1346" i="5" s="1"/>
  <c r="W1346" i="5"/>
  <c r="X1346" i="5" s="1"/>
  <c r="AA1346" i="5"/>
  <c r="AB1346" i="5" s="1"/>
  <c r="AC1346" i="5"/>
  <c r="AD1346" i="5" s="1"/>
  <c r="AG1346" i="5"/>
  <c r="AH1346" i="5" s="1"/>
  <c r="AI1346" i="5"/>
  <c r="AJ1346" i="5" s="1"/>
  <c r="I1347" i="5"/>
  <c r="J1347" i="5" s="1"/>
  <c r="K1347" i="5"/>
  <c r="L1347" i="5" s="1"/>
  <c r="O1347" i="5"/>
  <c r="P1347" i="5" s="1"/>
  <c r="Q1347" i="5"/>
  <c r="R1347" i="5" s="1"/>
  <c r="U1347" i="5"/>
  <c r="V1347" i="5" s="1"/>
  <c r="W1347" i="5"/>
  <c r="X1347" i="5" s="1"/>
  <c r="AB1347" i="5"/>
  <c r="AC1347" i="5"/>
  <c r="AD1347" i="5" s="1"/>
  <c r="AG1347" i="5"/>
  <c r="AH1347" i="5" s="1"/>
  <c r="AI1347" i="5"/>
  <c r="AJ1347" i="5" s="1"/>
  <c r="I1348" i="5"/>
  <c r="J1348" i="5" s="1"/>
  <c r="K1348" i="5"/>
  <c r="L1348" i="5" s="1"/>
  <c r="O1348" i="5"/>
  <c r="P1348" i="5" s="1"/>
  <c r="Q1348" i="5"/>
  <c r="R1348" i="5" s="1"/>
  <c r="U1348" i="5"/>
  <c r="V1348" i="5" s="1"/>
  <c r="W1348" i="5"/>
  <c r="X1348" i="5" s="1"/>
  <c r="AA1348" i="5"/>
  <c r="AB1348" i="5" s="1"/>
  <c r="AC1348" i="5"/>
  <c r="AD1348" i="5" s="1"/>
  <c r="AG1348" i="5"/>
  <c r="AH1348" i="5" s="1"/>
  <c r="AI1348" i="5"/>
  <c r="AJ1348" i="5" s="1"/>
  <c r="I1349" i="5"/>
  <c r="J1349" i="5"/>
  <c r="K1349" i="5"/>
  <c r="L1349" i="5" s="1"/>
  <c r="O1349" i="5"/>
  <c r="P1349" i="5" s="1"/>
  <c r="Q1349" i="5"/>
  <c r="R1349" i="5" s="1"/>
  <c r="U1349" i="5"/>
  <c r="V1349" i="5" s="1"/>
  <c r="W1349" i="5"/>
  <c r="X1349" i="5" s="1"/>
  <c r="AA1349" i="5"/>
  <c r="AB1349" i="5" s="1"/>
  <c r="AC1349" i="5"/>
  <c r="AD1349" i="5" s="1"/>
  <c r="AG1349" i="5"/>
  <c r="AH1349" i="5"/>
  <c r="AJ1349" i="5"/>
  <c r="I1350" i="5"/>
  <c r="J1350" i="5" s="1"/>
  <c r="K1350" i="5"/>
  <c r="L1350" i="5" s="1"/>
  <c r="O1350" i="5"/>
  <c r="P1350" i="5" s="1"/>
  <c r="Q1350" i="5"/>
  <c r="R1350" i="5" s="1"/>
  <c r="U1350" i="5"/>
  <c r="V1350" i="5" s="1"/>
  <c r="W1350" i="5"/>
  <c r="X1350" i="5" s="1"/>
  <c r="AA1350" i="5"/>
  <c r="AB1350" i="5" s="1"/>
  <c r="AC1350" i="5"/>
  <c r="AD1350" i="5" s="1"/>
  <c r="AG1350" i="5"/>
  <c r="AH1350" i="5" s="1"/>
  <c r="AI1350" i="5"/>
  <c r="AJ1350" i="5" s="1"/>
  <c r="I1351" i="5"/>
  <c r="J1351" i="5" s="1"/>
  <c r="K1351" i="5"/>
  <c r="L1351" i="5" s="1"/>
  <c r="O1351" i="5"/>
  <c r="P1351" i="5" s="1"/>
  <c r="Q1351" i="5"/>
  <c r="R1351" i="5" s="1"/>
  <c r="U1351" i="5"/>
  <c r="V1351" i="5" s="1"/>
  <c r="W1351" i="5"/>
  <c r="X1351" i="5" s="1"/>
  <c r="AA1351" i="5"/>
  <c r="AB1351" i="5" s="1"/>
  <c r="AC1351" i="5"/>
  <c r="AD1351" i="5" s="1"/>
  <c r="AG1351" i="5"/>
  <c r="AH1351" i="5" s="1"/>
  <c r="AI1351" i="5"/>
  <c r="AJ1351" i="5" s="1"/>
  <c r="I1352" i="5"/>
  <c r="J1352" i="5" s="1"/>
  <c r="K1352" i="5"/>
  <c r="L1352" i="5"/>
  <c r="O1352" i="5"/>
  <c r="P1352" i="5" s="1"/>
  <c r="Q1352" i="5"/>
  <c r="R1352" i="5" s="1"/>
  <c r="U1352" i="5"/>
  <c r="V1352" i="5" s="1"/>
  <c r="W1352" i="5"/>
  <c r="X1352" i="5" s="1"/>
  <c r="AA1352" i="5"/>
  <c r="AB1352" i="5" s="1"/>
  <c r="AG1352" i="5"/>
  <c r="AH1352" i="5" s="1"/>
  <c r="AI1352" i="5"/>
  <c r="AJ1352" i="5" s="1"/>
  <c r="K1353" i="5"/>
  <c r="L1353" i="5" s="1"/>
  <c r="O1353" i="5"/>
  <c r="P1353" i="5" s="1"/>
  <c r="Q1353" i="5"/>
  <c r="R1353" i="5" s="1"/>
  <c r="U1353" i="5"/>
  <c r="V1353" i="5" s="1"/>
  <c r="W1353" i="5"/>
  <c r="X1353" i="5" s="1"/>
  <c r="AA1353" i="5"/>
  <c r="AB1353" i="5" s="1"/>
  <c r="AC1353" i="5"/>
  <c r="AD1353" i="5" s="1"/>
  <c r="AG1353" i="5"/>
  <c r="AH1353" i="5" s="1"/>
  <c r="AI1353" i="5"/>
  <c r="AJ1353" i="5" s="1"/>
  <c r="I1354" i="5"/>
  <c r="J1354" i="5" s="1"/>
  <c r="L1354" i="5"/>
  <c r="O1354" i="5"/>
  <c r="P1354" i="5"/>
  <c r="Q1354" i="5"/>
  <c r="R1354" i="5" s="1"/>
  <c r="W1354" i="5"/>
  <c r="X1354" i="5" s="1"/>
  <c r="AA1354" i="5"/>
  <c r="AB1354" i="5" s="1"/>
  <c r="AC1354" i="5"/>
  <c r="AD1354" i="5" s="1"/>
  <c r="AG1354" i="5"/>
  <c r="AH1354" i="5" s="1"/>
  <c r="AI1354" i="5"/>
  <c r="AJ1354" i="5" s="1"/>
  <c r="I1355" i="5"/>
  <c r="J1355" i="5" s="1"/>
  <c r="K1355" i="5"/>
  <c r="L1355" i="5" s="1"/>
  <c r="O1355" i="5"/>
  <c r="P1355" i="5" s="1"/>
  <c r="Q1355" i="5"/>
  <c r="R1355" i="5" s="1"/>
  <c r="U1355" i="5"/>
  <c r="V1355" i="5"/>
  <c r="W1355" i="5"/>
  <c r="X1355" i="5" s="1"/>
  <c r="AA1355" i="5"/>
  <c r="AB1355" i="5" s="1"/>
  <c r="AC1355" i="5"/>
  <c r="AD1355" i="5" s="1"/>
  <c r="AG1355" i="5"/>
  <c r="AH1355" i="5" s="1"/>
  <c r="AI1355" i="5"/>
  <c r="AJ1355" i="5" s="1"/>
  <c r="I1356" i="5"/>
  <c r="J1356" i="5" s="1"/>
  <c r="K1356" i="5"/>
  <c r="L1356" i="5" s="1"/>
  <c r="O1356" i="5"/>
  <c r="P1356" i="5" s="1"/>
  <c r="Q1356" i="5"/>
  <c r="R1356" i="5" s="1"/>
  <c r="U1356" i="5"/>
  <c r="V1356" i="5" s="1"/>
  <c r="W1356" i="5"/>
  <c r="X1356" i="5"/>
  <c r="AA1356" i="5"/>
  <c r="AB1356" i="5" s="1"/>
  <c r="AC1356" i="5"/>
  <c r="AD1356" i="5" s="1"/>
  <c r="AG1356" i="5"/>
  <c r="AH1356" i="5" s="1"/>
  <c r="AI1356" i="5"/>
  <c r="AJ1356" i="5" s="1"/>
  <c r="I1357" i="5"/>
  <c r="J1357" i="5" s="1"/>
  <c r="K1357" i="5"/>
  <c r="L1357" i="5" s="1"/>
  <c r="O1357" i="5"/>
  <c r="P1357" i="5" s="1"/>
  <c r="U1357" i="5"/>
  <c r="V1357" i="5" s="1"/>
  <c r="W1357" i="5"/>
  <c r="X1357" i="5" s="1"/>
  <c r="AA1357" i="5"/>
  <c r="AB1357" i="5" s="1"/>
  <c r="AC1357" i="5"/>
  <c r="AD1357" i="5" s="1"/>
  <c r="AG1357" i="5"/>
  <c r="AH1357" i="5" s="1"/>
  <c r="AI1357" i="5"/>
  <c r="AJ1357" i="5" s="1"/>
  <c r="I1358" i="5"/>
  <c r="J1358" i="5" s="1"/>
  <c r="K1358" i="5"/>
  <c r="L1358" i="5" s="1"/>
  <c r="O1358" i="5"/>
  <c r="P1358" i="5" s="1"/>
  <c r="Q1358" i="5"/>
  <c r="R1358" i="5" s="1"/>
  <c r="U1358" i="5"/>
  <c r="V1358" i="5" s="1"/>
  <c r="W1358" i="5"/>
  <c r="X1358" i="5" s="1"/>
  <c r="AA1358" i="5"/>
  <c r="AB1358" i="5" s="1"/>
  <c r="AC1358" i="5"/>
  <c r="AD1358" i="5" s="1"/>
  <c r="AG1358" i="5"/>
  <c r="AH1358" i="5" s="1"/>
  <c r="AI1358" i="5"/>
  <c r="AJ1358" i="5" s="1"/>
  <c r="I1359" i="5"/>
  <c r="J1359" i="5" s="1"/>
  <c r="K1359" i="5"/>
  <c r="L1359" i="5" s="1"/>
  <c r="O1359" i="5"/>
  <c r="P1359" i="5" s="1"/>
  <c r="Q1359" i="5"/>
  <c r="R1359" i="5" s="1"/>
  <c r="U1359" i="5"/>
  <c r="V1359" i="5" s="1"/>
  <c r="W1359" i="5"/>
  <c r="X1359" i="5" s="1"/>
  <c r="AC1359" i="5"/>
  <c r="AD1359" i="5" s="1"/>
  <c r="AG1359" i="5"/>
  <c r="AH1359" i="5" s="1"/>
  <c r="AI1359" i="5"/>
  <c r="AJ1359" i="5" s="1"/>
  <c r="I1360" i="5"/>
  <c r="J1360" i="5" s="1"/>
  <c r="K1360" i="5"/>
  <c r="L1360" i="5" s="1"/>
  <c r="O1360" i="5"/>
  <c r="P1360" i="5" s="1"/>
  <c r="Q1360" i="5"/>
  <c r="R1360" i="5" s="1"/>
  <c r="U1360" i="5"/>
  <c r="V1360" i="5" s="1"/>
  <c r="W1360" i="5"/>
  <c r="X1360" i="5" s="1"/>
  <c r="AA1360" i="5"/>
  <c r="AB1360" i="5" s="1"/>
  <c r="AC1360" i="5"/>
  <c r="AD1360" i="5" s="1"/>
  <c r="AG1360" i="5"/>
  <c r="AH1360" i="5" s="1"/>
  <c r="AI1360" i="5"/>
  <c r="AJ1360" i="5"/>
  <c r="I1361" i="5"/>
  <c r="J1361" i="5" s="1"/>
  <c r="K1361" i="5"/>
  <c r="L1361" i="5" s="1"/>
  <c r="O1361" i="5"/>
  <c r="P1361" i="5" s="1"/>
  <c r="Q1361" i="5"/>
  <c r="R1361" i="5" s="1"/>
  <c r="U1361" i="5"/>
  <c r="V1361" i="5" s="1"/>
  <c r="W1361" i="5"/>
  <c r="X1361" i="5" s="1"/>
  <c r="AA1361" i="5"/>
  <c r="AB1361" i="5" s="1"/>
  <c r="AC1361" i="5"/>
  <c r="AD1361" i="5"/>
  <c r="AG1361" i="5"/>
  <c r="AH1361" i="5" s="1"/>
  <c r="AI1361" i="5"/>
  <c r="AJ1361" i="5" s="1"/>
  <c r="I1362" i="5"/>
  <c r="J1362" i="5" s="1"/>
  <c r="K1362" i="5"/>
  <c r="L1362" i="5" s="1"/>
  <c r="O1362" i="5"/>
  <c r="P1362" i="5" s="1"/>
  <c r="Q1362" i="5"/>
  <c r="R1362" i="5" s="1"/>
  <c r="U1362" i="5"/>
  <c r="V1362" i="5" s="1"/>
  <c r="W1362" i="5"/>
  <c r="X1362" i="5" s="1"/>
  <c r="AA1362" i="5"/>
  <c r="AB1362" i="5" s="1"/>
  <c r="AC1362" i="5"/>
  <c r="AD1362" i="5" s="1"/>
  <c r="AG1362" i="5"/>
  <c r="AH1362" i="5" s="1"/>
  <c r="J1363" i="5"/>
  <c r="K1363" i="5"/>
  <c r="L1363" i="5" s="1"/>
  <c r="O1363" i="5"/>
  <c r="P1363" i="5" s="1"/>
  <c r="Q1363" i="5"/>
  <c r="R1363" i="5" s="1"/>
  <c r="V1363" i="5"/>
  <c r="W1363" i="5"/>
  <c r="X1363" i="5" s="1"/>
  <c r="AA1363" i="5"/>
  <c r="AB1363" i="5" s="1"/>
  <c r="AC1363" i="5"/>
  <c r="AD1363" i="5" s="1"/>
  <c r="AG1363" i="5"/>
  <c r="AH1363" i="5" s="1"/>
  <c r="AI1363" i="5"/>
  <c r="AJ1363" i="5" s="1"/>
  <c r="J1364" i="5"/>
  <c r="K1364" i="5"/>
  <c r="L1364" i="5" s="1"/>
  <c r="O1364" i="5"/>
  <c r="P1364" i="5" s="1"/>
  <c r="Q1364" i="5"/>
  <c r="R1364" i="5" s="1"/>
  <c r="U1364" i="5"/>
  <c r="V1364" i="5" s="1"/>
  <c r="W1364" i="5"/>
  <c r="X1364" i="5" s="1"/>
  <c r="AA1364" i="5"/>
  <c r="AB1364" i="5" s="1"/>
  <c r="AC1364" i="5"/>
  <c r="AD1364" i="5" s="1"/>
  <c r="AG1364" i="5"/>
  <c r="AH1364" i="5" s="1"/>
  <c r="AI1364" i="5"/>
  <c r="AJ1364" i="5" s="1"/>
  <c r="I1365" i="5"/>
  <c r="J1365" i="5" s="1"/>
  <c r="K1365" i="5"/>
  <c r="L1365" i="5" s="1"/>
  <c r="O1365" i="5"/>
  <c r="P1365" i="5" s="1"/>
  <c r="Q1365" i="5"/>
  <c r="R1365" i="5" s="1"/>
  <c r="U1365" i="5"/>
  <c r="V1365" i="5" s="1"/>
  <c r="W1365" i="5"/>
  <c r="X1365" i="5" s="1"/>
  <c r="AA1365" i="5"/>
  <c r="AB1365" i="5" s="1"/>
  <c r="AC1365" i="5"/>
  <c r="AD1365" i="5" s="1"/>
  <c r="AG1365" i="5"/>
  <c r="AH1365" i="5" s="1"/>
  <c r="AI1365" i="5"/>
  <c r="AJ1365" i="5" s="1"/>
  <c r="I1366" i="5"/>
  <c r="J1366" i="5" s="1"/>
  <c r="K1366" i="5"/>
  <c r="L1366" i="5" s="1"/>
  <c r="Q1366" i="5"/>
  <c r="R1366" i="5" s="1"/>
  <c r="U1366" i="5"/>
  <c r="V1366" i="5" s="1"/>
  <c r="W1366" i="5"/>
  <c r="X1366" i="5" s="1"/>
  <c r="AA1366" i="5"/>
  <c r="AB1366" i="5" s="1"/>
  <c r="AC1366" i="5"/>
  <c r="AD1366" i="5" s="1"/>
  <c r="AG1366" i="5"/>
  <c r="AH1366" i="5" s="1"/>
  <c r="AI1366" i="5"/>
  <c r="AJ1366" i="5" s="1"/>
  <c r="I1367" i="5"/>
  <c r="J1367" i="5" s="1"/>
  <c r="O1367" i="5"/>
  <c r="P1367" i="5" s="1"/>
  <c r="Q1367" i="5"/>
  <c r="R1367" i="5" s="1"/>
  <c r="U1367" i="5"/>
  <c r="V1367" i="5" s="1"/>
  <c r="W1367" i="5"/>
  <c r="X1367" i="5" s="1"/>
  <c r="AA1367" i="5"/>
  <c r="AB1367" i="5" s="1"/>
  <c r="AC1367" i="5"/>
  <c r="AD1367" i="5" s="1"/>
  <c r="AG1367" i="5"/>
  <c r="AH1367" i="5" s="1"/>
  <c r="AI1367" i="5"/>
  <c r="AJ1367" i="5" s="1"/>
  <c r="I1368" i="5"/>
  <c r="J1368" i="5" s="1"/>
  <c r="K1368" i="5"/>
  <c r="L1368" i="5"/>
  <c r="O1368" i="5"/>
  <c r="P1368" i="5" s="1"/>
  <c r="Q1368" i="5"/>
  <c r="R1368" i="5" s="1"/>
  <c r="U1368" i="5"/>
  <c r="V1368" i="5" s="1"/>
  <c r="W1368" i="5"/>
  <c r="X1368" i="5" s="1"/>
  <c r="AA1368" i="5"/>
  <c r="AB1368" i="5" s="1"/>
  <c r="AC1368" i="5"/>
  <c r="AD1368" i="5" s="1"/>
  <c r="AG1368" i="5"/>
  <c r="AH1368" i="5" s="1"/>
  <c r="AI1368" i="5"/>
  <c r="AJ1368" i="5"/>
  <c r="I1369" i="5"/>
  <c r="J1369" i="5" s="1"/>
  <c r="K1369" i="5"/>
  <c r="L1369" i="5" s="1"/>
  <c r="O1369" i="5"/>
  <c r="P1369" i="5" s="1"/>
  <c r="Q1369" i="5"/>
  <c r="R1369" i="5" s="1"/>
  <c r="U1369" i="5"/>
  <c r="V1369" i="5" s="1"/>
  <c r="W1369" i="5"/>
  <c r="X1369" i="5" s="1"/>
  <c r="AA1369" i="5"/>
  <c r="AB1369" i="5" s="1"/>
  <c r="AC1369" i="5"/>
  <c r="AD1369" i="5" s="1"/>
  <c r="AG1369" i="5"/>
  <c r="AH1369" i="5"/>
  <c r="AI1369" i="5"/>
  <c r="AJ1369" i="5" s="1"/>
  <c r="I1370" i="5"/>
  <c r="J1370" i="5" s="1"/>
  <c r="K1370" i="5"/>
  <c r="L1370" i="5" s="1"/>
  <c r="O1370" i="5"/>
  <c r="P1370" i="5" s="1"/>
  <c r="Q1370" i="5"/>
  <c r="R1370" i="5" s="1"/>
  <c r="U1370" i="5"/>
  <c r="V1370" i="5" s="1"/>
  <c r="W1370" i="5"/>
  <c r="X1370" i="5" s="1"/>
  <c r="AA1370" i="5"/>
  <c r="AB1370" i="5" s="1"/>
  <c r="AC1370" i="5"/>
  <c r="AD1370" i="5" s="1"/>
  <c r="AG1370" i="5"/>
  <c r="AH1370" i="5" s="1"/>
  <c r="AI1370" i="5"/>
  <c r="AJ1370" i="5" s="1"/>
  <c r="I1371" i="5"/>
  <c r="J1371" i="5" s="1"/>
  <c r="K1371" i="5"/>
  <c r="L1371" i="5" s="1"/>
  <c r="O1371" i="5"/>
  <c r="P1371" i="5" s="1"/>
  <c r="Q1371" i="5"/>
  <c r="R1371" i="5" s="1"/>
  <c r="U1371" i="5"/>
  <c r="V1371" i="5" s="1"/>
  <c r="W1371" i="5"/>
  <c r="X1371" i="5" s="1"/>
  <c r="AA1371" i="5"/>
  <c r="AB1371" i="5" s="1"/>
  <c r="AC1371" i="5"/>
  <c r="AD1371" i="5" s="1"/>
  <c r="AG1371" i="5"/>
  <c r="AH1371" i="5" s="1"/>
  <c r="AI1371" i="5"/>
  <c r="AJ1371" i="5" s="1"/>
  <c r="I1372" i="5"/>
  <c r="J1372" i="5" s="1"/>
  <c r="K1372" i="5"/>
  <c r="L1372" i="5"/>
  <c r="O1372" i="5"/>
  <c r="P1372" i="5" s="1"/>
  <c r="Q1372" i="5"/>
  <c r="R1372" i="5" s="1"/>
  <c r="U1372" i="5"/>
  <c r="V1372" i="5" s="1"/>
  <c r="AA1372" i="5"/>
  <c r="AB1372" i="5" s="1"/>
  <c r="AC1372" i="5"/>
  <c r="AD1372" i="5" s="1"/>
  <c r="AG1372" i="5"/>
  <c r="AH1372" i="5" s="1"/>
  <c r="AI1372" i="5"/>
  <c r="AJ1372" i="5"/>
  <c r="I1373" i="5"/>
  <c r="J1373" i="5"/>
  <c r="K1373" i="5"/>
  <c r="L1373" i="5" s="1"/>
  <c r="O1373" i="5"/>
  <c r="P1373" i="5" s="1"/>
  <c r="Q1373" i="5"/>
  <c r="R1373" i="5" s="1"/>
  <c r="U1373" i="5"/>
  <c r="V1373" i="5" s="1"/>
  <c r="W1373" i="5"/>
  <c r="X1373" i="5" s="1"/>
  <c r="AA1373" i="5"/>
  <c r="AB1373" i="5" s="1"/>
  <c r="AC1373" i="5"/>
  <c r="AD1373" i="5" s="1"/>
  <c r="AG1373" i="5"/>
  <c r="AH1373" i="5" s="1"/>
  <c r="AI1373" i="5"/>
  <c r="AJ1373" i="5" s="1"/>
  <c r="I1374" i="5"/>
  <c r="J1374" i="5" s="1"/>
  <c r="K1374" i="5"/>
  <c r="L1374" i="5" s="1"/>
  <c r="O1374" i="5"/>
  <c r="P1374" i="5" s="1"/>
  <c r="Q1374" i="5"/>
  <c r="R1374" i="5" s="1"/>
  <c r="U1374" i="5"/>
  <c r="V1374" i="5" s="1"/>
  <c r="W1374" i="5"/>
  <c r="X1374" i="5" s="1"/>
  <c r="AA1374" i="5"/>
  <c r="AB1374" i="5"/>
  <c r="AC1374" i="5"/>
  <c r="AD1374" i="5" s="1"/>
  <c r="AG1374" i="5"/>
  <c r="AH1374" i="5" s="1"/>
  <c r="AI1374" i="5"/>
  <c r="AJ1374" i="5" s="1"/>
  <c r="I1375" i="5"/>
  <c r="J1375" i="5" s="1"/>
  <c r="K1375" i="5"/>
  <c r="L1375" i="5" s="1"/>
  <c r="O1375" i="5"/>
  <c r="P1375" i="5" s="1"/>
  <c r="Q1375" i="5"/>
  <c r="R1375" i="5"/>
  <c r="U1375" i="5"/>
  <c r="V1375" i="5" s="1"/>
  <c r="W1375" i="5"/>
  <c r="X1375" i="5" s="1"/>
  <c r="AA1375" i="5"/>
  <c r="AB1375" i="5" s="1"/>
  <c r="AC1375" i="5"/>
  <c r="AD1375" i="5" s="1"/>
  <c r="AG1375" i="5"/>
  <c r="AH1375" i="5" s="1"/>
  <c r="AI1375" i="5"/>
  <c r="AJ1375" i="5" s="1"/>
  <c r="I1376" i="5"/>
  <c r="J1376" i="5" s="1"/>
  <c r="K1376" i="5"/>
  <c r="L1376" i="5"/>
  <c r="O1376" i="5"/>
  <c r="P1376" i="5" s="1"/>
  <c r="Q1376" i="5"/>
  <c r="R1376" i="5" s="1"/>
  <c r="U1376" i="5"/>
  <c r="V1376" i="5" s="1"/>
  <c r="W1376" i="5"/>
  <c r="X1376" i="5" s="1"/>
  <c r="AA1376" i="5"/>
  <c r="AB1376" i="5" s="1"/>
  <c r="AC1376" i="5"/>
  <c r="AD1376" i="5" s="1"/>
  <c r="AG1376" i="5"/>
  <c r="AH1376" i="5" s="1"/>
  <c r="AI1376" i="5"/>
  <c r="AJ1376" i="5" s="1"/>
  <c r="I1377" i="5"/>
  <c r="J1377" i="5"/>
  <c r="K1377" i="5"/>
  <c r="L1377" i="5" s="1"/>
  <c r="O1377" i="5"/>
  <c r="P1377" i="5" s="1"/>
  <c r="Q1377" i="5"/>
  <c r="R1377" i="5" s="1"/>
  <c r="U1377" i="5"/>
  <c r="V1377" i="5" s="1"/>
  <c r="W1377" i="5"/>
  <c r="X1377" i="5" s="1"/>
  <c r="AA1377" i="5"/>
  <c r="AB1377" i="5" s="1"/>
  <c r="AG1377" i="5"/>
  <c r="AH1377" i="5" s="1"/>
  <c r="AI1377" i="5"/>
  <c r="AJ1377" i="5" s="1"/>
  <c r="I1378" i="5"/>
  <c r="J1378" i="5" s="1"/>
  <c r="K1378" i="5"/>
  <c r="L1378" i="5" s="1"/>
  <c r="O1378" i="5"/>
  <c r="P1378" i="5" s="1"/>
  <c r="Q1378" i="5"/>
  <c r="R1378" i="5" s="1"/>
  <c r="U1378" i="5"/>
  <c r="V1378" i="5"/>
  <c r="W1378" i="5"/>
  <c r="X1378" i="5" s="1"/>
  <c r="AA1378" i="5"/>
  <c r="AB1378" i="5" s="1"/>
  <c r="AC1378" i="5"/>
  <c r="AD1378" i="5" s="1"/>
  <c r="AG1378" i="5"/>
  <c r="AH1378" i="5" s="1"/>
  <c r="AI1378" i="5"/>
  <c r="AJ1378" i="5" s="1"/>
  <c r="I1379" i="5"/>
  <c r="J1379" i="5" s="1"/>
  <c r="K1379" i="5"/>
  <c r="L1379" i="5" s="1"/>
  <c r="O1379" i="5"/>
  <c r="P1379" i="5" s="1"/>
  <c r="Q1379" i="5"/>
  <c r="R1379" i="5" s="1"/>
  <c r="U1379" i="5"/>
  <c r="V1379" i="5" s="1"/>
  <c r="W1379" i="5"/>
  <c r="X1379" i="5" s="1"/>
  <c r="AA1379" i="5"/>
  <c r="AB1379" i="5" s="1"/>
  <c r="AC1379" i="5"/>
  <c r="AD1379" i="5" s="1"/>
  <c r="AG1379" i="5"/>
  <c r="AH1379" i="5" s="1"/>
  <c r="AI1379" i="5"/>
  <c r="AJ1379" i="5" s="1"/>
  <c r="I1380" i="5"/>
  <c r="J1380" i="5" s="1"/>
  <c r="K1380" i="5"/>
  <c r="L1380" i="5" s="1"/>
  <c r="O1380" i="5"/>
  <c r="P1380" i="5" s="1"/>
  <c r="Q1380" i="5"/>
  <c r="R1380" i="5" s="1"/>
  <c r="U1380" i="5"/>
  <c r="V1380" i="5" s="1"/>
  <c r="W1380" i="5"/>
  <c r="X1380" i="5" s="1"/>
  <c r="AA1380" i="5"/>
  <c r="AB1380" i="5" s="1"/>
  <c r="AC1380" i="5"/>
  <c r="AD1380" i="5" s="1"/>
  <c r="AG1380" i="5"/>
  <c r="AH1380" i="5" s="1"/>
  <c r="AI1380" i="5"/>
  <c r="AJ1380" i="5" s="1"/>
  <c r="I1381" i="5"/>
  <c r="J1381" i="5" s="1"/>
  <c r="K1381" i="5"/>
  <c r="L1381" i="5" s="1"/>
  <c r="O1381" i="5"/>
  <c r="P1381" i="5" s="1"/>
  <c r="U1381" i="5"/>
  <c r="V1381" i="5" s="1"/>
  <c r="W1381" i="5"/>
  <c r="X1381" i="5" s="1"/>
  <c r="AA1381" i="5"/>
  <c r="AB1381" i="5" s="1"/>
  <c r="AC1381" i="5"/>
  <c r="AD1381" i="5" s="1"/>
  <c r="AG1381" i="5"/>
  <c r="AH1381" i="5" s="1"/>
  <c r="AI1381" i="5"/>
  <c r="AJ1381" i="5" s="1"/>
  <c r="K1382" i="5"/>
  <c r="L1382" i="5" s="1"/>
  <c r="O1382" i="5"/>
  <c r="P1382" i="5" s="1"/>
  <c r="Q1382" i="5"/>
  <c r="R1382" i="5" s="1"/>
  <c r="U1382" i="5"/>
  <c r="V1382" i="5" s="1"/>
  <c r="W1382" i="5"/>
  <c r="X1382" i="5" s="1"/>
  <c r="AA1382" i="5"/>
  <c r="AB1382" i="5" s="1"/>
  <c r="AC1382" i="5"/>
  <c r="AD1382" i="5" s="1"/>
  <c r="AG1382" i="5"/>
  <c r="AH1382" i="5" s="1"/>
  <c r="AI1382" i="5"/>
  <c r="AJ1382" i="5" s="1"/>
  <c r="I1383" i="5"/>
  <c r="J1383" i="5" s="1"/>
  <c r="K1383" i="5"/>
  <c r="L1383" i="5" s="1"/>
  <c r="O1383" i="5"/>
  <c r="P1383" i="5" s="1"/>
  <c r="Q1383" i="5"/>
  <c r="R1383" i="5" s="1"/>
  <c r="U1383" i="5"/>
  <c r="V1383" i="5" s="1"/>
  <c r="W1383" i="5"/>
  <c r="X1383" i="5" s="1"/>
  <c r="AC1383" i="5"/>
  <c r="AD1383" i="5" s="1"/>
  <c r="AG1383" i="5"/>
  <c r="AH1383" i="5" s="1"/>
  <c r="AI1383" i="5"/>
  <c r="AJ1383" i="5" s="1"/>
  <c r="I1384" i="5"/>
  <c r="J1384" i="5" s="1"/>
  <c r="K1384" i="5"/>
  <c r="L1384" i="5" s="1"/>
  <c r="O1384" i="5"/>
  <c r="P1384" i="5" s="1"/>
  <c r="Q1384" i="5"/>
  <c r="R1384" i="5" s="1"/>
  <c r="W1384" i="5"/>
  <c r="X1384" i="5" s="1"/>
  <c r="AA1384" i="5"/>
  <c r="AB1384" i="5" s="1"/>
  <c r="AC1384" i="5"/>
  <c r="AD1384" i="5" s="1"/>
  <c r="AG1384" i="5"/>
  <c r="AH1384" i="5" s="1"/>
  <c r="AI1384" i="5"/>
  <c r="AJ1384" i="5" s="1"/>
  <c r="I1385" i="5"/>
  <c r="J1385" i="5" s="1"/>
  <c r="O1385" i="5"/>
  <c r="P1385" i="5" s="1"/>
  <c r="Q1385" i="5"/>
  <c r="R1385" i="5" s="1"/>
  <c r="U1385" i="5"/>
  <c r="V1385" i="5" s="1"/>
  <c r="W1385" i="5"/>
  <c r="X1385" i="5" s="1"/>
  <c r="AA1385" i="5"/>
  <c r="AB1385" i="5" s="1"/>
  <c r="AC1385" i="5"/>
  <c r="AD1385" i="5" s="1"/>
  <c r="AG1385" i="5"/>
  <c r="AH1385" i="5" s="1"/>
  <c r="AI1385" i="5"/>
  <c r="AJ1385" i="5" s="1"/>
  <c r="I1386" i="5"/>
  <c r="J1386" i="5" s="1"/>
  <c r="K1386" i="5"/>
  <c r="L1386" i="5" s="1"/>
  <c r="O1386" i="5"/>
  <c r="P1386" i="5" s="1"/>
  <c r="Q1386" i="5"/>
  <c r="R1386" i="5" s="1"/>
  <c r="U1386" i="5"/>
  <c r="V1386" i="5"/>
  <c r="W1386" i="5"/>
  <c r="X1386" i="5" s="1"/>
  <c r="AA1386" i="5"/>
  <c r="AB1386" i="5" s="1"/>
  <c r="AC1386" i="5"/>
  <c r="AD1386" i="5" s="1"/>
  <c r="AG1386" i="5"/>
  <c r="AH1386" i="5" s="1"/>
  <c r="AI1386" i="5"/>
  <c r="AJ1386" i="5" s="1"/>
  <c r="I1387" i="5"/>
  <c r="J1387" i="5" s="1"/>
  <c r="K1387" i="5"/>
  <c r="L1387" i="5" s="1"/>
  <c r="O1387" i="5"/>
  <c r="P1387" i="5" s="1"/>
  <c r="Q1387" i="5"/>
  <c r="R1387" i="5" s="1"/>
  <c r="U1387" i="5"/>
  <c r="V1387" i="5" s="1"/>
  <c r="AA1387" i="5"/>
  <c r="AB1387" i="5" s="1"/>
  <c r="AC1387" i="5"/>
  <c r="AD1387" i="5" s="1"/>
  <c r="AG1387" i="5"/>
  <c r="AH1387" i="5" s="1"/>
  <c r="AI1387" i="5"/>
  <c r="AJ1387" i="5" s="1"/>
  <c r="I1388" i="5"/>
  <c r="J1388" i="5" s="1"/>
  <c r="K1388" i="5"/>
  <c r="L1388" i="5" s="1"/>
  <c r="Q1388" i="5"/>
  <c r="R1388" i="5" s="1"/>
  <c r="U1388" i="5"/>
  <c r="V1388" i="5" s="1"/>
  <c r="W1388" i="5"/>
  <c r="X1388" i="5" s="1"/>
  <c r="AA1388" i="5"/>
  <c r="AB1388" i="5" s="1"/>
  <c r="AC1388" i="5"/>
  <c r="AD1388" i="5" s="1"/>
  <c r="AG1388" i="5"/>
  <c r="AH1388" i="5" s="1"/>
  <c r="AI1388" i="5"/>
  <c r="AJ1388" i="5"/>
  <c r="I1389" i="5"/>
  <c r="J1389" i="5" s="1"/>
  <c r="K1389" i="5"/>
  <c r="L1389" i="5" s="1"/>
  <c r="O1389" i="5"/>
  <c r="P1389" i="5" s="1"/>
  <c r="Q1389" i="5"/>
  <c r="R1389" i="5" s="1"/>
  <c r="U1389" i="5"/>
  <c r="V1389" i="5" s="1"/>
  <c r="W1389" i="5"/>
  <c r="X1389" i="5" s="1"/>
  <c r="AA1389" i="5"/>
  <c r="AB1389" i="5" s="1"/>
  <c r="AC1389" i="5"/>
  <c r="AD1389" i="5" s="1"/>
  <c r="AG1389" i="5"/>
  <c r="AH1389" i="5" s="1"/>
  <c r="AI1389" i="5"/>
  <c r="AJ1389" i="5" s="1"/>
  <c r="I1390" i="5"/>
  <c r="J1390" i="5" s="1"/>
  <c r="K1390" i="5"/>
  <c r="L1390" i="5" s="1"/>
  <c r="O1390" i="5"/>
  <c r="P1390" i="5" s="1"/>
  <c r="Q1390" i="5"/>
  <c r="R1390" i="5" s="1"/>
  <c r="U1390" i="5"/>
  <c r="V1390" i="5" s="1"/>
  <c r="W1390" i="5"/>
  <c r="X1390" i="5" s="1"/>
  <c r="AA1390" i="5"/>
  <c r="AB1390" i="5"/>
  <c r="AC1390" i="5"/>
  <c r="AD1390" i="5" s="1"/>
  <c r="AG1390" i="5"/>
  <c r="AH1390" i="5" s="1"/>
  <c r="AI1390" i="5"/>
  <c r="AJ1390" i="5" s="1"/>
  <c r="I1391" i="5"/>
  <c r="J1391" i="5" s="1"/>
  <c r="K1391" i="5"/>
  <c r="L1391" i="5" s="1"/>
  <c r="O1391" i="5"/>
  <c r="P1391" i="5" s="1"/>
  <c r="Q1391" i="5"/>
  <c r="R1391" i="5"/>
  <c r="U1391" i="5"/>
  <c r="V1391" i="5" s="1"/>
  <c r="W1391" i="5"/>
  <c r="X1391" i="5" s="1"/>
  <c r="AA1391" i="5"/>
  <c r="AB1391" i="5" s="1"/>
  <c r="AG1391" i="5"/>
  <c r="AH1391" i="5" s="1"/>
  <c r="AI1391" i="5"/>
  <c r="AJ1391" i="5" s="1"/>
  <c r="I1392" i="5"/>
  <c r="J1392" i="5" s="1"/>
  <c r="K1392" i="5"/>
  <c r="L1392" i="5"/>
  <c r="O1392" i="5"/>
  <c r="P1392" i="5" s="1"/>
  <c r="Q1392" i="5"/>
  <c r="R1392" i="5" s="1"/>
  <c r="U1392" i="5"/>
  <c r="V1392" i="5" s="1"/>
  <c r="W1392" i="5"/>
  <c r="X1392" i="5" s="1"/>
  <c r="AA1392" i="5"/>
  <c r="AB1392" i="5" s="1"/>
  <c r="AC1392" i="5"/>
  <c r="AD1392" i="5" s="1"/>
  <c r="AG1392" i="5"/>
  <c r="AH1392" i="5" s="1"/>
  <c r="AI1392" i="5"/>
  <c r="AJ1392" i="5"/>
  <c r="K1393" i="5"/>
  <c r="L1393" i="5" s="1"/>
  <c r="O1393" i="5"/>
  <c r="P1393" i="5" s="1"/>
  <c r="Q1393" i="5"/>
  <c r="R1393" i="5" s="1"/>
  <c r="U1393" i="5"/>
  <c r="V1393" i="5" s="1"/>
  <c r="W1393" i="5"/>
  <c r="X1393" i="5" s="1"/>
  <c r="AA1393" i="5"/>
  <c r="AB1393" i="5" s="1"/>
  <c r="AC1393" i="5"/>
  <c r="AD1393" i="5" s="1"/>
  <c r="AG1393" i="5"/>
  <c r="AH1393" i="5" s="1"/>
  <c r="AI1393" i="5"/>
  <c r="AJ1393" i="5" s="1"/>
  <c r="I1394" i="5"/>
  <c r="J1394" i="5" s="1"/>
  <c r="K1394" i="5"/>
  <c r="L1394" i="5" s="1"/>
  <c r="O1394" i="5"/>
  <c r="P1394" i="5" s="1"/>
  <c r="Q1394" i="5"/>
  <c r="R1394" i="5" s="1"/>
  <c r="U1394" i="5"/>
  <c r="V1394" i="5" s="1"/>
  <c r="W1394" i="5"/>
  <c r="X1394" i="5" s="1"/>
  <c r="AA1394" i="5"/>
  <c r="AB1394" i="5" s="1"/>
  <c r="AC1394" i="5"/>
  <c r="AD1394" i="5" s="1"/>
  <c r="AI1394" i="5"/>
  <c r="AJ1394" i="5" s="1"/>
  <c r="I1395" i="5"/>
  <c r="J1395" i="5" s="1"/>
  <c r="K1395" i="5"/>
  <c r="L1395" i="5" s="1"/>
  <c r="O1395" i="5"/>
  <c r="P1395" i="5" s="1"/>
  <c r="U1395" i="5"/>
  <c r="V1395" i="5" s="1"/>
  <c r="X1395" i="5"/>
  <c r="AA1395" i="5"/>
  <c r="AB1395" i="5" s="1"/>
  <c r="AC1395" i="5"/>
  <c r="AD1395" i="5" s="1"/>
  <c r="AG1395" i="5"/>
  <c r="AH1395" i="5" s="1"/>
  <c r="AI1395" i="5"/>
  <c r="AJ1395" i="5" s="1"/>
  <c r="I1396" i="5"/>
  <c r="J1396" i="5" s="1"/>
  <c r="K1396" i="5"/>
  <c r="L1396" i="5" s="1"/>
  <c r="O1396" i="5"/>
  <c r="P1396" i="5" s="1"/>
  <c r="Q1396" i="5"/>
  <c r="R1396" i="5" s="1"/>
  <c r="U1396" i="5"/>
  <c r="V1396" i="5" s="1"/>
  <c r="W1396" i="5"/>
  <c r="X1396" i="5" s="1"/>
  <c r="AA1396" i="5"/>
  <c r="AB1396" i="5" s="1"/>
  <c r="AC1396" i="5"/>
  <c r="AD1396" i="5"/>
  <c r="AG1396" i="5"/>
  <c r="AH1396" i="5" s="1"/>
  <c r="AI1396" i="5"/>
  <c r="AJ1396" i="5" s="1"/>
  <c r="I1397" i="5"/>
  <c r="J1397" i="5" s="1"/>
  <c r="K1397" i="5"/>
  <c r="L1397" i="5" s="1"/>
  <c r="O1397" i="5"/>
  <c r="P1397" i="5" s="1"/>
  <c r="Q1397" i="5"/>
  <c r="R1397" i="5" s="1"/>
  <c r="U1397" i="5"/>
  <c r="V1397" i="5" s="1"/>
  <c r="W1397" i="5"/>
  <c r="X1397" i="5" s="1"/>
  <c r="AA1397" i="5"/>
  <c r="AB1397" i="5" s="1"/>
  <c r="AC1397" i="5"/>
  <c r="AD1397" i="5" s="1"/>
  <c r="AG1397" i="5"/>
  <c r="AH1397" i="5" s="1"/>
  <c r="AI1397" i="5"/>
  <c r="AJ1397" i="5" s="1"/>
  <c r="I1398" i="5"/>
  <c r="J1398" i="5" s="1"/>
  <c r="K1398" i="5"/>
  <c r="L1398" i="5" s="1"/>
  <c r="O1398" i="5"/>
  <c r="P1398" i="5" s="1"/>
  <c r="Q1398" i="5"/>
  <c r="R1398" i="5" s="1"/>
  <c r="U1398" i="5"/>
  <c r="V1398" i="5" s="1"/>
  <c r="W1398" i="5"/>
  <c r="X1398" i="5" s="1"/>
  <c r="AA1398" i="5"/>
  <c r="AB1398" i="5" s="1"/>
  <c r="AC1398" i="5"/>
  <c r="AD1398" i="5" s="1"/>
  <c r="AG1398" i="5"/>
  <c r="AH1398" i="5" s="1"/>
  <c r="AI1398" i="5"/>
  <c r="AJ1398" i="5" s="1"/>
  <c r="I1399" i="5"/>
  <c r="J1399" i="5" s="1"/>
  <c r="K1399" i="5"/>
  <c r="L1399" i="5" s="1"/>
  <c r="O1399" i="5"/>
  <c r="P1399" i="5"/>
  <c r="Q1399" i="5"/>
  <c r="R1399" i="5" s="1"/>
  <c r="W1399" i="5"/>
  <c r="X1399" i="5" s="1"/>
  <c r="AA1399" i="5"/>
  <c r="AB1399" i="5"/>
  <c r="AC1399" i="5"/>
  <c r="AD1399" i="5" s="1"/>
  <c r="AG1399" i="5"/>
  <c r="AH1399" i="5" s="1"/>
  <c r="AI1399" i="5"/>
  <c r="AJ1399" i="5" s="1"/>
  <c r="I1400" i="5"/>
  <c r="J1400" i="5" s="1"/>
  <c r="O1400" i="5"/>
  <c r="P1400" i="5" s="1"/>
  <c r="Q1400" i="5"/>
  <c r="R1400" i="5" s="1"/>
  <c r="U1400" i="5"/>
  <c r="V1400" i="5" s="1"/>
  <c r="W1400" i="5"/>
  <c r="X1400" i="5" s="1"/>
  <c r="AA1400" i="5"/>
  <c r="AB1400" i="5" s="1"/>
  <c r="AC1400" i="5"/>
  <c r="AD1400" i="5" s="1"/>
  <c r="AG1400" i="5"/>
  <c r="AH1400" i="5" s="1"/>
  <c r="AI1400" i="5"/>
  <c r="AJ1400" i="5" s="1"/>
  <c r="I1401" i="5"/>
  <c r="J1401" i="5" s="1"/>
  <c r="K1401" i="5"/>
  <c r="L1401" i="5" s="1"/>
  <c r="O1401" i="5"/>
  <c r="P1401" i="5" s="1"/>
  <c r="Q1401" i="5"/>
  <c r="R1401" i="5" s="1"/>
  <c r="U1401" i="5"/>
  <c r="V1401" i="5" s="1"/>
  <c r="W1401" i="5"/>
  <c r="X1401" i="5"/>
  <c r="AA1401" i="5"/>
  <c r="AB1401" i="5" s="1"/>
  <c r="AC1401" i="5"/>
  <c r="AD1401" i="5" s="1"/>
  <c r="AG1401" i="5"/>
  <c r="AH1401" i="5" s="1"/>
  <c r="AI1401" i="5"/>
  <c r="AJ1401" i="5" s="1"/>
  <c r="I1402" i="5"/>
  <c r="J1402" i="5" s="1"/>
  <c r="K1402" i="5"/>
  <c r="L1402" i="5" s="1"/>
  <c r="O1402" i="5"/>
  <c r="P1402" i="5" s="1"/>
  <c r="Q1402" i="5"/>
  <c r="R1402" i="5" s="1"/>
  <c r="U1402" i="5"/>
  <c r="V1402" i="5"/>
  <c r="W1402" i="5"/>
  <c r="X1402" i="5" s="1"/>
  <c r="AA1402" i="5"/>
  <c r="AB1402" i="5" s="1"/>
  <c r="AC1402" i="5"/>
  <c r="AD1402" i="5" s="1"/>
  <c r="AG1402" i="5"/>
  <c r="AH1402" i="5" s="1"/>
  <c r="AI1402" i="5"/>
  <c r="AJ1402" i="5" s="1"/>
  <c r="I1403" i="5"/>
  <c r="J1403" i="5" s="1"/>
  <c r="K1403" i="5"/>
  <c r="L1403" i="5" s="1"/>
  <c r="O1403" i="5"/>
  <c r="P1403" i="5" s="1"/>
  <c r="Q1403" i="5"/>
  <c r="R1403" i="5" s="1"/>
  <c r="U1403" i="5"/>
  <c r="V1403" i="5" s="1"/>
  <c r="W1403" i="5"/>
  <c r="X1403" i="5" s="1"/>
  <c r="AA1403" i="5"/>
  <c r="AB1403" i="5" s="1"/>
  <c r="AC1403" i="5"/>
  <c r="AD1403" i="5" s="1"/>
  <c r="AG1403" i="5"/>
  <c r="AH1403" i="5" s="1"/>
  <c r="AI1403" i="5"/>
  <c r="AJ1403" i="5" s="1"/>
  <c r="I1404" i="5"/>
  <c r="J1404" i="5" s="1"/>
  <c r="K1404" i="5"/>
  <c r="L1404" i="5" s="1"/>
  <c r="O1404" i="5"/>
  <c r="P1404" i="5" s="1"/>
  <c r="Q1404" i="5"/>
  <c r="R1404" i="5" s="1"/>
  <c r="U1404" i="5"/>
  <c r="V1404" i="5" s="1"/>
  <c r="W1404" i="5"/>
  <c r="X1404" i="5" s="1"/>
  <c r="AA1404" i="5"/>
  <c r="AB1404" i="5" s="1"/>
  <c r="AC1404" i="5"/>
  <c r="AD1404" i="5" s="1"/>
  <c r="AG1404" i="5"/>
  <c r="AH1404" i="5" s="1"/>
  <c r="I1405" i="5"/>
  <c r="J1405" i="5" s="1"/>
  <c r="K1405" i="5"/>
  <c r="L1405" i="5" s="1"/>
  <c r="O1405" i="5"/>
  <c r="P1405" i="5" s="1"/>
  <c r="Q1405" i="5"/>
  <c r="R1405" i="5" s="1"/>
  <c r="U1405" i="5"/>
  <c r="V1405" i="5" s="1"/>
  <c r="W1405" i="5"/>
  <c r="X1405" i="5" s="1"/>
  <c r="AC1405" i="5"/>
  <c r="AD1405" i="5" s="1"/>
  <c r="AG1405" i="5"/>
  <c r="AH1405" i="5" s="1"/>
  <c r="AI1405" i="5"/>
  <c r="AJ1405" i="5" s="1"/>
  <c r="I1406" i="5"/>
  <c r="J1406" i="5" s="1"/>
  <c r="K1406" i="5"/>
  <c r="L1406" i="5" s="1"/>
  <c r="Q1406" i="5"/>
  <c r="R1406" i="5" s="1"/>
  <c r="U1406" i="5"/>
  <c r="V1406" i="5" s="1"/>
  <c r="W1406" i="5"/>
  <c r="X1406" i="5" s="1"/>
  <c r="AA1406" i="5"/>
  <c r="AB1406" i="5"/>
  <c r="AC1406" i="5"/>
  <c r="AD1406" i="5" s="1"/>
  <c r="AG1406" i="5"/>
  <c r="AH1406" i="5" s="1"/>
  <c r="AI1406" i="5"/>
  <c r="AJ1406" i="5" s="1"/>
  <c r="I1407" i="5"/>
  <c r="J1407" i="5" s="1"/>
  <c r="K1407" i="5"/>
  <c r="L1407" i="5" s="1"/>
  <c r="O1407" i="5"/>
  <c r="P1407" i="5" s="1"/>
  <c r="Q1407" i="5"/>
  <c r="R1407" i="5" s="1"/>
  <c r="U1407" i="5"/>
  <c r="V1407" i="5"/>
  <c r="W1407" i="5"/>
  <c r="X1407" i="5" s="1"/>
  <c r="AA1407" i="5"/>
  <c r="AB1407" i="5" s="1"/>
  <c r="AC1407" i="5"/>
  <c r="AD1407" i="5" s="1"/>
  <c r="AG1407" i="5"/>
  <c r="AH1407" i="5" s="1"/>
  <c r="AI1407" i="5"/>
  <c r="AJ1407" i="5" s="1"/>
  <c r="I1408" i="5"/>
  <c r="J1408" i="5" s="1"/>
  <c r="K1408" i="5"/>
  <c r="L1408" i="5" s="1"/>
  <c r="O1408" i="5"/>
  <c r="P1408" i="5" s="1"/>
  <c r="Q1408" i="5"/>
  <c r="R1408" i="5" s="1"/>
  <c r="U1408" i="5"/>
  <c r="V1408" i="5" s="1"/>
  <c r="AA1408" i="5"/>
  <c r="AB1408" i="5" s="1"/>
  <c r="AC1408" i="5"/>
  <c r="AD1408" i="5" s="1"/>
  <c r="AG1408" i="5"/>
  <c r="AH1408" i="5" s="1"/>
  <c r="AI1408" i="5"/>
  <c r="AJ1408" i="5" s="1"/>
  <c r="I1409" i="5"/>
  <c r="J1409" i="5" s="1"/>
  <c r="K1409" i="5"/>
  <c r="L1409" i="5" s="1"/>
  <c r="O1409" i="5"/>
  <c r="P1409" i="5" s="1"/>
  <c r="Q1409" i="5"/>
  <c r="R1409" i="5" s="1"/>
  <c r="U1409" i="5"/>
  <c r="V1409" i="5" s="1"/>
  <c r="W1409" i="5"/>
  <c r="X1409" i="5" s="1"/>
  <c r="AA1409" i="5"/>
  <c r="AB1409" i="5" s="1"/>
  <c r="AC1409" i="5"/>
  <c r="AD1409" i="5" s="1"/>
  <c r="AG1409" i="5"/>
  <c r="AH1409" i="5" s="1"/>
  <c r="AI1409" i="5"/>
  <c r="AJ1409" i="5" s="1"/>
  <c r="I1410" i="5"/>
  <c r="J1410" i="5" s="1"/>
  <c r="K1410" i="5"/>
  <c r="L1410" i="5" s="1"/>
  <c r="O1410" i="5"/>
  <c r="P1410" i="5" s="1"/>
  <c r="Q1410" i="5"/>
  <c r="R1410" i="5" s="1"/>
  <c r="U1410" i="5"/>
  <c r="V1410" i="5" s="1"/>
  <c r="W1410" i="5"/>
  <c r="X1410" i="5" s="1"/>
  <c r="AA1410" i="5"/>
  <c r="AB1410" i="5" s="1"/>
  <c r="AC1410" i="5"/>
  <c r="AD1410" i="5" s="1"/>
  <c r="AG1410" i="5"/>
  <c r="AH1410" i="5" s="1"/>
  <c r="AI1410" i="5"/>
  <c r="AJ1410" i="5" s="1"/>
  <c r="K1411" i="5"/>
  <c r="L1411" i="5" s="1"/>
  <c r="O1411" i="5"/>
  <c r="P1411" i="5" s="1"/>
  <c r="Q1411" i="5"/>
  <c r="R1411" i="5" s="1"/>
  <c r="U1411" i="5"/>
  <c r="V1411" i="5" s="1"/>
  <c r="W1411" i="5"/>
  <c r="X1411" i="5" s="1"/>
  <c r="AA1411" i="5"/>
  <c r="AB1411" i="5" s="1"/>
  <c r="AC1411" i="5"/>
  <c r="AD1411" i="5" s="1"/>
  <c r="AG1411" i="5"/>
  <c r="AH1411" i="5" s="1"/>
  <c r="AI1411" i="5"/>
  <c r="AJ1411" i="5" s="1"/>
  <c r="I1412" i="5"/>
  <c r="J1412" i="5" s="1"/>
  <c r="K1412" i="5"/>
  <c r="L1412" i="5" s="1"/>
  <c r="O1412" i="5"/>
  <c r="P1412" i="5" s="1"/>
  <c r="Q1412" i="5"/>
  <c r="R1412" i="5" s="1"/>
  <c r="U1412" i="5"/>
  <c r="V1412" i="5" s="1"/>
  <c r="W1412" i="5"/>
  <c r="X1412" i="5" s="1"/>
  <c r="AA1412" i="5"/>
  <c r="AB1412" i="5" s="1"/>
  <c r="AG1412" i="5"/>
  <c r="AH1412" i="5" s="1"/>
  <c r="AI1412" i="5"/>
  <c r="AJ1412" i="5" s="1"/>
  <c r="I1413" i="5"/>
  <c r="J1413" i="5" s="1"/>
  <c r="L1413" i="5"/>
  <c r="P1413" i="5"/>
  <c r="Q1413" i="5"/>
  <c r="R1413" i="5" s="1"/>
  <c r="U1413" i="5"/>
  <c r="V1413" i="5" s="1"/>
  <c r="W1413" i="5"/>
  <c r="X1413" i="5" s="1"/>
  <c r="AA1413" i="5"/>
  <c r="AB1413" i="5" s="1"/>
  <c r="AC1413" i="5"/>
  <c r="AD1413" i="5" s="1"/>
  <c r="AI1413" i="5"/>
  <c r="AJ1413" i="5" s="1"/>
  <c r="I1414" i="5"/>
  <c r="J1414" i="5" s="1"/>
  <c r="K1414" i="5"/>
  <c r="L1414" i="5" s="1"/>
  <c r="O1414" i="5"/>
  <c r="P1414" i="5" s="1"/>
  <c r="Q1414" i="5"/>
  <c r="R1414" i="5" s="1"/>
  <c r="U1414" i="5"/>
  <c r="V1414" i="5" s="1"/>
  <c r="W1414" i="5"/>
  <c r="X1414" i="5" s="1"/>
  <c r="AA1414" i="5"/>
  <c r="AB1414" i="5" s="1"/>
  <c r="AC1414" i="5"/>
  <c r="AD1414" i="5" s="1"/>
  <c r="AG1414" i="5"/>
  <c r="AH1414" i="5" s="1"/>
  <c r="AI1414" i="5"/>
  <c r="AJ1414" i="5" s="1"/>
  <c r="I1415" i="5"/>
  <c r="J1415" i="5" s="1"/>
  <c r="K1415" i="5"/>
  <c r="L1415" i="5" s="1"/>
  <c r="O1415" i="5"/>
  <c r="P1415" i="5" s="1"/>
  <c r="Q1415" i="5"/>
  <c r="R1415" i="5" s="1"/>
  <c r="U1415" i="5"/>
  <c r="V1415" i="5" s="1"/>
  <c r="W1415" i="5"/>
  <c r="X1415" i="5" s="1"/>
  <c r="AA1415" i="5"/>
  <c r="AB1415" i="5" s="1"/>
  <c r="AC1415" i="5"/>
  <c r="AD1415" i="5" s="1"/>
  <c r="AG1415" i="5"/>
  <c r="AH1415" i="5" s="1"/>
  <c r="AI1415" i="5"/>
  <c r="AJ1415" i="5" s="1"/>
  <c r="I1416" i="5"/>
  <c r="J1416" i="5" s="1"/>
  <c r="K1416" i="5"/>
  <c r="L1416" i="5" s="1"/>
  <c r="O1416" i="5"/>
  <c r="P1416" i="5" s="1"/>
  <c r="Q1416" i="5"/>
  <c r="R1416" i="5" s="1"/>
  <c r="U1416" i="5"/>
  <c r="V1416" i="5" s="1"/>
  <c r="W1416" i="5"/>
  <c r="X1416" i="5" s="1"/>
  <c r="AA1416" i="5"/>
  <c r="AB1416" i="5" s="1"/>
  <c r="AC1416" i="5"/>
  <c r="AD1416" i="5" s="1"/>
  <c r="AG1416" i="5"/>
  <c r="AH1416" i="5" s="1"/>
  <c r="AI1416" i="5"/>
  <c r="AJ1416" i="5" s="1"/>
  <c r="I1417" i="5"/>
  <c r="J1417" i="5" s="1"/>
  <c r="K1417" i="5"/>
  <c r="L1417" i="5" s="1"/>
  <c r="O1417" i="5"/>
  <c r="P1417" i="5" s="1"/>
  <c r="U1417" i="5"/>
  <c r="V1417" i="5" s="1"/>
  <c r="W1417" i="5"/>
  <c r="X1417" i="5" s="1"/>
  <c r="AA1417" i="5"/>
  <c r="AB1417" i="5" s="1"/>
  <c r="AC1417" i="5"/>
  <c r="AD1417" i="5" s="1"/>
  <c r="AG1417" i="5"/>
  <c r="AH1417" i="5" s="1"/>
  <c r="AI1417" i="5"/>
  <c r="AJ1417" i="5" s="1"/>
  <c r="I1418" i="5"/>
  <c r="J1418" i="5" s="1"/>
  <c r="K1418" i="5"/>
  <c r="L1418" i="5" s="1"/>
  <c r="O1418" i="5"/>
  <c r="P1418" i="5" s="1"/>
  <c r="Q1418" i="5"/>
  <c r="R1418" i="5" s="1"/>
  <c r="U1418" i="5"/>
  <c r="V1418" i="5" s="1"/>
  <c r="W1418" i="5"/>
  <c r="X1418" i="5" s="1"/>
  <c r="AA1418" i="5"/>
  <c r="AB1418" i="5" s="1"/>
  <c r="AC1418" i="5"/>
  <c r="AD1418" i="5" s="1"/>
  <c r="AG1418" i="5"/>
  <c r="AH1418" i="5" s="1"/>
  <c r="AI1418" i="5"/>
  <c r="AJ1418" i="5" s="1"/>
  <c r="I1419" i="5"/>
  <c r="J1419" i="5" s="1"/>
  <c r="K1419" i="5"/>
  <c r="L1419" i="5" s="1"/>
  <c r="O1419" i="5"/>
  <c r="P1419" i="5" s="1"/>
  <c r="Q1419" i="5"/>
  <c r="R1419" i="5" s="1"/>
  <c r="U1419" i="5"/>
  <c r="V1419" i="5" s="1"/>
  <c r="W1419" i="5"/>
  <c r="X1419" i="5" s="1"/>
  <c r="AA1419" i="5"/>
  <c r="AB1419" i="5" s="1"/>
  <c r="AC1419" i="5"/>
  <c r="AD1419" i="5" s="1"/>
  <c r="AG1419" i="5"/>
  <c r="AH1419" i="5" s="1"/>
  <c r="AI1419" i="5"/>
  <c r="AJ1419" i="5" s="1"/>
  <c r="I1420" i="5"/>
  <c r="J1420" i="5" s="1"/>
  <c r="K1420" i="5"/>
  <c r="L1420" i="5" s="1"/>
  <c r="O1420" i="5"/>
  <c r="P1420" i="5" s="1"/>
  <c r="Q1420" i="5"/>
  <c r="R1420" i="5" s="1"/>
  <c r="U1420" i="5"/>
  <c r="V1420" i="5" s="1"/>
  <c r="W1420" i="5"/>
  <c r="X1420" i="5" s="1"/>
  <c r="AA1420" i="5"/>
  <c r="AB1420" i="5" s="1"/>
  <c r="AC1420" i="5"/>
  <c r="AD1420" i="5" s="1"/>
  <c r="AG1420" i="5"/>
  <c r="AH1420" i="5" s="1"/>
  <c r="AI1420" i="5"/>
  <c r="AJ1420" i="5" s="1"/>
  <c r="I1421" i="5"/>
  <c r="J1421" i="5" s="1"/>
  <c r="K1421" i="5"/>
  <c r="L1421" i="5" s="1"/>
  <c r="O1421" i="5"/>
  <c r="P1421" i="5" s="1"/>
  <c r="Q1421" i="5"/>
  <c r="R1421" i="5" s="1"/>
  <c r="U1421" i="5"/>
  <c r="V1421" i="5" s="1"/>
  <c r="W1421" i="5"/>
  <c r="X1421" i="5" s="1"/>
  <c r="AA1421" i="5"/>
  <c r="AB1421" i="5" s="1"/>
  <c r="AC1421" i="5"/>
  <c r="AD1421" i="5" s="1"/>
  <c r="AG1421" i="5"/>
  <c r="AH1421" i="5" s="1"/>
  <c r="AI1421" i="5"/>
  <c r="AJ1421" i="5" s="1"/>
  <c r="I1422" i="5"/>
  <c r="J1422" i="5" s="1"/>
  <c r="O1422" i="5"/>
  <c r="P1422" i="5" s="1"/>
  <c r="Q1422" i="5"/>
  <c r="R1422" i="5" s="1"/>
  <c r="U1422" i="5"/>
  <c r="V1422" i="5" s="1"/>
  <c r="W1422" i="5"/>
  <c r="X1422" i="5" s="1"/>
  <c r="AA1422" i="5"/>
  <c r="AB1422" i="5" s="1"/>
  <c r="AC1422" i="5"/>
  <c r="AD1422" i="5" s="1"/>
  <c r="AG1422" i="5"/>
  <c r="AH1422" i="5" s="1"/>
  <c r="AI1422" i="5"/>
  <c r="AJ1422" i="5" s="1"/>
  <c r="I1423" i="5"/>
  <c r="J1423" i="5" s="1"/>
  <c r="K1423" i="5"/>
  <c r="L1423" i="5" s="1"/>
  <c r="O1423" i="5"/>
  <c r="P1423" i="5" s="1"/>
  <c r="Q1423" i="5"/>
  <c r="R1423" i="5" s="1"/>
  <c r="W1423" i="5"/>
  <c r="X1423" i="5" s="1"/>
  <c r="AA1423" i="5"/>
  <c r="AB1423" i="5" s="1"/>
  <c r="AC1423" i="5"/>
  <c r="AD1423" i="5" s="1"/>
  <c r="AG1423" i="5"/>
  <c r="AH1423" i="5" s="1"/>
  <c r="AI1423" i="5"/>
  <c r="AJ1423" i="5" s="1"/>
  <c r="I1424" i="5"/>
  <c r="J1424" i="5" s="1"/>
  <c r="K1424" i="5"/>
  <c r="L1424" i="5" s="1"/>
  <c r="O1424" i="5"/>
  <c r="P1424" i="5" s="1"/>
  <c r="Q1424" i="5"/>
  <c r="R1424" i="5" s="1"/>
  <c r="U1424" i="5"/>
  <c r="V1424" i="5" s="1"/>
  <c r="W1424" i="5"/>
  <c r="X1424" i="5" s="1"/>
  <c r="AA1424" i="5"/>
  <c r="AB1424" i="5"/>
  <c r="AC1424" i="5"/>
  <c r="AD1424" i="5" s="1"/>
  <c r="AG1424" i="5"/>
  <c r="AH1424" i="5" s="1"/>
  <c r="AI1424" i="5"/>
  <c r="AJ1424" i="5" s="1"/>
  <c r="I1425" i="5"/>
  <c r="J1425" i="5" s="1"/>
  <c r="K1425" i="5"/>
  <c r="L1425" i="5" s="1"/>
  <c r="O1425" i="5"/>
  <c r="P1425" i="5" s="1"/>
  <c r="Q1425" i="5"/>
  <c r="R1425" i="5" s="1"/>
  <c r="U1425" i="5"/>
  <c r="V1425" i="5" s="1"/>
  <c r="W1425" i="5"/>
  <c r="X1425" i="5" s="1"/>
  <c r="AA1425" i="5"/>
  <c r="AB1425" i="5" s="1"/>
  <c r="AC1425" i="5"/>
  <c r="AD1425" i="5" s="1"/>
  <c r="AG1425" i="5"/>
  <c r="AH1425" i="5" s="1"/>
  <c r="AI1425" i="5"/>
  <c r="AJ1425" i="5" s="1"/>
  <c r="I1426" i="5"/>
  <c r="J1426" i="5" s="1"/>
  <c r="K1426" i="5"/>
  <c r="L1426" i="5" s="1"/>
  <c r="O1426" i="5"/>
  <c r="P1426" i="5" s="1"/>
  <c r="Q1426" i="5"/>
  <c r="R1426" i="5" s="1"/>
  <c r="U1426" i="5"/>
  <c r="V1426" i="5" s="1"/>
  <c r="W1426" i="5"/>
  <c r="X1426" i="5" s="1"/>
  <c r="AA1426" i="5"/>
  <c r="AB1426" i="5" s="1"/>
  <c r="AC1426" i="5"/>
  <c r="AD1426" i="5" s="1"/>
  <c r="AG1426" i="5"/>
  <c r="AH1426" i="5" s="1"/>
  <c r="K1427" i="5"/>
  <c r="L1427" i="5" s="1"/>
  <c r="O1427" i="5"/>
  <c r="P1427" i="5" s="1"/>
  <c r="Q1427" i="5"/>
  <c r="R1427" i="5" s="1"/>
  <c r="U1427" i="5"/>
  <c r="V1427" i="5" s="1"/>
  <c r="W1427" i="5"/>
  <c r="X1427" i="5" s="1"/>
  <c r="AA1427" i="5"/>
  <c r="AB1427" i="5" s="1"/>
  <c r="AC1427" i="5"/>
  <c r="AD1427" i="5"/>
  <c r="AG1427" i="5"/>
  <c r="AH1427" i="5" s="1"/>
  <c r="AI1427" i="5"/>
  <c r="AJ1427" i="5" s="1"/>
  <c r="I1428" i="5"/>
  <c r="J1428" i="5" s="1"/>
  <c r="K1428" i="5"/>
  <c r="L1428" i="5" s="1"/>
  <c r="O1428" i="5"/>
  <c r="P1428" i="5"/>
  <c r="Q1428" i="5"/>
  <c r="R1428" i="5" s="1"/>
  <c r="U1428" i="5"/>
  <c r="V1428" i="5" s="1"/>
  <c r="W1428" i="5"/>
  <c r="X1428" i="5" s="1"/>
  <c r="AC1428" i="5"/>
  <c r="AD1428" i="5" s="1"/>
  <c r="AG1428" i="5"/>
  <c r="AH1428" i="5" s="1"/>
  <c r="AI1428" i="5"/>
  <c r="AJ1428" i="5" s="1"/>
  <c r="I1429" i="5"/>
  <c r="J1429" i="5" s="1"/>
  <c r="K1429" i="5"/>
  <c r="L1429" i="5"/>
  <c r="O1429" i="5"/>
  <c r="P1429" i="5" s="1"/>
  <c r="Q1429" i="5"/>
  <c r="R1429" i="5"/>
  <c r="U1429" i="5"/>
  <c r="V1429" i="5" s="1"/>
  <c r="W1429" i="5"/>
  <c r="X1429" i="5" s="1"/>
  <c r="AA1429" i="5"/>
  <c r="AB1429" i="5" s="1"/>
  <c r="AC1429" i="5"/>
  <c r="AD1429" i="5" s="1"/>
  <c r="AG1429" i="5"/>
  <c r="AH1429" i="5" s="1"/>
  <c r="AI1429" i="5"/>
  <c r="AJ1429" i="5" s="1"/>
  <c r="I1430" i="5"/>
  <c r="J1430" i="5" s="1"/>
  <c r="K1430" i="5"/>
  <c r="L1430" i="5" s="1"/>
  <c r="O1430" i="5"/>
  <c r="P1430" i="5" s="1"/>
  <c r="Q1430" i="5"/>
  <c r="R1430" i="5" s="1"/>
  <c r="U1430" i="5"/>
  <c r="V1430" i="5" s="1"/>
  <c r="AA1430" i="5"/>
  <c r="AB1430" i="5" s="1"/>
  <c r="AC1430" i="5"/>
  <c r="AD1430" i="5" s="1"/>
  <c r="AG1430" i="5"/>
  <c r="AH1430" i="5" s="1"/>
  <c r="AI1430" i="5"/>
  <c r="AJ1430" i="5" s="1"/>
  <c r="I1431" i="5"/>
  <c r="J1431" i="5" s="1"/>
  <c r="K1431" i="5"/>
  <c r="L1431" i="5" s="1"/>
  <c r="O1431" i="5"/>
  <c r="P1431" i="5" s="1"/>
  <c r="Q1431" i="5"/>
  <c r="R1431" i="5" s="1"/>
  <c r="U1431" i="5"/>
  <c r="V1431" i="5" s="1"/>
  <c r="W1431" i="5"/>
  <c r="X1431" i="5" s="1"/>
  <c r="AA1431" i="5"/>
  <c r="AB1431" i="5" s="1"/>
  <c r="AC1431" i="5"/>
  <c r="AD1431" i="5" s="1"/>
  <c r="AG1431" i="5"/>
  <c r="AH1431" i="5" s="1"/>
  <c r="AI1431" i="5"/>
  <c r="AJ1431" i="5" s="1"/>
  <c r="I1432" i="5"/>
  <c r="J1432" i="5" s="1"/>
  <c r="K1432" i="5"/>
  <c r="L1432" i="5" s="1"/>
  <c r="Q1432" i="5"/>
  <c r="R1432" i="5" s="1"/>
  <c r="U1432" i="5"/>
  <c r="V1432" i="5" s="1"/>
  <c r="W1432" i="5"/>
  <c r="X1432" i="5" s="1"/>
  <c r="AA1432" i="5"/>
  <c r="AB1432" i="5" s="1"/>
  <c r="AC1432" i="5"/>
  <c r="AD1432" i="5" s="1"/>
  <c r="AG1432" i="5"/>
  <c r="AH1432" i="5" s="1"/>
  <c r="AI1432" i="5"/>
  <c r="AJ1432" i="5" s="1"/>
  <c r="I1433" i="5"/>
  <c r="J1433" i="5" s="1"/>
  <c r="K1433" i="5"/>
  <c r="L1433" i="5" s="1"/>
  <c r="O1433" i="5"/>
  <c r="P1433" i="5" s="1"/>
  <c r="Q1433" i="5"/>
  <c r="R1433" i="5" s="1"/>
  <c r="U1433" i="5"/>
  <c r="V1433" i="5" s="1"/>
  <c r="W1433" i="5"/>
  <c r="X1433" i="5" s="1"/>
  <c r="AA1433" i="5"/>
  <c r="AB1433" i="5" s="1"/>
  <c r="AC1433" i="5"/>
  <c r="AD1433" i="5" s="1"/>
  <c r="AG1433" i="5"/>
  <c r="AH1433" i="5" s="1"/>
  <c r="AI1433" i="5"/>
  <c r="AJ1433" i="5" s="1"/>
  <c r="I1434" i="5"/>
  <c r="J1434" i="5" s="1"/>
  <c r="O1434" i="5"/>
  <c r="P1434" i="5" s="1"/>
  <c r="Q1434" i="5"/>
  <c r="R1434" i="5" s="1"/>
  <c r="U1434" i="5"/>
  <c r="V1434" i="5" s="1"/>
  <c r="W1434" i="5"/>
  <c r="X1434" i="5" s="1"/>
  <c r="AA1434" i="5"/>
  <c r="AB1434" i="5" s="1"/>
  <c r="AC1434" i="5"/>
  <c r="AD1434" i="5"/>
  <c r="AG1434" i="5"/>
  <c r="AH1434" i="5" s="1"/>
  <c r="AI1434" i="5"/>
  <c r="AJ1434" i="5" s="1"/>
  <c r="I1435" i="5"/>
  <c r="J1435" i="5" s="1"/>
  <c r="K1435" i="5"/>
  <c r="L1435" i="5" s="1"/>
  <c r="O1435" i="5"/>
  <c r="P1435" i="5" s="1"/>
  <c r="Q1435" i="5"/>
  <c r="R1435" i="5" s="1"/>
  <c r="U1435" i="5"/>
  <c r="V1435" i="5" s="1"/>
  <c r="W1435" i="5"/>
  <c r="X1435" i="5" s="1"/>
  <c r="AA1435" i="5"/>
  <c r="AB1435" i="5" s="1"/>
  <c r="AC1435" i="5"/>
  <c r="AD1435" i="5" s="1"/>
  <c r="AG1435" i="5"/>
  <c r="AH1435" i="5" s="1"/>
  <c r="AI1435" i="5"/>
  <c r="AJ1435" i="5" s="1"/>
  <c r="I1436" i="5"/>
  <c r="J1436" i="5" s="1"/>
  <c r="K1436" i="5"/>
  <c r="L1436" i="5" s="1"/>
  <c r="O1436" i="5"/>
  <c r="P1436" i="5"/>
  <c r="Q1436" i="5"/>
  <c r="R1436" i="5" s="1"/>
  <c r="U1436" i="5"/>
  <c r="V1436" i="5" s="1"/>
  <c r="W1436" i="5"/>
  <c r="X1436" i="5" s="1"/>
  <c r="AA1436" i="5"/>
  <c r="AB1436" i="5" s="1"/>
  <c r="AC1436" i="5"/>
  <c r="AD1436" i="5" s="1"/>
  <c r="AG1436" i="5"/>
  <c r="AH1436" i="5" s="1"/>
  <c r="AI1436" i="5"/>
  <c r="AJ1436" i="5" s="1"/>
  <c r="I1437" i="5"/>
  <c r="J1437" i="5"/>
  <c r="K1437" i="5"/>
  <c r="L1437" i="5" s="1"/>
  <c r="O1437" i="5"/>
  <c r="P1437" i="5"/>
  <c r="Q1437" i="5"/>
  <c r="R1437" i="5" s="1"/>
  <c r="U1437" i="5"/>
  <c r="V1437" i="5" s="1"/>
  <c r="W1437" i="5"/>
  <c r="X1437" i="5" s="1"/>
  <c r="AA1437" i="5"/>
  <c r="AB1437" i="5" s="1"/>
  <c r="AC1437" i="5"/>
  <c r="AD1437" i="5" s="1"/>
  <c r="AG1437" i="5"/>
  <c r="AH1437" i="5" s="1"/>
  <c r="AI1437" i="5"/>
  <c r="AJ1437" i="5" s="1"/>
  <c r="I1438" i="5"/>
  <c r="J1438" i="5" s="1"/>
  <c r="K1438" i="5"/>
  <c r="L1438" i="5" s="1"/>
  <c r="O1438" i="5"/>
  <c r="P1438" i="5" s="1"/>
  <c r="Q1438" i="5"/>
  <c r="R1438" i="5" s="1"/>
  <c r="U1438" i="5"/>
  <c r="V1438" i="5" s="1"/>
  <c r="W1438" i="5"/>
  <c r="X1438" i="5" s="1"/>
  <c r="AA1438" i="5"/>
  <c r="AB1438" i="5" s="1"/>
  <c r="AG1438" i="5"/>
  <c r="AH1438" i="5" s="1"/>
  <c r="AI1438" i="5"/>
  <c r="AJ1438" i="5" s="1"/>
  <c r="I1439" i="5"/>
  <c r="J1439" i="5" s="1"/>
  <c r="K1439" i="5"/>
  <c r="L1439" i="5" s="1"/>
  <c r="O1439" i="5"/>
  <c r="P1439" i="5" s="1"/>
  <c r="Q1439" i="5"/>
  <c r="R1439" i="5" s="1"/>
  <c r="U1439" i="5"/>
  <c r="V1439" i="5" s="1"/>
  <c r="W1439" i="5"/>
  <c r="X1439" i="5" s="1"/>
  <c r="AA1439" i="5"/>
  <c r="AB1439" i="5" s="1"/>
  <c r="AC1439" i="5"/>
  <c r="AD1439" i="5" s="1"/>
  <c r="AI1439" i="5"/>
  <c r="AJ1439" i="5" s="1"/>
  <c r="I1440" i="5"/>
  <c r="J1440" i="5" s="1"/>
  <c r="K1440" i="5"/>
  <c r="L1440" i="5" s="1"/>
  <c r="O1440" i="5"/>
  <c r="P1440" i="5" s="1"/>
  <c r="Q1440" i="5"/>
  <c r="R1440" i="5" s="1"/>
  <c r="U1440" i="5"/>
  <c r="V1440" i="5" s="1"/>
  <c r="W1440" i="5"/>
  <c r="X1440" i="5" s="1"/>
  <c r="AA1440" i="5"/>
  <c r="AB1440" i="5" s="1"/>
  <c r="AC1440" i="5"/>
  <c r="AD1440" i="5" s="1"/>
  <c r="AG1440" i="5"/>
  <c r="AH1440" i="5" s="1"/>
  <c r="AI1440" i="5"/>
  <c r="AJ1440" i="5" s="1"/>
  <c r="I1441" i="5"/>
  <c r="J1441" i="5" s="1"/>
  <c r="K1441" i="5"/>
  <c r="L1441" i="5" s="1"/>
  <c r="O1441" i="5"/>
  <c r="P1441" i="5" s="1"/>
  <c r="Q1441" i="5"/>
  <c r="R1441" i="5" s="1"/>
  <c r="U1441" i="5"/>
  <c r="V1441" i="5" s="1"/>
  <c r="W1441" i="5"/>
  <c r="X1441" i="5" s="1"/>
  <c r="AA1441" i="5"/>
  <c r="AB1441" i="5" s="1"/>
  <c r="AC1441" i="5"/>
  <c r="AD1441" i="5" s="1"/>
  <c r="AG1441" i="5"/>
  <c r="AH1441" i="5" s="1"/>
  <c r="AI1441" i="5"/>
  <c r="AJ1441" i="5" s="1"/>
  <c r="I1442" i="5"/>
  <c r="J1442" i="5" s="1"/>
  <c r="K1442" i="5"/>
  <c r="L1442" i="5" s="1"/>
  <c r="O1442" i="5"/>
  <c r="P1442" i="5" s="1"/>
  <c r="Q1442" i="5"/>
  <c r="R1442" i="5" s="1"/>
  <c r="U1442" i="5"/>
  <c r="V1442" i="5" s="1"/>
  <c r="W1442" i="5"/>
  <c r="X1442" i="5" s="1"/>
  <c r="AA1442" i="5"/>
  <c r="AB1442" i="5" s="1"/>
  <c r="AC1442" i="5"/>
  <c r="AD1442" i="5" s="1"/>
  <c r="AG1442" i="5"/>
  <c r="AH1442" i="5" s="1"/>
  <c r="AI1442" i="5"/>
  <c r="AJ1442" i="5" s="1"/>
  <c r="I1443" i="5"/>
  <c r="J1443" i="5" s="1"/>
  <c r="K1443" i="5"/>
  <c r="L1443" i="5" s="1"/>
  <c r="O1443" i="5"/>
  <c r="P1443" i="5" s="1"/>
  <c r="U1443" i="5"/>
  <c r="V1443" i="5" s="1"/>
  <c r="W1443" i="5"/>
  <c r="X1443" i="5" s="1"/>
  <c r="AA1443" i="5"/>
  <c r="AB1443" i="5" s="1"/>
  <c r="AC1443" i="5"/>
  <c r="AD1443" i="5" s="1"/>
  <c r="AG1443" i="5"/>
  <c r="AH1443" i="5" s="1"/>
  <c r="AI1443" i="5"/>
  <c r="AJ1443" i="5" s="1"/>
  <c r="I1444" i="5"/>
  <c r="J1444" i="5" s="1"/>
  <c r="K1444" i="5"/>
  <c r="L1444" i="5" s="1"/>
  <c r="O1444" i="5"/>
  <c r="P1444" i="5"/>
  <c r="Q1444" i="5"/>
  <c r="R1444" i="5" s="1"/>
  <c r="U1444" i="5"/>
  <c r="V1444" i="5" s="1"/>
  <c r="W1444" i="5"/>
  <c r="X1444" i="5" s="1"/>
  <c r="AA1444" i="5"/>
  <c r="AB1444" i="5" s="1"/>
  <c r="AC1444" i="5"/>
  <c r="AD1444" i="5" s="1"/>
  <c r="AG1444" i="5"/>
  <c r="AH1444" i="5" s="1"/>
  <c r="AI1444" i="5"/>
  <c r="AJ1444" i="5" s="1"/>
  <c r="I1445" i="5"/>
  <c r="J1445" i="5" s="1"/>
  <c r="K1445" i="5"/>
  <c r="L1445" i="5" s="1"/>
  <c r="O1445" i="5"/>
  <c r="P1445" i="5" s="1"/>
  <c r="Q1445" i="5"/>
  <c r="R1445" i="5" s="1"/>
  <c r="W1445" i="5"/>
  <c r="X1445" i="5" s="1"/>
  <c r="AA1445" i="5"/>
  <c r="AB1445" i="5" s="1"/>
  <c r="AC1445" i="5"/>
  <c r="AD1445" i="5" s="1"/>
  <c r="AG1445" i="5"/>
  <c r="AH1445" i="5" s="1"/>
  <c r="AI1445" i="5"/>
  <c r="AJ1445" i="5" s="1"/>
  <c r="I1446" i="5"/>
  <c r="J1446" i="5" s="1"/>
  <c r="K1446" i="5"/>
  <c r="L1446" i="5" s="1"/>
  <c r="O1446" i="5"/>
  <c r="P1446" i="5" s="1"/>
  <c r="Q1446" i="5"/>
  <c r="R1446" i="5" s="1"/>
  <c r="U1446" i="5"/>
  <c r="V1446" i="5" s="1"/>
  <c r="W1446" i="5"/>
  <c r="X1446" i="5" s="1"/>
  <c r="AA1446" i="5"/>
  <c r="AB1446" i="5" s="1"/>
  <c r="AC1446" i="5"/>
  <c r="AD1446" i="5"/>
  <c r="AG1446" i="5"/>
  <c r="AH1446" i="5" s="1"/>
  <c r="AI1446" i="5"/>
  <c r="AJ1446" i="5" s="1"/>
  <c r="I1447" i="5"/>
  <c r="J1447" i="5" s="1"/>
  <c r="K1447" i="5"/>
  <c r="L1447" i="5" s="1"/>
  <c r="O1447" i="5"/>
  <c r="P1447" i="5" s="1"/>
  <c r="Q1447" i="5"/>
  <c r="R1447" i="5" s="1"/>
  <c r="U1447" i="5"/>
  <c r="V1447" i="5" s="1"/>
  <c r="W1447" i="5"/>
  <c r="X1447" i="5" s="1"/>
  <c r="AA1447" i="5"/>
  <c r="AB1447" i="5" s="1"/>
  <c r="AC1447" i="5"/>
  <c r="AD1447" i="5" s="1"/>
  <c r="AG1447" i="5"/>
  <c r="AH1447" i="5" s="1"/>
  <c r="I1448" i="5"/>
  <c r="J1448" i="5" s="1"/>
  <c r="K1448" i="5"/>
  <c r="L1448" i="5" s="1"/>
  <c r="O1448" i="5"/>
  <c r="P1448" i="5" s="1"/>
  <c r="Q1448" i="5"/>
  <c r="R1448" i="5" s="1"/>
  <c r="U1448" i="5"/>
  <c r="V1448" i="5" s="1"/>
  <c r="W1448" i="5"/>
  <c r="X1448" i="5" s="1"/>
  <c r="AA1448" i="5"/>
  <c r="AB1448" i="5" s="1"/>
  <c r="AC1448" i="5"/>
  <c r="AD1448" i="5" s="1"/>
  <c r="AG1448" i="5"/>
  <c r="AH1448" i="5" s="1"/>
  <c r="AI1448" i="5"/>
  <c r="AJ1448" i="5" s="1"/>
  <c r="K1449" i="5"/>
  <c r="L1449" i="5" s="1"/>
  <c r="O1449" i="5"/>
  <c r="P1449" i="5" s="1"/>
  <c r="Q1449" i="5"/>
  <c r="R1449" i="5" s="1"/>
  <c r="U1449" i="5"/>
  <c r="V1449" i="5" s="1"/>
  <c r="W1449" i="5"/>
  <c r="X1449" i="5" s="1"/>
  <c r="AA1449" i="5"/>
  <c r="AB1449" i="5" s="1"/>
  <c r="AC1449" i="5"/>
  <c r="AD1449" i="5" s="1"/>
  <c r="AG1449" i="5"/>
  <c r="AH1449" i="5" s="1"/>
  <c r="AI1449" i="5"/>
  <c r="AJ1449" i="5" s="1"/>
  <c r="I1450" i="5"/>
  <c r="J1450" i="5" s="1"/>
  <c r="K1450" i="5"/>
  <c r="L1450" i="5" s="1"/>
  <c r="O1450" i="5"/>
  <c r="P1450" i="5" s="1"/>
  <c r="Q1450" i="5"/>
  <c r="R1450" i="5"/>
  <c r="U1450" i="5"/>
  <c r="V1450" i="5" s="1"/>
  <c r="W1450" i="5"/>
  <c r="X1450" i="5" s="1"/>
  <c r="AA1450" i="5"/>
  <c r="AB1450" i="5" s="1"/>
  <c r="AC1450" i="5"/>
  <c r="AD1450" i="5" s="1"/>
  <c r="AG1450" i="5"/>
  <c r="AH1450" i="5" s="1"/>
  <c r="AI1450" i="5"/>
  <c r="AJ1450" i="5" s="1"/>
  <c r="I1451" i="5"/>
  <c r="J1451" i="5" s="1"/>
  <c r="K1451" i="5"/>
  <c r="L1451" i="5" s="1"/>
  <c r="O1451" i="5"/>
  <c r="P1451" i="5" s="1"/>
  <c r="Q1451" i="5"/>
  <c r="R1451" i="5" s="1"/>
  <c r="U1451" i="5"/>
  <c r="V1451" i="5" s="1"/>
  <c r="W1451" i="5"/>
  <c r="X1451" i="5" s="1"/>
  <c r="AA1451" i="5"/>
  <c r="AB1451" i="5" s="1"/>
  <c r="AC1451" i="5"/>
  <c r="AD1451" i="5" s="1"/>
  <c r="AG1451" i="5"/>
  <c r="AH1451" i="5" s="1"/>
  <c r="AI1451" i="5"/>
  <c r="AJ1451" i="5" s="1"/>
  <c r="I1452" i="5"/>
  <c r="J1452" i="5" s="1"/>
  <c r="K1452" i="5"/>
  <c r="L1452" i="5" s="1"/>
  <c r="O1452" i="5"/>
  <c r="P1452" i="5" s="1"/>
  <c r="Q1452" i="5"/>
  <c r="R1452" i="5" s="1"/>
  <c r="U1452" i="5"/>
  <c r="V1452" i="5" s="1"/>
  <c r="AA1452" i="5"/>
  <c r="AB1452" i="5" s="1"/>
  <c r="AC1452" i="5"/>
  <c r="AD1452" i="5" s="1"/>
  <c r="AG1452" i="5"/>
  <c r="AH1452" i="5" s="1"/>
  <c r="AI1452" i="5"/>
  <c r="AJ1452" i="5" s="1"/>
  <c r="I1453" i="5"/>
  <c r="J1453" i="5" s="1"/>
  <c r="K1453" i="5"/>
  <c r="L1453" i="5" s="1"/>
  <c r="O1453" i="5"/>
  <c r="P1453" i="5" s="1"/>
  <c r="Q1453" i="5"/>
  <c r="R1453" i="5" s="1"/>
  <c r="U1453" i="5"/>
  <c r="V1453" i="5" s="1"/>
  <c r="W1453" i="5"/>
  <c r="X1453" i="5" s="1"/>
  <c r="AC1453" i="5"/>
  <c r="AD1453" i="5" s="1"/>
  <c r="AG1453" i="5"/>
  <c r="AH1453" i="5" s="1"/>
  <c r="AI1453" i="5"/>
  <c r="AJ1453" i="5" s="1"/>
  <c r="I1454" i="5"/>
  <c r="J1454" i="5" s="1"/>
  <c r="K1454" i="5"/>
  <c r="L1454" i="5" s="1"/>
  <c r="Q1454" i="5"/>
  <c r="R1454" i="5" s="1"/>
  <c r="U1454" i="5"/>
  <c r="V1454" i="5" s="1"/>
  <c r="W1454" i="5"/>
  <c r="X1454" i="5" s="1"/>
  <c r="AA1454" i="5"/>
  <c r="AB1454" i="5" s="1"/>
  <c r="AC1454" i="5"/>
  <c r="AD1454" i="5" s="1"/>
  <c r="AG1454" i="5"/>
  <c r="AH1454" i="5" s="1"/>
  <c r="AI1454" i="5"/>
  <c r="AJ1454" i="5" s="1"/>
  <c r="I1455" i="5"/>
  <c r="J1455" i="5" s="1"/>
  <c r="K1455" i="5"/>
  <c r="L1455" i="5" s="1"/>
  <c r="O1455" i="5"/>
  <c r="P1455" i="5" s="1"/>
  <c r="Q1455" i="5"/>
  <c r="R1455" i="5" s="1"/>
  <c r="U1455" i="5"/>
  <c r="V1455" i="5" s="1"/>
  <c r="W1455" i="5"/>
  <c r="X1455" i="5" s="1"/>
  <c r="AA1455" i="5"/>
  <c r="AB1455" i="5" s="1"/>
  <c r="AC1455" i="5"/>
  <c r="AD1455" i="5" s="1"/>
  <c r="AG1455" i="5"/>
  <c r="AH1455" i="5" s="1"/>
  <c r="AI1455" i="5"/>
  <c r="AJ1455" i="5" s="1"/>
  <c r="I1456" i="5"/>
  <c r="J1456" i="5" s="1"/>
  <c r="O1456" i="5"/>
  <c r="P1456" i="5" s="1"/>
  <c r="Q1456" i="5"/>
  <c r="R1456" i="5" s="1"/>
  <c r="U1456" i="5"/>
  <c r="V1456" i="5"/>
  <c r="W1456" i="5"/>
  <c r="X1456" i="5" s="1"/>
  <c r="AA1456" i="5"/>
  <c r="AB1456" i="5" s="1"/>
  <c r="AC1456" i="5"/>
  <c r="AD1456" i="5" s="1"/>
  <c r="AG1456" i="5"/>
  <c r="AH1456" i="5" s="1"/>
  <c r="AI1456" i="5"/>
  <c r="AJ1456" i="5" s="1"/>
  <c r="I1457" i="5"/>
  <c r="J1457" i="5" s="1"/>
  <c r="K1457" i="5"/>
  <c r="L1457" i="5" s="1"/>
  <c r="O1457" i="5"/>
  <c r="P1457" i="5" s="1"/>
  <c r="Q1457" i="5"/>
  <c r="R1457" i="5" s="1"/>
  <c r="U1457" i="5"/>
  <c r="V1457" i="5" s="1"/>
  <c r="W1457" i="5"/>
  <c r="X1457" i="5" s="1"/>
  <c r="AA1457" i="5"/>
  <c r="AB1457" i="5" s="1"/>
  <c r="AC1457" i="5"/>
  <c r="AD1457" i="5" s="1"/>
  <c r="AG1457" i="5"/>
  <c r="AH1457" i="5" s="1"/>
  <c r="AI1457" i="5"/>
  <c r="AJ1457" i="5" s="1"/>
  <c r="I1458" i="5"/>
  <c r="J1458" i="5" s="1"/>
  <c r="K1458" i="5"/>
  <c r="L1458" i="5" s="1"/>
  <c r="O1458" i="5"/>
  <c r="P1458" i="5" s="1"/>
  <c r="Q1458" i="5"/>
  <c r="R1458" i="5" s="1"/>
  <c r="U1458" i="5"/>
  <c r="V1458" i="5" s="1"/>
  <c r="W1458" i="5"/>
  <c r="X1458" i="5"/>
  <c r="AA1458" i="5"/>
  <c r="AB1458" i="5" s="1"/>
  <c r="AC1458" i="5"/>
  <c r="AD1458" i="5" s="1"/>
  <c r="AG1458" i="5"/>
  <c r="AH1458" i="5" s="1"/>
  <c r="AI1458" i="5"/>
  <c r="AJ1458" i="5" s="1"/>
  <c r="I1459" i="5"/>
  <c r="J1459" i="5" s="1"/>
  <c r="K1459" i="5"/>
  <c r="L1459" i="5" s="1"/>
  <c r="O1459" i="5"/>
  <c r="P1459" i="5" s="1"/>
  <c r="Q1459" i="5"/>
  <c r="R1459" i="5" s="1"/>
  <c r="U1459" i="5"/>
  <c r="V1459" i="5" s="1"/>
  <c r="W1459" i="5"/>
  <c r="X1459" i="5" s="1"/>
  <c r="AA1459" i="5"/>
  <c r="AB1459" i="5" s="1"/>
  <c r="AC1459" i="5"/>
  <c r="AD1459" i="5" s="1"/>
  <c r="AI1459" i="5"/>
  <c r="AJ1459" i="5" s="1"/>
  <c r="I1460" i="5"/>
  <c r="J1460" i="5" s="1"/>
  <c r="K1460" i="5"/>
  <c r="L1460" i="5" s="1"/>
  <c r="O1460" i="5"/>
  <c r="P1460" i="5" s="1"/>
  <c r="Q1460" i="5"/>
  <c r="R1460" i="5" s="1"/>
  <c r="U1460" i="5"/>
  <c r="V1460" i="5" s="1"/>
  <c r="W1460" i="5"/>
  <c r="X1460" i="5" s="1"/>
  <c r="AA1460" i="5"/>
  <c r="AB1460" i="5" s="1"/>
  <c r="AC1460" i="5"/>
  <c r="AD1460" i="5" s="1"/>
  <c r="AG1460" i="5"/>
  <c r="AH1460" i="5" s="1"/>
  <c r="AI1460" i="5"/>
  <c r="AJ1460" i="5" s="1"/>
  <c r="I1461" i="5"/>
  <c r="J1461" i="5" s="1"/>
  <c r="K1461" i="5"/>
  <c r="L1461" i="5" s="1"/>
  <c r="O1461" i="5"/>
  <c r="P1461" i="5" s="1"/>
  <c r="Q1461" i="5"/>
  <c r="R1461" i="5" s="1"/>
  <c r="W1461" i="5"/>
  <c r="X1461" i="5" s="1"/>
  <c r="AA1461" i="5"/>
  <c r="AB1461" i="5" s="1"/>
  <c r="AC1461" i="5"/>
  <c r="AD1461" i="5" s="1"/>
  <c r="AG1461" i="5"/>
  <c r="AH1461" i="5" s="1"/>
  <c r="AI1461" i="5"/>
  <c r="AJ1461" i="5" s="1"/>
  <c r="I1462" i="5"/>
  <c r="J1462" i="5" s="1"/>
  <c r="K1462" i="5"/>
  <c r="L1462" i="5"/>
  <c r="O1462" i="5"/>
  <c r="P1462" i="5" s="1"/>
  <c r="Q1462" i="5"/>
  <c r="R1462" i="5" s="1"/>
  <c r="U1462" i="5"/>
  <c r="V1462" i="5" s="1"/>
  <c r="W1462" i="5"/>
  <c r="X1462" i="5" s="1"/>
  <c r="AA1462" i="5"/>
  <c r="AB1462" i="5" s="1"/>
  <c r="AG1462" i="5"/>
  <c r="AH1462" i="5" s="1"/>
  <c r="AI1462" i="5"/>
  <c r="AJ1462" i="5" s="1"/>
  <c r="K1463" i="5"/>
  <c r="L1463" i="5" s="1"/>
  <c r="O1463" i="5"/>
  <c r="P1463" i="5" s="1"/>
  <c r="Q1463" i="5"/>
  <c r="R1463" i="5" s="1"/>
  <c r="U1463" i="5"/>
  <c r="V1463" i="5" s="1"/>
  <c r="W1463" i="5"/>
  <c r="X1463" i="5" s="1"/>
  <c r="AA1463" i="5"/>
  <c r="AB1463" i="5" s="1"/>
  <c r="AC1463" i="5"/>
  <c r="AD1463" i="5" s="1"/>
  <c r="AG1463" i="5"/>
  <c r="AH1463" i="5" s="1"/>
  <c r="AI1463" i="5"/>
  <c r="AJ1463" i="5" s="1"/>
  <c r="I1464" i="5"/>
  <c r="J1464" i="5" s="1"/>
  <c r="K1464" i="5"/>
  <c r="L1464" i="5" s="1"/>
  <c r="O1464" i="5"/>
  <c r="P1464" i="5" s="1"/>
  <c r="Q1464" i="5"/>
  <c r="R1464" i="5" s="1"/>
  <c r="U1464" i="5"/>
  <c r="V1464" i="5"/>
  <c r="W1464" i="5"/>
  <c r="X1464" i="5" s="1"/>
  <c r="AA1464" i="5"/>
  <c r="AB1464" i="5" s="1"/>
  <c r="AC1464" i="5"/>
  <c r="AD1464" i="5" s="1"/>
  <c r="AG1464" i="5"/>
  <c r="AH1464" i="5" s="1"/>
  <c r="AI1464" i="5"/>
  <c r="AJ1464" i="5" s="1"/>
  <c r="I1465" i="5"/>
  <c r="J1465" i="5" s="1"/>
  <c r="K1465" i="5"/>
  <c r="L1465" i="5" s="1"/>
  <c r="O1465" i="5"/>
  <c r="P1465" i="5" s="1"/>
  <c r="U1465" i="5"/>
  <c r="V1465" i="5" s="1"/>
  <c r="W1465" i="5"/>
  <c r="X1465" i="5" s="1"/>
  <c r="AA1465" i="5"/>
  <c r="AB1465" i="5" s="1"/>
  <c r="AC1465" i="5"/>
  <c r="AD1465" i="5" s="1"/>
  <c r="AG1465" i="5"/>
  <c r="AH1465" i="5" s="1"/>
  <c r="AI1465" i="5"/>
  <c r="AJ1465" i="5" s="1"/>
  <c r="I1466" i="5"/>
  <c r="J1466" i="5" s="1"/>
  <c r="K1466" i="5"/>
  <c r="L1466" i="5" s="1"/>
  <c r="O1466" i="5"/>
  <c r="P1466" i="5" s="1"/>
  <c r="Q1466" i="5"/>
  <c r="R1466" i="5" s="1"/>
  <c r="U1466" i="5"/>
  <c r="V1466" i="5" s="1"/>
  <c r="W1466" i="5"/>
  <c r="X1466" i="5" s="1"/>
  <c r="AA1466" i="5"/>
  <c r="AB1466" i="5" s="1"/>
  <c r="AC1466" i="5"/>
  <c r="AD1466" i="5" s="1"/>
  <c r="AG1466" i="5"/>
  <c r="AH1466" i="5" s="1"/>
  <c r="AI1466" i="5"/>
  <c r="AJ1466" i="5"/>
  <c r="I1467" i="5"/>
  <c r="J1467" i="5"/>
  <c r="K1467" i="5"/>
  <c r="L1467" i="5"/>
  <c r="O1467" i="5"/>
  <c r="P1467" i="5"/>
  <c r="Q1467" i="5"/>
  <c r="R1467" i="5"/>
  <c r="U1467" i="5"/>
  <c r="V1467" i="5"/>
  <c r="W1467" i="5"/>
  <c r="X1467" i="5"/>
  <c r="AA1467" i="5"/>
  <c r="AB1467" i="5"/>
  <c r="AC1467" i="5"/>
  <c r="AD1467" i="5"/>
  <c r="AG1467" i="5"/>
  <c r="AH1467" i="5"/>
  <c r="AI1467" i="5"/>
  <c r="AJ1467" i="5"/>
  <c r="I1468" i="5"/>
  <c r="J1468" i="5"/>
  <c r="K1468" i="5"/>
  <c r="L1468" i="5" s="1"/>
  <c r="O1468" i="5"/>
  <c r="P1468" i="5" s="1"/>
  <c r="Q1468" i="5"/>
  <c r="R1468" i="5" s="1"/>
  <c r="U1468" i="5"/>
  <c r="V1468" i="5" s="1"/>
  <c r="W1468" i="5"/>
  <c r="X1468" i="5" s="1"/>
  <c r="AA1468" i="5"/>
  <c r="AB1468" i="5" s="1"/>
  <c r="AC1468" i="5"/>
  <c r="AD1468" i="5" s="1"/>
  <c r="AG1468" i="5"/>
  <c r="AH1468" i="5" s="1"/>
  <c r="AI1468" i="5"/>
  <c r="AJ1468" i="5" s="1"/>
  <c r="I1469" i="5"/>
  <c r="J1469" i="5" s="1"/>
  <c r="K1469" i="5"/>
  <c r="L1469" i="5" s="1"/>
  <c r="O1469" i="5"/>
  <c r="P1469" i="5" s="1"/>
  <c r="Q1469" i="5"/>
  <c r="R1469" i="5" s="1"/>
  <c r="U1469" i="5"/>
  <c r="V1469" i="5" s="1"/>
  <c r="W1469" i="5"/>
  <c r="X1469" i="5" s="1"/>
  <c r="AA1469" i="5"/>
  <c r="AB1469" i="5" s="1"/>
  <c r="AC1469" i="5"/>
  <c r="AD1469" i="5" s="1"/>
  <c r="AG1469" i="5"/>
  <c r="AH1469" i="5" s="1"/>
  <c r="AI1469" i="5"/>
  <c r="AJ1469" i="5" s="1"/>
  <c r="I1470" i="5"/>
  <c r="J1470" i="5" s="1"/>
  <c r="K1470" i="5"/>
  <c r="L1470" i="5" s="1"/>
  <c r="O1470" i="5"/>
  <c r="P1470" i="5" s="1"/>
  <c r="Q1470" i="5"/>
  <c r="R1470" i="5" s="1"/>
  <c r="U1470" i="5"/>
  <c r="V1470" i="5" s="1"/>
  <c r="W1470" i="5"/>
  <c r="X1470" i="5" s="1"/>
  <c r="AA1470" i="5"/>
  <c r="AB1470" i="5" s="1"/>
  <c r="AC1470" i="5"/>
  <c r="AD1470" i="5" s="1"/>
  <c r="AG1470" i="5"/>
  <c r="AH1470" i="5" s="1"/>
  <c r="I1471" i="5"/>
  <c r="J1471" i="5"/>
  <c r="K1471" i="5"/>
  <c r="L1471" i="5"/>
  <c r="O1471" i="5"/>
  <c r="P1471" i="5"/>
  <c r="Q1471" i="5"/>
  <c r="R1471" i="5"/>
  <c r="U1471" i="5"/>
  <c r="V1471" i="5"/>
  <c r="W1471" i="5"/>
  <c r="X1471" i="5" s="1"/>
  <c r="AC1471" i="5"/>
  <c r="AD1471" i="5"/>
  <c r="AG1471" i="5"/>
  <c r="AH1471" i="5" s="1"/>
  <c r="AI1471" i="5"/>
  <c r="AJ1471" i="5" s="1"/>
  <c r="I1472" i="5"/>
  <c r="J1472" i="5" s="1"/>
  <c r="K1472" i="5"/>
  <c r="L1472" i="5" s="1"/>
  <c r="Q1472" i="5"/>
  <c r="R1472" i="5" s="1"/>
  <c r="U1472" i="5"/>
  <c r="V1472" i="5" s="1"/>
  <c r="W1472" i="5"/>
  <c r="X1472" i="5" s="1"/>
  <c r="AA1472" i="5"/>
  <c r="AB1472" i="5" s="1"/>
  <c r="AC1472" i="5"/>
  <c r="AD1472" i="5" s="1"/>
  <c r="AG1472" i="5"/>
  <c r="AH1472" i="5" s="1"/>
  <c r="AI1472" i="5"/>
  <c r="AJ1472" i="5" s="1"/>
  <c r="I1473" i="5"/>
  <c r="J1473" i="5" s="1"/>
  <c r="K1473" i="5"/>
  <c r="L1473" i="5" s="1"/>
  <c r="O1473" i="5"/>
  <c r="P1473" i="5" s="1"/>
  <c r="Q1473" i="5"/>
  <c r="R1473" i="5" s="1"/>
  <c r="U1473" i="5"/>
  <c r="V1473" i="5" s="1"/>
  <c r="W1473" i="5"/>
  <c r="X1473" i="5" s="1"/>
  <c r="AA1473" i="5"/>
  <c r="AB1473" i="5" s="1"/>
  <c r="AC1473" i="5"/>
  <c r="AD1473" i="5" s="1"/>
  <c r="AG1473" i="5"/>
  <c r="AH1473" i="5" s="1"/>
  <c r="AI1473" i="5"/>
  <c r="AJ1473" i="5" s="1"/>
  <c r="I1474" i="5"/>
  <c r="J1474" i="5" s="1"/>
  <c r="K1474" i="5"/>
  <c r="L1474" i="5" s="1"/>
  <c r="O1474" i="5"/>
  <c r="P1474" i="5" s="1"/>
  <c r="Q1474" i="5"/>
  <c r="R1474" i="5" s="1"/>
  <c r="U1474" i="5"/>
  <c r="V1474" i="5" s="1"/>
  <c r="W1474" i="5"/>
  <c r="X1474" i="5" s="1"/>
  <c r="AA1474" i="5"/>
  <c r="AB1474" i="5" s="1"/>
  <c r="AC1474" i="5"/>
  <c r="AD1474" i="5" s="1"/>
  <c r="AI1474" i="5"/>
  <c r="AJ1474" i="5" s="1"/>
  <c r="I1475" i="5"/>
  <c r="J1475" i="5" s="1"/>
  <c r="K1475" i="5"/>
  <c r="L1475" i="5" s="1"/>
  <c r="O1475" i="5"/>
  <c r="P1475" i="5" s="1"/>
  <c r="Q1475" i="5"/>
  <c r="R1475" i="5" s="1"/>
  <c r="U1475" i="5"/>
  <c r="V1475" i="5" s="1"/>
  <c r="AA1475" i="5"/>
  <c r="AB1475" i="5" s="1"/>
  <c r="AC1475" i="5"/>
  <c r="AD1475" i="5" s="1"/>
  <c r="AG1475" i="5"/>
  <c r="AH1475" i="5" s="1"/>
  <c r="AI1475" i="5"/>
  <c r="AJ1475" i="5" s="1"/>
  <c r="I1476" i="5"/>
  <c r="J1476" i="5" s="1"/>
  <c r="K1476" i="5"/>
  <c r="L1476" i="5" s="1"/>
  <c r="O1476" i="5"/>
  <c r="P1476" i="5" s="1"/>
  <c r="Q1476" i="5"/>
  <c r="R1476" i="5" s="1"/>
  <c r="U1476" i="5"/>
  <c r="V1476" i="5" s="1"/>
  <c r="W1476" i="5"/>
  <c r="X1476" i="5" s="1"/>
  <c r="AA1476" i="5"/>
  <c r="AB1476" i="5" s="1"/>
  <c r="AC1476" i="5"/>
  <c r="AD1476" i="5" s="1"/>
  <c r="AG1476" i="5"/>
  <c r="AH1476" i="5" s="1"/>
  <c r="AI1476" i="5"/>
  <c r="AJ1476" i="5" s="1"/>
  <c r="I1477" i="5"/>
  <c r="J1477" i="5"/>
  <c r="K1477" i="5"/>
  <c r="L1477" i="5" s="1"/>
  <c r="O1477" i="5"/>
  <c r="P1477" i="5"/>
  <c r="Q1477" i="5"/>
  <c r="R1477" i="5"/>
  <c r="U1477" i="5"/>
  <c r="V1477" i="5"/>
  <c r="W1477" i="5"/>
  <c r="X1477" i="5"/>
  <c r="AA1477" i="5"/>
  <c r="AB1477" i="5" s="1"/>
  <c r="AC1477" i="5"/>
  <c r="AD1477" i="5" s="1"/>
  <c r="AG1477" i="5"/>
  <c r="AH1477" i="5"/>
  <c r="AI1477" i="5"/>
  <c r="AJ1477" i="5" s="1"/>
  <c r="I1478" i="5"/>
  <c r="J1478" i="5" s="1"/>
  <c r="K1478" i="5"/>
  <c r="L1478" i="5" s="1"/>
  <c r="O1478" i="5"/>
  <c r="P1478" i="5" s="1"/>
  <c r="Q1478" i="5"/>
  <c r="R1478" i="5" s="1"/>
  <c r="U1478" i="5"/>
  <c r="V1478" i="5" s="1"/>
  <c r="W1478" i="5"/>
  <c r="X1478" i="5" s="1"/>
  <c r="AA1478" i="5"/>
  <c r="AB1478" i="5" s="1"/>
  <c r="AC1478" i="5"/>
  <c r="AD1478" i="5"/>
  <c r="AG1478" i="5"/>
  <c r="AH1478" i="5" s="1"/>
  <c r="AI1478" i="5"/>
  <c r="AJ1478" i="5" s="1"/>
  <c r="I1479" i="5"/>
  <c r="J1479" i="5" s="1"/>
  <c r="O1479" i="5"/>
  <c r="P1479" i="5" s="1"/>
  <c r="Q1479" i="5"/>
  <c r="R1479" i="5" s="1"/>
  <c r="U1479" i="5"/>
  <c r="V1479" i="5" s="1"/>
  <c r="W1479" i="5"/>
  <c r="X1479" i="5" s="1"/>
  <c r="AA1479" i="5"/>
  <c r="AB1479" i="5" s="1"/>
  <c r="AC1479" i="5"/>
  <c r="AD1479" i="5" s="1"/>
  <c r="AG1479" i="5"/>
  <c r="AH1479" i="5" s="1"/>
  <c r="AI1479" i="5"/>
  <c r="AJ1479" i="5" s="1"/>
  <c r="I1480" i="5"/>
  <c r="J1480" i="5" s="1"/>
  <c r="K1480" i="5"/>
  <c r="L1480" i="5" s="1"/>
  <c r="O1480" i="5"/>
  <c r="P1480" i="5" s="1"/>
  <c r="Q1480" i="5"/>
  <c r="R1480" i="5" s="1"/>
  <c r="W1480" i="5"/>
  <c r="X1480" i="5" s="1"/>
  <c r="AA1480" i="5"/>
  <c r="AB1480" i="5" s="1"/>
  <c r="AC1480" i="5"/>
  <c r="AD1480" i="5" s="1"/>
  <c r="AG1480" i="5"/>
  <c r="AH1480" i="5" s="1"/>
  <c r="AI1480" i="5"/>
  <c r="AJ1480" i="5" s="1"/>
  <c r="I1481" i="5"/>
  <c r="J1481" i="5" s="1"/>
  <c r="K1481" i="5"/>
  <c r="L1481" i="5" s="1"/>
  <c r="O1481" i="5"/>
  <c r="P1481" i="5" s="1"/>
  <c r="Q1481" i="5"/>
  <c r="R1481" i="5" s="1"/>
  <c r="U1481" i="5"/>
  <c r="V1481" i="5" s="1"/>
  <c r="W1481" i="5"/>
  <c r="X1481" i="5" s="1"/>
  <c r="AA1481" i="5"/>
  <c r="AB1481" i="5" s="1"/>
  <c r="AC1481" i="5"/>
  <c r="AD1481" i="5" s="1"/>
  <c r="AG1481" i="5"/>
  <c r="AH1481" i="5" s="1"/>
  <c r="AI1481" i="5"/>
  <c r="AJ1481" i="5" s="1"/>
  <c r="I1482" i="5"/>
  <c r="J1482" i="5" s="1"/>
  <c r="K1482" i="5"/>
  <c r="L1482" i="5" s="1"/>
  <c r="O1482" i="5"/>
  <c r="P1482" i="5" s="1"/>
  <c r="Q1482" i="5"/>
  <c r="R1482" i="5" s="1"/>
  <c r="U1482" i="5"/>
  <c r="V1482" i="5" s="1"/>
  <c r="W1482" i="5"/>
  <c r="X1482" i="5" s="1"/>
  <c r="AA1482" i="5"/>
  <c r="AB1482" i="5" s="1"/>
  <c r="AC1482" i="5"/>
  <c r="AD1482" i="5"/>
  <c r="AG1482" i="5"/>
  <c r="AH1482" i="5" s="1"/>
  <c r="AI1482" i="5"/>
  <c r="AJ1482" i="5" s="1"/>
  <c r="I1483" i="5"/>
  <c r="J1483" i="5" s="1"/>
  <c r="K1483" i="5"/>
  <c r="L1483" i="5" s="1"/>
  <c r="O1483" i="5"/>
  <c r="P1483" i="5" s="1"/>
  <c r="Q1483" i="5"/>
  <c r="R1483" i="5" s="1"/>
  <c r="U1483" i="5"/>
  <c r="V1483" i="5" s="1"/>
  <c r="W1483" i="5"/>
  <c r="X1483" i="5" s="1"/>
  <c r="AA1483" i="5"/>
  <c r="AB1483" i="5" s="1"/>
  <c r="AG1483" i="5"/>
  <c r="AH1483" i="5" s="1"/>
  <c r="AI1483" i="5"/>
  <c r="AJ1483" i="5" s="1"/>
  <c r="I1484" i="5"/>
  <c r="J1484" i="5" s="1"/>
  <c r="K1484" i="5"/>
  <c r="L1484" i="5" s="1"/>
  <c r="O1484" i="5"/>
  <c r="P1484" i="5" s="1"/>
  <c r="Q1484" i="5"/>
  <c r="R1484" i="5" s="1"/>
  <c r="U1484" i="5"/>
  <c r="V1484" i="5" s="1"/>
  <c r="W1484" i="5"/>
  <c r="X1484" i="5" s="1"/>
  <c r="AA1484" i="5"/>
  <c r="AB1484" i="5" s="1"/>
  <c r="AC1484" i="5"/>
  <c r="AD1484" i="5" s="1"/>
  <c r="AG1484" i="5"/>
  <c r="AH1484" i="5" s="1"/>
  <c r="AI1484" i="5"/>
  <c r="AJ1484" i="5" s="1"/>
  <c r="I1485" i="5"/>
  <c r="J1485" i="5" s="1"/>
  <c r="K1485" i="5"/>
  <c r="L1485" i="5" s="1"/>
  <c r="O1485" i="5"/>
  <c r="P1485" i="5" s="1"/>
  <c r="Q1485" i="5"/>
  <c r="R1485" i="5" s="1"/>
  <c r="U1485" i="5"/>
  <c r="V1485" i="5" s="1"/>
  <c r="W1485" i="5"/>
  <c r="X1485" i="5" s="1"/>
  <c r="AA1485" i="5"/>
  <c r="AB1485" i="5" s="1"/>
  <c r="AC1485" i="5"/>
  <c r="AD1485" i="5" s="1"/>
  <c r="AG1485" i="5"/>
  <c r="AH1485" i="5" s="1"/>
  <c r="AI1485" i="5"/>
  <c r="AJ1485" i="5" s="1"/>
  <c r="K1486" i="5"/>
  <c r="L1486" i="5" s="1"/>
  <c r="O1486" i="5"/>
  <c r="P1486" i="5" s="1"/>
  <c r="Q1486" i="5"/>
  <c r="R1486" i="5" s="1"/>
  <c r="U1486" i="5"/>
  <c r="V1486" i="5" s="1"/>
  <c r="W1486" i="5"/>
  <c r="X1486" i="5"/>
  <c r="AA1486" i="5"/>
  <c r="AB1486" i="5" s="1"/>
  <c r="AC1486" i="5"/>
  <c r="AD1486" i="5" s="1"/>
  <c r="AG1486" i="5"/>
  <c r="AH1486" i="5" s="1"/>
  <c r="AI1486" i="5"/>
  <c r="AJ1486" i="5" s="1"/>
  <c r="I1487" i="5"/>
  <c r="J1487" i="5" s="1"/>
  <c r="K1487" i="5"/>
  <c r="L1487" i="5" s="1"/>
  <c r="O1487" i="5"/>
  <c r="P1487" i="5" s="1"/>
  <c r="U1487" i="5"/>
  <c r="V1487" i="5" s="1"/>
  <c r="W1487" i="5"/>
  <c r="X1487" i="5" s="1"/>
  <c r="AA1487" i="5"/>
  <c r="AB1487" i="5" s="1"/>
  <c r="AC1487" i="5"/>
  <c r="AD1487" i="5" s="1"/>
  <c r="AG1487" i="5"/>
  <c r="AH1487" i="5" s="1"/>
  <c r="AI1487" i="5"/>
  <c r="AJ1487" i="5" s="1"/>
  <c r="I1488" i="5"/>
  <c r="J1488" i="5" s="1"/>
  <c r="K1488" i="5"/>
  <c r="L1488" i="5" s="1"/>
  <c r="O1488" i="5"/>
  <c r="P1488" i="5" s="1"/>
  <c r="Q1488" i="5"/>
  <c r="R1488" i="5" s="1"/>
  <c r="U1488" i="5"/>
  <c r="V1488" i="5" s="1"/>
  <c r="W1488" i="5"/>
  <c r="X1488" i="5" s="1"/>
  <c r="AC1488" i="5"/>
  <c r="AD1488" i="5" s="1"/>
  <c r="AG1488" i="5"/>
  <c r="AH1488" i="5" s="1"/>
  <c r="AI1488" i="5"/>
  <c r="AJ1488" i="5" s="1"/>
  <c r="I1489" i="5"/>
  <c r="J1489" i="5" s="1"/>
  <c r="K1489" i="5"/>
  <c r="L1489" i="5" s="1"/>
  <c r="O1489" i="5"/>
  <c r="P1489" i="5" s="1"/>
  <c r="Q1489" i="5"/>
  <c r="R1489" i="5" s="1"/>
  <c r="U1489" i="5"/>
  <c r="V1489" i="5" s="1"/>
  <c r="W1489" i="5"/>
  <c r="X1489" i="5" s="1"/>
  <c r="AA1489" i="5"/>
  <c r="AB1489" i="5" s="1"/>
  <c r="AC1489" i="5"/>
  <c r="AD1489" i="5" s="1"/>
  <c r="AG1489" i="5"/>
  <c r="AH1489" i="5" s="1"/>
  <c r="AI1489" i="5"/>
  <c r="AJ1489" i="5" s="1"/>
  <c r="I1490" i="5"/>
  <c r="J1490" i="5" s="1"/>
  <c r="K1490" i="5"/>
  <c r="L1490" i="5" s="1"/>
  <c r="O1490" i="5"/>
  <c r="P1490" i="5" s="1"/>
  <c r="Q1490" i="5"/>
  <c r="R1490" i="5" s="1"/>
  <c r="U1490" i="5"/>
  <c r="V1490" i="5" s="1"/>
  <c r="W1490" i="5"/>
  <c r="X1490" i="5" s="1"/>
  <c r="AA1490" i="5"/>
  <c r="AB1490" i="5" s="1"/>
  <c r="AC1490" i="5"/>
  <c r="AD1490" i="5" s="1"/>
  <c r="AG1490" i="5"/>
  <c r="AH1490" i="5" s="1"/>
  <c r="I1491" i="5"/>
  <c r="J1491" i="5"/>
  <c r="K1491" i="5"/>
  <c r="L1491" i="5"/>
  <c r="O1491" i="5"/>
  <c r="P1491" i="5"/>
  <c r="Q1491" i="5"/>
  <c r="R1491" i="5"/>
  <c r="U1491" i="5"/>
  <c r="V1491" i="5"/>
  <c r="W1491" i="5"/>
  <c r="X1491" i="5"/>
  <c r="AA1491" i="5"/>
  <c r="AB1491" i="5"/>
  <c r="AC1491" i="5"/>
  <c r="AD1491" i="5" s="1"/>
  <c r="AG1491" i="5"/>
  <c r="AH1491" i="5"/>
  <c r="AI1491" i="5"/>
  <c r="AJ1491" i="5" s="1"/>
  <c r="I1492" i="5"/>
  <c r="J1492" i="5"/>
  <c r="K1492" i="5"/>
  <c r="L1492" i="5" s="1"/>
  <c r="O1492" i="5"/>
  <c r="P1492" i="5" s="1"/>
  <c r="Q1492" i="5"/>
  <c r="R1492" i="5" s="1"/>
  <c r="U1492" i="5"/>
  <c r="V1492" i="5" s="1"/>
  <c r="W1492" i="5"/>
  <c r="X1492" i="5" s="1"/>
  <c r="AA1492" i="5"/>
  <c r="AB1492" i="5" s="1"/>
  <c r="AC1492" i="5"/>
  <c r="AD1492" i="5" s="1"/>
  <c r="AG1492" i="5"/>
  <c r="AH1492" i="5"/>
  <c r="AI1492" i="5"/>
  <c r="AJ1492" i="5" s="1"/>
  <c r="I1493" i="5"/>
  <c r="J1493" i="5" s="1"/>
  <c r="K1493" i="5"/>
  <c r="L1493" i="5" s="1"/>
  <c r="O1493" i="5"/>
  <c r="P1493" i="5" s="1"/>
  <c r="Q1493" i="5"/>
  <c r="R1493" i="5" s="1"/>
  <c r="U1493" i="5"/>
  <c r="V1493" i="5" s="1"/>
  <c r="W1493" i="5"/>
  <c r="X1493" i="5" s="1"/>
  <c r="AA1493" i="5"/>
  <c r="AB1493" i="5" s="1"/>
  <c r="AC1493" i="5"/>
  <c r="AD1493" i="5" s="1"/>
  <c r="AG1493" i="5"/>
  <c r="AH1493" i="5" s="1"/>
  <c r="AI1493" i="5"/>
  <c r="AJ1493" i="5" s="1"/>
  <c r="I1494" i="5"/>
  <c r="J1494" i="5" s="1"/>
  <c r="K1494" i="5"/>
  <c r="L1494" i="5" s="1"/>
  <c r="O1494" i="5"/>
  <c r="P1494" i="5" s="1"/>
  <c r="Q1494" i="5"/>
  <c r="R1494" i="5" s="1"/>
  <c r="U1494" i="5"/>
  <c r="V1494" i="5" s="1"/>
  <c r="AA1494" i="5"/>
  <c r="AB1494" i="5" s="1"/>
  <c r="AC1494" i="5"/>
  <c r="AD1494" i="5" s="1"/>
  <c r="AG1494" i="5"/>
  <c r="AH1494" i="5" s="1"/>
  <c r="AI1494" i="5"/>
  <c r="AJ1494" i="5" s="1"/>
  <c r="I1495" i="5"/>
  <c r="J1495" i="5"/>
  <c r="K1495" i="5"/>
  <c r="L1495" i="5" s="1"/>
  <c r="O1495" i="5"/>
  <c r="P1495" i="5"/>
  <c r="Q1495" i="5"/>
  <c r="R1495" i="5" s="1"/>
  <c r="U1495" i="5"/>
  <c r="V1495" i="5"/>
  <c r="W1495" i="5"/>
  <c r="X1495" i="5" s="1"/>
  <c r="AA1495" i="5"/>
  <c r="AB1495" i="5"/>
  <c r="AC1495" i="5"/>
  <c r="AD1495" i="5" s="1"/>
  <c r="AG1495" i="5"/>
  <c r="AH1495" i="5" s="1"/>
  <c r="AI1495" i="5"/>
  <c r="AJ1495" i="5" s="1"/>
  <c r="I1496" i="5"/>
  <c r="J1496" i="5" s="1"/>
  <c r="K1496" i="5"/>
  <c r="L1496" i="5" s="1"/>
  <c r="O1496" i="5"/>
  <c r="P1496" i="5" s="1"/>
  <c r="Q1496" i="5"/>
  <c r="R1496" i="5" s="1"/>
  <c r="U1496" i="5"/>
  <c r="V1496" i="5" s="1"/>
  <c r="W1496" i="5"/>
  <c r="X1496" i="5" s="1"/>
  <c r="AA1496" i="5"/>
  <c r="AB1496" i="5" s="1"/>
  <c r="AC1496" i="5"/>
  <c r="AD1496" i="5" s="1"/>
  <c r="AG1496" i="5"/>
  <c r="AH1496" i="5" s="1"/>
  <c r="AI1496" i="5"/>
  <c r="AJ1496" i="5" s="1"/>
  <c r="I1497" i="5"/>
  <c r="J1497" i="5" s="1"/>
  <c r="K1497" i="5"/>
  <c r="L1497" i="5" s="1"/>
  <c r="O1497" i="5"/>
  <c r="P1497" i="5" s="1"/>
  <c r="Q1497" i="5"/>
  <c r="R1497" i="5" s="1"/>
  <c r="U1497" i="5"/>
  <c r="V1497" i="5" s="1"/>
  <c r="W1497" i="5"/>
  <c r="X1497" i="5" s="1"/>
  <c r="AA1497" i="5"/>
  <c r="AB1497" i="5" s="1"/>
  <c r="AC1497" i="5"/>
  <c r="AD1497" i="5" s="1"/>
  <c r="AG1497" i="5"/>
  <c r="AH1497" i="5" s="1"/>
  <c r="AI1497" i="5"/>
  <c r="AJ1497" i="5" s="1"/>
  <c r="I1498" i="5"/>
  <c r="J1498" i="5" s="1"/>
  <c r="K1498" i="5"/>
  <c r="L1498" i="5"/>
  <c r="O1498" i="5"/>
  <c r="P1498" i="5" s="1"/>
  <c r="Q1498" i="5"/>
  <c r="R1498" i="5" s="1"/>
  <c r="U1498" i="5"/>
  <c r="V1498" i="5" s="1"/>
  <c r="W1498" i="5"/>
  <c r="X1498" i="5" s="1"/>
  <c r="AA1498" i="5"/>
  <c r="AB1498" i="5" s="1"/>
  <c r="AC1498" i="5"/>
  <c r="AD1498" i="5" s="1"/>
  <c r="AG1498" i="5"/>
  <c r="AH1498" i="5" s="1"/>
  <c r="AI1498" i="5"/>
  <c r="AJ1498" i="5" s="1"/>
  <c r="I1499" i="5"/>
  <c r="J1499" i="5" s="1"/>
  <c r="O1499" i="5"/>
  <c r="P1499" i="5" s="1"/>
  <c r="Q1499" i="5"/>
  <c r="R1499" i="5" s="1"/>
  <c r="U1499" i="5"/>
  <c r="V1499" i="5" s="1"/>
  <c r="W1499" i="5"/>
  <c r="X1499" i="5" s="1"/>
  <c r="AA1499" i="5"/>
  <c r="AB1499" i="5" s="1"/>
  <c r="AC1499" i="5"/>
  <c r="AD1499" i="5" s="1"/>
  <c r="AG1499" i="5"/>
  <c r="AH1499" i="5" s="1"/>
  <c r="AI1499" i="5"/>
  <c r="AJ1499" i="5" s="1"/>
  <c r="I1500" i="5"/>
  <c r="J1500" i="5" s="1"/>
  <c r="K1500" i="5"/>
  <c r="L1500" i="5" s="1"/>
  <c r="O1500" i="5"/>
  <c r="P1500" i="5" s="1"/>
  <c r="Q1500" i="5"/>
  <c r="R1500" i="5" s="1"/>
  <c r="U1500" i="5"/>
  <c r="V1500" i="5" s="1"/>
  <c r="W1500" i="5"/>
  <c r="X1500" i="5" s="1"/>
  <c r="AA1500" i="5"/>
  <c r="AB1500" i="5" s="1"/>
  <c r="AC1500" i="5"/>
  <c r="AD1500" i="5" s="1"/>
  <c r="AG1500" i="5"/>
  <c r="AH1500" i="5"/>
  <c r="AI1500" i="5"/>
  <c r="AJ1500" i="5" s="1"/>
  <c r="I1501" i="5"/>
  <c r="J1501" i="5" s="1"/>
  <c r="K1501" i="5"/>
  <c r="L1501" i="5" s="1"/>
  <c r="O1501" i="5"/>
  <c r="P1501" i="5" s="1"/>
  <c r="Q1501" i="5"/>
  <c r="R1501" i="5" s="1"/>
  <c r="U1501" i="5"/>
  <c r="V1501" i="5" s="1"/>
  <c r="W1501" i="5"/>
  <c r="X1501" i="5" s="1"/>
  <c r="AA1501" i="5"/>
  <c r="AB1501" i="5" s="1"/>
  <c r="AC1501" i="5"/>
  <c r="AD1501" i="5" s="1"/>
  <c r="AG1501" i="5"/>
  <c r="AH1501" i="5" s="1"/>
  <c r="AI1501" i="5"/>
  <c r="AJ1501" i="5" s="1"/>
  <c r="I1502" i="5"/>
  <c r="J1502" i="5" s="1"/>
  <c r="K1502" i="5"/>
  <c r="L1502" i="5"/>
  <c r="O1502" i="5"/>
  <c r="P1502" i="5" s="1"/>
  <c r="Q1502" i="5"/>
  <c r="R1502" i="5" s="1"/>
  <c r="U1502" i="5"/>
  <c r="V1502" i="5" s="1"/>
  <c r="W1502" i="5"/>
  <c r="X1502" i="5" s="1"/>
  <c r="AA1502" i="5"/>
  <c r="AB1502" i="5" s="1"/>
  <c r="AC1502" i="5"/>
  <c r="AD1502" i="5" s="1"/>
  <c r="AG1502" i="5"/>
  <c r="AH1502" i="5" s="1"/>
  <c r="AI1502" i="5"/>
  <c r="AJ1502" i="5" s="1"/>
  <c r="I1503" i="5"/>
  <c r="J1503" i="5" s="1"/>
  <c r="K1503" i="5"/>
  <c r="L1503" i="5" s="1"/>
  <c r="O1503" i="5"/>
  <c r="P1503" i="5" s="1"/>
  <c r="Q1503" i="5"/>
  <c r="R1503" i="5" s="1"/>
  <c r="U1503" i="5"/>
  <c r="V1503" i="5" s="1"/>
  <c r="W1503" i="5"/>
  <c r="X1503" i="5" s="1"/>
  <c r="AA1503" i="5"/>
  <c r="AB1503" i="5" s="1"/>
  <c r="AC1503" i="5"/>
  <c r="AD1503" i="5" s="1"/>
  <c r="AG1503" i="5"/>
  <c r="AH1503" i="5" s="1"/>
  <c r="AI1503" i="5"/>
  <c r="AJ1503" i="5" s="1"/>
  <c r="I1504" i="5"/>
  <c r="J1504" i="5" s="1"/>
  <c r="K1504" i="5"/>
  <c r="L1504" i="5" s="1"/>
  <c r="O1504" i="5"/>
  <c r="P1504" i="5" s="1"/>
  <c r="Q1504" i="5"/>
  <c r="R1504" i="5" s="1"/>
  <c r="U1504" i="5"/>
  <c r="V1504" i="5" s="1"/>
  <c r="W1504" i="5"/>
  <c r="X1504" i="5" s="1"/>
  <c r="AA1504" i="5"/>
  <c r="AB1504" i="5" s="1"/>
  <c r="AC1504" i="5"/>
  <c r="AD1504" i="5" s="1"/>
  <c r="AG1504" i="5"/>
  <c r="AH1504" i="5"/>
  <c r="AI1504" i="5"/>
  <c r="AJ1504" i="5" s="1"/>
  <c r="I1505" i="5"/>
  <c r="J1505" i="5" s="1"/>
  <c r="K1505" i="5"/>
  <c r="L1505" i="5" s="1"/>
  <c r="O1505" i="5"/>
  <c r="P1505" i="5" s="1"/>
  <c r="Q1505" i="5"/>
  <c r="R1505" i="5" s="1"/>
  <c r="U1505" i="5"/>
  <c r="V1505" i="5" s="1"/>
  <c r="W1505" i="5"/>
  <c r="X1505" i="5" s="1"/>
  <c r="AA1505" i="5"/>
  <c r="AB1505" i="5" s="1"/>
  <c r="AG1505" i="5"/>
  <c r="AH1505" i="5" s="1"/>
  <c r="AI1505" i="5"/>
  <c r="AJ1505" i="5" s="1"/>
  <c r="I606" i="5"/>
  <c r="J606" i="5" s="1"/>
  <c r="K606" i="5"/>
  <c r="L606" i="5" s="1"/>
  <c r="O606" i="5"/>
  <c r="P606" i="5" s="1"/>
  <c r="Q606" i="5"/>
  <c r="R606" i="5" s="1"/>
  <c r="U606" i="5"/>
  <c r="V606" i="5" s="1"/>
  <c r="W606" i="5"/>
  <c r="X606" i="5" s="1"/>
  <c r="AA606" i="5"/>
  <c r="AB606" i="5" s="1"/>
  <c r="AC606" i="5"/>
  <c r="AD606" i="5" s="1"/>
  <c r="AG606" i="5"/>
  <c r="AH606" i="5" s="1"/>
  <c r="AI606" i="5"/>
  <c r="AJ606" i="5" s="1"/>
  <c r="I607" i="5"/>
  <c r="J607" i="5" s="1"/>
  <c r="K607" i="5"/>
  <c r="L607" i="5" s="1"/>
  <c r="O607" i="5"/>
  <c r="P607" i="5" s="1"/>
  <c r="Q607" i="5"/>
  <c r="R607" i="5" s="1"/>
  <c r="U607" i="5"/>
  <c r="V607" i="5" s="1"/>
  <c r="AA607" i="5"/>
  <c r="AB607" i="5" s="1"/>
  <c r="AC607" i="5"/>
  <c r="AD607" i="5" s="1"/>
  <c r="AG607" i="5"/>
  <c r="AH607" i="5" s="1"/>
  <c r="AI607" i="5"/>
  <c r="AJ607" i="5" s="1"/>
  <c r="I608" i="5"/>
  <c r="J608" i="5" s="1"/>
  <c r="K608" i="5"/>
  <c r="L608" i="5" s="1"/>
  <c r="O608" i="5"/>
  <c r="P608" i="5" s="1"/>
  <c r="Q608" i="5"/>
  <c r="R608" i="5" s="1"/>
  <c r="U608" i="5"/>
  <c r="V608" i="5" s="1"/>
  <c r="W608" i="5"/>
  <c r="X608" i="5" s="1"/>
  <c r="AA608" i="5"/>
  <c r="AB608" i="5" s="1"/>
  <c r="AC608" i="5"/>
  <c r="AD608" i="5" s="1"/>
  <c r="AG608" i="5"/>
  <c r="AH608" i="5" s="1"/>
  <c r="AI608" i="5"/>
  <c r="AJ608" i="5" s="1"/>
  <c r="I609" i="5"/>
  <c r="J609" i="5" s="1"/>
  <c r="K609" i="5"/>
  <c r="L609" i="5" s="1"/>
  <c r="O609" i="5"/>
  <c r="P609" i="5" s="1"/>
  <c r="Q609" i="5"/>
  <c r="R609" i="5" s="1"/>
  <c r="U609" i="5"/>
  <c r="V609" i="5" s="1"/>
  <c r="W609" i="5"/>
  <c r="X609" i="5" s="1"/>
  <c r="AA609" i="5"/>
  <c r="AB609" i="5" s="1"/>
  <c r="AC609" i="5"/>
  <c r="AD609" i="5" s="1"/>
  <c r="AG609" i="5"/>
  <c r="AH609" i="5" s="1"/>
  <c r="AI609" i="5"/>
  <c r="AJ609" i="5" s="1"/>
  <c r="I610" i="5"/>
  <c r="J610" i="5" s="1"/>
  <c r="K610" i="5"/>
  <c r="L610" i="5" s="1"/>
  <c r="O610" i="5"/>
  <c r="P610" i="5" s="1"/>
  <c r="Q610" i="5"/>
  <c r="R610" i="5" s="1"/>
  <c r="U610" i="5"/>
  <c r="V610" i="5" s="1"/>
  <c r="W610" i="5"/>
  <c r="X610" i="5" s="1"/>
  <c r="AA610" i="5"/>
  <c r="AB610" i="5" s="1"/>
  <c r="AC610" i="5"/>
  <c r="AD610" i="5" s="1"/>
  <c r="AG610" i="5"/>
  <c r="AH610" i="5" s="1"/>
  <c r="AI610" i="5"/>
  <c r="AJ610" i="5" s="1"/>
  <c r="I611" i="5"/>
  <c r="J611" i="5" s="1"/>
  <c r="K611" i="5"/>
  <c r="L611" i="5" s="1"/>
  <c r="O611" i="5"/>
  <c r="P611" i="5" s="1"/>
  <c r="Q611" i="5"/>
  <c r="R611" i="5" s="1"/>
  <c r="U611" i="5"/>
  <c r="V611" i="5" s="1"/>
  <c r="W611" i="5"/>
  <c r="X611" i="5" s="1"/>
  <c r="AA611" i="5"/>
  <c r="AB611" i="5" s="1"/>
  <c r="AC611" i="5"/>
  <c r="AD611" i="5" s="1"/>
  <c r="AG611" i="5"/>
  <c r="AH611" i="5" s="1"/>
  <c r="AI611" i="5"/>
  <c r="AJ611" i="5" s="1"/>
  <c r="I612" i="5"/>
  <c r="J612" i="5" s="1"/>
  <c r="K612" i="5"/>
  <c r="L612" i="5" s="1"/>
  <c r="O612" i="5"/>
  <c r="P612" i="5" s="1"/>
  <c r="Q612" i="5"/>
  <c r="R612" i="5" s="1"/>
  <c r="U612" i="5"/>
  <c r="V612" i="5" s="1"/>
  <c r="W612" i="5"/>
  <c r="X612" i="5" s="1"/>
  <c r="AA612" i="5"/>
  <c r="AB612" i="5" s="1"/>
  <c r="AG612" i="5"/>
  <c r="AH612" i="5" s="1"/>
  <c r="AI612" i="5"/>
  <c r="AJ612" i="5" s="1"/>
  <c r="I613" i="5"/>
  <c r="J613" i="5" s="1"/>
  <c r="K613" i="5"/>
  <c r="L613" i="5" s="1"/>
  <c r="O613" i="5"/>
  <c r="P613" i="5" s="1"/>
  <c r="Q613" i="5"/>
  <c r="R613" i="5" s="1"/>
  <c r="U613" i="5"/>
  <c r="V613" i="5" s="1"/>
  <c r="W613" i="5"/>
  <c r="X613" i="5" s="1"/>
  <c r="AA613" i="5"/>
  <c r="AB613" i="5" s="1"/>
  <c r="AC613" i="5"/>
  <c r="AD613" i="5" s="1"/>
  <c r="AG613" i="5"/>
  <c r="AH613" i="5" s="1"/>
  <c r="AI613" i="5"/>
  <c r="AJ613" i="5" s="1"/>
  <c r="I614" i="5"/>
  <c r="J614" i="5" s="1"/>
  <c r="K614" i="5"/>
  <c r="L614" i="5" s="1"/>
  <c r="O614" i="5"/>
  <c r="P614" i="5" s="1"/>
  <c r="Q614" i="5"/>
  <c r="R614" i="5" s="1"/>
  <c r="U614" i="5"/>
  <c r="V614" i="5" s="1"/>
  <c r="W614" i="5"/>
  <c r="X614" i="5"/>
  <c r="AA614" i="5"/>
  <c r="AB614" i="5" s="1"/>
  <c r="AC614" i="5"/>
  <c r="AD614" i="5" s="1"/>
  <c r="AG614" i="5"/>
  <c r="AH614" i="5" s="1"/>
  <c r="AI614" i="5"/>
  <c r="AJ614" i="5" s="1"/>
  <c r="I615" i="5"/>
  <c r="J615" i="5" s="1"/>
  <c r="K615" i="5"/>
  <c r="L615" i="5" s="1"/>
  <c r="O615" i="5"/>
  <c r="P615" i="5" s="1"/>
  <c r="Q615" i="5"/>
  <c r="R615" i="5" s="1"/>
  <c r="U615" i="5"/>
  <c r="V615" i="5" s="1"/>
  <c r="W615" i="5"/>
  <c r="X615" i="5" s="1"/>
  <c r="AA615" i="5"/>
  <c r="AB615" i="5" s="1"/>
  <c r="AC615" i="5"/>
  <c r="AD615" i="5" s="1"/>
  <c r="AG615" i="5"/>
  <c r="AH615" i="5" s="1"/>
  <c r="AI615" i="5"/>
  <c r="AJ615" i="5" s="1"/>
  <c r="I616" i="5"/>
  <c r="J616" i="5" s="1"/>
  <c r="K616" i="5"/>
  <c r="L616" i="5" s="1"/>
  <c r="O616" i="5"/>
  <c r="P616" i="5" s="1"/>
  <c r="U616" i="5"/>
  <c r="V616" i="5" s="1"/>
  <c r="W616" i="5"/>
  <c r="X616" i="5" s="1"/>
  <c r="AA616" i="5"/>
  <c r="AB616" i="5" s="1"/>
  <c r="AC616" i="5"/>
  <c r="AD616" i="5" s="1"/>
  <c r="AG616" i="5"/>
  <c r="AH616" i="5"/>
  <c r="AI616" i="5"/>
  <c r="AJ616" i="5"/>
  <c r="K617" i="5"/>
  <c r="L617" i="5" s="1"/>
  <c r="O617" i="5"/>
  <c r="P617" i="5" s="1"/>
  <c r="Q617" i="5"/>
  <c r="R617" i="5" s="1"/>
  <c r="U617" i="5"/>
  <c r="V617" i="5" s="1"/>
  <c r="W617" i="5"/>
  <c r="X617" i="5" s="1"/>
  <c r="AA617" i="5"/>
  <c r="AB617" i="5" s="1"/>
  <c r="AC617" i="5"/>
  <c r="AD617" i="5" s="1"/>
  <c r="AG617" i="5"/>
  <c r="AH617" i="5" s="1"/>
  <c r="AI617" i="5"/>
  <c r="AJ617" i="5"/>
  <c r="I618" i="5"/>
  <c r="J618" i="5" s="1"/>
  <c r="K618" i="5"/>
  <c r="L618" i="5" s="1"/>
  <c r="O618" i="5"/>
  <c r="P618" i="5" s="1"/>
  <c r="Q618" i="5"/>
  <c r="R618" i="5" s="1"/>
  <c r="U618" i="5"/>
  <c r="V618" i="5" s="1"/>
  <c r="W618" i="5"/>
  <c r="X618" i="5" s="1"/>
  <c r="AC618" i="5"/>
  <c r="AD618" i="5" s="1"/>
  <c r="AG618" i="5"/>
  <c r="AH618" i="5" s="1"/>
  <c r="AI618" i="5"/>
  <c r="AJ618" i="5" s="1"/>
  <c r="I619" i="5"/>
  <c r="J619" i="5" s="1"/>
  <c r="K619" i="5"/>
  <c r="L619" i="5" s="1"/>
  <c r="O619" i="5"/>
  <c r="P619" i="5" s="1"/>
  <c r="Q619" i="5"/>
  <c r="R619" i="5" s="1"/>
  <c r="W619" i="5"/>
  <c r="X619" i="5" s="1"/>
  <c r="AA619" i="5"/>
  <c r="AB619" i="5" s="1"/>
  <c r="AC619" i="5"/>
  <c r="AD619" i="5" s="1"/>
  <c r="AG619" i="5"/>
  <c r="AH619" i="5" s="1"/>
  <c r="AI619" i="5"/>
  <c r="AJ619" i="5" s="1"/>
  <c r="I620" i="5"/>
  <c r="J620" i="5" s="1"/>
  <c r="O620" i="5"/>
  <c r="P620" i="5" s="1"/>
  <c r="Q620" i="5"/>
  <c r="R620" i="5" s="1"/>
  <c r="U620" i="5"/>
  <c r="V620" i="5" s="1"/>
  <c r="W620" i="5"/>
  <c r="X620" i="5" s="1"/>
  <c r="AA620" i="5"/>
  <c r="AB620" i="5" s="1"/>
  <c r="AC620" i="5"/>
  <c r="AD620" i="5"/>
  <c r="AG620" i="5"/>
  <c r="AH620" i="5" s="1"/>
  <c r="AI620" i="5"/>
  <c r="AJ620" i="5" s="1"/>
  <c r="I621" i="5"/>
  <c r="J621" i="5" s="1"/>
  <c r="K621" i="5"/>
  <c r="L621" i="5" s="1"/>
  <c r="O621" i="5"/>
  <c r="P621" i="5" s="1"/>
  <c r="Q621" i="5"/>
  <c r="R621" i="5" s="1"/>
  <c r="U621" i="5"/>
  <c r="V621" i="5" s="1"/>
  <c r="W621" i="5"/>
  <c r="X621" i="5" s="1"/>
  <c r="AA621" i="5"/>
  <c r="AB621" i="5" s="1"/>
  <c r="AC621" i="5"/>
  <c r="AD621" i="5" s="1"/>
  <c r="AG621" i="5"/>
  <c r="AH621" i="5" s="1"/>
  <c r="AI621" i="5"/>
  <c r="AJ621" i="5" s="1"/>
  <c r="I622" i="5"/>
  <c r="J622" i="5" s="1"/>
  <c r="K622" i="5"/>
  <c r="L622" i="5" s="1"/>
  <c r="O622" i="5"/>
  <c r="P622" i="5" s="1"/>
  <c r="Q622" i="5"/>
  <c r="R622" i="5" s="1"/>
  <c r="U622" i="5"/>
  <c r="V622" i="5" s="1"/>
  <c r="AA622" i="5"/>
  <c r="AB622" i="5" s="1"/>
  <c r="AC622" i="5"/>
  <c r="AD622" i="5" s="1"/>
  <c r="AG622" i="5"/>
  <c r="AH622" i="5" s="1"/>
  <c r="AI622" i="5"/>
  <c r="AJ622" i="5" s="1"/>
  <c r="I623" i="5"/>
  <c r="J623" i="5" s="1"/>
  <c r="K623" i="5"/>
  <c r="L623" i="5" s="1"/>
  <c r="Q623" i="5"/>
  <c r="R623" i="5" s="1"/>
  <c r="U623" i="5"/>
  <c r="V623" i="5" s="1"/>
  <c r="W623" i="5"/>
  <c r="X623" i="5" s="1"/>
  <c r="AA623" i="5"/>
  <c r="AB623" i="5" s="1"/>
  <c r="AC623" i="5"/>
  <c r="AD623" i="5" s="1"/>
  <c r="AG623" i="5"/>
  <c r="AH623" i="5" s="1"/>
  <c r="AI623" i="5"/>
  <c r="AJ623" i="5" s="1"/>
  <c r="I624" i="5"/>
  <c r="J624" i="5" s="1"/>
  <c r="K624" i="5"/>
  <c r="L624" i="5" s="1"/>
  <c r="O624" i="5"/>
  <c r="P624" i="5" s="1"/>
  <c r="Q624" i="5"/>
  <c r="R624" i="5" s="1"/>
  <c r="U624" i="5"/>
  <c r="V624" i="5" s="1"/>
  <c r="W624" i="5"/>
  <c r="X624" i="5" s="1"/>
  <c r="AA624" i="5"/>
  <c r="AB624" i="5" s="1"/>
  <c r="AC624" i="5"/>
  <c r="AD624" i="5" s="1"/>
  <c r="AG624" i="5"/>
  <c r="AH624" i="5" s="1"/>
  <c r="AI624" i="5"/>
  <c r="AJ624" i="5"/>
  <c r="I625" i="5"/>
  <c r="J625" i="5" s="1"/>
  <c r="K625" i="5"/>
  <c r="L625" i="5" s="1"/>
  <c r="O625" i="5"/>
  <c r="P625" i="5" s="1"/>
  <c r="Q625" i="5"/>
  <c r="R625" i="5" s="1"/>
  <c r="U625" i="5"/>
  <c r="V625" i="5" s="1"/>
  <c r="W625" i="5"/>
  <c r="X625" i="5" s="1"/>
  <c r="AA625" i="5"/>
  <c r="AB625" i="5" s="1"/>
  <c r="AC625" i="5"/>
  <c r="AD625" i="5" s="1"/>
  <c r="AG625" i="5"/>
  <c r="AH625" i="5" s="1"/>
  <c r="AI625" i="5"/>
  <c r="AJ625" i="5" s="1"/>
  <c r="I626" i="5"/>
  <c r="J626" i="5" s="1"/>
  <c r="K626" i="5"/>
  <c r="L626" i="5" s="1"/>
  <c r="O626" i="5"/>
  <c r="P626" i="5" s="1"/>
  <c r="Q626" i="5"/>
  <c r="R626" i="5" s="1"/>
  <c r="U626" i="5"/>
  <c r="V626" i="5" s="1"/>
  <c r="W626" i="5"/>
  <c r="X626" i="5" s="1"/>
  <c r="AA626" i="5"/>
  <c r="AB626" i="5" s="1"/>
  <c r="AG626" i="5"/>
  <c r="AH626" i="5" s="1"/>
  <c r="AI626" i="5"/>
  <c r="AJ626" i="5" s="1"/>
  <c r="I627" i="5"/>
  <c r="J627" i="5" s="1"/>
  <c r="K627" i="5"/>
  <c r="L627" i="5" s="1"/>
  <c r="O627" i="5"/>
  <c r="P627" i="5" s="1"/>
  <c r="Q627" i="5"/>
  <c r="R627" i="5" s="1"/>
  <c r="U627" i="5"/>
  <c r="V627" i="5" s="1"/>
  <c r="W627" i="5"/>
  <c r="X627" i="5" s="1"/>
  <c r="AA627" i="5"/>
  <c r="AB627" i="5" s="1"/>
  <c r="AC627" i="5"/>
  <c r="AD627" i="5" s="1"/>
  <c r="AG627" i="5"/>
  <c r="AH627" i="5" s="1"/>
  <c r="AI627" i="5"/>
  <c r="AJ627" i="5" s="1"/>
  <c r="K628" i="5"/>
  <c r="L628" i="5" s="1"/>
  <c r="O628" i="5"/>
  <c r="P628" i="5" s="1"/>
  <c r="Q628" i="5"/>
  <c r="R628" i="5" s="1"/>
  <c r="U628" i="5"/>
  <c r="V628" i="5" s="1"/>
  <c r="W628" i="5"/>
  <c r="X628" i="5" s="1"/>
  <c r="AA628" i="5"/>
  <c r="AB628" i="5" s="1"/>
  <c r="AC628" i="5"/>
  <c r="AD628" i="5" s="1"/>
  <c r="AG628" i="5"/>
  <c r="AH628" i="5" s="1"/>
  <c r="AI628" i="5"/>
  <c r="AJ628" i="5" s="1"/>
  <c r="I629" i="5"/>
  <c r="J629" i="5" s="1"/>
  <c r="K629" i="5"/>
  <c r="L629" i="5" s="1"/>
  <c r="O629" i="5"/>
  <c r="P629" i="5" s="1"/>
  <c r="Q629" i="5"/>
  <c r="R629" i="5" s="1"/>
  <c r="U629" i="5"/>
  <c r="V629" i="5" s="1"/>
  <c r="W629" i="5"/>
  <c r="X629" i="5" s="1"/>
  <c r="AA629" i="5"/>
  <c r="AB629" i="5" s="1"/>
  <c r="AC629" i="5"/>
  <c r="AD629" i="5"/>
  <c r="AI629" i="5"/>
  <c r="AJ629" i="5" s="1"/>
  <c r="I630" i="5"/>
  <c r="J630" i="5"/>
  <c r="K630" i="5"/>
  <c r="L630" i="5" s="1"/>
  <c r="O630" i="5"/>
  <c r="P630" i="5" s="1"/>
  <c r="U630" i="5"/>
  <c r="V630" i="5" s="1"/>
  <c r="W630" i="5"/>
  <c r="X630" i="5" s="1"/>
  <c r="AA630" i="5"/>
  <c r="AB630" i="5" s="1"/>
  <c r="AC630" i="5"/>
  <c r="AD630" i="5" s="1"/>
  <c r="AG630" i="5"/>
  <c r="AH630" i="5" s="1"/>
  <c r="AI630" i="5"/>
  <c r="AJ630" i="5" s="1"/>
  <c r="I631" i="5"/>
  <c r="J631" i="5" s="1"/>
  <c r="K631" i="5"/>
  <c r="L631" i="5" s="1"/>
  <c r="O631" i="5"/>
  <c r="P631" i="5" s="1"/>
  <c r="Q631" i="5"/>
  <c r="R631" i="5" s="1"/>
  <c r="U631" i="5"/>
  <c r="V631" i="5" s="1"/>
  <c r="W631" i="5"/>
  <c r="X631" i="5" s="1"/>
  <c r="AA631" i="5"/>
  <c r="AB631" i="5" s="1"/>
  <c r="AC631" i="5"/>
  <c r="AD631" i="5" s="1"/>
  <c r="AG631" i="5"/>
  <c r="AH631" i="5" s="1"/>
  <c r="AI631" i="5"/>
  <c r="AJ631" i="5" s="1"/>
  <c r="I632" i="5"/>
  <c r="J632" i="5" s="1"/>
  <c r="K632" i="5"/>
  <c r="L632" i="5" s="1"/>
  <c r="O632" i="5"/>
  <c r="P632" i="5" s="1"/>
  <c r="Q632" i="5"/>
  <c r="R632" i="5" s="1"/>
  <c r="U632" i="5"/>
  <c r="V632" i="5" s="1"/>
  <c r="W632" i="5"/>
  <c r="X632" i="5" s="1"/>
  <c r="AA632" i="5"/>
  <c r="AB632" i="5" s="1"/>
  <c r="AC632" i="5"/>
  <c r="AD632" i="5" s="1"/>
  <c r="AG632" i="5"/>
  <c r="AH632" i="5" s="1"/>
  <c r="AI632" i="5"/>
  <c r="AJ632" i="5" s="1"/>
  <c r="I633" i="5"/>
  <c r="J633" i="5" s="1"/>
  <c r="K633" i="5"/>
  <c r="L633" i="5" s="1"/>
  <c r="O633" i="5"/>
  <c r="P633" i="5" s="1"/>
  <c r="Q633" i="5"/>
  <c r="R633" i="5"/>
  <c r="U633" i="5"/>
  <c r="V633" i="5" s="1"/>
  <c r="W633" i="5"/>
  <c r="X633" i="5" s="1"/>
  <c r="AA633" i="5"/>
  <c r="AB633" i="5" s="1"/>
  <c r="AC633" i="5"/>
  <c r="AD633" i="5" s="1"/>
  <c r="AG633" i="5"/>
  <c r="AH633" i="5" s="1"/>
  <c r="AI633" i="5"/>
  <c r="AJ633" i="5" s="1"/>
  <c r="I634" i="5"/>
  <c r="J634" i="5" s="1"/>
  <c r="K634" i="5"/>
  <c r="L634" i="5" s="1"/>
  <c r="O634" i="5"/>
  <c r="P634" i="5" s="1"/>
  <c r="Q634" i="5"/>
  <c r="R634" i="5" s="1"/>
  <c r="W634" i="5"/>
  <c r="X634" i="5" s="1"/>
  <c r="AA634" i="5"/>
  <c r="AB634" i="5" s="1"/>
  <c r="AC634" i="5"/>
  <c r="AD634" i="5" s="1"/>
  <c r="AG634" i="5"/>
  <c r="AH634" i="5" s="1"/>
  <c r="AI634" i="5"/>
  <c r="AJ634" i="5" s="1"/>
  <c r="I635" i="5"/>
  <c r="J635" i="5"/>
  <c r="O635" i="5"/>
  <c r="P635" i="5" s="1"/>
  <c r="Q635" i="5"/>
  <c r="R635" i="5" s="1"/>
  <c r="U635" i="5"/>
  <c r="V635" i="5" s="1"/>
  <c r="W635" i="5"/>
  <c r="X635" i="5" s="1"/>
  <c r="AA635" i="5"/>
  <c r="AB635" i="5" s="1"/>
  <c r="AC635" i="5"/>
  <c r="AD635" i="5" s="1"/>
  <c r="AG635" i="5"/>
  <c r="AH635" i="5" s="1"/>
  <c r="AI635" i="5"/>
  <c r="AJ635" i="5" s="1"/>
  <c r="I636" i="5"/>
  <c r="J636" i="5" s="1"/>
  <c r="K636" i="5"/>
  <c r="L636" i="5" s="1"/>
  <c r="O636" i="5"/>
  <c r="P636" i="5" s="1"/>
  <c r="Q636" i="5"/>
  <c r="R636" i="5" s="1"/>
  <c r="U636" i="5"/>
  <c r="V636" i="5" s="1"/>
  <c r="W636" i="5"/>
  <c r="X636" i="5" s="1"/>
  <c r="AA636" i="5"/>
  <c r="AB636" i="5" s="1"/>
  <c r="AC636" i="5"/>
  <c r="AD636" i="5" s="1"/>
  <c r="AG636" i="5"/>
  <c r="AH636" i="5" s="1"/>
  <c r="AI636" i="5"/>
  <c r="AJ636" i="5" s="1"/>
  <c r="I637" i="5"/>
  <c r="J637" i="5" s="1"/>
  <c r="K637" i="5"/>
  <c r="L637" i="5" s="1"/>
  <c r="O637" i="5"/>
  <c r="P637" i="5" s="1"/>
  <c r="Q637" i="5"/>
  <c r="R637" i="5" s="1"/>
  <c r="U637" i="5"/>
  <c r="V637" i="5" s="1"/>
  <c r="W637" i="5"/>
  <c r="X637" i="5"/>
  <c r="AA637" i="5"/>
  <c r="AB637" i="5" s="1"/>
  <c r="AC637" i="5"/>
  <c r="AD637" i="5" s="1"/>
  <c r="AG637" i="5"/>
  <c r="AH637" i="5" s="1"/>
  <c r="AI637" i="5"/>
  <c r="AJ637" i="5" s="1"/>
  <c r="I638" i="5"/>
  <c r="J638" i="5" s="1"/>
  <c r="K638" i="5"/>
  <c r="L638" i="5" s="1"/>
  <c r="O638" i="5"/>
  <c r="P638" i="5" s="1"/>
  <c r="Q638" i="5"/>
  <c r="R638" i="5" s="1"/>
  <c r="U638" i="5"/>
  <c r="V638" i="5" s="1"/>
  <c r="W638" i="5"/>
  <c r="X638" i="5" s="1"/>
  <c r="AA638" i="5"/>
  <c r="AB638" i="5" s="1"/>
  <c r="AC638" i="5"/>
  <c r="AD638" i="5" s="1"/>
  <c r="AG638" i="5"/>
  <c r="AH638" i="5" s="1"/>
  <c r="AI638" i="5"/>
  <c r="AJ638" i="5" s="1"/>
  <c r="I639" i="5"/>
  <c r="J639" i="5" s="1"/>
  <c r="K639" i="5"/>
  <c r="L639" i="5" s="1"/>
  <c r="O639" i="5"/>
  <c r="P639" i="5" s="1"/>
  <c r="Q639" i="5"/>
  <c r="R639" i="5" s="1"/>
  <c r="U639" i="5"/>
  <c r="V639" i="5" s="1"/>
  <c r="W639" i="5"/>
  <c r="X639" i="5" s="1"/>
  <c r="AA639" i="5"/>
  <c r="AB639" i="5" s="1"/>
  <c r="AC639" i="5"/>
  <c r="AD639" i="5" s="1"/>
  <c r="AG639" i="5"/>
  <c r="AH639" i="5" s="1"/>
  <c r="I640" i="5"/>
  <c r="J640" i="5" s="1"/>
  <c r="K640" i="5"/>
  <c r="L640" i="5"/>
  <c r="O640" i="5"/>
  <c r="P640" i="5" s="1"/>
  <c r="Q640" i="5"/>
  <c r="R640" i="5" s="1"/>
  <c r="U640" i="5"/>
  <c r="V640" i="5" s="1"/>
  <c r="W640" i="5"/>
  <c r="X640" i="5" s="1"/>
  <c r="AC640" i="5"/>
  <c r="AD640" i="5" s="1"/>
  <c r="AG640" i="5"/>
  <c r="AH640" i="5" s="1"/>
  <c r="AI640" i="5"/>
  <c r="AJ640" i="5" s="1"/>
  <c r="I641" i="5"/>
  <c r="J641" i="5" s="1"/>
  <c r="K641" i="5"/>
  <c r="L641" i="5" s="1"/>
  <c r="Q641" i="5"/>
  <c r="R641" i="5"/>
  <c r="U641" i="5"/>
  <c r="V641" i="5" s="1"/>
  <c r="W641" i="5"/>
  <c r="X641" i="5" s="1"/>
  <c r="AA641" i="5"/>
  <c r="AB641" i="5" s="1"/>
  <c r="AC641" i="5"/>
  <c r="AD641" i="5" s="1"/>
  <c r="AG641" i="5"/>
  <c r="AH641" i="5" s="1"/>
  <c r="AI641" i="5"/>
  <c r="AJ641" i="5" s="1"/>
  <c r="I642" i="5"/>
  <c r="J642" i="5" s="1"/>
  <c r="K642" i="5"/>
  <c r="L642" i="5" s="1"/>
  <c r="O642" i="5"/>
  <c r="P642" i="5" s="1"/>
  <c r="Q642" i="5"/>
  <c r="R642" i="5" s="1"/>
  <c r="U642" i="5"/>
  <c r="V642" i="5" s="1"/>
  <c r="W642" i="5"/>
  <c r="X642" i="5" s="1"/>
  <c r="AA642" i="5"/>
  <c r="AB642" i="5" s="1"/>
  <c r="AC642" i="5"/>
  <c r="AD642" i="5" s="1"/>
  <c r="AG642" i="5"/>
  <c r="AH642" i="5" s="1"/>
  <c r="AI642" i="5"/>
  <c r="AJ642" i="5" s="1"/>
  <c r="I643" i="5"/>
  <c r="J643" i="5" s="1"/>
  <c r="K643" i="5"/>
  <c r="L643" i="5" s="1"/>
  <c r="O643" i="5"/>
  <c r="P643" i="5" s="1"/>
  <c r="Q643" i="5"/>
  <c r="R643" i="5" s="1"/>
  <c r="U643" i="5"/>
  <c r="V643" i="5" s="1"/>
  <c r="AA643" i="5"/>
  <c r="AB643" i="5" s="1"/>
  <c r="AC643" i="5"/>
  <c r="AD643" i="5" s="1"/>
  <c r="AG643" i="5"/>
  <c r="AH643" i="5" s="1"/>
  <c r="AI643" i="5"/>
  <c r="AJ643" i="5" s="1"/>
  <c r="I644" i="5"/>
  <c r="J644" i="5" s="1"/>
  <c r="K644" i="5"/>
  <c r="L644" i="5" s="1"/>
  <c r="O644" i="5"/>
  <c r="P644" i="5" s="1"/>
  <c r="Q644" i="5"/>
  <c r="R644" i="5" s="1"/>
  <c r="U644" i="5"/>
  <c r="V644" i="5" s="1"/>
  <c r="W644" i="5"/>
  <c r="X644" i="5" s="1"/>
  <c r="AA644" i="5"/>
  <c r="AB644" i="5" s="1"/>
  <c r="AC644" i="5"/>
  <c r="AD644" i="5" s="1"/>
  <c r="AG644" i="5"/>
  <c r="AH644" i="5" s="1"/>
  <c r="AI644" i="5"/>
  <c r="AJ644" i="5" s="1"/>
  <c r="A6" i="5"/>
  <c r="A7" i="5" s="1"/>
  <c r="Z17" i="7" l="1"/>
  <c r="Z21" i="7"/>
  <c r="Z25" i="7"/>
  <c r="Z29" i="7"/>
  <c r="Z33" i="7"/>
  <c r="Z37" i="7"/>
  <c r="Z41" i="7"/>
  <c r="Z45" i="7"/>
  <c r="Z49" i="7"/>
  <c r="Z53" i="7"/>
  <c r="Z57" i="7"/>
  <c r="Z61" i="7"/>
  <c r="Z65" i="7"/>
  <c r="Z69" i="7"/>
  <c r="Z73" i="7"/>
  <c r="Z77" i="7"/>
  <c r="Z81" i="7"/>
  <c r="Z85" i="7"/>
  <c r="Z89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70" i="7"/>
  <c r="Z74" i="7"/>
  <c r="Z78" i="7"/>
  <c r="Z82" i="7"/>
  <c r="Z86" i="7"/>
  <c r="Z90" i="7"/>
  <c r="Z94" i="7"/>
  <c r="Z98" i="7"/>
  <c r="Z102" i="7"/>
  <c r="Z106" i="7"/>
  <c r="Z110" i="7"/>
  <c r="Z114" i="7"/>
  <c r="Z118" i="7"/>
  <c r="Z122" i="7"/>
  <c r="Z126" i="7"/>
  <c r="Z130" i="7"/>
  <c r="Z134" i="7"/>
  <c r="Z138" i="7"/>
  <c r="Z142" i="7"/>
  <c r="Z14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95" i="7"/>
  <c r="Z99" i="7"/>
  <c r="Z103" i="7"/>
  <c r="Z107" i="7"/>
  <c r="Z111" i="7"/>
  <c r="Z115" i="7"/>
  <c r="Z119" i="7"/>
  <c r="Z123" i="7"/>
  <c r="Z127" i="7"/>
  <c r="Z131" i="7"/>
  <c r="Z135" i="7"/>
  <c r="Z139" i="7"/>
  <c r="Z143" i="7"/>
  <c r="Z147" i="7"/>
  <c r="Z151" i="7"/>
  <c r="Z155" i="7"/>
  <c r="Z159" i="7"/>
  <c r="Z163" i="7"/>
  <c r="Z167" i="7"/>
  <c r="Z171" i="7"/>
  <c r="Z24" i="7"/>
  <c r="Z40" i="7"/>
  <c r="Z56" i="7"/>
  <c r="Z72" i="7"/>
  <c r="Z88" i="7"/>
  <c r="Z104" i="7"/>
  <c r="Z120" i="7"/>
  <c r="Z136" i="7"/>
  <c r="Z150" i="7"/>
  <c r="Z158" i="7"/>
  <c r="Z166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501" i="7"/>
  <c r="Z505" i="7"/>
  <c r="Z509" i="7"/>
  <c r="Z513" i="7"/>
  <c r="Z517" i="7"/>
  <c r="Z521" i="7"/>
  <c r="Z525" i="7"/>
  <c r="Z529" i="7"/>
  <c r="Z533" i="7"/>
  <c r="Z537" i="7"/>
  <c r="Z541" i="7"/>
  <c r="Z545" i="7"/>
  <c r="Z549" i="7"/>
  <c r="Z553" i="7"/>
  <c r="Z557" i="7"/>
  <c r="Z561" i="7"/>
  <c r="Z565" i="7"/>
  <c r="Z569" i="7"/>
  <c r="Z573" i="7"/>
  <c r="Z577" i="7"/>
  <c r="Z581" i="7"/>
  <c r="Z585" i="7"/>
  <c r="Z589" i="7"/>
  <c r="Z593" i="7"/>
  <c r="Z597" i="7"/>
  <c r="Z601" i="7"/>
  <c r="Z605" i="7"/>
  <c r="Z609" i="7"/>
  <c r="Z613" i="7"/>
  <c r="Z617" i="7"/>
  <c r="Z621" i="7"/>
  <c r="Z625" i="7"/>
  <c r="Z629" i="7"/>
  <c r="Z633" i="7"/>
  <c r="Z637" i="7"/>
  <c r="Z641" i="7"/>
  <c r="Z645" i="7"/>
  <c r="Z649" i="7"/>
  <c r="Z653" i="7"/>
  <c r="Z657" i="7"/>
  <c r="Z661" i="7"/>
  <c r="Z665" i="7"/>
  <c r="Z669" i="7"/>
  <c r="Z673" i="7"/>
  <c r="Z677" i="7"/>
  <c r="Z28" i="7"/>
  <c r="Z44" i="7"/>
  <c r="Z60" i="7"/>
  <c r="Z76" i="7"/>
  <c r="Z92" i="7"/>
  <c r="Z108" i="7"/>
  <c r="Z124" i="7"/>
  <c r="Z140" i="7"/>
  <c r="Z152" i="7"/>
  <c r="Z160" i="7"/>
  <c r="Z168" i="7"/>
  <c r="Z174" i="7"/>
  <c r="Z178" i="7"/>
  <c r="Z182" i="7"/>
  <c r="Z186" i="7"/>
  <c r="Z190" i="7"/>
  <c r="Z194" i="7"/>
  <c r="Z198" i="7"/>
  <c r="Z202" i="7"/>
  <c r="Z206" i="7"/>
  <c r="Z210" i="7"/>
  <c r="Z214" i="7"/>
  <c r="Z218" i="7"/>
  <c r="Z222" i="7"/>
  <c r="Z226" i="7"/>
  <c r="Z230" i="7"/>
  <c r="Z234" i="7"/>
  <c r="Z238" i="7"/>
  <c r="Z242" i="7"/>
  <c r="Z246" i="7"/>
  <c r="Z250" i="7"/>
  <c r="Z254" i="7"/>
  <c r="Z258" i="7"/>
  <c r="Z262" i="7"/>
  <c r="Z266" i="7"/>
  <c r="Z270" i="7"/>
  <c r="Z274" i="7"/>
  <c r="Z278" i="7"/>
  <c r="Z282" i="7"/>
  <c r="Z286" i="7"/>
  <c r="Z290" i="7"/>
  <c r="Z294" i="7"/>
  <c r="Z298" i="7"/>
  <c r="Z302" i="7"/>
  <c r="Z306" i="7"/>
  <c r="Z310" i="7"/>
  <c r="Z314" i="7"/>
  <c r="Z318" i="7"/>
  <c r="Z322" i="7"/>
  <c r="Z326" i="7"/>
  <c r="Z330" i="7"/>
  <c r="Z334" i="7"/>
  <c r="Z338" i="7"/>
  <c r="Z342" i="7"/>
  <c r="Z346" i="7"/>
  <c r="Z350" i="7"/>
  <c r="Z354" i="7"/>
  <c r="Z358" i="7"/>
  <c r="Z362" i="7"/>
  <c r="Z366" i="7"/>
  <c r="Z370" i="7"/>
  <c r="Z374" i="7"/>
  <c r="Z378" i="7"/>
  <c r="Z382" i="7"/>
  <c r="Z386" i="7"/>
  <c r="Z390" i="7"/>
  <c r="Z394" i="7"/>
  <c r="Z398" i="7"/>
  <c r="Z402" i="7"/>
  <c r="Z406" i="7"/>
  <c r="Z410" i="7"/>
  <c r="Z414" i="7"/>
  <c r="Z418" i="7"/>
  <c r="Z422" i="7"/>
  <c r="Z426" i="7"/>
  <c r="Z430" i="7"/>
  <c r="Z434" i="7"/>
  <c r="Z438" i="7"/>
  <c r="Z442" i="7"/>
  <c r="Z446" i="7"/>
  <c r="Z450" i="7"/>
  <c r="Z454" i="7"/>
  <c r="Z458" i="7"/>
  <c r="Z462" i="7"/>
  <c r="Z466" i="7"/>
  <c r="Z470" i="7"/>
  <c r="Z474" i="7"/>
  <c r="Z478" i="7"/>
  <c r="Z482" i="7"/>
  <c r="Z486" i="7"/>
  <c r="Z490" i="7"/>
  <c r="Z494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16" i="7"/>
  <c r="Z32" i="7"/>
  <c r="Z48" i="7"/>
  <c r="Z64" i="7"/>
  <c r="Z80" i="7"/>
  <c r="Z96" i="7"/>
  <c r="Z112" i="7"/>
  <c r="Z128" i="7"/>
  <c r="Z144" i="7"/>
  <c r="Z154" i="7"/>
  <c r="Z162" i="7"/>
  <c r="Z170" i="7"/>
  <c r="Z175" i="7"/>
  <c r="Z179" i="7"/>
  <c r="Z183" i="7"/>
  <c r="Z187" i="7"/>
  <c r="Z191" i="7"/>
  <c r="Z195" i="7"/>
  <c r="Z199" i="7"/>
  <c r="Z203" i="7"/>
  <c r="Z207" i="7"/>
  <c r="Z211" i="7"/>
  <c r="Z215" i="7"/>
  <c r="Z219" i="7"/>
  <c r="Z223" i="7"/>
  <c r="Z227" i="7"/>
  <c r="Z231" i="7"/>
  <c r="Z235" i="7"/>
  <c r="Z239" i="7"/>
  <c r="Z243" i="7"/>
  <c r="Z247" i="7"/>
  <c r="Z251" i="7"/>
  <c r="Z255" i="7"/>
  <c r="Z259" i="7"/>
  <c r="Z263" i="7"/>
  <c r="Z267" i="7"/>
  <c r="Z271" i="7"/>
  <c r="Z275" i="7"/>
  <c r="Z279" i="7"/>
  <c r="Z283" i="7"/>
  <c r="Z287" i="7"/>
  <c r="Z291" i="7"/>
  <c r="Z295" i="7"/>
  <c r="Z299" i="7"/>
  <c r="Z303" i="7"/>
  <c r="Z307" i="7"/>
  <c r="Z311" i="7"/>
  <c r="Z315" i="7"/>
  <c r="Z319" i="7"/>
  <c r="Z323" i="7"/>
  <c r="Z327" i="7"/>
  <c r="Z331" i="7"/>
  <c r="Z335" i="7"/>
  <c r="Z339" i="7"/>
  <c r="Z343" i="7"/>
  <c r="Z347" i="7"/>
  <c r="Z351" i="7"/>
  <c r="Z355" i="7"/>
  <c r="Z359" i="7"/>
  <c r="Z363" i="7"/>
  <c r="Z367" i="7"/>
  <c r="Z371" i="7"/>
  <c r="Z375" i="7"/>
  <c r="Z379" i="7"/>
  <c r="Z383" i="7"/>
  <c r="Z387" i="7"/>
  <c r="Z391" i="7"/>
  <c r="Z395" i="7"/>
  <c r="Z399" i="7"/>
  <c r="Z403" i="7"/>
  <c r="Z407" i="7"/>
  <c r="Z411" i="7"/>
  <c r="Z415" i="7"/>
  <c r="Z419" i="7"/>
  <c r="Z423" i="7"/>
  <c r="Z427" i="7"/>
  <c r="Z431" i="7"/>
  <c r="Z435" i="7"/>
  <c r="Z439" i="7"/>
  <c r="Z443" i="7"/>
  <c r="Z447" i="7"/>
  <c r="Z451" i="7"/>
  <c r="Z455" i="7"/>
  <c r="Z459" i="7"/>
  <c r="Z463" i="7"/>
  <c r="Z467" i="7"/>
  <c r="Z471" i="7"/>
  <c r="Z475" i="7"/>
  <c r="Z479" i="7"/>
  <c r="Z483" i="7"/>
  <c r="Z487" i="7"/>
  <c r="Z491" i="7"/>
  <c r="Z495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20" i="7"/>
  <c r="Z84" i="7"/>
  <c r="Z148" i="7"/>
  <c r="Z176" i="7"/>
  <c r="Z192" i="7"/>
  <c r="Z208" i="7"/>
  <c r="Z224" i="7"/>
  <c r="Z240" i="7"/>
  <c r="Z256" i="7"/>
  <c r="Z272" i="7"/>
  <c r="Z288" i="7"/>
  <c r="Z304" i="7"/>
  <c r="Z320" i="7"/>
  <c r="Z336" i="7"/>
  <c r="Z352" i="7"/>
  <c r="Z368" i="7"/>
  <c r="Z384" i="7"/>
  <c r="Z400" i="7"/>
  <c r="Z416" i="7"/>
  <c r="Z432" i="7"/>
  <c r="Z448" i="7"/>
  <c r="Z464" i="7"/>
  <c r="Z480" i="7"/>
  <c r="Z496" i="7"/>
  <c r="Z512" i="7"/>
  <c r="Z528" i="7"/>
  <c r="Z544" i="7"/>
  <c r="Z560" i="7"/>
  <c r="Z576" i="7"/>
  <c r="Z592" i="7"/>
  <c r="Z608" i="7"/>
  <c r="Z624" i="7"/>
  <c r="Z640" i="7"/>
  <c r="Z656" i="7"/>
  <c r="Z672" i="7"/>
  <c r="Z680" i="7"/>
  <c r="Z684" i="7"/>
  <c r="Z688" i="7"/>
  <c r="Z692" i="7"/>
  <c r="Z696" i="7"/>
  <c r="Z700" i="7"/>
  <c r="Z704" i="7"/>
  <c r="Z708" i="7"/>
  <c r="Z712" i="7"/>
  <c r="Z716" i="7"/>
  <c r="Z720" i="7"/>
  <c r="Z724" i="7"/>
  <c r="Z728" i="7"/>
  <c r="Z732" i="7"/>
  <c r="Z736" i="7"/>
  <c r="Z740" i="7"/>
  <c r="Z744" i="7"/>
  <c r="Z748" i="7"/>
  <c r="Z752" i="7"/>
  <c r="Z756" i="7"/>
  <c r="Z760" i="7"/>
  <c r="Z764" i="7"/>
  <c r="Z768" i="7"/>
  <c r="Z772" i="7"/>
  <c r="Z776" i="7"/>
  <c r="Z780" i="7"/>
  <c r="Z784" i="7"/>
  <c r="Z788" i="7"/>
  <c r="Z792" i="7"/>
  <c r="Z796" i="7"/>
  <c r="Z800" i="7"/>
  <c r="Z804" i="7"/>
  <c r="Z808" i="7"/>
  <c r="Z812" i="7"/>
  <c r="Z816" i="7"/>
  <c r="Z820" i="7"/>
  <c r="Z824" i="7"/>
  <c r="Z828" i="7"/>
  <c r="Z832" i="7"/>
  <c r="Z836" i="7"/>
  <c r="Z840" i="7"/>
  <c r="Z844" i="7"/>
  <c r="Z848" i="7"/>
  <c r="Z852" i="7"/>
  <c r="Z856" i="7"/>
  <c r="Z860" i="7"/>
  <c r="Z864" i="7"/>
  <c r="Z868" i="7"/>
  <c r="Z872" i="7"/>
  <c r="Z876" i="7"/>
  <c r="Z880" i="7"/>
  <c r="Z884" i="7"/>
  <c r="Z888" i="7"/>
  <c r="Z892" i="7"/>
  <c r="Z896" i="7"/>
  <c r="Z900" i="7"/>
  <c r="Z904" i="7"/>
  <c r="Z908" i="7"/>
  <c r="Z912" i="7"/>
  <c r="Z916" i="7"/>
  <c r="Z920" i="7"/>
  <c r="Z924" i="7"/>
  <c r="Z928" i="7"/>
  <c r="Z932" i="7"/>
  <c r="Z936" i="7"/>
  <c r="Z940" i="7"/>
  <c r="Z944" i="7"/>
  <c r="Z948" i="7"/>
  <c r="Z952" i="7"/>
  <c r="Z956" i="7"/>
  <c r="Z960" i="7"/>
  <c r="Z964" i="7"/>
  <c r="Z968" i="7"/>
  <c r="Z972" i="7"/>
  <c r="Z976" i="7"/>
  <c r="Z980" i="7"/>
  <c r="Z984" i="7"/>
  <c r="Z988" i="7"/>
  <c r="Z992" i="7"/>
  <c r="Z996" i="7"/>
  <c r="Z1000" i="7"/>
  <c r="Z1004" i="7"/>
  <c r="Z1008" i="7"/>
  <c r="Z1012" i="7"/>
  <c r="Z1016" i="7"/>
  <c r="Z1020" i="7"/>
  <c r="Z1024" i="7"/>
  <c r="Z1028" i="7"/>
  <c r="Z1032" i="7"/>
  <c r="Z1036" i="7"/>
  <c r="Z13" i="7"/>
  <c r="Z36" i="7"/>
  <c r="Z100" i="7"/>
  <c r="Z156" i="7"/>
  <c r="Z180" i="7"/>
  <c r="Z196" i="7"/>
  <c r="Z212" i="7"/>
  <c r="Z228" i="7"/>
  <c r="Z244" i="7"/>
  <c r="Z260" i="7"/>
  <c r="Z276" i="7"/>
  <c r="Z292" i="7"/>
  <c r="Z308" i="7"/>
  <c r="Z324" i="7"/>
  <c r="Z340" i="7"/>
  <c r="Z356" i="7"/>
  <c r="Z372" i="7"/>
  <c r="Z388" i="7"/>
  <c r="Z404" i="7"/>
  <c r="Z420" i="7"/>
  <c r="Z436" i="7"/>
  <c r="Z452" i="7"/>
  <c r="Z468" i="7"/>
  <c r="Z484" i="7"/>
  <c r="Z500" i="7"/>
  <c r="Z516" i="7"/>
  <c r="Z532" i="7"/>
  <c r="Z548" i="7"/>
  <c r="Z564" i="7"/>
  <c r="Z580" i="7"/>
  <c r="Z596" i="7"/>
  <c r="Z612" i="7"/>
  <c r="Z628" i="7"/>
  <c r="Z644" i="7"/>
  <c r="Z660" i="7"/>
  <c r="Z676" i="7"/>
  <c r="Z681" i="7"/>
  <c r="Z685" i="7"/>
  <c r="Z689" i="7"/>
  <c r="Z693" i="7"/>
  <c r="Z697" i="7"/>
  <c r="Z701" i="7"/>
  <c r="Z705" i="7"/>
  <c r="Z709" i="7"/>
  <c r="Z713" i="7"/>
  <c r="Z717" i="7"/>
  <c r="Z721" i="7"/>
  <c r="Z725" i="7"/>
  <c r="Z729" i="7"/>
  <c r="Z733" i="7"/>
  <c r="Z737" i="7"/>
  <c r="Z741" i="7"/>
  <c r="Z745" i="7"/>
  <c r="Z749" i="7"/>
  <c r="Z753" i="7"/>
  <c r="Z757" i="7"/>
  <c r="Z761" i="7"/>
  <c r="Z765" i="7"/>
  <c r="Z769" i="7"/>
  <c r="Z773" i="7"/>
  <c r="Z777" i="7"/>
  <c r="Z781" i="7"/>
  <c r="Z785" i="7"/>
  <c r="Z789" i="7"/>
  <c r="Z793" i="7"/>
  <c r="Z797" i="7"/>
  <c r="Z801" i="7"/>
  <c r="Z805" i="7"/>
  <c r="Z809" i="7"/>
  <c r="Z813" i="7"/>
  <c r="Z817" i="7"/>
  <c r="Z821" i="7"/>
  <c r="Z825" i="7"/>
  <c r="Z829" i="7"/>
  <c r="Z833" i="7"/>
  <c r="Z837" i="7"/>
  <c r="Z841" i="7"/>
  <c r="Z845" i="7"/>
  <c r="Z849" i="7"/>
  <c r="Z853" i="7"/>
  <c r="Z857" i="7"/>
  <c r="Z861" i="7"/>
  <c r="Z865" i="7"/>
  <c r="Z869" i="7"/>
  <c r="Z873" i="7"/>
  <c r="Z877" i="7"/>
  <c r="Z881" i="7"/>
  <c r="Z885" i="7"/>
  <c r="Z889" i="7"/>
  <c r="Z893" i="7"/>
  <c r="Z897" i="7"/>
  <c r="Z901" i="7"/>
  <c r="Z905" i="7"/>
  <c r="Z909" i="7"/>
  <c r="Z913" i="7"/>
  <c r="Z917" i="7"/>
  <c r="Z921" i="7"/>
  <c r="Z925" i="7"/>
  <c r="Z929" i="7"/>
  <c r="Z933" i="7"/>
  <c r="Z937" i="7"/>
  <c r="Z941" i="7"/>
  <c r="Z945" i="7"/>
  <c r="Z949" i="7"/>
  <c r="Z953" i="7"/>
  <c r="Z957" i="7"/>
  <c r="Z961" i="7"/>
  <c r="Z965" i="7"/>
  <c r="Z969" i="7"/>
  <c r="Z973" i="7"/>
  <c r="Z977" i="7"/>
  <c r="Z981" i="7"/>
  <c r="Z985" i="7"/>
  <c r="Z989" i="7"/>
  <c r="Z993" i="7"/>
  <c r="Z997" i="7"/>
  <c r="Z1001" i="7"/>
  <c r="Z1005" i="7"/>
  <c r="Z1009" i="7"/>
  <c r="Z1013" i="7"/>
  <c r="Z1017" i="7"/>
  <c r="Z1021" i="7"/>
  <c r="Z1025" i="7"/>
  <c r="Z1029" i="7"/>
  <c r="Z1033" i="7"/>
  <c r="Z1037" i="7"/>
  <c r="Z52" i="7"/>
  <c r="Z116" i="7"/>
  <c r="Z164" i="7"/>
  <c r="Z184" i="7"/>
  <c r="Z200" i="7"/>
  <c r="Z216" i="7"/>
  <c r="Z232" i="7"/>
  <c r="Z248" i="7"/>
  <c r="Z264" i="7"/>
  <c r="Z280" i="7"/>
  <c r="Z296" i="7"/>
  <c r="Z312" i="7"/>
  <c r="Z328" i="7"/>
  <c r="Z344" i="7"/>
  <c r="Z360" i="7"/>
  <c r="Z376" i="7"/>
  <c r="Z392" i="7"/>
  <c r="Z408" i="7"/>
  <c r="Z424" i="7"/>
  <c r="Z440" i="7"/>
  <c r="Z456" i="7"/>
  <c r="Z472" i="7"/>
  <c r="Z488" i="7"/>
  <c r="Z504" i="7"/>
  <c r="Z520" i="7"/>
  <c r="Z536" i="7"/>
  <c r="Z552" i="7"/>
  <c r="Z568" i="7"/>
  <c r="Z584" i="7"/>
  <c r="Z600" i="7"/>
  <c r="Z616" i="7"/>
  <c r="Z632" i="7"/>
  <c r="Z648" i="7"/>
  <c r="Z66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68" i="7"/>
  <c r="Z132" i="7"/>
  <c r="Z172" i="7"/>
  <c r="Z188" i="7"/>
  <c r="Z204" i="7"/>
  <c r="Z220" i="7"/>
  <c r="Z236" i="7"/>
  <c r="Z252" i="7"/>
  <c r="Z268" i="7"/>
  <c r="Z284" i="7"/>
  <c r="Z300" i="7"/>
  <c r="Z316" i="7"/>
  <c r="Z332" i="7"/>
  <c r="Z348" i="7"/>
  <c r="Z364" i="7"/>
  <c r="Z380" i="7"/>
  <c r="Z396" i="7"/>
  <c r="Z412" i="7"/>
  <c r="Z428" i="7"/>
  <c r="Z444" i="7"/>
  <c r="Z460" i="7"/>
  <c r="Z476" i="7"/>
  <c r="Z492" i="7"/>
  <c r="Z508" i="7"/>
  <c r="Z524" i="7"/>
  <c r="Z540" i="7"/>
  <c r="Z556" i="7"/>
  <c r="Z572" i="7"/>
  <c r="Z588" i="7"/>
  <c r="Z604" i="7"/>
  <c r="Z620" i="7"/>
  <c r="Z636" i="7"/>
  <c r="Z652" i="7"/>
  <c r="Z668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67" i="7"/>
  <c r="Z883" i="7"/>
  <c r="Z899" i="7"/>
  <c r="Z915" i="7"/>
  <c r="Z931" i="7"/>
  <c r="Z947" i="7"/>
  <c r="Z963" i="7"/>
  <c r="Z979" i="7"/>
  <c r="Z995" i="7"/>
  <c r="Z1011" i="7"/>
  <c r="Z1027" i="7"/>
  <c r="Z855" i="7"/>
  <c r="Z871" i="7"/>
  <c r="Z887" i="7"/>
  <c r="Z903" i="7"/>
  <c r="Z919" i="7"/>
  <c r="Z935" i="7"/>
  <c r="Z951" i="7"/>
  <c r="Z967" i="7"/>
  <c r="Z983" i="7"/>
  <c r="Z999" i="7"/>
  <c r="Z1015" i="7"/>
  <c r="Z1031" i="7"/>
  <c r="Z859" i="7"/>
  <c r="Z875" i="7"/>
  <c r="Z891" i="7"/>
  <c r="Z907" i="7"/>
  <c r="Z923" i="7"/>
  <c r="Z939" i="7"/>
  <c r="Z955" i="7"/>
  <c r="Z971" i="7"/>
  <c r="Z987" i="7"/>
  <c r="Z1003" i="7"/>
  <c r="Z1019" i="7"/>
  <c r="Z1035" i="7"/>
  <c r="Z863" i="7"/>
  <c r="Z879" i="7"/>
  <c r="Z895" i="7"/>
  <c r="Z911" i="7"/>
  <c r="Z927" i="7"/>
  <c r="Z943" i="7"/>
  <c r="Z959" i="7"/>
  <c r="Z975" i="7"/>
  <c r="Z991" i="7"/>
  <c r="Z1007" i="7"/>
  <c r="Z1023" i="7"/>
  <c r="AA7" i="7"/>
  <c r="AA10" i="7" s="1"/>
  <c r="A8" i="5"/>
  <c r="AE6" i="5"/>
  <c r="AB13" i="7" l="1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E7" i="5"/>
  <c r="Y7" i="5"/>
  <c r="A10" i="5" l="1"/>
  <c r="AE8" i="5"/>
  <c r="A11" i="5" l="1"/>
  <c r="AE9" i="5"/>
  <c r="A12" i="5" l="1"/>
  <c r="AE10" i="5"/>
  <c r="A13" i="5" l="1"/>
  <c r="S11" i="5"/>
  <c r="A14" i="5" l="1"/>
  <c r="S12" i="5"/>
  <c r="A15" i="5" l="1"/>
  <c r="S13" i="5"/>
  <c r="A16" i="5" l="1"/>
  <c r="A17" i="5" s="1"/>
  <c r="S14" i="5"/>
  <c r="A18" i="5" l="1"/>
  <c r="M16" i="5"/>
  <c r="A19" i="5" l="1"/>
  <c r="M17" i="5"/>
  <c r="A20" i="5" l="1"/>
  <c r="M18" i="5"/>
  <c r="A21" i="5" l="1"/>
  <c r="A22" i="5" l="1"/>
  <c r="A23" i="5" l="1"/>
  <c r="A24" i="5" l="1"/>
  <c r="Y22" i="5"/>
  <c r="A25" i="5" l="1"/>
  <c r="Y23" i="5"/>
  <c r="A26" i="5" l="1"/>
  <c r="Y24" i="5"/>
  <c r="A27" i="5" l="1"/>
  <c r="Y25" i="5"/>
  <c r="A28" i="5" l="1"/>
  <c r="A29" i="5" s="1"/>
  <c r="Y26" i="5"/>
  <c r="A30" i="5" l="1"/>
  <c r="AE28" i="5"/>
  <c r="A31" i="5" l="1"/>
  <c r="AE29" i="5"/>
  <c r="S29" i="5"/>
  <c r="A32" i="5" l="1"/>
  <c r="AE30" i="5"/>
  <c r="S30" i="5"/>
  <c r="A33" i="5" l="1"/>
  <c r="S31" i="5"/>
  <c r="A34" i="5" l="1"/>
  <c r="S32" i="5"/>
  <c r="A35" i="5" l="1"/>
  <c r="S33" i="5"/>
  <c r="A36" i="5" l="1"/>
  <c r="M34" i="5"/>
  <c r="S34" i="5"/>
  <c r="A37" i="5" l="1"/>
  <c r="S35" i="5"/>
  <c r="M35" i="5"/>
  <c r="A38" i="5" l="1"/>
  <c r="M36" i="5"/>
  <c r="A39" i="5" l="1"/>
  <c r="M37" i="5"/>
  <c r="A40" i="5" l="1"/>
  <c r="M38" i="5"/>
  <c r="A41" i="5" l="1"/>
  <c r="M39" i="5"/>
  <c r="A42" i="5" l="1"/>
  <c r="A43" i="5" l="1"/>
  <c r="A44" i="5" l="1"/>
  <c r="A45" i="5" l="1"/>
  <c r="A46" i="5" s="1"/>
  <c r="A47" i="5" s="1"/>
  <c r="A48" i="5" l="1"/>
  <c r="Y46" i="5"/>
  <c r="A49" i="5" l="1"/>
  <c r="Y47" i="5"/>
  <c r="A50" i="5" l="1"/>
  <c r="A51" i="5" s="1"/>
  <c r="Y48" i="5"/>
  <c r="A52" i="5" l="1"/>
  <c r="M50" i="5"/>
  <c r="A53" i="5" l="1"/>
  <c r="AE51" i="5"/>
  <c r="M51" i="5"/>
  <c r="A54" i="5" l="1"/>
  <c r="AE52" i="5"/>
  <c r="M52" i="5"/>
  <c r="A55" i="5" l="1"/>
  <c r="AE53" i="5"/>
  <c r="A56" i="5" l="1"/>
  <c r="AE54" i="5"/>
  <c r="A57" i="5" l="1"/>
  <c r="AE55" i="5"/>
  <c r="S55" i="5"/>
  <c r="A58" i="5" l="1"/>
  <c r="AE56" i="5"/>
  <c r="S56" i="5"/>
  <c r="A59" i="5" l="1"/>
  <c r="S57" i="5"/>
  <c r="A60" i="5" l="1"/>
  <c r="S58" i="5"/>
  <c r="A61" i="5" l="1"/>
  <c r="S59" i="5"/>
  <c r="A62" i="5" l="1"/>
  <c r="A63" i="5" s="1"/>
  <c r="S60" i="5"/>
  <c r="A64" i="5" l="1"/>
  <c r="A65" i="5" l="1"/>
  <c r="A66" i="5" l="1"/>
  <c r="A67" i="5" l="1"/>
  <c r="A68" i="5" s="1"/>
  <c r="A69" i="5" s="1"/>
  <c r="A70" i="5" l="1"/>
  <c r="Y68" i="5"/>
  <c r="A71" i="5" l="1"/>
  <c r="Y69" i="5"/>
  <c r="A72" i="5" l="1"/>
  <c r="A73" i="5" s="1"/>
  <c r="Y70" i="5"/>
  <c r="A74" i="5" l="1"/>
  <c r="M72" i="5"/>
  <c r="A75" i="5" l="1"/>
  <c r="M73" i="5"/>
  <c r="A76" i="5" l="1"/>
  <c r="A77" i="5" s="1"/>
  <c r="M74" i="5"/>
  <c r="A78" i="5" l="1"/>
  <c r="AE76" i="5"/>
  <c r="A79" i="5" l="1"/>
  <c r="AE77" i="5"/>
  <c r="S77" i="5"/>
  <c r="A80" i="5" l="1"/>
  <c r="AE78" i="5"/>
  <c r="S78" i="5"/>
  <c r="A81" i="5" l="1"/>
  <c r="AE79" i="5"/>
  <c r="S79" i="5"/>
  <c r="A82" i="5" l="1"/>
  <c r="S80" i="5"/>
  <c r="A83" i="5" l="1"/>
  <c r="S81" i="5"/>
  <c r="A84" i="5" l="1"/>
  <c r="S82" i="5"/>
  <c r="A85" i="5" l="1"/>
  <c r="S83" i="5"/>
  <c r="A86" i="5" l="1"/>
  <c r="Y84" i="5"/>
  <c r="A87" i="5" l="1"/>
  <c r="Y85" i="5"/>
  <c r="A88" i="5" l="1"/>
  <c r="Y86" i="5"/>
  <c r="M86" i="5"/>
  <c r="A89" i="5" l="1"/>
  <c r="Y87" i="5"/>
  <c r="M87" i="5"/>
  <c r="A90" i="5" l="1"/>
  <c r="Y88" i="5"/>
  <c r="M88" i="5"/>
  <c r="A91" i="5" l="1"/>
  <c r="Y89" i="5"/>
  <c r="M89" i="5"/>
  <c r="A92" i="5" l="1"/>
  <c r="Y90" i="5"/>
  <c r="M90" i="5"/>
  <c r="A93" i="5" l="1"/>
  <c r="Y91" i="5"/>
  <c r="M91" i="5"/>
  <c r="A94" i="5" l="1"/>
  <c r="Y92" i="5"/>
  <c r="M92" i="5"/>
  <c r="A95" i="5" l="1"/>
  <c r="Y93" i="5"/>
  <c r="M93" i="5"/>
  <c r="A96" i="5" l="1"/>
  <c r="AE94" i="5"/>
  <c r="M94" i="5"/>
  <c r="A97" i="5" l="1"/>
  <c r="AE95" i="5"/>
  <c r="S95" i="5"/>
  <c r="M95" i="5"/>
  <c r="A98" i="5" l="1"/>
  <c r="AE96" i="5"/>
  <c r="S96" i="5"/>
  <c r="M96" i="5"/>
  <c r="A99" i="5" l="1"/>
  <c r="AE97" i="5"/>
  <c r="M97" i="5"/>
  <c r="S97" i="5"/>
  <c r="A100" i="5" l="1"/>
  <c r="AE98" i="5"/>
  <c r="S98" i="5"/>
  <c r="A101" i="5" l="1"/>
  <c r="AE99" i="5"/>
  <c r="S99" i="5"/>
  <c r="A102" i="5" l="1"/>
  <c r="AE100" i="5"/>
  <c r="S100" i="5"/>
  <c r="A103" i="5" l="1"/>
  <c r="AE101" i="5"/>
  <c r="S101" i="5"/>
  <c r="A104" i="5" l="1"/>
  <c r="S102" i="5"/>
  <c r="A105" i="5" l="1"/>
  <c r="Y103" i="5"/>
  <c r="S103" i="5"/>
  <c r="A106" i="5" l="1"/>
  <c r="Y104" i="5"/>
  <c r="S104" i="5"/>
  <c r="A107" i="5" l="1"/>
  <c r="Y105" i="5"/>
  <c r="S105" i="5"/>
  <c r="A108" i="5" l="1"/>
  <c r="Y106" i="5"/>
  <c r="A109" i="5" l="1"/>
  <c r="Y107" i="5"/>
  <c r="A110" i="5" l="1"/>
  <c r="Y108" i="5"/>
  <c r="A111" i="5" l="1"/>
  <c r="Y109" i="5"/>
  <c r="M109" i="5"/>
  <c r="A112" i="5" l="1"/>
  <c r="Y110" i="5"/>
  <c r="M110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0" i="5"/>
  <c r="AJ120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0" i="5"/>
  <c r="AJ170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89" i="5"/>
  <c r="AJ189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5" i="5"/>
  <c r="AJ215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5" i="5"/>
  <c r="AJ235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7" i="5"/>
  <c r="AJ247" i="5" s="1"/>
  <c r="AI248" i="5"/>
  <c r="AJ248" i="5" s="1"/>
  <c r="AI249" i="5"/>
  <c r="AJ249" i="5" s="1"/>
  <c r="AI250" i="5"/>
  <c r="AJ250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3" i="5"/>
  <c r="AJ273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3" i="5"/>
  <c r="AJ323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2" i="5"/>
  <c r="AJ342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8" i="5"/>
  <c r="AJ368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8" i="5"/>
  <c r="AJ388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400" i="5"/>
  <c r="AJ400" i="5" s="1"/>
  <c r="AI401" i="5"/>
  <c r="AJ401" i="5" s="1"/>
  <c r="AI402" i="5"/>
  <c r="AJ402" i="5" s="1"/>
  <c r="AI403" i="5"/>
  <c r="AJ403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6" i="5"/>
  <c r="AJ426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6" i="5"/>
  <c r="AJ476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5" i="5"/>
  <c r="AJ495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1" i="5"/>
  <c r="AJ521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1" i="5"/>
  <c r="AJ541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3" i="5"/>
  <c r="AJ553" i="5" s="1"/>
  <c r="AI554" i="5"/>
  <c r="AJ554" i="5" s="1"/>
  <c r="AI555" i="5"/>
  <c r="AJ555" i="5" s="1"/>
  <c r="AI556" i="5"/>
  <c r="AJ556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79" i="5"/>
  <c r="AJ579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5" i="5"/>
  <c r="AD135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59" i="5"/>
  <c r="AD159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1" i="5"/>
  <c r="AD181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4" i="5"/>
  <c r="AD204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29" i="5"/>
  <c r="AD229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7" i="5"/>
  <c r="AD247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60" i="5"/>
  <c r="AD260" i="5" s="1"/>
  <c r="AC261" i="5"/>
  <c r="AD261" i="5" s="1"/>
  <c r="AC262" i="5"/>
  <c r="AD262" i="5" s="1"/>
  <c r="AC263" i="5"/>
  <c r="AD263" i="5" s="1"/>
  <c r="AC264" i="5"/>
  <c r="AD264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8" i="5"/>
  <c r="AD288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2" i="5"/>
  <c r="AD312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4" i="5"/>
  <c r="AD334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7" i="5"/>
  <c r="AD357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2" i="5"/>
  <c r="AD382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0" i="5"/>
  <c r="AD400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3" i="5"/>
  <c r="AD413" i="5" s="1"/>
  <c r="AC414" i="5"/>
  <c r="AD414" i="5" s="1"/>
  <c r="AC415" i="5"/>
  <c r="AD415" i="5" s="1"/>
  <c r="AC416" i="5"/>
  <c r="AD416" i="5" s="1"/>
  <c r="AC417" i="5"/>
  <c r="AD417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1" i="5"/>
  <c r="AD441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5" i="5"/>
  <c r="AD465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7" i="5"/>
  <c r="AD487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0" i="5"/>
  <c r="AD510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5" i="5"/>
  <c r="AD535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3" i="5"/>
  <c r="AD553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6" i="5"/>
  <c r="AD566" i="5" s="1"/>
  <c r="AC567" i="5"/>
  <c r="AD567" i="5" s="1"/>
  <c r="AC568" i="5"/>
  <c r="AD568" i="5" s="1"/>
  <c r="AC569" i="5"/>
  <c r="AD569" i="5" s="1"/>
  <c r="AC570" i="5"/>
  <c r="AD570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4" i="5"/>
  <c r="AD594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0" i="5"/>
  <c r="X130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0" i="5"/>
  <c r="X160" i="5" s="1"/>
  <c r="W161" i="5"/>
  <c r="X161" i="5" s="1"/>
  <c r="W162" i="5"/>
  <c r="X162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5" i="5"/>
  <c r="X175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199" i="5"/>
  <c r="X199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1" i="5"/>
  <c r="X221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7" i="5"/>
  <c r="X237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2" i="5"/>
  <c r="X252" i="5" s="1"/>
  <c r="W253" i="5"/>
  <c r="X253" i="5" s="1"/>
  <c r="W254" i="5"/>
  <c r="X254" i="5" s="1"/>
  <c r="W255" i="5"/>
  <c r="X255" i="5" s="1"/>
  <c r="W256" i="5"/>
  <c r="X256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3" i="5"/>
  <c r="X283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3" i="5"/>
  <c r="X313" i="5" s="1"/>
  <c r="W314" i="5"/>
  <c r="X314" i="5" s="1"/>
  <c r="W315" i="5"/>
  <c r="X315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8" i="5"/>
  <c r="X328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2" i="5"/>
  <c r="X352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4" i="5"/>
  <c r="X374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0" i="5"/>
  <c r="X390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5" i="5"/>
  <c r="X405" i="5" s="1"/>
  <c r="W406" i="5"/>
  <c r="X406" i="5" s="1"/>
  <c r="W407" i="5"/>
  <c r="X407" i="5" s="1"/>
  <c r="W408" i="5"/>
  <c r="X408" i="5" s="1"/>
  <c r="W409" i="5"/>
  <c r="X409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6" i="5"/>
  <c r="X436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6" i="5"/>
  <c r="X466" i="5" s="1"/>
  <c r="W467" i="5"/>
  <c r="X467" i="5" s="1"/>
  <c r="W468" i="5"/>
  <c r="X468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1" i="5"/>
  <c r="X481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5" i="5"/>
  <c r="X505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7" i="5"/>
  <c r="X527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3" i="5"/>
  <c r="X543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8" i="5"/>
  <c r="X558" i="5" s="1"/>
  <c r="W559" i="5"/>
  <c r="X559" i="5" s="1"/>
  <c r="W560" i="5"/>
  <c r="X560" i="5" s="1"/>
  <c r="W561" i="5"/>
  <c r="X561" i="5" s="1"/>
  <c r="W562" i="5"/>
  <c r="X562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89" i="5"/>
  <c r="X589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6" i="5"/>
  <c r="R116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2" i="5"/>
  <c r="R142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4" i="5"/>
  <c r="R164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2" i="5"/>
  <c r="R182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8" i="5"/>
  <c r="R208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0" i="5"/>
  <c r="R230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8" i="5"/>
  <c r="R248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4" i="5"/>
  <c r="R264" i="5" s="1"/>
  <c r="Q265" i="5"/>
  <c r="R265" i="5" s="1"/>
  <c r="Q266" i="5"/>
  <c r="R266" i="5" s="1"/>
  <c r="Q267" i="5"/>
  <c r="R267" i="5" s="1"/>
  <c r="Q268" i="5"/>
  <c r="R268" i="5" s="1"/>
  <c r="Q269" i="5"/>
  <c r="R269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5" i="5"/>
  <c r="R295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7" i="5"/>
  <c r="R317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5" i="5"/>
  <c r="R335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1" i="5"/>
  <c r="R361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3" i="5"/>
  <c r="R383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1" i="5"/>
  <c r="R401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7" i="5"/>
  <c r="R417" i="5" s="1"/>
  <c r="Q418" i="5"/>
  <c r="R418" i="5" s="1"/>
  <c r="Q419" i="5"/>
  <c r="R419" i="5" s="1"/>
  <c r="Q420" i="5"/>
  <c r="R420" i="5" s="1"/>
  <c r="Q421" i="5"/>
  <c r="R421" i="5" s="1"/>
  <c r="Q422" i="5"/>
  <c r="R422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8" i="5"/>
  <c r="R448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0" i="5"/>
  <c r="R470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8" i="5"/>
  <c r="R488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4" i="5"/>
  <c r="R514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6" i="5"/>
  <c r="R536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4" i="5"/>
  <c r="R554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70" i="5"/>
  <c r="R570" i="5" s="1"/>
  <c r="Q571" i="5"/>
  <c r="R571" i="5" s="1"/>
  <c r="Q572" i="5"/>
  <c r="R572" i="5" s="1"/>
  <c r="Q573" i="5"/>
  <c r="R573" i="5" s="1"/>
  <c r="Q574" i="5"/>
  <c r="R574" i="5" s="1"/>
  <c r="Q575" i="5"/>
  <c r="R575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1" i="5"/>
  <c r="R601" i="5" s="1"/>
  <c r="Q602" i="5"/>
  <c r="R602" i="5" s="1"/>
  <c r="Q603" i="5"/>
  <c r="R603" i="5" s="1"/>
  <c r="Q604" i="5"/>
  <c r="R604" i="5" s="1"/>
  <c r="Q605" i="5"/>
  <c r="R605" i="5" s="1"/>
  <c r="Q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1" i="5"/>
  <c r="AH121" i="5" s="1"/>
  <c r="AG122" i="5"/>
  <c r="AH122" i="5" s="1"/>
  <c r="AG123" i="5"/>
  <c r="AH123" i="5" s="1"/>
  <c r="AG124" i="5"/>
  <c r="AH124" i="5" s="1"/>
  <c r="AG125" i="5"/>
  <c r="AH125" i="5" s="1"/>
  <c r="AG126" i="5"/>
  <c r="AH126" i="5" s="1"/>
  <c r="AG127" i="5"/>
  <c r="AH127" i="5" s="1"/>
  <c r="AG128" i="5"/>
  <c r="AH128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5" i="5"/>
  <c r="AH135" i="5" s="1"/>
  <c r="AG136" i="5"/>
  <c r="AH136" i="5" s="1"/>
  <c r="AG137" i="5"/>
  <c r="AH137" i="5" s="1"/>
  <c r="AG138" i="5"/>
  <c r="AH138" i="5" s="1"/>
  <c r="AG139" i="5"/>
  <c r="AH139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3" i="5"/>
  <c r="AH153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7" i="5"/>
  <c r="AH167" i="5" s="1"/>
  <c r="AG168" i="5"/>
  <c r="AH168" i="5" s="1"/>
  <c r="AG169" i="5"/>
  <c r="AH169" i="5" s="1"/>
  <c r="AG171" i="5"/>
  <c r="AH171" i="5" s="1"/>
  <c r="AG172" i="5"/>
  <c r="AH172" i="5" s="1"/>
  <c r="AG173" i="5"/>
  <c r="AH173" i="5" s="1"/>
  <c r="AG174" i="5"/>
  <c r="AH174" i="5" s="1"/>
  <c r="AG175" i="5"/>
  <c r="AH175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8" i="5"/>
  <c r="AH188" i="5" s="1"/>
  <c r="AG190" i="5"/>
  <c r="AH190" i="5" s="1"/>
  <c r="AG191" i="5"/>
  <c r="AH191" i="5" s="1"/>
  <c r="AG192" i="5"/>
  <c r="AH192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3" i="5"/>
  <c r="AH203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4" i="5"/>
  <c r="AH214" i="5" s="1"/>
  <c r="AG216" i="5"/>
  <c r="AH216" i="5" s="1"/>
  <c r="AG217" i="5"/>
  <c r="AH217" i="5" s="1"/>
  <c r="AG218" i="5"/>
  <c r="AH218" i="5" s="1"/>
  <c r="AG219" i="5"/>
  <c r="AH219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6" i="5"/>
  <c r="AH236" i="5" s="1"/>
  <c r="AG237" i="5"/>
  <c r="AH237" i="5" s="1"/>
  <c r="AG238" i="5"/>
  <c r="AH238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5" i="5"/>
  <c r="AH245" i="5" s="1"/>
  <c r="AG246" i="5"/>
  <c r="AH246" i="5" s="1"/>
  <c r="AG247" i="5"/>
  <c r="AH247" i="5" s="1"/>
  <c r="AG248" i="5"/>
  <c r="AH248" i="5" s="1"/>
  <c r="AG249" i="5"/>
  <c r="AH249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59" i="5"/>
  <c r="AH259" i="5" s="1"/>
  <c r="AG260" i="5"/>
  <c r="AH260" i="5" s="1"/>
  <c r="AG261" i="5"/>
  <c r="AH261" i="5" s="1"/>
  <c r="AG262" i="5"/>
  <c r="AH262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0" i="5"/>
  <c r="AH270" i="5" s="1"/>
  <c r="AG271" i="5"/>
  <c r="AH271" i="5" s="1"/>
  <c r="AG272" i="5"/>
  <c r="AH272" i="5" s="1"/>
  <c r="AG274" i="5"/>
  <c r="AH274" i="5" s="1"/>
  <c r="AG275" i="5"/>
  <c r="AH275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1" i="5"/>
  <c r="AH281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299" i="5"/>
  <c r="AH299" i="5" s="1"/>
  <c r="AG300" i="5"/>
  <c r="AH300" i="5" s="1"/>
  <c r="AG301" i="5"/>
  <c r="AH301" i="5" s="1"/>
  <c r="AG302" i="5"/>
  <c r="AH302" i="5" s="1"/>
  <c r="AG303" i="5"/>
  <c r="AH303" i="5" s="1"/>
  <c r="AG304" i="5"/>
  <c r="AH304" i="5" s="1"/>
  <c r="AG305" i="5"/>
  <c r="AH305" i="5" s="1"/>
  <c r="AG306" i="5"/>
  <c r="AH306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0" i="5"/>
  <c r="AH320" i="5" s="1"/>
  <c r="AG321" i="5"/>
  <c r="AH321" i="5" s="1"/>
  <c r="AG322" i="5"/>
  <c r="AH322" i="5" s="1"/>
  <c r="AG324" i="5"/>
  <c r="AH324" i="5" s="1"/>
  <c r="AG325" i="5"/>
  <c r="AH325" i="5" s="1"/>
  <c r="AG326" i="5"/>
  <c r="AH326" i="5" s="1"/>
  <c r="AG327" i="5"/>
  <c r="AH327" i="5" s="1"/>
  <c r="AG328" i="5"/>
  <c r="AH328" i="5" s="1"/>
  <c r="AG329" i="5"/>
  <c r="AH329" i="5" s="1"/>
  <c r="AG330" i="5"/>
  <c r="AH330" i="5" s="1"/>
  <c r="AG331" i="5"/>
  <c r="AH331" i="5" s="1"/>
  <c r="AG332" i="5"/>
  <c r="AH332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8" i="5"/>
  <c r="AH338" i="5" s="1"/>
  <c r="AG339" i="5"/>
  <c r="AH339" i="5" s="1"/>
  <c r="AG340" i="5"/>
  <c r="AH340" i="5" s="1"/>
  <c r="AG341" i="5"/>
  <c r="AH341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5" i="5"/>
  <c r="AH355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7" i="5"/>
  <c r="AH367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1" i="5"/>
  <c r="AH381" i="5" s="1"/>
  <c r="AG382" i="5"/>
  <c r="AH382" i="5" s="1"/>
  <c r="AG383" i="5"/>
  <c r="AH383" i="5" s="1"/>
  <c r="AG384" i="5"/>
  <c r="AH384" i="5" s="1"/>
  <c r="AG385" i="5"/>
  <c r="AH385" i="5" s="1"/>
  <c r="AG386" i="5"/>
  <c r="AH386" i="5" s="1"/>
  <c r="AG387" i="5"/>
  <c r="AH387" i="5" s="1"/>
  <c r="AG389" i="5"/>
  <c r="AH389" i="5" s="1"/>
  <c r="AG390" i="5"/>
  <c r="AH390" i="5" s="1"/>
  <c r="AG391" i="5"/>
  <c r="AH391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4" i="5"/>
  <c r="AH404" i="5" s="1"/>
  <c r="AG405" i="5"/>
  <c r="AH405" i="5" s="1"/>
  <c r="AG406" i="5"/>
  <c r="AH406" i="5" s="1"/>
  <c r="AG407" i="5"/>
  <c r="AH407" i="5" s="1"/>
  <c r="AG408" i="5"/>
  <c r="AH408" i="5" s="1"/>
  <c r="AG409" i="5"/>
  <c r="AH409" i="5" s="1"/>
  <c r="AG410" i="5"/>
  <c r="AH410" i="5" s="1"/>
  <c r="AG411" i="5"/>
  <c r="AH411" i="5" s="1"/>
  <c r="AG412" i="5"/>
  <c r="AH412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7" i="5"/>
  <c r="AH427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3" i="5"/>
  <c r="AH433" i="5" s="1"/>
  <c r="AG434" i="5"/>
  <c r="AH434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59" i="5"/>
  <c r="AH459" i="5" s="1"/>
  <c r="AG460" i="5"/>
  <c r="AH460" i="5" s="1"/>
  <c r="AG461" i="5"/>
  <c r="AH461" i="5" s="1"/>
  <c r="AG462" i="5"/>
  <c r="AH462" i="5" s="1"/>
  <c r="AG463" i="5"/>
  <c r="AH463" i="5" s="1"/>
  <c r="AG464" i="5"/>
  <c r="AH464" i="5" s="1"/>
  <c r="AG465" i="5"/>
  <c r="AH465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3" i="5"/>
  <c r="AH473" i="5" s="1"/>
  <c r="AG474" i="5"/>
  <c r="AH474" i="5" s="1"/>
  <c r="AG475" i="5"/>
  <c r="AH475" i="5" s="1"/>
  <c r="AG477" i="5"/>
  <c r="AH477" i="5" s="1"/>
  <c r="AG478" i="5"/>
  <c r="AH478" i="5" s="1"/>
  <c r="AG479" i="5"/>
  <c r="AH479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4" i="5"/>
  <c r="AH494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2" i="5"/>
  <c r="AH502" i="5" s="1"/>
  <c r="AG503" i="5"/>
  <c r="AH503" i="5" s="1"/>
  <c r="AG504" i="5"/>
  <c r="AH504" i="5" s="1"/>
  <c r="AG505" i="5"/>
  <c r="AH505" i="5" s="1"/>
  <c r="AG506" i="5"/>
  <c r="AH506" i="5" s="1"/>
  <c r="AG507" i="5"/>
  <c r="AH507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8" i="5"/>
  <c r="AH518" i="5" s="1"/>
  <c r="AG519" i="5"/>
  <c r="AH519" i="5" s="1"/>
  <c r="AG520" i="5"/>
  <c r="AH520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4" i="5"/>
  <c r="AH544" i="5" s="1"/>
  <c r="AG545" i="5"/>
  <c r="AH545" i="5" s="1"/>
  <c r="AG546" i="5"/>
  <c r="AH546" i="5" s="1"/>
  <c r="AG547" i="5"/>
  <c r="AH547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5" i="5"/>
  <c r="AH565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1" i="5"/>
  <c r="AH571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7" i="5"/>
  <c r="AH587" i="5" s="1"/>
  <c r="AG588" i="5"/>
  <c r="AH588" i="5" s="1"/>
  <c r="AG589" i="5"/>
  <c r="AH589" i="5" s="1"/>
  <c r="AG590" i="5"/>
  <c r="AH590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6" i="5"/>
  <c r="AH596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7" i="5"/>
  <c r="AB117" i="5" s="1"/>
  <c r="AA118" i="5"/>
  <c r="AB118" i="5" s="1"/>
  <c r="AA119" i="5"/>
  <c r="AB119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1" i="5"/>
  <c r="AB131" i="5" s="1"/>
  <c r="AA132" i="5"/>
  <c r="AB132" i="5" s="1"/>
  <c r="AA133" i="5"/>
  <c r="AB133" i="5" s="1"/>
  <c r="AA134" i="5"/>
  <c r="AB134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2" i="5"/>
  <c r="AB142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8" i="5"/>
  <c r="AB148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6" i="5"/>
  <c r="AB156" i="5" s="1"/>
  <c r="AA157" i="5"/>
  <c r="AB157" i="5" s="1"/>
  <c r="AA158" i="5"/>
  <c r="AB158" i="5" s="1"/>
  <c r="AA160" i="5"/>
  <c r="AB160" i="5" s="1"/>
  <c r="AA161" i="5"/>
  <c r="AB161" i="5" s="1"/>
  <c r="AA162" i="5"/>
  <c r="AB162" i="5" s="1"/>
  <c r="AA163" i="5"/>
  <c r="AB163" i="5" s="1"/>
  <c r="AA164" i="5"/>
  <c r="AB164" i="5" s="1"/>
  <c r="AA165" i="5"/>
  <c r="AB165" i="5" s="1"/>
  <c r="AA166" i="5"/>
  <c r="AB166" i="5" s="1"/>
  <c r="AA167" i="5"/>
  <c r="AB167" i="5" s="1"/>
  <c r="AA168" i="5"/>
  <c r="AB168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5" i="5"/>
  <c r="AB175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2" i="5"/>
  <c r="AB182" i="5" s="1"/>
  <c r="AA183" i="5"/>
  <c r="AB183" i="5" s="1"/>
  <c r="AA184" i="5"/>
  <c r="AB184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8" i="5"/>
  <c r="AB198" i="5" s="1"/>
  <c r="AA199" i="5"/>
  <c r="AB199" i="5" s="1"/>
  <c r="AA200" i="5"/>
  <c r="AB200" i="5" s="1"/>
  <c r="AA201" i="5"/>
  <c r="AB201" i="5" s="1"/>
  <c r="AA202" i="5"/>
  <c r="AB202" i="5" s="1"/>
  <c r="AA203" i="5"/>
  <c r="AB203" i="5" s="1"/>
  <c r="AA205" i="5"/>
  <c r="AB205" i="5" s="1"/>
  <c r="AA206" i="5"/>
  <c r="AB206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3" i="5"/>
  <c r="AB223" i="5" s="1"/>
  <c r="AA224" i="5"/>
  <c r="AB224" i="5" s="1"/>
  <c r="AA225" i="5"/>
  <c r="AB225" i="5" s="1"/>
  <c r="AA226" i="5"/>
  <c r="AB226" i="5" s="1"/>
  <c r="AA227" i="5"/>
  <c r="AB227" i="5" s="1"/>
  <c r="AA228" i="5"/>
  <c r="AB228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0" i="5"/>
  <c r="AB240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8" i="5"/>
  <c r="AB248" i="5" s="1"/>
  <c r="AA249" i="5"/>
  <c r="AB249" i="5" s="1"/>
  <c r="AA250" i="5"/>
  <c r="AB250" i="5" s="1"/>
  <c r="AA251" i="5"/>
  <c r="AB251" i="5" s="1"/>
  <c r="AA252" i="5"/>
  <c r="AB252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0" i="5"/>
  <c r="AB270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2" i="5"/>
  <c r="AB282" i="5" s="1"/>
  <c r="AA283" i="5"/>
  <c r="AB283" i="5" s="1"/>
  <c r="AA284" i="5"/>
  <c r="AB284" i="5" s="1"/>
  <c r="AA285" i="5"/>
  <c r="AB285" i="5" s="1"/>
  <c r="AA286" i="5"/>
  <c r="AB286" i="5" s="1"/>
  <c r="AA287" i="5"/>
  <c r="AB287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1" i="5"/>
  <c r="AB301" i="5" s="1"/>
  <c r="AA302" i="5"/>
  <c r="AB302" i="5" s="1"/>
  <c r="AA303" i="5"/>
  <c r="AB303" i="5" s="1"/>
  <c r="AA304" i="5"/>
  <c r="AB304" i="5" s="1"/>
  <c r="AA305" i="5"/>
  <c r="AB305" i="5" s="1"/>
  <c r="AA306" i="5"/>
  <c r="AB306" i="5" s="1"/>
  <c r="AA307" i="5"/>
  <c r="AB307" i="5" s="1"/>
  <c r="AA308" i="5"/>
  <c r="AB308" i="5" s="1"/>
  <c r="AA309" i="5"/>
  <c r="AB309" i="5" s="1"/>
  <c r="AA310" i="5"/>
  <c r="AB310" i="5" s="1"/>
  <c r="AA311" i="5"/>
  <c r="AB311" i="5" s="1"/>
  <c r="AA313" i="5"/>
  <c r="AB313" i="5" s="1"/>
  <c r="AA314" i="5"/>
  <c r="AB314" i="5" s="1"/>
  <c r="AA315" i="5"/>
  <c r="AB315" i="5" s="1"/>
  <c r="AA316" i="5"/>
  <c r="AB316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2" i="5"/>
  <c r="AB332" i="5" s="1"/>
  <c r="AA333" i="5"/>
  <c r="AB333" i="5" s="1"/>
  <c r="AA335" i="5"/>
  <c r="AB335" i="5" s="1"/>
  <c r="AA336" i="5"/>
  <c r="AB336" i="5" s="1"/>
  <c r="AA337" i="5"/>
  <c r="AB337" i="5" s="1"/>
  <c r="AA338" i="5"/>
  <c r="AB338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8" i="5"/>
  <c r="AB358" i="5" s="1"/>
  <c r="AA359" i="5"/>
  <c r="AB359" i="5" s="1"/>
  <c r="AA360" i="5"/>
  <c r="AB360" i="5" s="1"/>
  <c r="AA361" i="5"/>
  <c r="AB361" i="5" s="1"/>
  <c r="AA362" i="5"/>
  <c r="AB362" i="5" s="1"/>
  <c r="AA363" i="5"/>
  <c r="AB363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5" i="5"/>
  <c r="AB375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1" i="5"/>
  <c r="AB381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2" i="5"/>
  <c r="AB392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1" i="5"/>
  <c r="AB401" i="5" s="1"/>
  <c r="AA402" i="5"/>
  <c r="AB402" i="5" s="1"/>
  <c r="AA403" i="5"/>
  <c r="AB403" i="5" s="1"/>
  <c r="AA404" i="5"/>
  <c r="AB404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5" i="5"/>
  <c r="AB415" i="5" s="1"/>
  <c r="AA416" i="5"/>
  <c r="AB416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3" i="5"/>
  <c r="AB423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5" i="5"/>
  <c r="AB435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2" i="5"/>
  <c r="AB442" i="5" s="1"/>
  <c r="AA443" i="5"/>
  <c r="AB443" i="5" s="1"/>
  <c r="AA444" i="5"/>
  <c r="AB444" i="5" s="1"/>
  <c r="AA445" i="5"/>
  <c r="AB445" i="5" s="1"/>
  <c r="AA446" i="5"/>
  <c r="AB446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4" i="5"/>
  <c r="AB454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0" i="5"/>
  <c r="AB460" i="5" s="1"/>
  <c r="AA461" i="5"/>
  <c r="AB461" i="5" s="1"/>
  <c r="AA462" i="5"/>
  <c r="AB462" i="5" s="1"/>
  <c r="AA463" i="5"/>
  <c r="AB463" i="5" s="1"/>
  <c r="AA464" i="5"/>
  <c r="AB464" i="5" s="1"/>
  <c r="AA466" i="5"/>
  <c r="AB466" i="5" s="1"/>
  <c r="AA467" i="5"/>
  <c r="AB467" i="5" s="1"/>
  <c r="AA468" i="5"/>
  <c r="AB468" i="5" s="1"/>
  <c r="AA469" i="5"/>
  <c r="AB469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8" i="5"/>
  <c r="AB488" i="5" s="1"/>
  <c r="AA489" i="5"/>
  <c r="AB489" i="5" s="1"/>
  <c r="AA490" i="5"/>
  <c r="AB490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6" i="5"/>
  <c r="AB496" i="5" s="1"/>
  <c r="AA497" i="5"/>
  <c r="AB497" i="5" s="1"/>
  <c r="AA498" i="5"/>
  <c r="AB498" i="5" s="1"/>
  <c r="AA499" i="5"/>
  <c r="AB499" i="5" s="1"/>
  <c r="AA500" i="5"/>
  <c r="AB500" i="5" s="1"/>
  <c r="AA501" i="5"/>
  <c r="AB501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1" i="5"/>
  <c r="AB511" i="5" s="1"/>
  <c r="AA512" i="5"/>
  <c r="AB512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4" i="5"/>
  <c r="AB524" i="5" s="1"/>
  <c r="AA525" i="5"/>
  <c r="AB525" i="5" s="1"/>
  <c r="AA526" i="5"/>
  <c r="AB526" i="5" s="1"/>
  <c r="AA527" i="5"/>
  <c r="AB527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4" i="5"/>
  <c r="AB534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4" i="5"/>
  <c r="AB554" i="5" s="1"/>
  <c r="AA555" i="5"/>
  <c r="AB555" i="5" s="1"/>
  <c r="AA556" i="5"/>
  <c r="AB556" i="5" s="1"/>
  <c r="AA557" i="5"/>
  <c r="AB557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8" i="5"/>
  <c r="AB568" i="5" s="1"/>
  <c r="AA569" i="5"/>
  <c r="AB569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6" i="5"/>
  <c r="AB576" i="5" s="1"/>
  <c r="AA577" i="5"/>
  <c r="AB577" i="5" s="1"/>
  <c r="AA578" i="5"/>
  <c r="AB578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7" i="5"/>
  <c r="AB587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6" i="5"/>
  <c r="V126" i="5" s="1"/>
  <c r="U127" i="5"/>
  <c r="V127" i="5" s="1"/>
  <c r="U128" i="5"/>
  <c r="V128" i="5" s="1"/>
  <c r="U129" i="5"/>
  <c r="V129" i="5" s="1"/>
  <c r="U131" i="5"/>
  <c r="V131" i="5" s="1"/>
  <c r="U132" i="5"/>
  <c r="V132" i="5" s="1"/>
  <c r="U133" i="5"/>
  <c r="V133" i="5" s="1"/>
  <c r="U134" i="5"/>
  <c r="V134" i="5" s="1"/>
  <c r="U135" i="5"/>
  <c r="V135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5" i="5"/>
  <c r="V145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7" i="5"/>
  <c r="V157" i="5" s="1"/>
  <c r="U158" i="5"/>
  <c r="V158" i="5" s="1"/>
  <c r="U159" i="5"/>
  <c r="V159" i="5" s="1"/>
  <c r="U161" i="5"/>
  <c r="V161" i="5" s="1"/>
  <c r="U162" i="5"/>
  <c r="V162" i="5" s="1"/>
  <c r="U163" i="5"/>
  <c r="V163" i="5" s="1"/>
  <c r="U164" i="5"/>
  <c r="V164" i="5" s="1"/>
  <c r="U165" i="5"/>
  <c r="V165" i="5" s="1"/>
  <c r="U166" i="5"/>
  <c r="V166" i="5" s="1"/>
  <c r="U167" i="5"/>
  <c r="V167" i="5" s="1"/>
  <c r="U168" i="5"/>
  <c r="V168" i="5" s="1"/>
  <c r="U169" i="5"/>
  <c r="V169" i="5" s="1"/>
  <c r="U170" i="5"/>
  <c r="V170" i="5" s="1"/>
  <c r="U171" i="5"/>
  <c r="V171" i="5" s="1"/>
  <c r="U172" i="5"/>
  <c r="V172" i="5" s="1"/>
  <c r="U173" i="5"/>
  <c r="V173" i="5" s="1"/>
  <c r="U174" i="5"/>
  <c r="V174" i="5" s="1"/>
  <c r="U176" i="5"/>
  <c r="V176" i="5" s="1"/>
  <c r="U177" i="5"/>
  <c r="V177" i="5" s="1"/>
  <c r="U178" i="5"/>
  <c r="V178" i="5" s="1"/>
  <c r="U179" i="5"/>
  <c r="V179" i="5" s="1"/>
  <c r="U180" i="5"/>
  <c r="V180" i="5" s="1"/>
  <c r="U181" i="5"/>
  <c r="V181" i="5" s="1"/>
  <c r="U182" i="5"/>
  <c r="V182" i="5" s="1"/>
  <c r="U183" i="5"/>
  <c r="V183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3" i="5"/>
  <c r="V193" i="5" s="1"/>
  <c r="U194" i="5"/>
  <c r="V194" i="5" s="1"/>
  <c r="U195" i="5"/>
  <c r="V195" i="5" s="1"/>
  <c r="U196" i="5"/>
  <c r="V196" i="5" s="1"/>
  <c r="U197" i="5"/>
  <c r="V197" i="5" s="1"/>
  <c r="U198" i="5"/>
  <c r="V198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09" i="5"/>
  <c r="V209" i="5" s="1"/>
  <c r="U210" i="5"/>
  <c r="V210" i="5" s="1"/>
  <c r="U211" i="5"/>
  <c r="V211" i="5" s="1"/>
  <c r="U212" i="5"/>
  <c r="V212" i="5" s="1"/>
  <c r="U213" i="5"/>
  <c r="V213" i="5" s="1"/>
  <c r="U214" i="5"/>
  <c r="V214" i="5" s="1"/>
  <c r="U215" i="5"/>
  <c r="V215" i="5" s="1"/>
  <c r="U216" i="5"/>
  <c r="V216" i="5" s="1"/>
  <c r="U217" i="5"/>
  <c r="V217" i="5" s="1"/>
  <c r="U218" i="5"/>
  <c r="V218" i="5" s="1"/>
  <c r="U219" i="5"/>
  <c r="V219" i="5" s="1"/>
  <c r="U220" i="5"/>
  <c r="V220" i="5" s="1"/>
  <c r="U222" i="5"/>
  <c r="V222" i="5" s="1"/>
  <c r="U223" i="5"/>
  <c r="V223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3" i="5"/>
  <c r="V233" i="5" s="1"/>
  <c r="U234" i="5"/>
  <c r="V234" i="5" s="1"/>
  <c r="U235" i="5"/>
  <c r="V235" i="5" s="1"/>
  <c r="U236" i="5"/>
  <c r="V236" i="5" s="1"/>
  <c r="U238" i="5"/>
  <c r="V238" i="5" s="1"/>
  <c r="U239" i="5"/>
  <c r="V239" i="5" s="1"/>
  <c r="U240" i="5"/>
  <c r="V240" i="5" s="1"/>
  <c r="U241" i="5"/>
  <c r="V241" i="5" s="1"/>
  <c r="U242" i="5"/>
  <c r="V242" i="5" s="1"/>
  <c r="U243" i="5"/>
  <c r="V243" i="5" s="1"/>
  <c r="U244" i="5"/>
  <c r="V244" i="5" s="1"/>
  <c r="U245" i="5"/>
  <c r="V245" i="5" s="1"/>
  <c r="U246" i="5"/>
  <c r="V246" i="5" s="1"/>
  <c r="U247" i="5"/>
  <c r="V247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7" i="5"/>
  <c r="V257" i="5" s="1"/>
  <c r="U258" i="5"/>
  <c r="V258" i="5" s="1"/>
  <c r="U259" i="5"/>
  <c r="V259" i="5" s="1"/>
  <c r="U260" i="5"/>
  <c r="V260" i="5" s="1"/>
  <c r="U261" i="5"/>
  <c r="V261" i="5" s="1"/>
  <c r="U262" i="5"/>
  <c r="V262" i="5" s="1"/>
  <c r="U263" i="5"/>
  <c r="V263" i="5" s="1"/>
  <c r="U264" i="5"/>
  <c r="V264" i="5" s="1"/>
  <c r="U265" i="5"/>
  <c r="V265" i="5" s="1"/>
  <c r="U266" i="5"/>
  <c r="V266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4" i="5"/>
  <c r="V284" i="5" s="1"/>
  <c r="U285" i="5"/>
  <c r="V285" i="5" s="1"/>
  <c r="U286" i="5"/>
  <c r="V286" i="5" s="1"/>
  <c r="U287" i="5"/>
  <c r="V287" i="5" s="1"/>
  <c r="U288" i="5"/>
  <c r="V288" i="5" s="1"/>
  <c r="U289" i="5"/>
  <c r="V289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8" i="5"/>
  <c r="V308" i="5" s="1"/>
  <c r="U309" i="5"/>
  <c r="V309" i="5" s="1"/>
  <c r="U310" i="5"/>
  <c r="V310" i="5" s="1"/>
  <c r="U311" i="5"/>
  <c r="V311" i="5" s="1"/>
  <c r="U312" i="5"/>
  <c r="V312" i="5" s="1"/>
  <c r="U314" i="5"/>
  <c r="V314" i="5" s="1"/>
  <c r="U315" i="5"/>
  <c r="V315" i="5" s="1"/>
  <c r="U316" i="5"/>
  <c r="V316" i="5" s="1"/>
  <c r="U317" i="5"/>
  <c r="V317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4" i="5"/>
  <c r="V324" i="5" s="1"/>
  <c r="U325" i="5"/>
  <c r="V325" i="5" s="1"/>
  <c r="U326" i="5"/>
  <c r="V326" i="5" s="1"/>
  <c r="U327" i="5"/>
  <c r="V327" i="5" s="1"/>
  <c r="U329" i="5"/>
  <c r="V329" i="5" s="1"/>
  <c r="U330" i="5"/>
  <c r="V330" i="5" s="1"/>
  <c r="U331" i="5"/>
  <c r="V331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1" i="5"/>
  <c r="V341" i="5" s="1"/>
  <c r="U342" i="5"/>
  <c r="V342" i="5" s="1"/>
  <c r="U343" i="5"/>
  <c r="V343" i="5" s="1"/>
  <c r="U344" i="5"/>
  <c r="V344" i="5" s="1"/>
  <c r="U345" i="5"/>
  <c r="V345" i="5" s="1"/>
  <c r="U346" i="5"/>
  <c r="V346" i="5" s="1"/>
  <c r="U347" i="5"/>
  <c r="V347" i="5" s="1"/>
  <c r="U348" i="5"/>
  <c r="V348" i="5" s="1"/>
  <c r="U349" i="5"/>
  <c r="V349" i="5" s="1"/>
  <c r="U350" i="5"/>
  <c r="V350" i="5" s="1"/>
  <c r="U351" i="5"/>
  <c r="V351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5" i="5"/>
  <c r="V365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2" i="5"/>
  <c r="V372" i="5" s="1"/>
  <c r="U373" i="5"/>
  <c r="V373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7" i="5"/>
  <c r="V387" i="5" s="1"/>
  <c r="U388" i="5"/>
  <c r="V388" i="5" s="1"/>
  <c r="U389" i="5"/>
  <c r="V389" i="5" s="1"/>
  <c r="U391" i="5"/>
  <c r="V391" i="5" s="1"/>
  <c r="U392" i="5"/>
  <c r="V392" i="5" s="1"/>
  <c r="U393" i="5"/>
  <c r="V393" i="5" s="1"/>
  <c r="U394" i="5"/>
  <c r="V394" i="5" s="1"/>
  <c r="U395" i="5"/>
  <c r="V395" i="5" s="1"/>
  <c r="U396" i="5"/>
  <c r="V396" i="5" s="1"/>
  <c r="U397" i="5"/>
  <c r="V397" i="5" s="1"/>
  <c r="U398" i="5"/>
  <c r="V398" i="5" s="1"/>
  <c r="U399" i="5"/>
  <c r="V399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6" i="5"/>
  <c r="V416" i="5" s="1"/>
  <c r="U417" i="5"/>
  <c r="V417" i="5" s="1"/>
  <c r="U418" i="5"/>
  <c r="V418" i="5" s="1"/>
  <c r="U419" i="5"/>
  <c r="V419" i="5" s="1"/>
  <c r="U420" i="5"/>
  <c r="V420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0" i="5"/>
  <c r="V430" i="5" s="1"/>
  <c r="U431" i="5"/>
  <c r="V431" i="5" s="1"/>
  <c r="U432" i="5"/>
  <c r="V432" i="5" s="1"/>
  <c r="U433" i="5"/>
  <c r="V433" i="5" s="1"/>
  <c r="U434" i="5"/>
  <c r="V434" i="5" s="1"/>
  <c r="U435" i="5"/>
  <c r="V435" i="5" s="1"/>
  <c r="U437" i="5"/>
  <c r="V437" i="5" s="1"/>
  <c r="U438" i="5"/>
  <c r="V438" i="5" s="1"/>
  <c r="U439" i="5"/>
  <c r="V439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2" i="5"/>
  <c r="V452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3" i="5"/>
  <c r="V463" i="5" s="1"/>
  <c r="U464" i="5"/>
  <c r="V464" i="5" s="1"/>
  <c r="U465" i="5"/>
  <c r="V465" i="5" s="1"/>
  <c r="U467" i="5"/>
  <c r="V467" i="5" s="1"/>
  <c r="U468" i="5"/>
  <c r="V468" i="5" s="1"/>
  <c r="U469" i="5"/>
  <c r="V469" i="5" s="1"/>
  <c r="U470" i="5"/>
  <c r="V470" i="5" s="1"/>
  <c r="U471" i="5"/>
  <c r="V471" i="5" s="1"/>
  <c r="U472" i="5"/>
  <c r="V472" i="5" s="1"/>
  <c r="U473" i="5"/>
  <c r="V473" i="5" s="1"/>
  <c r="U474" i="5"/>
  <c r="V474" i="5" s="1"/>
  <c r="U475" i="5"/>
  <c r="V475" i="5" s="1"/>
  <c r="U476" i="5"/>
  <c r="V476" i="5" s="1"/>
  <c r="U477" i="5"/>
  <c r="V477" i="5" s="1"/>
  <c r="U478" i="5"/>
  <c r="V478" i="5" s="1"/>
  <c r="U479" i="5"/>
  <c r="V479" i="5" s="1"/>
  <c r="U480" i="5"/>
  <c r="V480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4" i="5"/>
  <c r="V494" i="5" s="1"/>
  <c r="U495" i="5"/>
  <c r="V495" i="5" s="1"/>
  <c r="U496" i="5"/>
  <c r="V496" i="5" s="1"/>
  <c r="U497" i="5"/>
  <c r="V497" i="5" s="1"/>
  <c r="U498" i="5"/>
  <c r="V498" i="5" s="1"/>
  <c r="U499" i="5"/>
  <c r="V499" i="5" s="1"/>
  <c r="U500" i="5"/>
  <c r="V500" i="5" s="1"/>
  <c r="U501" i="5"/>
  <c r="V501" i="5" s="1"/>
  <c r="U502" i="5"/>
  <c r="V502" i="5" s="1"/>
  <c r="U503" i="5"/>
  <c r="V503" i="5" s="1"/>
  <c r="U504" i="5"/>
  <c r="V504" i="5" s="1"/>
  <c r="U506" i="5"/>
  <c r="V506" i="5" s="1"/>
  <c r="U507" i="5"/>
  <c r="V507" i="5" s="1"/>
  <c r="U508" i="5"/>
  <c r="V508" i="5" s="1"/>
  <c r="U509" i="5"/>
  <c r="V509" i="5" s="1"/>
  <c r="U510" i="5"/>
  <c r="V510" i="5" s="1"/>
  <c r="U511" i="5"/>
  <c r="V511" i="5" s="1"/>
  <c r="U512" i="5"/>
  <c r="V512" i="5" s="1"/>
  <c r="U513" i="5"/>
  <c r="V513" i="5" s="1"/>
  <c r="U514" i="5"/>
  <c r="V514" i="5" s="1"/>
  <c r="U515" i="5"/>
  <c r="V515" i="5" s="1"/>
  <c r="U516" i="5"/>
  <c r="V516" i="5" s="1"/>
  <c r="U517" i="5"/>
  <c r="V517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5" i="5"/>
  <c r="V525" i="5" s="1"/>
  <c r="U526" i="5"/>
  <c r="V526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5" i="5"/>
  <c r="V535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4" i="5"/>
  <c r="V544" i="5" s="1"/>
  <c r="U545" i="5"/>
  <c r="V545" i="5" s="1"/>
  <c r="U546" i="5"/>
  <c r="V546" i="5" s="1"/>
  <c r="U547" i="5"/>
  <c r="V547" i="5" s="1"/>
  <c r="U548" i="5"/>
  <c r="V548" i="5" s="1"/>
  <c r="U549" i="5"/>
  <c r="V549" i="5" s="1"/>
  <c r="U550" i="5"/>
  <c r="V550" i="5" s="1"/>
  <c r="U551" i="5"/>
  <c r="V551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59" i="5"/>
  <c r="V559" i="5" s="1"/>
  <c r="U560" i="5"/>
  <c r="V560" i="5" s="1"/>
  <c r="U561" i="5"/>
  <c r="V561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69" i="5"/>
  <c r="V569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3" i="5"/>
  <c r="V583" i="5" s="1"/>
  <c r="U584" i="5"/>
  <c r="V584" i="5" s="1"/>
  <c r="U585" i="5"/>
  <c r="V585" i="5" s="1"/>
  <c r="U586" i="5"/>
  <c r="V586" i="5" s="1"/>
  <c r="U587" i="5"/>
  <c r="V587" i="5" s="1"/>
  <c r="U588" i="5"/>
  <c r="V588" i="5" s="1"/>
  <c r="U590" i="5"/>
  <c r="V590" i="5" s="1"/>
  <c r="U591" i="5"/>
  <c r="V591" i="5" s="1"/>
  <c r="U592" i="5"/>
  <c r="V592" i="5" s="1"/>
  <c r="U593" i="5"/>
  <c r="V593" i="5" s="1"/>
  <c r="U594" i="5"/>
  <c r="V594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7" i="5"/>
  <c r="P117" i="5" s="1"/>
  <c r="O118" i="5"/>
  <c r="P118" i="5" s="1"/>
  <c r="O119" i="5"/>
  <c r="P119" i="5" s="1"/>
  <c r="O120" i="5"/>
  <c r="P120" i="5" s="1"/>
  <c r="O121" i="5"/>
  <c r="P121" i="5" s="1"/>
  <c r="O122" i="5"/>
  <c r="P122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0" i="5"/>
  <c r="P140" i="5" s="1"/>
  <c r="O141" i="5"/>
  <c r="P141" i="5" s="1"/>
  <c r="O143" i="5"/>
  <c r="P143" i="5" s="1"/>
  <c r="O144" i="5"/>
  <c r="P144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1" i="5"/>
  <c r="P161" i="5" s="1"/>
  <c r="O162" i="5"/>
  <c r="P162" i="5" s="1"/>
  <c r="O163" i="5"/>
  <c r="P163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3" i="5"/>
  <c r="P173" i="5" s="1"/>
  <c r="O174" i="5"/>
  <c r="P174" i="5" s="1"/>
  <c r="O175" i="5"/>
  <c r="P175" i="5" s="1"/>
  <c r="O176" i="5"/>
  <c r="P176" i="5" s="1"/>
  <c r="O177" i="5"/>
  <c r="P177" i="5" s="1"/>
  <c r="O178" i="5"/>
  <c r="P178" i="5" s="1"/>
  <c r="O179" i="5"/>
  <c r="P179" i="5" s="1"/>
  <c r="O180" i="5"/>
  <c r="P180" i="5" s="1"/>
  <c r="O181" i="5"/>
  <c r="P181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89" i="5"/>
  <c r="P189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7" i="5"/>
  <c r="P197" i="5" s="1"/>
  <c r="O198" i="5"/>
  <c r="P198" i="5" s="1"/>
  <c r="O199" i="5"/>
  <c r="P199" i="5" s="1"/>
  <c r="O200" i="5"/>
  <c r="P200" i="5" s="1"/>
  <c r="O201" i="5"/>
  <c r="P201" i="5" s="1"/>
  <c r="O202" i="5"/>
  <c r="P202" i="5" s="1"/>
  <c r="O203" i="5"/>
  <c r="P203" i="5" s="1"/>
  <c r="O204" i="5"/>
  <c r="P204" i="5" s="1"/>
  <c r="O205" i="5"/>
  <c r="P205" i="5" s="1"/>
  <c r="O206" i="5"/>
  <c r="P206" i="5" s="1"/>
  <c r="O207" i="5"/>
  <c r="P207" i="5" s="1"/>
  <c r="O209" i="5"/>
  <c r="P209" i="5" s="1"/>
  <c r="O210" i="5"/>
  <c r="P210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7" i="5"/>
  <c r="P227" i="5" s="1"/>
  <c r="O228" i="5"/>
  <c r="P228" i="5" s="1"/>
  <c r="O229" i="5"/>
  <c r="P229" i="5" s="1"/>
  <c r="O231" i="5"/>
  <c r="P231" i="5" s="1"/>
  <c r="O232" i="5"/>
  <c r="P232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4" i="5"/>
  <c r="P244" i="5" s="1"/>
  <c r="O245" i="5"/>
  <c r="P245" i="5" s="1"/>
  <c r="O246" i="5"/>
  <c r="P246" i="5" s="1"/>
  <c r="O247" i="5"/>
  <c r="P247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5" i="5"/>
  <c r="P255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2" i="5"/>
  <c r="P262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70" i="5"/>
  <c r="P270" i="5" s="1"/>
  <c r="O271" i="5"/>
  <c r="P271" i="5" s="1"/>
  <c r="O272" i="5"/>
  <c r="P272" i="5" s="1"/>
  <c r="O273" i="5"/>
  <c r="P273" i="5" s="1"/>
  <c r="O274" i="5"/>
  <c r="P274" i="5" s="1"/>
  <c r="O275" i="5"/>
  <c r="P275" i="5" s="1"/>
  <c r="O276" i="5"/>
  <c r="P276" i="5" s="1"/>
  <c r="O277" i="5"/>
  <c r="P277" i="5" s="1"/>
  <c r="O278" i="5"/>
  <c r="P278" i="5" s="1"/>
  <c r="O279" i="5"/>
  <c r="P279" i="5" s="1"/>
  <c r="O280" i="5"/>
  <c r="P280" i="5" s="1"/>
  <c r="O281" i="5"/>
  <c r="P281" i="5" s="1"/>
  <c r="O282" i="5"/>
  <c r="P282" i="5" s="1"/>
  <c r="O283" i="5"/>
  <c r="P283" i="5" s="1"/>
  <c r="O284" i="5"/>
  <c r="P284" i="5" s="1"/>
  <c r="O285" i="5"/>
  <c r="P285" i="5" s="1"/>
  <c r="O286" i="5"/>
  <c r="P286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6" i="5"/>
  <c r="P296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3" i="5"/>
  <c r="P303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4" i="5"/>
  <c r="P314" i="5" s="1"/>
  <c r="O315" i="5"/>
  <c r="P315" i="5" s="1"/>
  <c r="O316" i="5"/>
  <c r="P316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7" i="5"/>
  <c r="P327" i="5" s="1"/>
  <c r="O328" i="5"/>
  <c r="P328" i="5" s="1"/>
  <c r="O329" i="5"/>
  <c r="P329" i="5" s="1"/>
  <c r="O330" i="5"/>
  <c r="P330" i="5" s="1"/>
  <c r="O331" i="5"/>
  <c r="P331" i="5" s="1"/>
  <c r="O332" i="5"/>
  <c r="P332" i="5" s="1"/>
  <c r="O333" i="5"/>
  <c r="P333" i="5" s="1"/>
  <c r="O334" i="5"/>
  <c r="P334" i="5" s="1"/>
  <c r="O336" i="5"/>
  <c r="P336" i="5" s="1"/>
  <c r="O337" i="5"/>
  <c r="P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1" i="5"/>
  <c r="P351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2" i="5"/>
  <c r="P362" i="5" s="1"/>
  <c r="O363" i="5"/>
  <c r="P363" i="5" s="1"/>
  <c r="O364" i="5"/>
  <c r="P364" i="5" s="1"/>
  <c r="O365" i="5"/>
  <c r="P365" i="5" s="1"/>
  <c r="O366" i="5"/>
  <c r="P366" i="5" s="1"/>
  <c r="O367" i="5"/>
  <c r="P367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0" i="5"/>
  <c r="P380" i="5" s="1"/>
  <c r="O381" i="5"/>
  <c r="P381" i="5" s="1"/>
  <c r="O382" i="5"/>
  <c r="P382" i="5" s="1"/>
  <c r="O384" i="5"/>
  <c r="P384" i="5" s="1"/>
  <c r="O385" i="5"/>
  <c r="P385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3" i="5"/>
  <c r="P423" i="5" s="1"/>
  <c r="O424" i="5"/>
  <c r="P424" i="5" s="1"/>
  <c r="O425" i="5"/>
  <c r="P425" i="5" s="1"/>
  <c r="O426" i="5"/>
  <c r="P426" i="5" s="1"/>
  <c r="O427" i="5"/>
  <c r="P427" i="5" s="1"/>
  <c r="O428" i="5"/>
  <c r="P428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3" i="5"/>
  <c r="P443" i="5" s="1"/>
  <c r="O444" i="5"/>
  <c r="P444" i="5" s="1"/>
  <c r="O445" i="5"/>
  <c r="P445" i="5" s="1"/>
  <c r="O446" i="5"/>
  <c r="P446" i="5" s="1"/>
  <c r="O447" i="5"/>
  <c r="P447" i="5" s="1"/>
  <c r="O449" i="5"/>
  <c r="P449" i="5" s="1"/>
  <c r="O450" i="5"/>
  <c r="P450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6" i="5"/>
  <c r="P466" i="5" s="1"/>
  <c r="O467" i="5"/>
  <c r="P467" i="5" s="1"/>
  <c r="O468" i="5"/>
  <c r="P468" i="5" s="1"/>
  <c r="O469" i="5"/>
  <c r="P469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2" i="5"/>
  <c r="P482" i="5" s="1"/>
  <c r="O483" i="5"/>
  <c r="P483" i="5" s="1"/>
  <c r="O484" i="5"/>
  <c r="P484" i="5" s="1"/>
  <c r="O485" i="5"/>
  <c r="P485" i="5" s="1"/>
  <c r="O486" i="5"/>
  <c r="P486" i="5" s="1"/>
  <c r="O487" i="5"/>
  <c r="P487" i="5" s="1"/>
  <c r="O489" i="5"/>
  <c r="P489" i="5" s="1"/>
  <c r="O490" i="5"/>
  <c r="P490" i="5" s="1"/>
  <c r="O491" i="5"/>
  <c r="P491" i="5" s="1"/>
  <c r="O492" i="5"/>
  <c r="P492" i="5" s="1"/>
  <c r="O493" i="5"/>
  <c r="P493" i="5" s="1"/>
  <c r="O494" i="5"/>
  <c r="P494" i="5" s="1"/>
  <c r="O495" i="5"/>
  <c r="P495" i="5" s="1"/>
  <c r="O496" i="5"/>
  <c r="P496" i="5" s="1"/>
  <c r="O497" i="5"/>
  <c r="P497" i="5" s="1"/>
  <c r="O498" i="5"/>
  <c r="P498" i="5" s="1"/>
  <c r="O499" i="5"/>
  <c r="P499" i="5" s="1"/>
  <c r="O500" i="5"/>
  <c r="P500" i="5" s="1"/>
  <c r="O501" i="5"/>
  <c r="P501" i="5" s="1"/>
  <c r="O502" i="5"/>
  <c r="P502" i="5" s="1"/>
  <c r="O503" i="5"/>
  <c r="P503" i="5" s="1"/>
  <c r="O504" i="5"/>
  <c r="P504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5" i="5"/>
  <c r="P515" i="5" s="1"/>
  <c r="O516" i="5"/>
  <c r="P516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3" i="5"/>
  <c r="P523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1" i="5"/>
  <c r="P531" i="5" s="1"/>
  <c r="O532" i="5"/>
  <c r="P532" i="5" s="1"/>
  <c r="O533" i="5"/>
  <c r="P533" i="5" s="1"/>
  <c r="O534" i="5"/>
  <c r="P534" i="5" s="1"/>
  <c r="O535" i="5"/>
  <c r="P535" i="5" s="1"/>
  <c r="O537" i="5"/>
  <c r="P537" i="5" s="1"/>
  <c r="O538" i="5"/>
  <c r="P538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3" i="5"/>
  <c r="P553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1" i="5"/>
  <c r="P561" i="5" s="1"/>
  <c r="O562" i="5"/>
  <c r="P562" i="5" s="1"/>
  <c r="O563" i="5"/>
  <c r="P563" i="5" s="1"/>
  <c r="O564" i="5"/>
  <c r="P564" i="5" s="1"/>
  <c r="O565" i="5"/>
  <c r="P565" i="5" s="1"/>
  <c r="O566" i="5"/>
  <c r="P566" i="5" s="1"/>
  <c r="O567" i="5"/>
  <c r="P567" i="5" s="1"/>
  <c r="O568" i="5"/>
  <c r="P568" i="5" s="1"/>
  <c r="O569" i="5"/>
  <c r="P569" i="5" s="1"/>
  <c r="O570" i="5"/>
  <c r="P570" i="5" s="1"/>
  <c r="O571" i="5"/>
  <c r="P571" i="5" s="1"/>
  <c r="O572" i="5"/>
  <c r="P572" i="5" s="1"/>
  <c r="O573" i="5"/>
  <c r="P573" i="5" s="1"/>
  <c r="O574" i="5"/>
  <c r="P574" i="5" s="1"/>
  <c r="O576" i="5"/>
  <c r="P576" i="5" s="1"/>
  <c r="O577" i="5"/>
  <c r="P577" i="5" s="1"/>
  <c r="O578" i="5"/>
  <c r="P578" i="5" s="1"/>
  <c r="O579" i="5"/>
  <c r="P579" i="5" s="1"/>
  <c r="O580" i="5"/>
  <c r="P580" i="5" s="1"/>
  <c r="O581" i="5"/>
  <c r="P581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0" i="5"/>
  <c r="P600" i="5" s="1"/>
  <c r="O602" i="5"/>
  <c r="P602" i="5" s="1"/>
  <c r="O603" i="5"/>
  <c r="P603" i="5" s="1"/>
  <c r="O604" i="5"/>
  <c r="P604" i="5" s="1"/>
  <c r="O605" i="5"/>
  <c r="P605" i="5" s="1"/>
  <c r="O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29" i="5"/>
  <c r="L129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8" i="5"/>
  <c r="L158" i="5" s="1"/>
  <c r="K159" i="5"/>
  <c r="L159" i="5" s="1"/>
  <c r="K160" i="5"/>
  <c r="L160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69" i="5"/>
  <c r="L169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7" i="5"/>
  <c r="L187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9" i="5"/>
  <c r="L199" i="5" s="1"/>
  <c r="K200" i="5"/>
  <c r="L200" i="5" s="1"/>
  <c r="K201" i="5"/>
  <c r="L201" i="5" s="1"/>
  <c r="K202" i="5"/>
  <c r="L202" i="5" s="1"/>
  <c r="K203" i="5"/>
  <c r="L203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5" i="5"/>
  <c r="L225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39" i="5"/>
  <c r="L239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2" i="5"/>
  <c r="L262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2" i="5"/>
  <c r="L282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1" i="5"/>
  <c r="L311" i="5" s="1"/>
  <c r="K312" i="5"/>
  <c r="L312" i="5" s="1"/>
  <c r="K313" i="5"/>
  <c r="L313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2" i="5"/>
  <c r="L322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0" i="5"/>
  <c r="L340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2" i="5"/>
  <c r="L352" i="5" s="1"/>
  <c r="K353" i="5"/>
  <c r="L353" i="5" s="1"/>
  <c r="K354" i="5"/>
  <c r="L354" i="5" s="1"/>
  <c r="K355" i="5"/>
  <c r="L355" i="5" s="1"/>
  <c r="K356" i="5"/>
  <c r="L356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8" i="5"/>
  <c r="L378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2" i="5"/>
  <c r="L392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5" i="5"/>
  <c r="L415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5" i="5"/>
  <c r="L435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4" i="5"/>
  <c r="L464" i="5" s="1"/>
  <c r="K465" i="5"/>
  <c r="L465" i="5" s="1"/>
  <c r="K466" i="5"/>
  <c r="L466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5" i="5"/>
  <c r="L475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3" i="5"/>
  <c r="L493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5" i="5"/>
  <c r="L505" i="5" s="1"/>
  <c r="K506" i="5"/>
  <c r="L506" i="5" s="1"/>
  <c r="K507" i="5"/>
  <c r="L507" i="5" s="1"/>
  <c r="K508" i="5"/>
  <c r="L508" i="5" s="1"/>
  <c r="K509" i="5"/>
  <c r="L509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1" i="5"/>
  <c r="L531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5" i="5"/>
  <c r="L545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8" i="5"/>
  <c r="L568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8" i="5"/>
  <c r="L588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3" i="5"/>
  <c r="L603" i="5" s="1"/>
  <c r="K604" i="5"/>
  <c r="L604" i="5" s="1"/>
  <c r="K605" i="5"/>
  <c r="L605" i="5" s="1"/>
  <c r="K5" i="5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293" i="5"/>
  <c r="J293" i="5" s="1"/>
  <c r="I294" i="5"/>
  <c r="J294" i="5" s="1"/>
  <c r="I295" i="5"/>
  <c r="J295" i="5" s="1"/>
  <c r="J296" i="5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5" i="5"/>
  <c r="J5" i="5" l="1"/>
  <c r="A113" i="5"/>
  <c r="AE111" i="5"/>
  <c r="Y111" i="5"/>
  <c r="M111" i="5"/>
  <c r="L5" i="5"/>
  <c r="P5" i="5"/>
  <c r="V5" i="5"/>
  <c r="AB5" i="5"/>
  <c r="AH5" i="5"/>
  <c r="R5" i="5"/>
  <c r="X5" i="5"/>
  <c r="AD5" i="5"/>
  <c r="AJ5" i="5"/>
  <c r="A114" i="5" l="1"/>
  <c r="AE112" i="5"/>
  <c r="Y112" i="5"/>
  <c r="M112" i="5"/>
  <c r="AI113" i="5"/>
  <c r="AJ113" i="5" l="1"/>
  <c r="A115" i="5"/>
  <c r="AE113" i="5"/>
  <c r="M113" i="5"/>
  <c r="A116" i="5" l="1"/>
  <c r="AE114" i="5"/>
  <c r="M114" i="5"/>
  <c r="A117" i="5" l="1"/>
  <c r="AE115" i="5"/>
  <c r="M115" i="5"/>
  <c r="O116" i="5"/>
  <c r="P116" i="5" l="1"/>
  <c r="A118" i="5"/>
  <c r="AE116" i="5"/>
  <c r="S116" i="5"/>
  <c r="M116" i="5"/>
  <c r="W117" i="5"/>
  <c r="X117" i="5" l="1"/>
  <c r="A119" i="5"/>
  <c r="AE117" i="5"/>
  <c r="S117" i="5"/>
  <c r="A120" i="5" l="1"/>
  <c r="AE118" i="5"/>
  <c r="S118" i="5"/>
  <c r="A121" i="5" l="1"/>
  <c r="AE119" i="5"/>
  <c r="S119" i="5"/>
  <c r="AG120" i="5"/>
  <c r="AH120" i="5" l="1"/>
  <c r="A122" i="5"/>
  <c r="AE120" i="5"/>
  <c r="S120" i="5"/>
  <c r="A123" i="5" l="1"/>
  <c r="AE121" i="5"/>
  <c r="S121" i="5"/>
  <c r="K122" i="5"/>
  <c r="L122" i="5" l="1"/>
  <c r="A124" i="5"/>
  <c r="S122" i="5"/>
  <c r="A125" i="5" l="1"/>
  <c r="S123" i="5"/>
  <c r="A126" i="5" l="1"/>
  <c r="S124" i="5"/>
  <c r="A127" i="5" l="1"/>
  <c r="S125" i="5"/>
  <c r="A128" i="5" l="1"/>
  <c r="S126" i="5"/>
  <c r="A129" i="5" l="1"/>
  <c r="S127" i="5"/>
  <c r="AC128" i="5"/>
  <c r="AD128" i="5" l="1"/>
  <c r="A130" i="5"/>
  <c r="I129" i="5"/>
  <c r="J129" i="5" l="1"/>
  <c r="A131" i="5"/>
  <c r="M129" i="5"/>
  <c r="U130" i="5"/>
  <c r="A132" i="5" l="1"/>
  <c r="Y130" i="5"/>
  <c r="M130" i="5"/>
  <c r="V130" i="5"/>
  <c r="A133" i="5" l="1"/>
  <c r="Y131" i="5"/>
  <c r="M131" i="5"/>
  <c r="A134" i="5" l="1"/>
  <c r="Y132" i="5"/>
  <c r="M132" i="5"/>
  <c r="Q133" i="5"/>
  <c r="R133" i="5" l="1"/>
  <c r="A135" i="5"/>
  <c r="Y133" i="5"/>
  <c r="M133" i="5"/>
  <c r="A136" i="5" l="1"/>
  <c r="Y134" i="5"/>
  <c r="M134" i="5"/>
  <c r="AA135" i="5"/>
  <c r="AB135" i="5" l="1"/>
  <c r="A137" i="5"/>
  <c r="AE135" i="5"/>
  <c r="Y135" i="5"/>
  <c r="M135" i="5"/>
  <c r="A138" i="5" l="1"/>
  <c r="AE136" i="5"/>
  <c r="Y136" i="5"/>
  <c r="M136" i="5"/>
  <c r="A139" i="5" l="1"/>
  <c r="AE137" i="5"/>
  <c r="Y137" i="5"/>
  <c r="M137" i="5"/>
  <c r="AI138" i="5"/>
  <c r="AJ138" i="5" l="1"/>
  <c r="A140" i="5"/>
  <c r="AE138" i="5"/>
  <c r="Y138" i="5"/>
  <c r="A141" i="5" l="1"/>
  <c r="AE139" i="5"/>
  <c r="Y139" i="5"/>
  <c r="A142" i="5" l="1"/>
  <c r="AE140" i="5"/>
  <c r="Y140" i="5"/>
  <c r="A143" i="5" l="1"/>
  <c r="AE141" i="5"/>
  <c r="Y141" i="5"/>
  <c r="O142" i="5"/>
  <c r="P142" i="5" l="1"/>
  <c r="A144" i="5"/>
  <c r="AE142" i="5"/>
  <c r="Y142" i="5"/>
  <c r="S142" i="5"/>
  <c r="K143" i="5"/>
  <c r="L143" i="5" l="1"/>
  <c r="A145" i="5"/>
  <c r="AE143" i="5"/>
  <c r="S143" i="5"/>
  <c r="A146" i="5" l="1"/>
  <c r="AE144" i="5"/>
  <c r="S144" i="5"/>
  <c r="A147" i="5" l="1"/>
  <c r="AE145" i="5"/>
  <c r="S145" i="5"/>
  <c r="A148" i="5" l="1"/>
  <c r="AE146" i="5"/>
  <c r="S146" i="5"/>
  <c r="A149" i="5" l="1"/>
  <c r="AE147" i="5"/>
  <c r="S147" i="5"/>
  <c r="W148" i="5"/>
  <c r="X148" i="5" l="1"/>
  <c r="A150" i="5"/>
  <c r="S148" i="5"/>
  <c r="A151" i="5" l="1"/>
  <c r="S149" i="5"/>
  <c r="A152" i="5" l="1"/>
  <c r="S150" i="5"/>
  <c r="A153" i="5" l="1"/>
  <c r="S151" i="5"/>
  <c r="A154" i="5" l="1"/>
  <c r="A155" i="5" s="1"/>
  <c r="A156" i="5" s="1"/>
  <c r="A157" i="5" s="1"/>
  <c r="S152" i="5"/>
  <c r="AC153" i="5"/>
  <c r="AD153" i="5" l="1"/>
  <c r="A158" i="5"/>
  <c r="Q157" i="5"/>
  <c r="R157" i="5" l="1"/>
  <c r="A159" i="5"/>
  <c r="I158" i="5"/>
  <c r="J158" i="5" l="1"/>
  <c r="A160" i="5"/>
  <c r="AA159" i="5"/>
  <c r="AB159" i="5" l="1"/>
  <c r="A161" i="5"/>
  <c r="AE159" i="5"/>
  <c r="U160" i="5"/>
  <c r="V160" i="5" l="1"/>
  <c r="A162" i="5"/>
  <c r="AE160" i="5"/>
  <c r="Y160" i="5"/>
  <c r="K161" i="5"/>
  <c r="A163" i="5" l="1"/>
  <c r="AE161" i="5"/>
  <c r="L161" i="5"/>
  <c r="A164" i="5" l="1"/>
  <c r="AE162" i="5"/>
  <c r="W163" i="5"/>
  <c r="X163" i="5" l="1"/>
  <c r="A165" i="5"/>
  <c r="AE163" i="5"/>
  <c r="O164" i="5"/>
  <c r="P164" i="5" l="1"/>
  <c r="A166" i="5"/>
  <c r="S164" i="5"/>
  <c r="A167" i="5" l="1"/>
  <c r="S165" i="5"/>
  <c r="A168" i="5" l="1"/>
  <c r="S166" i="5"/>
  <c r="AC167" i="5"/>
  <c r="AD167" i="5" l="1"/>
  <c r="A169" i="5"/>
  <c r="S167" i="5"/>
  <c r="A170" i="5" l="1"/>
  <c r="I169" i="5"/>
  <c r="J169" i="5" l="1"/>
  <c r="A171" i="5"/>
  <c r="M169" i="5"/>
  <c r="AG170" i="5"/>
  <c r="AH170" i="5" l="1"/>
  <c r="A172" i="5"/>
  <c r="M170" i="5"/>
  <c r="Q171" i="5"/>
  <c r="A173" i="5" l="1"/>
  <c r="M171" i="5"/>
  <c r="R171" i="5"/>
  <c r="A174" i="5" l="1"/>
  <c r="A175" i="5" l="1"/>
  <c r="A176" i="5" l="1"/>
  <c r="U175" i="5"/>
  <c r="A177" i="5" l="1"/>
  <c r="Y175" i="5"/>
  <c r="K176" i="5"/>
  <c r="L176" i="5" s="1"/>
  <c r="V175" i="5"/>
  <c r="A178" i="5" l="1"/>
  <c r="Y176" i="5"/>
  <c r="A179" i="5" l="1"/>
  <c r="Y177" i="5"/>
  <c r="A180" i="5" l="1"/>
  <c r="Y178" i="5"/>
  <c r="A181" i="5" l="1"/>
  <c r="Y179" i="5"/>
  <c r="AI180" i="5"/>
  <c r="A182" i="5" l="1"/>
  <c r="AA181" i="5"/>
  <c r="AJ180" i="5"/>
  <c r="A183" i="5" l="1"/>
  <c r="AE181" i="5"/>
  <c r="O182" i="5"/>
  <c r="P182" i="5" s="1"/>
  <c r="AB181" i="5"/>
  <c r="A184" i="5" l="1"/>
  <c r="AE182" i="5"/>
  <c r="S182" i="5"/>
  <c r="A185" i="5" l="1"/>
  <c r="AE183" i="5"/>
  <c r="S183" i="5"/>
  <c r="W184" i="5"/>
  <c r="X184" i="5" s="1"/>
  <c r="A186" i="5" l="1"/>
  <c r="S184" i="5"/>
  <c r="A187" i="5" l="1"/>
  <c r="S185" i="5"/>
  <c r="A188" i="5" l="1"/>
  <c r="S186" i="5"/>
  <c r="I187" i="5"/>
  <c r="J187" i="5" l="1"/>
  <c r="A189" i="5"/>
  <c r="S187" i="5"/>
  <c r="M187" i="5"/>
  <c r="AC188" i="5"/>
  <c r="AD188" i="5" s="1"/>
  <c r="A190" i="5" l="1"/>
  <c r="S188" i="5"/>
  <c r="M188" i="5"/>
  <c r="AG189" i="5"/>
  <c r="AH189" i="5" l="1"/>
  <c r="A191" i="5"/>
  <c r="M189" i="5"/>
  <c r="A192" i="5" l="1"/>
  <c r="M190" i="5"/>
  <c r="A193" i="5" l="1"/>
  <c r="M191" i="5"/>
  <c r="A194" i="5" l="1"/>
  <c r="M192" i="5"/>
  <c r="Q193" i="5"/>
  <c r="R193" i="5" s="1"/>
  <c r="A195" i="5" l="1"/>
  <c r="A196" i="5" l="1"/>
  <c r="A197" i="5" l="1"/>
  <c r="A198" i="5" l="1"/>
  <c r="A199" i="5" l="1"/>
  <c r="K198" i="5"/>
  <c r="L198" i="5" s="1"/>
  <c r="A200" i="5" l="1"/>
  <c r="U199" i="5"/>
  <c r="V199" i="5" s="1"/>
  <c r="A201" i="5" l="1"/>
  <c r="Y199" i="5"/>
  <c r="A202" i="5" l="1"/>
  <c r="Y200" i="5"/>
  <c r="A203" i="5" l="1"/>
  <c r="Y201" i="5"/>
  <c r="AI202" i="5"/>
  <c r="AJ202" i="5" s="1"/>
  <c r="A204" i="5" l="1"/>
  <c r="I203" i="5"/>
  <c r="J203" i="5" s="1"/>
  <c r="A205" i="5" l="1"/>
  <c r="M203" i="5"/>
  <c r="AA204" i="5"/>
  <c r="AB204" i="5" s="1"/>
  <c r="A206" i="5" l="1"/>
  <c r="AE204" i="5"/>
  <c r="M204" i="5"/>
  <c r="A207" i="5" l="1"/>
  <c r="AE205" i="5"/>
  <c r="M205" i="5"/>
  <c r="W206" i="5"/>
  <c r="X206" i="5" s="1"/>
  <c r="A208" i="5" l="1"/>
  <c r="AE206" i="5"/>
  <c r="A209" i="5" l="1"/>
  <c r="AE207" i="5"/>
  <c r="O208" i="5"/>
  <c r="P208" i="5" s="1"/>
  <c r="A210" i="5" l="1"/>
  <c r="AE208" i="5"/>
  <c r="S208" i="5"/>
  <c r="A211" i="5" l="1"/>
  <c r="AE209" i="5"/>
  <c r="S209" i="5"/>
  <c r="K210" i="5"/>
  <c r="L210" i="5" s="1"/>
  <c r="A212" i="5" l="1"/>
  <c r="S210" i="5"/>
  <c r="A213" i="5" l="1"/>
  <c r="S211" i="5"/>
  <c r="A214" i="5" l="1"/>
  <c r="S212" i="5"/>
  <c r="A215" i="5" l="1"/>
  <c r="S213" i="5"/>
  <c r="AC214" i="5"/>
  <c r="AD214" i="5" s="1"/>
  <c r="A216" i="5" l="1"/>
  <c r="AG215" i="5"/>
  <c r="AH215" i="5" s="1"/>
  <c r="A217" i="5" l="1"/>
  <c r="A218" i="5" l="1"/>
  <c r="A219" i="5" l="1"/>
  <c r="A220" i="5" l="1"/>
  <c r="A221" i="5" s="1"/>
  <c r="Q219" i="5"/>
  <c r="R219" i="5" s="1"/>
  <c r="A222" i="5" l="1"/>
  <c r="U221" i="5"/>
  <c r="V221" i="5" s="1"/>
  <c r="A223" i="5" l="1"/>
  <c r="Y221" i="5"/>
  <c r="A224" i="5" l="1"/>
  <c r="Y222" i="5"/>
  <c r="AI223" i="5"/>
  <c r="AJ223" i="5" s="1"/>
  <c r="A225" i="5" l="1"/>
  <c r="Y223" i="5"/>
  <c r="A226" i="5" l="1"/>
  <c r="I225" i="5"/>
  <c r="J225" i="5" s="1"/>
  <c r="A227" i="5" l="1"/>
  <c r="M225" i="5"/>
  <c r="A228" i="5" l="1"/>
  <c r="M226" i="5"/>
  <c r="A229" i="5" l="1"/>
  <c r="M227" i="5"/>
  <c r="W228" i="5"/>
  <c r="X228" i="5" s="1"/>
  <c r="A230" i="5" l="1"/>
  <c r="AA229" i="5"/>
  <c r="AB229" i="5" s="1"/>
  <c r="A231" i="5" l="1"/>
  <c r="AE229" i="5"/>
  <c r="O230" i="5"/>
  <c r="P230" i="5" s="1"/>
  <c r="A232" i="5" l="1"/>
  <c r="AE230" i="5"/>
  <c r="S230" i="5"/>
  <c r="A233" i="5" l="1"/>
  <c r="AE231" i="5"/>
  <c r="S231" i="5"/>
  <c r="K232" i="5"/>
  <c r="L232" i="5" s="1"/>
  <c r="A234" i="5" l="1"/>
  <c r="AE232" i="5"/>
  <c r="S232" i="5"/>
  <c r="A235" i="5" l="1"/>
  <c r="S233" i="5"/>
  <c r="A236" i="5" l="1"/>
  <c r="S234" i="5"/>
  <c r="AG235" i="5"/>
  <c r="AH235" i="5" s="1"/>
  <c r="A237" i="5" l="1"/>
  <c r="S235" i="5"/>
  <c r="A238" i="5" l="1"/>
  <c r="S236" i="5"/>
  <c r="U237" i="5"/>
  <c r="V237" i="5" s="1"/>
  <c r="A239" i="5" l="1"/>
  <c r="Y237" i="5"/>
  <c r="AC238" i="5"/>
  <c r="AD238" i="5" s="1"/>
  <c r="A240" i="5" l="1"/>
  <c r="Y238" i="5"/>
  <c r="I239" i="5"/>
  <c r="J239" i="5" s="1"/>
  <c r="A241" i="5" l="1"/>
  <c r="Y239" i="5"/>
  <c r="M239" i="5"/>
  <c r="A242" i="5" l="1"/>
  <c r="Y240" i="5"/>
  <c r="M240" i="5"/>
  <c r="Q241" i="5"/>
  <c r="R241" i="5" s="1"/>
  <c r="A243" i="5" l="1"/>
  <c r="Y241" i="5"/>
  <c r="M241" i="5"/>
  <c r="A244" i="5" l="1"/>
  <c r="Y242" i="5"/>
  <c r="M242" i="5"/>
  <c r="A245" i="5" l="1"/>
  <c r="Y243" i="5"/>
  <c r="M243" i="5"/>
  <c r="A246" i="5" l="1"/>
  <c r="Y244" i="5"/>
  <c r="M244" i="5"/>
  <c r="A247" i="5" l="1"/>
  <c r="Y245" i="5"/>
  <c r="M245" i="5"/>
  <c r="AI246" i="5"/>
  <c r="AJ246" i="5" s="1"/>
  <c r="A248" i="5" l="1"/>
  <c r="Y246" i="5"/>
  <c r="M246" i="5"/>
  <c r="AA247" i="5"/>
  <c r="AB247" i="5" s="1"/>
  <c r="A249" i="5" l="1"/>
  <c r="AE247" i="5"/>
  <c r="M247" i="5"/>
  <c r="O248" i="5"/>
  <c r="P248" i="5" s="1"/>
  <c r="A250" i="5" l="1"/>
  <c r="AE248" i="5"/>
  <c r="S248" i="5"/>
  <c r="M248" i="5"/>
  <c r="A251" i="5" l="1"/>
  <c r="AE249" i="5"/>
  <c r="S249" i="5"/>
  <c r="M249" i="5"/>
  <c r="AG250" i="5"/>
  <c r="AH250" i="5" s="1"/>
  <c r="A252" i="5" l="1"/>
  <c r="AE250" i="5"/>
  <c r="S250" i="5"/>
  <c r="M250" i="5"/>
  <c r="W251" i="5"/>
  <c r="X251" i="5" s="1"/>
  <c r="A253" i="5" l="1"/>
  <c r="AE251" i="5"/>
  <c r="S251" i="5"/>
  <c r="A254" i="5" l="1"/>
  <c r="AE252" i="5"/>
  <c r="S252" i="5"/>
  <c r="A255" i="5" l="1"/>
  <c r="AE253" i="5"/>
  <c r="S253" i="5"/>
  <c r="A256" i="5" l="1"/>
  <c r="AE254" i="5"/>
  <c r="S254" i="5"/>
  <c r="K255" i="5"/>
  <c r="L255" i="5" s="1"/>
  <c r="A257" i="5" l="1"/>
  <c r="S255" i="5"/>
  <c r="U256" i="5"/>
  <c r="V256" i="5" s="1"/>
  <c r="A258" i="5" l="1"/>
  <c r="Y256" i="5"/>
  <c r="S256" i="5"/>
  <c r="A259" i="5" l="1"/>
  <c r="Y257" i="5"/>
  <c r="S257" i="5"/>
  <c r="A260" i="5" l="1"/>
  <c r="Y258" i="5"/>
  <c r="S258" i="5"/>
  <c r="AC259" i="5"/>
  <c r="AD259" i="5" s="1"/>
  <c r="A261" i="5" l="1"/>
  <c r="Y259" i="5"/>
  <c r="A262" i="5" l="1"/>
  <c r="Y260" i="5"/>
  <c r="A263" i="5" l="1"/>
  <c r="Y261" i="5"/>
  <c r="I262" i="5"/>
  <c r="J262" i="5" s="1"/>
  <c r="A264" i="5" l="1"/>
  <c r="Y262" i="5"/>
  <c r="M262" i="5"/>
  <c r="Q263" i="5"/>
  <c r="R263" i="5" s="1"/>
  <c r="A265" i="5" l="1"/>
  <c r="Y263" i="5"/>
  <c r="M263" i="5"/>
  <c r="AA264" i="5"/>
  <c r="AB264" i="5" s="1"/>
  <c r="A266" i="5" l="1"/>
  <c r="AE264" i="5"/>
  <c r="Y264" i="5"/>
  <c r="M264" i="5"/>
  <c r="A267" i="5" l="1"/>
  <c r="AE265" i="5"/>
  <c r="Y265" i="5"/>
  <c r="M265" i="5"/>
  <c r="AI266" i="5"/>
  <c r="AJ266" i="5" s="1"/>
  <c r="A268" i="5" l="1"/>
  <c r="AE266" i="5"/>
  <c r="M266" i="5"/>
  <c r="A269" i="5" l="1"/>
  <c r="AE267" i="5"/>
  <c r="M267" i="5"/>
  <c r="A270" i="5" l="1"/>
  <c r="AE268" i="5"/>
  <c r="M268" i="5"/>
  <c r="O269" i="5"/>
  <c r="P269" i="5" s="1"/>
  <c r="A271" i="5" l="1"/>
  <c r="AE269" i="5"/>
  <c r="S269" i="5"/>
  <c r="M269" i="5"/>
  <c r="W270" i="5"/>
  <c r="X270" i="5" s="1"/>
  <c r="A272" i="5" l="1"/>
  <c r="AE270" i="5"/>
  <c r="S270" i="5"/>
  <c r="A273" i="5" l="1"/>
  <c r="AE271" i="5"/>
  <c r="S271" i="5"/>
  <c r="A274" i="5" l="1"/>
  <c r="AE272" i="5"/>
  <c r="S272" i="5"/>
  <c r="AG273" i="5"/>
  <c r="AH273" i="5" s="1"/>
  <c r="A275" i="5" l="1"/>
  <c r="AE273" i="5"/>
  <c r="S273" i="5"/>
  <c r="A276" i="5" l="1"/>
  <c r="AE274" i="5"/>
  <c r="S274" i="5"/>
  <c r="K275" i="5"/>
  <c r="L275" i="5" s="1"/>
  <c r="A277" i="5" l="1"/>
  <c r="S275" i="5"/>
  <c r="A278" i="5" l="1"/>
  <c r="S276" i="5"/>
  <c r="A279" i="5" l="1"/>
  <c r="S277" i="5"/>
  <c r="A280" i="5" l="1"/>
  <c r="S278" i="5"/>
  <c r="A281" i="5" l="1"/>
  <c r="S279" i="5"/>
  <c r="A282" i="5" l="1"/>
  <c r="S280" i="5"/>
  <c r="AC281" i="5"/>
  <c r="AD281" i="5" s="1"/>
  <c r="A283" i="5" l="1"/>
  <c r="I282" i="5"/>
  <c r="J282" i="5" s="1"/>
  <c r="A284" i="5" l="1"/>
  <c r="M282" i="5"/>
  <c r="U283" i="5"/>
  <c r="V283" i="5" s="1"/>
  <c r="A285" i="5" l="1"/>
  <c r="Y283" i="5"/>
  <c r="M283" i="5"/>
  <c r="A286" i="5" l="1"/>
  <c r="Y284" i="5"/>
  <c r="M284" i="5"/>
  <c r="A287" i="5" l="1"/>
  <c r="Y285" i="5"/>
  <c r="M285" i="5"/>
  <c r="Q286" i="5"/>
  <c r="R286" i="5" s="1"/>
  <c r="A288" i="5" l="1"/>
  <c r="Y286" i="5"/>
  <c r="M286" i="5"/>
  <c r="A289" i="5" l="1"/>
  <c r="Y287" i="5"/>
  <c r="M287" i="5"/>
  <c r="AA288" i="5"/>
  <c r="AB288" i="5" s="1"/>
  <c r="A290" i="5" l="1"/>
  <c r="AE288" i="5"/>
  <c r="Y288" i="5"/>
  <c r="M288" i="5"/>
  <c r="A291" i="5" l="1"/>
  <c r="AE289" i="5"/>
  <c r="Y289" i="5"/>
  <c r="M289" i="5"/>
  <c r="A292" i="5" l="1"/>
  <c r="AE290" i="5"/>
  <c r="Y290" i="5"/>
  <c r="M290" i="5"/>
  <c r="AI291" i="5"/>
  <c r="AJ291" i="5" s="1"/>
  <c r="A293" i="5" l="1"/>
  <c r="AE291" i="5"/>
  <c r="Y291" i="5"/>
  <c r="A294" i="5" l="1"/>
  <c r="AE292" i="5"/>
  <c r="Y292" i="5"/>
  <c r="A295" i="5" l="1"/>
  <c r="AE293" i="5"/>
  <c r="Y293" i="5"/>
  <c r="A296" i="5" l="1"/>
  <c r="AE294" i="5"/>
  <c r="Y294" i="5"/>
  <c r="O295" i="5"/>
  <c r="P295" i="5" s="1"/>
  <c r="A297" i="5" l="1"/>
  <c r="AE295" i="5"/>
  <c r="Y295" i="5"/>
  <c r="S295" i="5"/>
  <c r="K296" i="5"/>
  <c r="L296" i="5" s="1"/>
  <c r="A298" i="5" l="1"/>
  <c r="AE296" i="5"/>
  <c r="S296" i="5"/>
  <c r="A299" i="5" l="1"/>
  <c r="AE297" i="5"/>
  <c r="S297" i="5"/>
  <c r="A300" i="5" l="1"/>
  <c r="AE298" i="5"/>
  <c r="S298" i="5"/>
  <c r="A301" i="5" l="1"/>
  <c r="AE299" i="5"/>
  <c r="S299" i="5"/>
  <c r="A302" i="5" l="1"/>
  <c r="AE300" i="5"/>
  <c r="S300" i="5"/>
  <c r="W301" i="5"/>
  <c r="X301" i="5" s="1"/>
  <c r="A303" i="5" l="1"/>
  <c r="S301" i="5"/>
  <c r="A304" i="5" l="1"/>
  <c r="S302" i="5"/>
  <c r="A305" i="5" l="1"/>
  <c r="S303" i="5"/>
  <c r="A306" i="5" l="1"/>
  <c r="S304" i="5"/>
  <c r="A307" i="5" l="1"/>
  <c r="A308" i="5" s="1"/>
  <c r="A309" i="5" s="1"/>
  <c r="A310" i="5" s="1"/>
  <c r="S305" i="5"/>
  <c r="AC306" i="5"/>
  <c r="AD306" i="5" s="1"/>
  <c r="A311" i="5" l="1"/>
  <c r="Q310" i="5"/>
  <c r="R310" i="5" s="1"/>
  <c r="A312" i="5" l="1"/>
  <c r="I311" i="5"/>
  <c r="J311" i="5" s="1"/>
  <c r="A313" i="5" l="1"/>
  <c r="AA312" i="5"/>
  <c r="AB312" i="5" s="1"/>
  <c r="A314" i="5" l="1"/>
  <c r="AE312" i="5"/>
  <c r="U313" i="5"/>
  <c r="V313" i="5" s="1"/>
  <c r="A315" i="5" l="1"/>
  <c r="AE313" i="5"/>
  <c r="Y313" i="5"/>
  <c r="K314" i="5"/>
  <c r="L314" i="5" s="1"/>
  <c r="A316" i="5" l="1"/>
  <c r="AE314" i="5"/>
  <c r="A317" i="5" l="1"/>
  <c r="AE315" i="5"/>
  <c r="W316" i="5"/>
  <c r="X316" i="5" s="1"/>
  <c r="A318" i="5" l="1"/>
  <c r="AE316" i="5"/>
  <c r="O317" i="5"/>
  <c r="P317" i="5" s="1"/>
  <c r="A319" i="5" l="1"/>
  <c r="S317" i="5"/>
  <c r="A320" i="5" l="1"/>
  <c r="S318" i="5"/>
  <c r="A321" i="5" l="1"/>
  <c r="S319" i="5"/>
  <c r="AC320" i="5"/>
  <c r="AD320" i="5" s="1"/>
  <c r="A322" i="5" l="1"/>
  <c r="S320" i="5"/>
  <c r="A323" i="5" l="1"/>
  <c r="I322" i="5"/>
  <c r="J322" i="5" s="1"/>
  <c r="A324" i="5" l="1"/>
  <c r="M322" i="5"/>
  <c r="AG323" i="5"/>
  <c r="AH323" i="5" s="1"/>
  <c r="A325" i="5" l="1"/>
  <c r="M323" i="5"/>
  <c r="Q324" i="5"/>
  <c r="R324" i="5" s="1"/>
  <c r="A326" i="5" l="1"/>
  <c r="M324" i="5"/>
  <c r="A327" i="5" l="1"/>
  <c r="A328" i="5" l="1"/>
  <c r="A329" i="5" l="1"/>
  <c r="U328" i="5"/>
  <c r="V328" i="5" s="1"/>
  <c r="A330" i="5" l="1"/>
  <c r="Y328" i="5"/>
  <c r="K329" i="5"/>
  <c r="L329" i="5" s="1"/>
  <c r="A331" i="5" l="1"/>
  <c r="Y329" i="5"/>
  <c r="A332" i="5" l="1"/>
  <c r="Y330" i="5"/>
  <c r="A333" i="5" l="1"/>
  <c r="Y331" i="5"/>
  <c r="A334" i="5" l="1"/>
  <c r="Y332" i="5"/>
  <c r="AI333" i="5"/>
  <c r="AJ333" i="5" s="1"/>
  <c r="A335" i="5" l="1"/>
  <c r="AA334" i="5"/>
  <c r="AB334" i="5" s="1"/>
  <c r="A336" i="5" l="1"/>
  <c r="AE334" i="5"/>
  <c r="O335" i="5"/>
  <c r="P335" i="5" s="1"/>
  <c r="A337" i="5" l="1"/>
  <c r="AE335" i="5"/>
  <c r="S335" i="5"/>
  <c r="A338" i="5" l="1"/>
  <c r="AE336" i="5"/>
  <c r="S336" i="5"/>
  <c r="W337" i="5"/>
  <c r="X337" i="5" s="1"/>
  <c r="A339" i="5" l="1"/>
  <c r="S337" i="5"/>
  <c r="A340" i="5" l="1"/>
  <c r="S338" i="5"/>
  <c r="A341" i="5" l="1"/>
  <c r="S339" i="5"/>
  <c r="I340" i="5"/>
  <c r="J340" i="5" s="1"/>
  <c r="A342" i="5" l="1"/>
  <c r="S340" i="5"/>
  <c r="M340" i="5"/>
  <c r="AC341" i="5"/>
  <c r="AD341" i="5" s="1"/>
  <c r="A343" i="5" l="1"/>
  <c r="S341" i="5"/>
  <c r="M341" i="5"/>
  <c r="AG342" i="5"/>
  <c r="AH342" i="5" s="1"/>
  <c r="A344" i="5" l="1"/>
  <c r="M342" i="5"/>
  <c r="A345" i="5" l="1"/>
  <c r="M343" i="5"/>
  <c r="A346" i="5" l="1"/>
  <c r="M344" i="5"/>
  <c r="A347" i="5" l="1"/>
  <c r="M345" i="5"/>
  <c r="Q346" i="5"/>
  <c r="R346" i="5" s="1"/>
  <c r="A348" i="5" l="1"/>
  <c r="A349" i="5" l="1"/>
  <c r="A350" i="5" l="1"/>
  <c r="A351" i="5" l="1"/>
  <c r="A352" i="5" l="1"/>
  <c r="K351" i="5"/>
  <c r="L351" i="5" s="1"/>
  <c r="A353" i="5" l="1"/>
  <c r="U352" i="5"/>
  <c r="V352" i="5" s="1"/>
  <c r="A354" i="5" l="1"/>
  <c r="Y352" i="5"/>
  <c r="A355" i="5" l="1"/>
  <c r="Y353" i="5"/>
  <c r="A356" i="5" l="1"/>
  <c r="Y354" i="5"/>
  <c r="AI355" i="5"/>
  <c r="AJ355" i="5" s="1"/>
  <c r="A357" i="5" l="1"/>
  <c r="I356" i="5"/>
  <c r="J356" i="5" s="1"/>
  <c r="A358" i="5" l="1"/>
  <c r="M356" i="5"/>
  <c r="AA357" i="5"/>
  <c r="AB357" i="5" s="1"/>
  <c r="A359" i="5" l="1"/>
  <c r="AE357" i="5"/>
  <c r="M357" i="5"/>
  <c r="A360" i="5" l="1"/>
  <c r="AE358" i="5"/>
  <c r="M358" i="5"/>
  <c r="W359" i="5"/>
  <c r="X359" i="5" s="1"/>
  <c r="A361" i="5" l="1"/>
  <c r="AE359" i="5"/>
  <c r="A362" i="5" l="1"/>
  <c r="AE360" i="5"/>
  <c r="O361" i="5"/>
  <c r="P361" i="5" s="1"/>
  <c r="A363" i="5" l="1"/>
  <c r="AE361" i="5"/>
  <c r="S361" i="5"/>
  <c r="A364" i="5" l="1"/>
  <c r="AE362" i="5"/>
  <c r="S362" i="5"/>
  <c r="K363" i="5"/>
  <c r="L363" i="5" s="1"/>
  <c r="A365" i="5" l="1"/>
  <c r="S363" i="5"/>
  <c r="A366" i="5" l="1"/>
  <c r="S364" i="5"/>
  <c r="A367" i="5" l="1"/>
  <c r="S365" i="5"/>
  <c r="A368" i="5" l="1"/>
  <c r="S366" i="5"/>
  <c r="AC367" i="5"/>
  <c r="AD367" i="5" s="1"/>
  <c r="A369" i="5" l="1"/>
  <c r="AG368" i="5"/>
  <c r="AH368" i="5" s="1"/>
  <c r="A370" i="5" l="1"/>
  <c r="A371" i="5" l="1"/>
  <c r="A372" i="5" l="1"/>
  <c r="A373" i="5" l="1"/>
  <c r="A374" i="5" s="1"/>
  <c r="Q372" i="5"/>
  <c r="R372" i="5" s="1"/>
  <c r="A375" i="5" l="1"/>
  <c r="U374" i="5"/>
  <c r="V374" i="5" s="1"/>
  <c r="A376" i="5" l="1"/>
  <c r="Y374" i="5"/>
  <c r="A377" i="5" l="1"/>
  <c r="Y375" i="5"/>
  <c r="AI376" i="5"/>
  <c r="AJ376" i="5" s="1"/>
  <c r="A378" i="5" l="1"/>
  <c r="Y376" i="5"/>
  <c r="A379" i="5" l="1"/>
  <c r="I378" i="5"/>
  <c r="J378" i="5" s="1"/>
  <c r="A380" i="5" l="1"/>
  <c r="M378" i="5"/>
  <c r="A381" i="5" l="1"/>
  <c r="M379" i="5"/>
  <c r="A382" i="5" l="1"/>
  <c r="M380" i="5"/>
  <c r="W381" i="5"/>
  <c r="X381" i="5" s="1"/>
  <c r="A383" i="5" l="1"/>
  <c r="AA382" i="5"/>
  <c r="AB382" i="5" s="1"/>
  <c r="A384" i="5" l="1"/>
  <c r="AE382" i="5"/>
  <c r="O383" i="5"/>
  <c r="P383" i="5" s="1"/>
  <c r="A385" i="5" l="1"/>
  <c r="AE383" i="5"/>
  <c r="S383" i="5"/>
  <c r="A386" i="5" l="1"/>
  <c r="AE384" i="5"/>
  <c r="S384" i="5"/>
  <c r="K385" i="5"/>
  <c r="L385" i="5" s="1"/>
  <c r="A387" i="5" l="1"/>
  <c r="AE385" i="5"/>
  <c r="S385" i="5"/>
  <c r="A388" i="5" l="1"/>
  <c r="S386" i="5"/>
  <c r="A389" i="5" l="1"/>
  <c r="S387" i="5"/>
  <c r="AG388" i="5"/>
  <c r="AH388" i="5" s="1"/>
  <c r="A390" i="5" l="1"/>
  <c r="S388" i="5"/>
  <c r="A391" i="5" l="1"/>
  <c r="S389" i="5"/>
  <c r="U390" i="5"/>
  <c r="V390" i="5" s="1"/>
  <c r="A392" i="5" l="1"/>
  <c r="Y390" i="5"/>
  <c r="AC391" i="5"/>
  <c r="AD391" i="5" s="1"/>
  <c r="A393" i="5" l="1"/>
  <c r="Y391" i="5"/>
  <c r="I392" i="5"/>
  <c r="J392" i="5" s="1"/>
  <c r="A394" i="5" l="1"/>
  <c r="Y392" i="5"/>
  <c r="M392" i="5"/>
  <c r="A395" i="5" l="1"/>
  <c r="Y393" i="5"/>
  <c r="M393" i="5"/>
  <c r="Q394" i="5"/>
  <c r="R394" i="5" s="1"/>
  <c r="A396" i="5" l="1"/>
  <c r="Y394" i="5"/>
  <c r="M394" i="5"/>
  <c r="A397" i="5" l="1"/>
  <c r="Y395" i="5"/>
  <c r="M395" i="5"/>
  <c r="A398" i="5" l="1"/>
  <c r="Y396" i="5"/>
  <c r="M396" i="5"/>
  <c r="A399" i="5" l="1"/>
  <c r="Y397" i="5"/>
  <c r="M397" i="5"/>
  <c r="A400" i="5" l="1"/>
  <c r="Y398" i="5"/>
  <c r="M398" i="5"/>
  <c r="AI399" i="5"/>
  <c r="AJ399" i="5" s="1"/>
  <c r="A401" i="5" l="1"/>
  <c r="Y399" i="5"/>
  <c r="M399" i="5"/>
  <c r="AA400" i="5"/>
  <c r="AB400" i="5" s="1"/>
  <c r="A402" i="5" l="1"/>
  <c r="AE400" i="5"/>
  <c r="M400" i="5"/>
  <c r="O401" i="5"/>
  <c r="P401" i="5" s="1"/>
  <c r="A403" i="5" l="1"/>
  <c r="AE401" i="5"/>
  <c r="S401" i="5"/>
  <c r="M401" i="5"/>
  <c r="A404" i="5" l="1"/>
  <c r="AE402" i="5"/>
  <c r="S402" i="5"/>
  <c r="M402" i="5"/>
  <c r="AG403" i="5"/>
  <c r="AH403" i="5" s="1"/>
  <c r="A405" i="5" l="1"/>
  <c r="AE403" i="5"/>
  <c r="S403" i="5"/>
  <c r="M403" i="5"/>
  <c r="W404" i="5"/>
  <c r="X404" i="5" s="1"/>
  <c r="A406" i="5" l="1"/>
  <c r="AE404" i="5"/>
  <c r="S404" i="5"/>
  <c r="A407" i="5" l="1"/>
  <c r="AE405" i="5"/>
  <c r="S405" i="5"/>
  <c r="A408" i="5" l="1"/>
  <c r="AE406" i="5"/>
  <c r="S406" i="5"/>
  <c r="A409" i="5" l="1"/>
  <c r="AE407" i="5"/>
  <c r="S407" i="5"/>
  <c r="K408" i="5"/>
  <c r="L408" i="5" s="1"/>
  <c r="A410" i="5" l="1"/>
  <c r="S408" i="5"/>
  <c r="U409" i="5"/>
  <c r="V409" i="5" s="1"/>
  <c r="A411" i="5" l="1"/>
  <c r="Y409" i="5"/>
  <c r="S409" i="5"/>
  <c r="A412" i="5" l="1"/>
  <c r="Y410" i="5"/>
  <c r="S410" i="5"/>
  <c r="A413" i="5" l="1"/>
  <c r="Y411" i="5"/>
  <c r="S411" i="5"/>
  <c r="AC412" i="5"/>
  <c r="AD412" i="5" s="1"/>
  <c r="A414" i="5" l="1"/>
  <c r="Y412" i="5"/>
  <c r="A415" i="5" l="1"/>
  <c r="Y413" i="5"/>
  <c r="A416" i="5" l="1"/>
  <c r="Y414" i="5"/>
  <c r="I415" i="5"/>
  <c r="J415" i="5" s="1"/>
  <c r="A417" i="5" l="1"/>
  <c r="Y415" i="5"/>
  <c r="M415" i="5"/>
  <c r="Q416" i="5"/>
  <c r="R416" i="5" s="1"/>
  <c r="A418" i="5" l="1"/>
  <c r="Y416" i="5"/>
  <c r="M416" i="5"/>
  <c r="AA417" i="5"/>
  <c r="AB417" i="5" s="1"/>
  <c r="A419" i="5" l="1"/>
  <c r="AE417" i="5"/>
  <c r="Y417" i="5"/>
  <c r="M417" i="5"/>
  <c r="A420" i="5" l="1"/>
  <c r="AE418" i="5"/>
  <c r="Y418" i="5"/>
  <c r="M418" i="5"/>
  <c r="AI419" i="5"/>
  <c r="AJ419" i="5" s="1"/>
  <c r="A421" i="5" l="1"/>
  <c r="AE419" i="5"/>
  <c r="M419" i="5"/>
  <c r="A422" i="5" l="1"/>
  <c r="AE420" i="5"/>
  <c r="M420" i="5"/>
  <c r="A423" i="5" l="1"/>
  <c r="AE421" i="5"/>
  <c r="M421" i="5"/>
  <c r="O422" i="5"/>
  <c r="P422" i="5" s="1"/>
  <c r="A424" i="5" l="1"/>
  <c r="AE422" i="5"/>
  <c r="S422" i="5"/>
  <c r="M422" i="5"/>
  <c r="W423" i="5"/>
  <c r="X423" i="5" s="1"/>
  <c r="A425" i="5" l="1"/>
  <c r="AE423" i="5"/>
  <c r="S423" i="5"/>
  <c r="A426" i="5" l="1"/>
  <c r="AE424" i="5"/>
  <c r="S424" i="5"/>
  <c r="A427" i="5" l="1"/>
  <c r="AE425" i="5"/>
  <c r="S425" i="5"/>
  <c r="AG426" i="5"/>
  <c r="AH426" i="5" s="1"/>
  <c r="A428" i="5" l="1"/>
  <c r="AE426" i="5"/>
  <c r="S426" i="5"/>
  <c r="A429" i="5" l="1"/>
  <c r="AE427" i="5"/>
  <c r="S427" i="5"/>
  <c r="K428" i="5"/>
  <c r="L428" i="5" s="1"/>
  <c r="A430" i="5" l="1"/>
  <c r="S428" i="5"/>
  <c r="A431" i="5" l="1"/>
  <c r="S429" i="5"/>
  <c r="A432" i="5" l="1"/>
  <c r="S430" i="5"/>
  <c r="A433" i="5" l="1"/>
  <c r="S431" i="5"/>
  <c r="A434" i="5" l="1"/>
  <c r="S432" i="5"/>
  <c r="A435" i="5" l="1"/>
  <c r="S433" i="5"/>
  <c r="AC434" i="5"/>
  <c r="AD434" i="5" s="1"/>
  <c r="A436" i="5" l="1"/>
  <c r="I435" i="5"/>
  <c r="J435" i="5" s="1"/>
  <c r="A437" i="5" l="1"/>
  <c r="M435" i="5"/>
  <c r="U436" i="5"/>
  <c r="V436" i="5" s="1"/>
  <c r="A438" i="5" l="1"/>
  <c r="Y436" i="5"/>
  <c r="M436" i="5"/>
  <c r="A439" i="5" l="1"/>
  <c r="Y437" i="5"/>
  <c r="M437" i="5"/>
  <c r="A440" i="5" l="1"/>
  <c r="Y438" i="5"/>
  <c r="M438" i="5"/>
  <c r="Q439" i="5"/>
  <c r="R439" i="5" s="1"/>
  <c r="A441" i="5" l="1"/>
  <c r="Y439" i="5"/>
  <c r="M439" i="5"/>
  <c r="A442" i="5" l="1"/>
  <c r="Y440" i="5"/>
  <c r="M440" i="5"/>
  <c r="AA441" i="5"/>
  <c r="AB441" i="5" s="1"/>
  <c r="A443" i="5" l="1"/>
  <c r="AE441" i="5"/>
  <c r="Y441" i="5"/>
  <c r="M441" i="5"/>
  <c r="A444" i="5" l="1"/>
  <c r="AE442" i="5"/>
  <c r="Y442" i="5"/>
  <c r="M442" i="5"/>
  <c r="A445" i="5" l="1"/>
  <c r="AE443" i="5"/>
  <c r="Y443" i="5"/>
  <c r="M443" i="5"/>
  <c r="AI444" i="5"/>
  <c r="AJ444" i="5" s="1"/>
  <c r="A446" i="5" l="1"/>
  <c r="AE444" i="5"/>
  <c r="Y444" i="5"/>
  <c r="A447" i="5" l="1"/>
  <c r="AE445" i="5"/>
  <c r="Y445" i="5"/>
  <c r="A448" i="5" l="1"/>
  <c r="AE446" i="5"/>
  <c r="Y446" i="5"/>
  <c r="A449" i="5" l="1"/>
  <c r="AE447" i="5"/>
  <c r="Y447" i="5"/>
  <c r="O448" i="5"/>
  <c r="P448" i="5" s="1"/>
  <c r="A450" i="5" l="1"/>
  <c r="AE448" i="5"/>
  <c r="Y448" i="5"/>
  <c r="S448" i="5"/>
  <c r="K449" i="5"/>
  <c r="L449" i="5" s="1"/>
  <c r="A451" i="5" l="1"/>
  <c r="AE449" i="5"/>
  <c r="S449" i="5"/>
  <c r="A452" i="5" l="1"/>
  <c r="AE450" i="5"/>
  <c r="S450" i="5"/>
  <c r="A453" i="5" l="1"/>
  <c r="AE451" i="5"/>
  <c r="S451" i="5"/>
  <c r="A454" i="5" l="1"/>
  <c r="AE452" i="5"/>
  <c r="S452" i="5"/>
  <c r="A455" i="5" l="1"/>
  <c r="AE453" i="5"/>
  <c r="S453" i="5"/>
  <c r="W454" i="5"/>
  <c r="X454" i="5" s="1"/>
  <c r="A456" i="5" l="1"/>
  <c r="S454" i="5"/>
  <c r="A457" i="5" l="1"/>
  <c r="S455" i="5"/>
  <c r="A458" i="5" l="1"/>
  <c r="S456" i="5"/>
  <c r="A459" i="5" l="1"/>
  <c r="S457" i="5"/>
  <c r="A460" i="5" l="1"/>
  <c r="A461" i="5" s="1"/>
  <c r="A462" i="5" s="1"/>
  <c r="A463" i="5" s="1"/>
  <c r="S458" i="5"/>
  <c r="AC459" i="5"/>
  <c r="AD459" i="5" s="1"/>
  <c r="A464" i="5" l="1"/>
  <c r="Q463" i="5"/>
  <c r="R463" i="5" s="1"/>
  <c r="A465" i="5" l="1"/>
  <c r="I464" i="5"/>
  <c r="J464" i="5" s="1"/>
  <c r="A466" i="5" l="1"/>
  <c r="AA465" i="5"/>
  <c r="AB465" i="5" s="1"/>
  <c r="A467" i="5" l="1"/>
  <c r="AE465" i="5"/>
  <c r="U466" i="5"/>
  <c r="V466" i="5" s="1"/>
  <c r="A468" i="5" l="1"/>
  <c r="AE466" i="5"/>
  <c r="Y466" i="5"/>
  <c r="K467" i="5"/>
  <c r="L467" i="5" s="1"/>
  <c r="A469" i="5" l="1"/>
  <c r="AE467" i="5"/>
  <c r="A470" i="5" l="1"/>
  <c r="AE468" i="5"/>
  <c r="W469" i="5"/>
  <c r="X469" i="5" s="1"/>
  <c r="A471" i="5" l="1"/>
  <c r="AE469" i="5"/>
  <c r="O470" i="5"/>
  <c r="P470" i="5" s="1"/>
  <c r="A472" i="5" l="1"/>
  <c r="S470" i="5"/>
  <c r="A473" i="5" l="1"/>
  <c r="S471" i="5"/>
  <c r="A474" i="5" l="1"/>
  <c r="S472" i="5"/>
  <c r="AC473" i="5"/>
  <c r="AD473" i="5" s="1"/>
  <c r="A475" i="5" l="1"/>
  <c r="S473" i="5"/>
  <c r="A476" i="5" l="1"/>
  <c r="I475" i="5"/>
  <c r="J475" i="5" s="1"/>
  <c r="A477" i="5" l="1"/>
  <c r="M475" i="5"/>
  <c r="AG476" i="5"/>
  <c r="AH476" i="5" s="1"/>
  <c r="A478" i="5" l="1"/>
  <c r="M476" i="5"/>
  <c r="Q477" i="5"/>
  <c r="R477" i="5" s="1"/>
  <c r="A479" i="5" l="1"/>
  <c r="M477" i="5"/>
  <c r="A480" i="5" l="1"/>
  <c r="A481" i="5" l="1"/>
  <c r="A482" i="5" l="1"/>
  <c r="U481" i="5"/>
  <c r="V481" i="5" s="1"/>
  <c r="A483" i="5" l="1"/>
  <c r="Y481" i="5"/>
  <c r="K482" i="5"/>
  <c r="L482" i="5" s="1"/>
  <c r="A484" i="5" l="1"/>
  <c r="Y482" i="5"/>
  <c r="A485" i="5" l="1"/>
  <c r="Y483" i="5"/>
  <c r="A486" i="5" l="1"/>
  <c r="Y484" i="5"/>
  <c r="A487" i="5" l="1"/>
  <c r="Y485" i="5"/>
  <c r="AI486" i="5"/>
  <c r="AJ486" i="5" s="1"/>
  <c r="A488" i="5" l="1"/>
  <c r="AA487" i="5"/>
  <c r="AB487" i="5" s="1"/>
  <c r="A489" i="5" l="1"/>
  <c r="AE487" i="5"/>
  <c r="O488" i="5"/>
  <c r="P488" i="5" s="1"/>
  <c r="A490" i="5" l="1"/>
  <c r="AE488" i="5"/>
  <c r="S488" i="5"/>
  <c r="A491" i="5" l="1"/>
  <c r="AE489" i="5"/>
  <c r="S489" i="5"/>
  <c r="W490" i="5"/>
  <c r="X490" i="5" s="1"/>
  <c r="A492" i="5" l="1"/>
  <c r="S490" i="5"/>
  <c r="A493" i="5" l="1"/>
  <c r="S491" i="5"/>
  <c r="A494" i="5" l="1"/>
  <c r="S492" i="5"/>
  <c r="I493" i="5"/>
  <c r="J493" i="5" s="1"/>
  <c r="A495" i="5" l="1"/>
  <c r="S493" i="5"/>
  <c r="M493" i="5"/>
  <c r="AC494" i="5"/>
  <c r="AD494" i="5" s="1"/>
  <c r="A496" i="5" l="1"/>
  <c r="S494" i="5"/>
  <c r="M494" i="5"/>
  <c r="AG495" i="5"/>
  <c r="AH495" i="5" s="1"/>
  <c r="A497" i="5" l="1"/>
  <c r="M495" i="5"/>
  <c r="A498" i="5" l="1"/>
  <c r="M496" i="5"/>
  <c r="A499" i="5" l="1"/>
  <c r="M497" i="5"/>
  <c r="A500" i="5" l="1"/>
  <c r="M498" i="5"/>
  <c r="Q499" i="5"/>
  <c r="R499" i="5" s="1"/>
  <c r="A501" i="5" l="1"/>
  <c r="A502" i="5" l="1"/>
  <c r="A503" i="5" l="1"/>
  <c r="A504" i="5" l="1"/>
  <c r="A505" i="5" l="1"/>
  <c r="K504" i="5"/>
  <c r="L504" i="5" s="1"/>
  <c r="A506" i="5" l="1"/>
  <c r="U505" i="5"/>
  <c r="V505" i="5" s="1"/>
  <c r="A507" i="5" l="1"/>
  <c r="Y505" i="5"/>
  <c r="A508" i="5" l="1"/>
  <c r="Y506" i="5"/>
  <c r="A509" i="5" l="1"/>
  <c r="Y507" i="5"/>
  <c r="AI508" i="5"/>
  <c r="AJ508" i="5" s="1"/>
  <c r="A510" i="5" l="1"/>
  <c r="I509" i="5"/>
  <c r="J509" i="5" s="1"/>
  <c r="A511" i="5" l="1"/>
  <c r="M509" i="5"/>
  <c r="AA510" i="5"/>
  <c r="AB510" i="5" s="1"/>
  <c r="A512" i="5" l="1"/>
  <c r="AE510" i="5"/>
  <c r="M510" i="5"/>
  <c r="A513" i="5" l="1"/>
  <c r="AE511" i="5"/>
  <c r="M511" i="5"/>
  <c r="W512" i="5"/>
  <c r="X512" i="5" s="1"/>
  <c r="A514" i="5" l="1"/>
  <c r="AE512" i="5"/>
  <c r="A515" i="5" l="1"/>
  <c r="AE513" i="5"/>
  <c r="O514" i="5"/>
  <c r="P514" i="5" s="1"/>
  <c r="A516" i="5" l="1"/>
  <c r="AE514" i="5"/>
  <c r="S514" i="5"/>
  <c r="A517" i="5" l="1"/>
  <c r="AE515" i="5"/>
  <c r="S515" i="5"/>
  <c r="K516" i="5"/>
  <c r="L516" i="5" s="1"/>
  <c r="A518" i="5" l="1"/>
  <c r="S516" i="5"/>
  <c r="A519" i="5" l="1"/>
  <c r="S517" i="5"/>
  <c r="A520" i="5" l="1"/>
  <c r="S518" i="5"/>
  <c r="A521" i="5" l="1"/>
  <c r="S519" i="5"/>
  <c r="AC520" i="5"/>
  <c r="AD520" i="5" s="1"/>
  <c r="A522" i="5" l="1"/>
  <c r="AG521" i="5"/>
  <c r="AH521" i="5" s="1"/>
  <c r="A523" i="5" l="1"/>
  <c r="A524" i="5" l="1"/>
  <c r="A525" i="5" l="1"/>
  <c r="A526" i="5" l="1"/>
  <c r="A527" i="5" s="1"/>
  <c r="Q525" i="5"/>
  <c r="R525" i="5" s="1"/>
  <c r="A528" i="5" l="1"/>
  <c r="U527" i="5"/>
  <c r="V527" i="5" s="1"/>
  <c r="A529" i="5" l="1"/>
  <c r="Y527" i="5"/>
  <c r="A530" i="5" l="1"/>
  <c r="Y528" i="5"/>
  <c r="AI529" i="5"/>
  <c r="AJ529" i="5" s="1"/>
  <c r="A531" i="5" l="1"/>
  <c r="Y529" i="5"/>
  <c r="A532" i="5" l="1"/>
  <c r="I531" i="5"/>
  <c r="J531" i="5" s="1"/>
  <c r="A533" i="5" l="1"/>
  <c r="M531" i="5"/>
  <c r="A534" i="5" l="1"/>
  <c r="M532" i="5"/>
  <c r="A535" i="5" l="1"/>
  <c r="M533" i="5"/>
  <c r="W534" i="5"/>
  <c r="X534" i="5" s="1"/>
  <c r="A536" i="5" l="1"/>
  <c r="AA535" i="5"/>
  <c r="AB535" i="5" s="1"/>
  <c r="A537" i="5" l="1"/>
  <c r="AE535" i="5"/>
  <c r="O536" i="5"/>
  <c r="P536" i="5" s="1"/>
  <c r="A538" i="5" l="1"/>
  <c r="AE536" i="5"/>
  <c r="S536" i="5"/>
  <c r="A539" i="5" l="1"/>
  <c r="AE537" i="5"/>
  <c r="S537" i="5"/>
  <c r="K538" i="5"/>
  <c r="L538" i="5" s="1"/>
  <c r="A540" i="5" l="1"/>
  <c r="AE538" i="5"/>
  <c r="S538" i="5"/>
  <c r="A541" i="5" l="1"/>
  <c r="S539" i="5"/>
  <c r="A542" i="5" l="1"/>
  <c r="S540" i="5"/>
  <c r="AG541" i="5"/>
  <c r="AH541" i="5" s="1"/>
  <c r="A543" i="5" l="1"/>
  <c r="S541" i="5"/>
  <c r="A544" i="5" l="1"/>
  <c r="S542" i="5"/>
  <c r="U543" i="5"/>
  <c r="V543" i="5" s="1"/>
  <c r="A545" i="5" l="1"/>
  <c r="Y543" i="5"/>
  <c r="AC544" i="5"/>
  <c r="AD544" i="5" s="1"/>
  <c r="A546" i="5" l="1"/>
  <c r="Y544" i="5"/>
  <c r="I545" i="5"/>
  <c r="J545" i="5" s="1"/>
  <c r="A547" i="5" l="1"/>
  <c r="Y545" i="5"/>
  <c r="M545" i="5"/>
  <c r="A548" i="5" l="1"/>
  <c r="Y546" i="5"/>
  <c r="M546" i="5"/>
  <c r="Q547" i="5"/>
  <c r="R547" i="5" s="1"/>
  <c r="A549" i="5" l="1"/>
  <c r="Y547" i="5"/>
  <c r="M547" i="5"/>
  <c r="A550" i="5" l="1"/>
  <c r="Y548" i="5"/>
  <c r="M548" i="5"/>
  <c r="A551" i="5" l="1"/>
  <c r="Y549" i="5"/>
  <c r="M549" i="5"/>
  <c r="A552" i="5" l="1"/>
  <c r="Y550" i="5"/>
  <c r="M550" i="5"/>
  <c r="A553" i="5" l="1"/>
  <c r="Y551" i="5"/>
  <c r="M551" i="5"/>
  <c r="AI552" i="5"/>
  <c r="AJ552" i="5" s="1"/>
  <c r="A554" i="5" l="1"/>
  <c r="Y552" i="5"/>
  <c r="M552" i="5"/>
  <c r="AA553" i="5"/>
  <c r="AB553" i="5" s="1"/>
  <c r="A555" i="5" l="1"/>
  <c r="AE553" i="5"/>
  <c r="M553" i="5"/>
  <c r="O554" i="5"/>
  <c r="P554" i="5" s="1"/>
  <c r="A556" i="5" l="1"/>
  <c r="AE554" i="5"/>
  <c r="S554" i="5"/>
  <c r="M554" i="5"/>
  <c r="A557" i="5" l="1"/>
  <c r="AE555" i="5"/>
  <c r="S555" i="5"/>
  <c r="M555" i="5"/>
  <c r="AG556" i="5"/>
  <c r="AH556" i="5" s="1"/>
  <c r="A558" i="5" l="1"/>
  <c r="AE556" i="5"/>
  <c r="S556" i="5"/>
  <c r="M556" i="5"/>
  <c r="W557" i="5"/>
  <c r="X557" i="5" s="1"/>
  <c r="A559" i="5" l="1"/>
  <c r="AE557" i="5"/>
  <c r="S557" i="5"/>
  <c r="A560" i="5" l="1"/>
  <c r="AE558" i="5"/>
  <c r="S558" i="5"/>
  <c r="A561" i="5" l="1"/>
  <c r="AE559" i="5"/>
  <c r="S559" i="5"/>
  <c r="A562" i="5" l="1"/>
  <c r="AE560" i="5"/>
  <c r="S560" i="5"/>
  <c r="K561" i="5"/>
  <c r="L561" i="5" s="1"/>
  <c r="A563" i="5" l="1"/>
  <c r="S561" i="5"/>
  <c r="U562" i="5"/>
  <c r="V562" i="5" s="1"/>
  <c r="A564" i="5" l="1"/>
  <c r="Y562" i="5"/>
  <c r="S562" i="5"/>
  <c r="A565" i="5" l="1"/>
  <c r="Y563" i="5"/>
  <c r="S563" i="5"/>
  <c r="A566" i="5" l="1"/>
  <c r="Y564" i="5"/>
  <c r="S564" i="5"/>
  <c r="AC565" i="5"/>
  <c r="AD565" i="5" s="1"/>
  <c r="A567" i="5" l="1"/>
  <c r="Y565" i="5"/>
  <c r="A568" i="5" l="1"/>
  <c r="Y566" i="5"/>
  <c r="A569" i="5" l="1"/>
  <c r="Y567" i="5"/>
  <c r="I568" i="5"/>
  <c r="J568" i="5" s="1"/>
  <c r="A570" i="5" l="1"/>
  <c r="Y568" i="5"/>
  <c r="M568" i="5"/>
  <c r="Q569" i="5"/>
  <c r="R569" i="5" s="1"/>
  <c r="A571" i="5" l="1"/>
  <c r="Y569" i="5"/>
  <c r="M569" i="5"/>
  <c r="AA570" i="5"/>
  <c r="AB570" i="5" s="1"/>
  <c r="A572" i="5" l="1"/>
  <c r="AE570" i="5"/>
  <c r="Y570" i="5"/>
  <c r="M570" i="5"/>
  <c r="A573" i="5" l="1"/>
  <c r="AE571" i="5"/>
  <c r="Y571" i="5"/>
  <c r="M571" i="5"/>
  <c r="AI572" i="5"/>
  <c r="AJ572" i="5" s="1"/>
  <c r="A574" i="5" l="1"/>
  <c r="AE572" i="5"/>
  <c r="M572" i="5"/>
  <c r="A575" i="5" l="1"/>
  <c r="AE573" i="5"/>
  <c r="M573" i="5"/>
  <c r="A576" i="5" l="1"/>
  <c r="AE574" i="5"/>
  <c r="M574" i="5"/>
  <c r="O575" i="5"/>
  <c r="P575" i="5" s="1"/>
  <c r="A577" i="5" l="1"/>
  <c r="AE575" i="5"/>
  <c r="S575" i="5"/>
  <c r="M575" i="5"/>
  <c r="W576" i="5"/>
  <c r="X576" i="5" s="1"/>
  <c r="A578" i="5" l="1"/>
  <c r="AE576" i="5"/>
  <c r="S576" i="5"/>
  <c r="A579" i="5" l="1"/>
  <c r="AE577" i="5"/>
  <c r="S577" i="5"/>
  <c r="A580" i="5" l="1"/>
  <c r="AE578" i="5"/>
  <c r="S578" i="5"/>
  <c r="AG579" i="5"/>
  <c r="AH579" i="5" s="1"/>
  <c r="A581" i="5" l="1"/>
  <c r="AE579" i="5"/>
  <c r="S579" i="5"/>
  <c r="A582" i="5" l="1"/>
  <c r="AE580" i="5"/>
  <c r="S580" i="5"/>
  <c r="K581" i="5"/>
  <c r="L581" i="5" s="1"/>
  <c r="A583" i="5" l="1"/>
  <c r="S581" i="5"/>
  <c r="A584" i="5" l="1"/>
  <c r="S582" i="5"/>
  <c r="A585" i="5" l="1"/>
  <c r="S583" i="5"/>
  <c r="A586" i="5" l="1"/>
  <c r="S584" i="5"/>
  <c r="A587" i="5" l="1"/>
  <c r="S585" i="5"/>
  <c r="A588" i="5" l="1"/>
  <c r="S586" i="5"/>
  <c r="AC587" i="5"/>
  <c r="AD587" i="5" s="1"/>
  <c r="A589" i="5" l="1"/>
  <c r="I588" i="5"/>
  <c r="J588" i="5" s="1"/>
  <c r="A590" i="5" l="1"/>
  <c r="M588" i="5"/>
  <c r="U589" i="5"/>
  <c r="V589" i="5" s="1"/>
  <c r="A591" i="5" l="1"/>
  <c r="Y589" i="5"/>
  <c r="M589" i="5"/>
  <c r="A592" i="5" l="1"/>
  <c r="Y590" i="5"/>
  <c r="M590" i="5"/>
  <c r="A593" i="5" l="1"/>
  <c r="Y591" i="5"/>
  <c r="M591" i="5"/>
  <c r="Q592" i="5"/>
  <c r="R592" i="5" s="1"/>
  <c r="A594" i="5" l="1"/>
  <c r="Y592" i="5"/>
  <c r="M592" i="5"/>
  <c r="A595" i="5" l="1"/>
  <c r="Y593" i="5"/>
  <c r="M593" i="5"/>
  <c r="AA594" i="5"/>
  <c r="AB594" i="5" s="1"/>
  <c r="A596" i="5" l="1"/>
  <c r="AE594" i="5"/>
  <c r="Y594" i="5"/>
  <c r="M594" i="5"/>
  <c r="A597" i="5" l="1"/>
  <c r="AE595" i="5"/>
  <c r="Y595" i="5"/>
  <c r="M595" i="5"/>
  <c r="A598" i="5" l="1"/>
  <c r="AE596" i="5"/>
  <c r="Y596" i="5"/>
  <c r="M596" i="5"/>
  <c r="AI597" i="5"/>
  <c r="AJ597" i="5" s="1"/>
  <c r="A599" i="5" l="1"/>
  <c r="AE597" i="5"/>
  <c r="Y597" i="5"/>
  <c r="A600" i="5" l="1"/>
  <c r="AE598" i="5"/>
  <c r="Y598" i="5"/>
  <c r="A601" i="5" l="1"/>
  <c r="AE599" i="5"/>
  <c r="Y599" i="5"/>
  <c r="A602" i="5" l="1"/>
  <c r="AE600" i="5"/>
  <c r="Y600" i="5"/>
  <c r="O601" i="5"/>
  <c r="P601" i="5" s="1"/>
  <c r="A603" i="5" l="1"/>
  <c r="AE601" i="5"/>
  <c r="Y601" i="5"/>
  <c r="S601" i="5"/>
  <c r="K602" i="5"/>
  <c r="L602" i="5" s="1"/>
  <c r="A604" i="5" l="1"/>
  <c r="AE602" i="5"/>
  <c r="S602" i="5"/>
  <c r="A605" i="5" l="1"/>
  <c r="AE603" i="5"/>
  <c r="S603" i="5"/>
  <c r="A606" i="5" l="1"/>
  <c r="AE604" i="5"/>
  <c r="S604" i="5"/>
  <c r="A607" i="5" l="1"/>
  <c r="AE605" i="5"/>
  <c r="S605" i="5"/>
  <c r="A608" i="5" l="1"/>
  <c r="AE606" i="5"/>
  <c r="S606" i="5"/>
  <c r="W607" i="5"/>
  <c r="X607" i="5" s="1"/>
  <c r="A609" i="5" l="1"/>
  <c r="S607" i="5"/>
  <c r="A610" i="5" l="1"/>
  <c r="S608" i="5"/>
  <c r="A611" i="5" l="1"/>
  <c r="S609" i="5"/>
  <c r="A612" i="5" l="1"/>
  <c r="S610" i="5"/>
  <c r="A613" i="5" l="1"/>
  <c r="A614" i="5" s="1"/>
  <c r="A615" i="5" s="1"/>
  <c r="A616" i="5" s="1"/>
  <c r="S611" i="5"/>
  <c r="AC612" i="5"/>
  <c r="AD612" i="5" s="1"/>
  <c r="A617" i="5" l="1"/>
  <c r="Q616" i="5"/>
  <c r="R616" i="5" s="1"/>
  <c r="A618" i="5" l="1"/>
  <c r="I617" i="5"/>
  <c r="J617" i="5" s="1"/>
  <c r="A619" i="5" l="1"/>
  <c r="AA618" i="5"/>
  <c r="AB618" i="5" s="1"/>
  <c r="A620" i="5" l="1"/>
  <c r="AE618" i="5"/>
  <c r="U619" i="5"/>
  <c r="V619" i="5" s="1"/>
  <c r="A621" i="5" l="1"/>
  <c r="AE619" i="5"/>
  <c r="Y619" i="5"/>
  <c r="K620" i="5"/>
  <c r="L620" i="5" s="1"/>
  <c r="A622" i="5" l="1"/>
  <c r="AE620" i="5"/>
  <c r="A623" i="5" l="1"/>
  <c r="AE621" i="5"/>
  <c r="W622" i="5"/>
  <c r="X622" i="5" s="1"/>
  <c r="A624" i="5" l="1"/>
  <c r="AE622" i="5"/>
  <c r="O623" i="5"/>
  <c r="P623" i="5" s="1"/>
  <c r="A625" i="5" l="1"/>
  <c r="S623" i="5"/>
  <c r="A626" i="5" l="1"/>
  <c r="S624" i="5"/>
  <c r="A627" i="5" l="1"/>
  <c r="S625" i="5"/>
  <c r="AC626" i="5"/>
  <c r="AD626" i="5" s="1"/>
  <c r="A628" i="5" l="1"/>
  <c r="S626" i="5"/>
  <c r="A629" i="5" l="1"/>
  <c r="I628" i="5"/>
  <c r="J628" i="5" s="1"/>
  <c r="A630" i="5" l="1"/>
  <c r="M628" i="5"/>
  <c r="AG629" i="5"/>
  <c r="AH629" i="5" s="1"/>
  <c r="A631" i="5" l="1"/>
  <c r="M629" i="5"/>
  <c r="Q630" i="5"/>
  <c r="R630" i="5" s="1"/>
  <c r="A632" i="5" l="1"/>
  <c r="M630" i="5"/>
  <c r="A633" i="5" l="1"/>
  <c r="A634" i="5" l="1"/>
  <c r="A635" i="5" l="1"/>
  <c r="U634" i="5"/>
  <c r="V634" i="5" s="1"/>
  <c r="A636" i="5" l="1"/>
  <c r="Y634" i="5"/>
  <c r="K635" i="5"/>
  <c r="L635" i="5" s="1"/>
  <c r="A637" i="5" l="1"/>
  <c r="Y635" i="5"/>
  <c r="A638" i="5" l="1"/>
  <c r="Y636" i="5"/>
  <c r="A639" i="5" l="1"/>
  <c r="Y637" i="5"/>
  <c r="A640" i="5" l="1"/>
  <c r="Y638" i="5"/>
  <c r="AI639" i="5"/>
  <c r="AJ639" i="5" s="1"/>
  <c r="A641" i="5" l="1"/>
  <c r="AA640" i="5"/>
  <c r="AB640" i="5" s="1"/>
  <c r="A642" i="5" l="1"/>
  <c r="AE640" i="5"/>
  <c r="O641" i="5"/>
  <c r="P641" i="5" s="1"/>
  <c r="A643" i="5" l="1"/>
  <c r="AE641" i="5"/>
  <c r="S641" i="5"/>
  <c r="A644" i="5" l="1"/>
  <c r="AE642" i="5"/>
  <c r="S642" i="5"/>
  <c r="W643" i="5"/>
  <c r="X643" i="5" s="1"/>
  <c r="A645" i="5" l="1"/>
  <c r="S643" i="5"/>
  <c r="A646" i="5" l="1"/>
  <c r="S644" i="5"/>
  <c r="A647" i="5" l="1"/>
  <c r="S645" i="5"/>
  <c r="I646" i="5"/>
  <c r="J646" i="5" s="1"/>
  <c r="A648" i="5" l="1"/>
  <c r="S646" i="5"/>
  <c r="AC647" i="5"/>
  <c r="AD647" i="5" s="1"/>
  <c r="M646" i="5"/>
  <c r="A649" i="5" l="1"/>
  <c r="S647" i="5"/>
  <c r="AG648" i="5"/>
  <c r="AH648" i="5" s="1"/>
  <c r="M647" i="5"/>
  <c r="A650" i="5" l="1"/>
  <c r="M648" i="5"/>
  <c r="A651" i="5" l="1"/>
  <c r="M649" i="5"/>
  <c r="A652" i="5" l="1"/>
  <c r="M650" i="5"/>
  <c r="A653" i="5" l="1"/>
  <c r="Q652" i="5"/>
  <c r="R652" i="5" s="1"/>
  <c r="M651" i="5"/>
  <c r="A654" i="5" l="1"/>
  <c r="A655" i="5" l="1"/>
  <c r="A656" i="5" l="1"/>
  <c r="A657" i="5" l="1"/>
  <c r="A658" i="5" l="1"/>
  <c r="K657" i="5"/>
  <c r="L657" i="5" s="1"/>
  <c r="A659" i="5" l="1"/>
  <c r="U658" i="5"/>
  <c r="V658" i="5" s="1"/>
  <c r="A660" i="5" l="1"/>
  <c r="Y658" i="5"/>
  <c r="A661" i="5" l="1"/>
  <c r="Y659" i="5"/>
  <c r="A662" i="5" l="1"/>
  <c r="Y660" i="5"/>
  <c r="AI661" i="5"/>
  <c r="AJ661" i="5" s="1"/>
  <c r="A663" i="5" l="1"/>
  <c r="I662" i="5"/>
  <c r="J662" i="5" s="1"/>
  <c r="A664" i="5" l="1"/>
  <c r="M662" i="5"/>
  <c r="AA663" i="5"/>
  <c r="AB663" i="5" s="1"/>
  <c r="A665" i="5" l="1"/>
  <c r="AE663" i="5"/>
  <c r="M663" i="5"/>
  <c r="A666" i="5" l="1"/>
  <c r="AE664" i="5"/>
  <c r="M664" i="5"/>
  <c r="W665" i="5"/>
  <c r="X665" i="5" s="1"/>
  <c r="A667" i="5" l="1"/>
  <c r="AE665" i="5"/>
  <c r="A668" i="5" l="1"/>
  <c r="AE666" i="5"/>
  <c r="O667" i="5"/>
  <c r="P667" i="5" s="1"/>
  <c r="A669" i="5" l="1"/>
  <c r="AE667" i="5"/>
  <c r="S667" i="5"/>
  <c r="A670" i="5" l="1"/>
  <c r="AE668" i="5"/>
  <c r="S668" i="5"/>
  <c r="K669" i="5"/>
  <c r="L669" i="5" s="1"/>
  <c r="A671" i="5" l="1"/>
  <c r="S669" i="5"/>
  <c r="A672" i="5" l="1"/>
  <c r="S670" i="5"/>
  <c r="A673" i="5" l="1"/>
  <c r="S671" i="5"/>
  <c r="A674" i="5" l="1"/>
  <c r="S672" i="5"/>
  <c r="AC673" i="5"/>
  <c r="AD673" i="5" s="1"/>
  <c r="A675" i="5" l="1"/>
  <c r="AG674" i="5"/>
  <c r="AH674" i="5" s="1"/>
  <c r="A676" i="5" l="1"/>
  <c r="A677" i="5" l="1"/>
  <c r="A678" i="5" l="1"/>
  <c r="A679" i="5" l="1"/>
  <c r="A680" i="5" s="1"/>
  <c r="Q678" i="5"/>
  <c r="R678" i="5" s="1"/>
  <c r="A681" i="5" l="1"/>
  <c r="U680" i="5"/>
  <c r="V680" i="5" s="1"/>
  <c r="A682" i="5" l="1"/>
  <c r="Y680" i="5"/>
  <c r="A683" i="5" l="1"/>
  <c r="Y681" i="5"/>
  <c r="AI682" i="5"/>
  <c r="AJ682" i="5" s="1"/>
  <c r="A684" i="5" l="1"/>
  <c r="Y682" i="5"/>
  <c r="A685" i="5" l="1"/>
  <c r="I684" i="5"/>
  <c r="J684" i="5" s="1"/>
  <c r="A686" i="5" l="1"/>
  <c r="M684" i="5"/>
  <c r="A687" i="5" l="1"/>
  <c r="M685" i="5"/>
  <c r="A688" i="5" l="1"/>
  <c r="M686" i="5"/>
  <c r="W687" i="5"/>
  <c r="X687" i="5" s="1"/>
  <c r="A689" i="5" l="1"/>
  <c r="AA688" i="5"/>
  <c r="AB688" i="5" s="1"/>
  <c r="A690" i="5" l="1"/>
  <c r="AE688" i="5"/>
  <c r="O689" i="5"/>
  <c r="P689" i="5" s="1"/>
  <c r="A691" i="5" l="1"/>
  <c r="AE689" i="5"/>
  <c r="S689" i="5"/>
  <c r="A692" i="5" l="1"/>
  <c r="AE690" i="5"/>
  <c r="S690" i="5"/>
  <c r="K691" i="5"/>
  <c r="L691" i="5" s="1"/>
  <c r="A693" i="5" l="1"/>
  <c r="AE691" i="5"/>
  <c r="S691" i="5"/>
  <c r="A694" i="5" l="1"/>
  <c r="S692" i="5"/>
  <c r="A695" i="5" l="1"/>
  <c r="S693" i="5"/>
  <c r="AG694" i="5"/>
  <c r="AH694" i="5" s="1"/>
  <c r="A696" i="5" l="1"/>
  <c r="S694" i="5"/>
  <c r="A697" i="5" l="1"/>
  <c r="S695" i="5"/>
  <c r="U696" i="5"/>
  <c r="V696" i="5" s="1"/>
  <c r="A698" i="5" l="1"/>
  <c r="Y696" i="5"/>
  <c r="AC697" i="5"/>
  <c r="AD697" i="5" s="1"/>
  <c r="A699" i="5" l="1"/>
  <c r="Y697" i="5"/>
  <c r="I698" i="5"/>
  <c r="J698" i="5" s="1"/>
  <c r="A700" i="5" l="1"/>
  <c r="Y698" i="5"/>
  <c r="M698" i="5"/>
  <c r="A701" i="5" l="1"/>
  <c r="Y699" i="5"/>
  <c r="M699" i="5"/>
  <c r="Q700" i="5"/>
  <c r="R700" i="5" s="1"/>
  <c r="A702" i="5" l="1"/>
  <c r="Y700" i="5"/>
  <c r="M700" i="5"/>
  <c r="A703" i="5" l="1"/>
  <c r="Y701" i="5"/>
  <c r="M701" i="5"/>
  <c r="A704" i="5" l="1"/>
  <c r="Y702" i="5"/>
  <c r="M702" i="5"/>
  <c r="A705" i="5" l="1"/>
  <c r="Y703" i="5"/>
  <c r="M703" i="5"/>
  <c r="A706" i="5" l="1"/>
  <c r="Y704" i="5"/>
  <c r="M704" i="5"/>
  <c r="AI705" i="5"/>
  <c r="AJ705" i="5" s="1"/>
  <c r="A707" i="5" l="1"/>
  <c r="Y705" i="5"/>
  <c r="M705" i="5"/>
  <c r="AA706" i="5"/>
  <c r="AB706" i="5" s="1"/>
  <c r="A708" i="5" l="1"/>
  <c r="AE706" i="5"/>
  <c r="M706" i="5"/>
  <c r="O707" i="5"/>
  <c r="P707" i="5" s="1"/>
  <c r="A709" i="5" l="1"/>
  <c r="AE707" i="5"/>
  <c r="S707" i="5"/>
  <c r="M707" i="5"/>
  <c r="A710" i="5" l="1"/>
  <c r="AE708" i="5"/>
  <c r="S708" i="5"/>
  <c r="M708" i="5"/>
  <c r="AG709" i="5"/>
  <c r="AH709" i="5" s="1"/>
  <c r="A711" i="5" l="1"/>
  <c r="AE709" i="5"/>
  <c r="S709" i="5"/>
  <c r="M709" i="5"/>
  <c r="W710" i="5"/>
  <c r="X710" i="5" s="1"/>
  <c r="A712" i="5" l="1"/>
  <c r="AE710" i="5"/>
  <c r="S710" i="5"/>
  <c r="A713" i="5" l="1"/>
  <c r="AE711" i="5"/>
  <c r="S711" i="5"/>
  <c r="A714" i="5" l="1"/>
  <c r="AE712" i="5"/>
  <c r="S712" i="5"/>
  <c r="A715" i="5" l="1"/>
  <c r="AE713" i="5"/>
  <c r="S713" i="5"/>
  <c r="K714" i="5"/>
  <c r="L714" i="5" s="1"/>
  <c r="A716" i="5" l="1"/>
  <c r="S714" i="5"/>
  <c r="U715" i="5"/>
  <c r="V715" i="5" s="1"/>
  <c r="A717" i="5" l="1"/>
  <c r="Y715" i="5"/>
  <c r="S715" i="5"/>
  <c r="A718" i="5" l="1"/>
  <c r="Y716" i="5"/>
  <c r="S716" i="5"/>
  <c r="A719" i="5" l="1"/>
  <c r="Y717" i="5"/>
  <c r="S717" i="5"/>
  <c r="AC718" i="5"/>
  <c r="AD718" i="5" s="1"/>
  <c r="A720" i="5" l="1"/>
  <c r="Y718" i="5"/>
  <c r="A721" i="5" l="1"/>
  <c r="Y719" i="5"/>
  <c r="A722" i="5" l="1"/>
  <c r="Y720" i="5"/>
  <c r="I721" i="5"/>
  <c r="J721" i="5" s="1"/>
  <c r="A723" i="5" l="1"/>
  <c r="Y721" i="5"/>
  <c r="M721" i="5"/>
  <c r="Q722" i="5"/>
  <c r="R722" i="5" s="1"/>
  <c r="A724" i="5" l="1"/>
  <c r="Y722" i="5"/>
  <c r="M722" i="5"/>
  <c r="AA723" i="5"/>
  <c r="AB723" i="5" s="1"/>
  <c r="A725" i="5" l="1"/>
  <c r="AE723" i="5"/>
  <c r="Y723" i="5"/>
  <c r="M723" i="5"/>
  <c r="A726" i="5" l="1"/>
  <c r="AE724" i="5"/>
  <c r="Y724" i="5"/>
  <c r="M724" i="5"/>
  <c r="AI725" i="5"/>
  <c r="AJ725" i="5" s="1"/>
  <c r="A727" i="5" l="1"/>
  <c r="AE725" i="5"/>
  <c r="M725" i="5"/>
  <c r="A728" i="5" l="1"/>
  <c r="AE726" i="5"/>
  <c r="M726" i="5"/>
  <c r="A729" i="5" l="1"/>
  <c r="AE727" i="5"/>
  <c r="M727" i="5"/>
  <c r="O728" i="5"/>
  <c r="P728" i="5" s="1"/>
  <c r="A730" i="5" l="1"/>
  <c r="AE728" i="5"/>
  <c r="S728" i="5"/>
  <c r="M728" i="5"/>
  <c r="W729" i="5"/>
  <c r="X729" i="5" s="1"/>
  <c r="A731" i="5" l="1"/>
  <c r="AE729" i="5"/>
  <c r="S729" i="5"/>
  <c r="A732" i="5" l="1"/>
  <c r="AE730" i="5"/>
  <c r="S730" i="5"/>
  <c r="A733" i="5" l="1"/>
  <c r="AE731" i="5"/>
  <c r="S731" i="5"/>
  <c r="AG732" i="5"/>
  <c r="AH732" i="5" s="1"/>
  <c r="A734" i="5" l="1"/>
  <c r="AE732" i="5"/>
  <c r="S732" i="5"/>
  <c r="A735" i="5" l="1"/>
  <c r="AE733" i="5"/>
  <c r="S733" i="5"/>
  <c r="K734" i="5"/>
  <c r="L734" i="5" s="1"/>
  <c r="A736" i="5" l="1"/>
  <c r="S734" i="5"/>
  <c r="A737" i="5" l="1"/>
  <c r="S735" i="5"/>
  <c r="A738" i="5" l="1"/>
  <c r="S736" i="5"/>
  <c r="A739" i="5" l="1"/>
  <c r="S737" i="5"/>
  <c r="A740" i="5" l="1"/>
  <c r="S738" i="5"/>
  <c r="A741" i="5" l="1"/>
  <c r="S739" i="5"/>
  <c r="AC740" i="5"/>
  <c r="AD740" i="5" s="1"/>
  <c r="A742" i="5" l="1"/>
  <c r="I741" i="5"/>
  <c r="J741" i="5" s="1"/>
  <c r="A743" i="5" l="1"/>
  <c r="M741" i="5"/>
  <c r="U742" i="5"/>
  <c r="V742" i="5" s="1"/>
  <c r="A744" i="5" l="1"/>
  <c r="Y742" i="5"/>
  <c r="M742" i="5"/>
  <c r="A745" i="5" l="1"/>
  <c r="Y743" i="5"/>
  <c r="M743" i="5"/>
  <c r="A746" i="5" l="1"/>
  <c r="Y744" i="5"/>
  <c r="M744" i="5"/>
  <c r="Q745" i="5"/>
  <c r="R745" i="5" s="1"/>
  <c r="A747" i="5" l="1"/>
  <c r="Y745" i="5"/>
  <c r="M745" i="5"/>
  <c r="A748" i="5" l="1"/>
  <c r="Y746" i="5"/>
  <c r="M746" i="5"/>
  <c r="AA747" i="5"/>
  <c r="AB747" i="5" s="1"/>
  <c r="A749" i="5" l="1"/>
  <c r="AE747" i="5"/>
  <c r="Y747" i="5"/>
  <c r="M747" i="5"/>
  <c r="A750" i="5" l="1"/>
  <c r="AE748" i="5"/>
  <c r="Y748" i="5"/>
  <c r="M748" i="5"/>
  <c r="A751" i="5" l="1"/>
  <c r="AE749" i="5"/>
  <c r="Y749" i="5"/>
  <c r="M749" i="5"/>
  <c r="AI750" i="5"/>
  <c r="AJ750" i="5" s="1"/>
  <c r="A752" i="5" l="1"/>
  <c r="AE750" i="5"/>
  <c r="Y750" i="5"/>
  <c r="A753" i="5" l="1"/>
  <c r="AE751" i="5"/>
  <c r="Y751" i="5"/>
  <c r="A754" i="5" l="1"/>
  <c r="AE752" i="5"/>
  <c r="Y752" i="5"/>
  <c r="A755" i="5" l="1"/>
  <c r="AE753" i="5"/>
  <c r="Y753" i="5"/>
  <c r="O754" i="5"/>
  <c r="P754" i="5" s="1"/>
  <c r="A756" i="5" l="1"/>
  <c r="AE754" i="5"/>
  <c r="Y754" i="5"/>
  <c r="S754" i="5"/>
  <c r="K755" i="5"/>
  <c r="L755" i="5" s="1"/>
  <c r="A757" i="5" l="1"/>
  <c r="AE755" i="5"/>
  <c r="S755" i="5"/>
  <c r="A758" i="5" l="1"/>
  <c r="AE756" i="5"/>
  <c r="S756" i="5"/>
  <c r="A759" i="5" l="1"/>
  <c r="AE757" i="5"/>
  <c r="S757" i="5"/>
  <c r="A760" i="5" l="1"/>
  <c r="AE758" i="5"/>
  <c r="S758" i="5"/>
  <c r="A761" i="5" l="1"/>
  <c r="AE759" i="5"/>
  <c r="S759" i="5"/>
  <c r="W760" i="5"/>
  <c r="X760" i="5" s="1"/>
  <c r="A762" i="5" l="1"/>
  <c r="S760" i="5"/>
  <c r="A763" i="5" l="1"/>
  <c r="S761" i="5"/>
  <c r="A764" i="5" l="1"/>
  <c r="S762" i="5"/>
  <c r="A765" i="5" l="1"/>
  <c r="S763" i="5"/>
  <c r="A766" i="5" l="1"/>
  <c r="A767" i="5" s="1"/>
  <c r="A768" i="5" s="1"/>
  <c r="A769" i="5" s="1"/>
  <c r="S764" i="5"/>
  <c r="AC765" i="5"/>
  <c r="AD765" i="5" s="1"/>
  <c r="A770" i="5" l="1"/>
  <c r="Q769" i="5"/>
  <c r="R769" i="5" s="1"/>
  <c r="A771" i="5" l="1"/>
  <c r="I770" i="5"/>
  <c r="J770" i="5" s="1"/>
  <c r="A772" i="5" l="1"/>
  <c r="AA771" i="5"/>
  <c r="AB771" i="5" s="1"/>
  <c r="A773" i="5" l="1"/>
  <c r="AE771" i="5"/>
  <c r="U772" i="5"/>
  <c r="V772" i="5" s="1"/>
  <c r="A774" i="5" l="1"/>
  <c r="AE772" i="5"/>
  <c r="Y772" i="5"/>
  <c r="K773" i="5"/>
  <c r="L773" i="5" s="1"/>
  <c r="A775" i="5" l="1"/>
  <c r="AE773" i="5"/>
  <c r="A776" i="5" l="1"/>
  <c r="AE774" i="5"/>
  <c r="W775" i="5"/>
  <c r="X775" i="5" s="1"/>
  <c r="A777" i="5" l="1"/>
  <c r="AE775" i="5"/>
  <c r="O776" i="5"/>
  <c r="P776" i="5" s="1"/>
  <c r="A778" i="5" l="1"/>
  <c r="S776" i="5"/>
  <c r="A779" i="5" l="1"/>
  <c r="S777" i="5"/>
  <c r="A780" i="5" l="1"/>
  <c r="S778" i="5"/>
  <c r="AC779" i="5"/>
  <c r="AD779" i="5" s="1"/>
  <c r="A781" i="5" l="1"/>
  <c r="S779" i="5"/>
  <c r="A782" i="5" l="1"/>
  <c r="I781" i="5"/>
  <c r="J781" i="5" s="1"/>
  <c r="A783" i="5" l="1"/>
  <c r="M781" i="5"/>
  <c r="AG782" i="5"/>
  <c r="AH782" i="5" s="1"/>
  <c r="A784" i="5" l="1"/>
  <c r="M782" i="5"/>
  <c r="Q783" i="5"/>
  <c r="R783" i="5" s="1"/>
  <c r="A785" i="5" l="1"/>
  <c r="M783" i="5"/>
  <c r="A786" i="5" l="1"/>
  <c r="A787" i="5" l="1"/>
  <c r="A788" i="5" l="1"/>
  <c r="U787" i="5"/>
  <c r="V787" i="5" s="1"/>
  <c r="A789" i="5" l="1"/>
  <c r="Y787" i="5"/>
  <c r="K788" i="5"/>
  <c r="L788" i="5" s="1"/>
  <c r="A790" i="5" l="1"/>
  <c r="Y788" i="5"/>
  <c r="A791" i="5" l="1"/>
  <c r="Y789" i="5"/>
  <c r="A792" i="5" l="1"/>
  <c r="Y790" i="5"/>
  <c r="A793" i="5" l="1"/>
  <c r="Y791" i="5"/>
  <c r="AI792" i="5"/>
  <c r="AJ792" i="5" s="1"/>
  <c r="A794" i="5" l="1"/>
  <c r="AA793" i="5"/>
  <c r="AB793" i="5" s="1"/>
  <c r="A795" i="5" l="1"/>
  <c r="AE793" i="5"/>
  <c r="O794" i="5"/>
  <c r="P794" i="5" s="1"/>
  <c r="A796" i="5" l="1"/>
  <c r="AE794" i="5"/>
  <c r="S794" i="5"/>
  <c r="A797" i="5" l="1"/>
  <c r="AE795" i="5"/>
  <c r="S795" i="5"/>
  <c r="W796" i="5"/>
  <c r="X796" i="5" s="1"/>
  <c r="A798" i="5" l="1"/>
  <c r="S796" i="5"/>
  <c r="A799" i="5" l="1"/>
  <c r="S797" i="5"/>
  <c r="A800" i="5" l="1"/>
  <c r="S798" i="5"/>
  <c r="I799" i="5"/>
  <c r="J799" i="5" s="1"/>
  <c r="A801" i="5" l="1"/>
  <c r="S799" i="5"/>
  <c r="M799" i="5"/>
  <c r="AC800" i="5"/>
  <c r="AD800" i="5" s="1"/>
  <c r="A802" i="5" l="1"/>
  <c r="S800" i="5"/>
  <c r="M800" i="5"/>
  <c r="AG801" i="5"/>
  <c r="AH801" i="5" s="1"/>
  <c r="A803" i="5" l="1"/>
  <c r="M801" i="5"/>
  <c r="A804" i="5" l="1"/>
  <c r="M802" i="5"/>
  <c r="A805" i="5" l="1"/>
  <c r="M803" i="5"/>
  <c r="A806" i="5" l="1"/>
  <c r="M804" i="5"/>
  <c r="Q805" i="5"/>
  <c r="R805" i="5" s="1"/>
  <c r="A807" i="5" l="1"/>
  <c r="A808" i="5" l="1"/>
  <c r="A809" i="5" l="1"/>
  <c r="A810" i="5" l="1"/>
  <c r="A811" i="5" l="1"/>
  <c r="K810" i="5"/>
  <c r="L810" i="5" s="1"/>
  <c r="A812" i="5" l="1"/>
  <c r="U811" i="5"/>
  <c r="V811" i="5" s="1"/>
  <c r="A813" i="5" l="1"/>
  <c r="Y811" i="5"/>
  <c r="A814" i="5" l="1"/>
  <c r="Y812" i="5"/>
  <c r="A815" i="5" l="1"/>
  <c r="Y813" i="5"/>
  <c r="AI814" i="5"/>
  <c r="AJ814" i="5" s="1"/>
  <c r="A816" i="5" l="1"/>
  <c r="I815" i="5"/>
  <c r="J815" i="5" s="1"/>
  <c r="A817" i="5" l="1"/>
  <c r="M815" i="5"/>
  <c r="AA816" i="5"/>
  <c r="AB816" i="5" s="1"/>
  <c r="A818" i="5" l="1"/>
  <c r="AE816" i="5"/>
  <c r="M816" i="5"/>
  <c r="A819" i="5" l="1"/>
  <c r="AE817" i="5"/>
  <c r="M817" i="5"/>
  <c r="W818" i="5"/>
  <c r="X818" i="5" s="1"/>
  <c r="A820" i="5" l="1"/>
  <c r="AE818" i="5"/>
  <c r="A821" i="5" l="1"/>
  <c r="AE819" i="5"/>
  <c r="O820" i="5"/>
  <c r="P820" i="5" s="1"/>
  <c r="A822" i="5" l="1"/>
  <c r="AE820" i="5"/>
  <c r="S820" i="5"/>
  <c r="A823" i="5" l="1"/>
  <c r="AE821" i="5"/>
  <c r="S821" i="5"/>
  <c r="K822" i="5"/>
  <c r="L822" i="5" s="1"/>
  <c r="A824" i="5" l="1"/>
  <c r="S822" i="5"/>
  <c r="A825" i="5" l="1"/>
  <c r="S823" i="5"/>
  <c r="A826" i="5" l="1"/>
  <c r="S824" i="5"/>
  <c r="A827" i="5" l="1"/>
  <c r="S825" i="5"/>
  <c r="AC826" i="5"/>
  <c r="AD826" i="5" s="1"/>
  <c r="A828" i="5" l="1"/>
  <c r="AG827" i="5"/>
  <c r="AH827" i="5" s="1"/>
  <c r="A829" i="5" l="1"/>
  <c r="A830" i="5" l="1"/>
  <c r="A831" i="5" l="1"/>
  <c r="A832" i="5" l="1"/>
  <c r="A833" i="5" s="1"/>
  <c r="Q831" i="5"/>
  <c r="R831" i="5" s="1"/>
  <c r="A834" i="5" l="1"/>
  <c r="U833" i="5"/>
  <c r="V833" i="5" s="1"/>
  <c r="A835" i="5" l="1"/>
  <c r="Y833" i="5"/>
  <c r="A836" i="5" l="1"/>
  <c r="Y834" i="5"/>
  <c r="AI835" i="5"/>
  <c r="AJ835" i="5" s="1"/>
  <c r="A837" i="5" l="1"/>
  <c r="Y835" i="5"/>
  <c r="A838" i="5" l="1"/>
  <c r="I837" i="5"/>
  <c r="J837" i="5" s="1"/>
  <c r="A839" i="5" l="1"/>
  <c r="M837" i="5"/>
  <c r="A840" i="5" l="1"/>
  <c r="M838" i="5"/>
  <c r="A841" i="5" l="1"/>
  <c r="M839" i="5"/>
  <c r="W840" i="5"/>
  <c r="X840" i="5" s="1"/>
  <c r="A842" i="5" l="1"/>
  <c r="AA841" i="5"/>
  <c r="AB841" i="5" s="1"/>
  <c r="A843" i="5" l="1"/>
  <c r="AE841" i="5"/>
  <c r="O842" i="5"/>
  <c r="P842" i="5" s="1"/>
  <c r="A844" i="5" l="1"/>
  <c r="AE842" i="5"/>
  <c r="S842" i="5"/>
  <c r="A845" i="5" l="1"/>
  <c r="AE843" i="5"/>
  <c r="S843" i="5"/>
  <c r="K844" i="5"/>
  <c r="L844" i="5" s="1"/>
  <c r="A846" i="5" l="1"/>
  <c r="AE844" i="5"/>
  <c r="S844" i="5"/>
  <c r="A847" i="5" l="1"/>
  <c r="S845" i="5"/>
  <c r="A848" i="5" l="1"/>
  <c r="S846" i="5"/>
  <c r="AG847" i="5"/>
  <c r="AH847" i="5" s="1"/>
  <c r="A849" i="5" l="1"/>
  <c r="S847" i="5"/>
  <c r="A850" i="5" l="1"/>
  <c r="S848" i="5"/>
  <c r="U849" i="5"/>
  <c r="V849" i="5" s="1"/>
  <c r="A851" i="5" l="1"/>
  <c r="Y849" i="5"/>
  <c r="AC850" i="5"/>
  <c r="AD850" i="5" s="1"/>
  <c r="A852" i="5" l="1"/>
  <c r="Y850" i="5"/>
  <c r="I851" i="5"/>
  <c r="J851" i="5" s="1"/>
  <c r="A853" i="5" l="1"/>
  <c r="Y851" i="5"/>
  <c r="M851" i="5"/>
  <c r="A854" i="5" l="1"/>
  <c r="Y852" i="5"/>
  <c r="M852" i="5"/>
  <c r="Q853" i="5"/>
  <c r="R853" i="5" s="1"/>
  <c r="A855" i="5" l="1"/>
  <c r="Y853" i="5"/>
  <c r="M853" i="5"/>
  <c r="A856" i="5" l="1"/>
  <c r="Y854" i="5"/>
  <c r="M854" i="5"/>
  <c r="A857" i="5" l="1"/>
  <c r="Y855" i="5"/>
  <c r="M855" i="5"/>
  <c r="A858" i="5" l="1"/>
  <c r="Y856" i="5"/>
  <c r="M856" i="5"/>
  <c r="A859" i="5" l="1"/>
  <c r="Y857" i="5"/>
  <c r="M857" i="5"/>
  <c r="AI858" i="5"/>
  <c r="AJ858" i="5" s="1"/>
  <c r="A860" i="5" l="1"/>
  <c r="Y858" i="5"/>
  <c r="M858" i="5"/>
  <c r="AA859" i="5"/>
  <c r="AB859" i="5" s="1"/>
  <c r="A861" i="5" l="1"/>
  <c r="AE859" i="5"/>
  <c r="M859" i="5"/>
  <c r="O860" i="5"/>
  <c r="P860" i="5" s="1"/>
  <c r="A862" i="5" l="1"/>
  <c r="AE860" i="5"/>
  <c r="S860" i="5"/>
  <c r="M860" i="5"/>
  <c r="A863" i="5" l="1"/>
  <c r="AE861" i="5"/>
  <c r="S861" i="5"/>
  <c r="M861" i="5"/>
  <c r="AG862" i="5"/>
  <c r="AH862" i="5" s="1"/>
  <c r="A864" i="5" l="1"/>
  <c r="AE862" i="5"/>
  <c r="S862" i="5"/>
  <c r="M862" i="5"/>
  <c r="W863" i="5"/>
  <c r="X863" i="5" s="1"/>
  <c r="A865" i="5" l="1"/>
  <c r="AE863" i="5"/>
  <c r="S863" i="5"/>
  <c r="A866" i="5" l="1"/>
  <c r="AE864" i="5"/>
  <c r="S864" i="5"/>
  <c r="A867" i="5" l="1"/>
  <c r="AE865" i="5"/>
  <c r="S865" i="5"/>
  <c r="A868" i="5" l="1"/>
  <c r="AE866" i="5"/>
  <c r="S866" i="5"/>
  <c r="K867" i="5"/>
  <c r="L867" i="5" s="1"/>
  <c r="A869" i="5" l="1"/>
  <c r="S867" i="5"/>
  <c r="U868" i="5"/>
  <c r="V868" i="5" s="1"/>
  <c r="A870" i="5" l="1"/>
  <c r="Y868" i="5"/>
  <c r="S868" i="5"/>
  <c r="A871" i="5" l="1"/>
  <c r="Y869" i="5"/>
  <c r="S869" i="5"/>
  <c r="A872" i="5" l="1"/>
  <c r="Y870" i="5"/>
  <c r="S870" i="5"/>
  <c r="AC871" i="5"/>
  <c r="AD871" i="5" s="1"/>
  <c r="A873" i="5" l="1"/>
  <c r="Y871" i="5"/>
  <c r="A874" i="5" l="1"/>
  <c r="Y872" i="5"/>
  <c r="A875" i="5" l="1"/>
  <c r="Y873" i="5"/>
  <c r="I874" i="5"/>
  <c r="J874" i="5" s="1"/>
  <c r="A876" i="5" l="1"/>
  <c r="Y874" i="5"/>
  <c r="M874" i="5"/>
  <c r="Q875" i="5"/>
  <c r="R875" i="5" s="1"/>
  <c r="A877" i="5" l="1"/>
  <c r="Y875" i="5"/>
  <c r="M875" i="5"/>
  <c r="AA876" i="5"/>
  <c r="AB876" i="5" s="1"/>
  <c r="A878" i="5" l="1"/>
  <c r="AE876" i="5"/>
  <c r="Y876" i="5"/>
  <c r="M876" i="5"/>
  <c r="A879" i="5" l="1"/>
  <c r="AE877" i="5"/>
  <c r="Y877" i="5"/>
  <c r="M877" i="5"/>
  <c r="AI878" i="5"/>
  <c r="AJ878" i="5" s="1"/>
  <c r="A880" i="5" l="1"/>
  <c r="AE878" i="5"/>
  <c r="M878" i="5"/>
  <c r="A881" i="5" l="1"/>
  <c r="AE879" i="5"/>
  <c r="M879" i="5"/>
  <c r="A882" i="5" l="1"/>
  <c r="AE880" i="5"/>
  <c r="M880" i="5"/>
  <c r="O881" i="5"/>
  <c r="P881" i="5" s="1"/>
  <c r="A883" i="5" l="1"/>
  <c r="AE881" i="5"/>
  <c r="S881" i="5"/>
  <c r="M881" i="5"/>
  <c r="W882" i="5"/>
  <c r="X882" i="5" s="1"/>
  <c r="A884" i="5" l="1"/>
  <c r="AE882" i="5"/>
  <c r="S882" i="5"/>
  <c r="A885" i="5" l="1"/>
  <c r="AE883" i="5"/>
  <c r="S883" i="5"/>
  <c r="A886" i="5" l="1"/>
  <c r="AE884" i="5"/>
  <c r="S884" i="5"/>
  <c r="AG885" i="5"/>
  <c r="AH885" i="5" s="1"/>
  <c r="A887" i="5" l="1"/>
  <c r="AE885" i="5"/>
  <c r="S885" i="5"/>
  <c r="A888" i="5" l="1"/>
  <c r="AE886" i="5"/>
  <c r="S886" i="5"/>
  <c r="K887" i="5"/>
  <c r="L887" i="5" s="1"/>
  <c r="A889" i="5" l="1"/>
  <c r="S887" i="5"/>
  <c r="A890" i="5" l="1"/>
  <c r="S888" i="5"/>
  <c r="A891" i="5" l="1"/>
  <c r="S889" i="5"/>
  <c r="A892" i="5" l="1"/>
  <c r="S890" i="5"/>
  <c r="A893" i="5" l="1"/>
  <c r="S891" i="5"/>
  <c r="A894" i="5" l="1"/>
  <c r="S892" i="5"/>
  <c r="AC893" i="5"/>
  <c r="AD893" i="5" s="1"/>
  <c r="A895" i="5" l="1"/>
  <c r="I894" i="5"/>
  <c r="J894" i="5" s="1"/>
  <c r="A896" i="5" l="1"/>
  <c r="M894" i="5"/>
  <c r="U895" i="5"/>
  <c r="V895" i="5" s="1"/>
  <c r="A897" i="5" l="1"/>
  <c r="Y895" i="5"/>
  <c r="M895" i="5"/>
  <c r="A898" i="5" l="1"/>
  <c r="Y896" i="5"/>
  <c r="M896" i="5"/>
  <c r="A899" i="5" l="1"/>
  <c r="Y897" i="5"/>
  <c r="M897" i="5"/>
  <c r="Q898" i="5"/>
  <c r="R898" i="5" s="1"/>
  <c r="A900" i="5" l="1"/>
  <c r="Y898" i="5"/>
  <c r="M898" i="5"/>
  <c r="A901" i="5" l="1"/>
  <c r="Y899" i="5"/>
  <c r="M899" i="5"/>
  <c r="AA900" i="5"/>
  <c r="AB900" i="5" s="1"/>
  <c r="A902" i="5" l="1"/>
  <c r="AE900" i="5"/>
  <c r="Y900" i="5"/>
  <c r="M900" i="5"/>
  <c r="A903" i="5" l="1"/>
  <c r="AE901" i="5"/>
  <c r="Y901" i="5"/>
  <c r="M901" i="5"/>
  <c r="A904" i="5" l="1"/>
  <c r="AE902" i="5"/>
  <c r="Y902" i="5"/>
  <c r="M902" i="5"/>
  <c r="AI903" i="5"/>
  <c r="AJ903" i="5" s="1"/>
  <c r="A905" i="5" l="1"/>
  <c r="AE903" i="5"/>
  <c r="Y903" i="5"/>
  <c r="A906" i="5" l="1"/>
  <c r="AE904" i="5"/>
  <c r="Y904" i="5"/>
  <c r="A907" i="5" l="1"/>
  <c r="AE905" i="5"/>
  <c r="Y905" i="5"/>
  <c r="A908" i="5" l="1"/>
  <c r="AE906" i="5"/>
  <c r="Y906" i="5"/>
  <c r="O907" i="5"/>
  <c r="P907" i="5" s="1"/>
  <c r="A909" i="5" l="1"/>
  <c r="AE907" i="5"/>
  <c r="Y907" i="5"/>
  <c r="S907" i="5"/>
  <c r="K908" i="5"/>
  <c r="L908" i="5" s="1"/>
  <c r="A910" i="5" l="1"/>
  <c r="AE908" i="5"/>
  <c r="S908" i="5"/>
  <c r="A911" i="5" l="1"/>
  <c r="AE909" i="5"/>
  <c r="S909" i="5"/>
  <c r="A912" i="5" l="1"/>
  <c r="AE910" i="5"/>
  <c r="S910" i="5"/>
  <c r="A913" i="5" l="1"/>
  <c r="AE911" i="5"/>
  <c r="S911" i="5"/>
  <c r="A914" i="5" l="1"/>
  <c r="AE912" i="5"/>
  <c r="S912" i="5"/>
  <c r="W913" i="5"/>
  <c r="X913" i="5" s="1"/>
  <c r="A915" i="5" l="1"/>
  <c r="S913" i="5"/>
  <c r="A916" i="5" l="1"/>
  <c r="S914" i="5"/>
  <c r="A917" i="5" l="1"/>
  <c r="S915" i="5"/>
  <c r="A918" i="5" l="1"/>
  <c r="S916" i="5"/>
  <c r="A919" i="5" l="1"/>
  <c r="A920" i="5" s="1"/>
  <c r="A921" i="5" s="1"/>
  <c r="A922" i="5" s="1"/>
  <c r="S917" i="5"/>
  <c r="AC918" i="5"/>
  <c r="AD918" i="5" s="1"/>
  <c r="A923" i="5" l="1"/>
  <c r="Q922" i="5"/>
  <c r="R922" i="5" s="1"/>
  <c r="A924" i="5" l="1"/>
  <c r="I923" i="5"/>
  <c r="J923" i="5" s="1"/>
  <c r="A925" i="5" l="1"/>
  <c r="AA924" i="5"/>
  <c r="AB924" i="5" s="1"/>
  <c r="A926" i="5" l="1"/>
  <c r="AE924" i="5"/>
  <c r="U925" i="5"/>
  <c r="V925" i="5" s="1"/>
  <c r="A927" i="5" l="1"/>
  <c r="AE925" i="5"/>
  <c r="Y925" i="5"/>
  <c r="K926" i="5"/>
  <c r="L926" i="5" s="1"/>
  <c r="A928" i="5" l="1"/>
  <c r="AE926" i="5"/>
  <c r="A929" i="5" l="1"/>
  <c r="AE927" i="5"/>
  <c r="W928" i="5"/>
  <c r="X928" i="5" s="1"/>
  <c r="A930" i="5" l="1"/>
  <c r="AE928" i="5"/>
  <c r="O929" i="5"/>
  <c r="P929" i="5" s="1"/>
  <c r="A931" i="5" l="1"/>
  <c r="S929" i="5"/>
  <c r="A932" i="5" l="1"/>
  <c r="S930" i="5"/>
  <c r="A933" i="5" l="1"/>
  <c r="S931" i="5"/>
  <c r="AC932" i="5"/>
  <c r="AD932" i="5" s="1"/>
  <c r="A934" i="5" l="1"/>
  <c r="S932" i="5"/>
  <c r="A935" i="5" l="1"/>
  <c r="I934" i="5"/>
  <c r="J934" i="5" s="1"/>
  <c r="A936" i="5" l="1"/>
  <c r="M934" i="5"/>
  <c r="AG935" i="5"/>
  <c r="AH935" i="5" s="1"/>
  <c r="A937" i="5" l="1"/>
  <c r="M935" i="5"/>
  <c r="Q936" i="5"/>
  <c r="R936" i="5" s="1"/>
  <c r="A938" i="5" l="1"/>
  <c r="M936" i="5"/>
  <c r="A939" i="5" l="1"/>
  <c r="A940" i="5" l="1"/>
  <c r="A941" i="5" l="1"/>
  <c r="U940" i="5"/>
  <c r="V940" i="5" s="1"/>
  <c r="A942" i="5" l="1"/>
  <c r="Y940" i="5"/>
  <c r="K941" i="5"/>
  <c r="L941" i="5" s="1"/>
  <c r="A943" i="5" l="1"/>
  <c r="Y941" i="5"/>
  <c r="A944" i="5" l="1"/>
  <c r="Y942" i="5"/>
  <c r="A945" i="5" l="1"/>
  <c r="Y943" i="5"/>
  <c r="A946" i="5" l="1"/>
  <c r="Y944" i="5"/>
  <c r="AI945" i="5"/>
  <c r="AJ945" i="5" s="1"/>
  <c r="A947" i="5" l="1"/>
  <c r="AA946" i="5"/>
  <c r="AB946" i="5" s="1"/>
  <c r="A948" i="5" l="1"/>
  <c r="AE946" i="5"/>
  <c r="O947" i="5"/>
  <c r="P947" i="5" s="1"/>
  <c r="A949" i="5" l="1"/>
  <c r="AE947" i="5"/>
  <c r="S947" i="5"/>
  <c r="A950" i="5" l="1"/>
  <c r="AE948" i="5"/>
  <c r="S948" i="5"/>
  <c r="W949" i="5"/>
  <c r="X949" i="5" s="1"/>
  <c r="A951" i="5" l="1"/>
  <c r="S949" i="5"/>
  <c r="A952" i="5" l="1"/>
  <c r="S950" i="5"/>
  <c r="A953" i="5" l="1"/>
  <c r="S951" i="5"/>
  <c r="I952" i="5"/>
  <c r="J952" i="5" s="1"/>
  <c r="A954" i="5" l="1"/>
  <c r="S952" i="5"/>
  <c r="M952" i="5"/>
  <c r="AC953" i="5"/>
  <c r="AD953" i="5" s="1"/>
  <c r="A955" i="5" l="1"/>
  <c r="S953" i="5"/>
  <c r="M953" i="5"/>
  <c r="AG954" i="5"/>
  <c r="AH954" i="5" s="1"/>
  <c r="A956" i="5" l="1"/>
  <c r="M954" i="5"/>
  <c r="A957" i="5" l="1"/>
  <c r="M955" i="5"/>
  <c r="A958" i="5" l="1"/>
  <c r="M956" i="5"/>
  <c r="A959" i="5" l="1"/>
  <c r="M957" i="5"/>
  <c r="Q958" i="5"/>
  <c r="R958" i="5" s="1"/>
  <c r="A960" i="5" l="1"/>
  <c r="A961" i="5" l="1"/>
  <c r="A962" i="5" l="1"/>
  <c r="A963" i="5" l="1"/>
  <c r="A964" i="5" l="1"/>
  <c r="K963" i="5"/>
  <c r="L963" i="5" s="1"/>
  <c r="A965" i="5" l="1"/>
  <c r="U964" i="5"/>
  <c r="V964" i="5" s="1"/>
  <c r="A966" i="5" l="1"/>
  <c r="Y964" i="5"/>
  <c r="A967" i="5" l="1"/>
  <c r="Y965" i="5"/>
  <c r="A968" i="5" l="1"/>
  <c r="Y966" i="5"/>
  <c r="AI967" i="5"/>
  <c r="AJ967" i="5" s="1"/>
  <c r="A969" i="5" l="1"/>
  <c r="I968" i="5"/>
  <c r="J968" i="5" s="1"/>
  <c r="A970" i="5" l="1"/>
  <c r="M968" i="5"/>
  <c r="AA969" i="5"/>
  <c r="AB969" i="5" s="1"/>
  <c r="A971" i="5" l="1"/>
  <c r="AE969" i="5"/>
  <c r="M969" i="5"/>
  <c r="A972" i="5" l="1"/>
  <c r="AE970" i="5"/>
  <c r="M970" i="5"/>
  <c r="W971" i="5"/>
  <c r="X971" i="5" s="1"/>
  <c r="A973" i="5" l="1"/>
  <c r="AE971" i="5"/>
  <c r="A974" i="5" l="1"/>
  <c r="AE972" i="5"/>
  <c r="O973" i="5"/>
  <c r="P973" i="5" s="1"/>
  <c r="A975" i="5" l="1"/>
  <c r="AE973" i="5"/>
  <c r="S973" i="5"/>
  <c r="A976" i="5" l="1"/>
  <c r="AE974" i="5"/>
  <c r="S974" i="5"/>
  <c r="K975" i="5"/>
  <c r="L975" i="5" s="1"/>
  <c r="A977" i="5" l="1"/>
  <c r="S975" i="5"/>
  <c r="A978" i="5" l="1"/>
  <c r="S976" i="5"/>
  <c r="A979" i="5" l="1"/>
  <c r="S977" i="5"/>
  <c r="A980" i="5" l="1"/>
  <c r="S978" i="5"/>
  <c r="AC979" i="5"/>
  <c r="AD979" i="5" s="1"/>
  <c r="A981" i="5" l="1"/>
  <c r="AG980" i="5"/>
  <c r="AH980" i="5" s="1"/>
  <c r="A982" i="5" l="1"/>
  <c r="A983" i="5" l="1"/>
  <c r="A984" i="5" l="1"/>
  <c r="A985" i="5" l="1"/>
  <c r="A986" i="5" s="1"/>
  <c r="Q984" i="5"/>
  <c r="R984" i="5" s="1"/>
  <c r="A987" i="5" l="1"/>
  <c r="U986" i="5"/>
  <c r="V986" i="5" s="1"/>
  <c r="A988" i="5" l="1"/>
  <c r="Y986" i="5"/>
  <c r="A989" i="5" l="1"/>
  <c r="Y987" i="5"/>
  <c r="AI988" i="5"/>
  <c r="AJ988" i="5" s="1"/>
  <c r="A990" i="5" l="1"/>
  <c r="Y988" i="5"/>
  <c r="A991" i="5" l="1"/>
  <c r="I990" i="5"/>
  <c r="J990" i="5" s="1"/>
  <c r="A992" i="5" l="1"/>
  <c r="M990" i="5"/>
  <c r="A993" i="5" l="1"/>
  <c r="M991" i="5"/>
  <c r="A994" i="5" l="1"/>
  <c r="M992" i="5"/>
  <c r="W993" i="5"/>
  <c r="X993" i="5" s="1"/>
  <c r="A995" i="5" l="1"/>
  <c r="AA994" i="5"/>
  <c r="AB994" i="5" s="1"/>
  <c r="A996" i="5" l="1"/>
  <c r="AE994" i="5"/>
  <c r="O995" i="5"/>
  <c r="P995" i="5" s="1"/>
  <c r="A997" i="5" l="1"/>
  <c r="AE995" i="5"/>
  <c r="S995" i="5"/>
  <c r="A998" i="5" l="1"/>
  <c r="AE996" i="5"/>
  <c r="S996" i="5"/>
  <c r="K997" i="5"/>
  <c r="L997" i="5" s="1"/>
  <c r="A999" i="5" l="1"/>
  <c r="AE997" i="5"/>
  <c r="S997" i="5"/>
  <c r="A1000" i="5" l="1"/>
  <c r="S998" i="5"/>
  <c r="A1001" i="5" l="1"/>
  <c r="S999" i="5"/>
  <c r="AG1000" i="5"/>
  <c r="AH1000" i="5" s="1"/>
  <c r="A1002" i="5" l="1"/>
  <c r="S1000" i="5"/>
  <c r="A1003" i="5" l="1"/>
  <c r="S1001" i="5"/>
  <c r="U1002" i="5"/>
  <c r="V1002" i="5" s="1"/>
  <c r="A1004" i="5" l="1"/>
  <c r="Y1002" i="5"/>
  <c r="AC1003" i="5"/>
  <c r="AD1003" i="5" s="1"/>
  <c r="A1005" i="5" l="1"/>
  <c r="Y1003" i="5"/>
  <c r="I1004" i="5"/>
  <c r="J1004" i="5" s="1"/>
  <c r="A1006" i="5" l="1"/>
  <c r="Y1004" i="5"/>
  <c r="M1004" i="5"/>
  <c r="A1007" i="5" l="1"/>
  <c r="Y1005" i="5"/>
  <c r="M1005" i="5"/>
  <c r="Q1006" i="5"/>
  <c r="R1006" i="5" s="1"/>
  <c r="A1008" i="5" l="1"/>
  <c r="Y1006" i="5"/>
  <c r="M1006" i="5"/>
  <c r="A1009" i="5" l="1"/>
  <c r="Y1007" i="5"/>
  <c r="M1007" i="5"/>
  <c r="A1010" i="5" l="1"/>
  <c r="Y1008" i="5"/>
  <c r="M1008" i="5"/>
  <c r="A1011" i="5" l="1"/>
  <c r="Y1009" i="5"/>
  <c r="M1009" i="5"/>
  <c r="A1012" i="5" l="1"/>
  <c r="Y1010" i="5"/>
  <c r="M1010" i="5"/>
  <c r="AI1011" i="5"/>
  <c r="AJ1011" i="5" s="1"/>
  <c r="A1013" i="5" l="1"/>
  <c r="Y1011" i="5"/>
  <c r="M1011" i="5"/>
  <c r="AA1012" i="5"/>
  <c r="AB1012" i="5" s="1"/>
  <c r="A1014" i="5" l="1"/>
  <c r="AE1012" i="5"/>
  <c r="M1012" i="5"/>
  <c r="O1013" i="5"/>
  <c r="P1013" i="5" s="1"/>
  <c r="A1015" i="5" l="1"/>
  <c r="AE1013" i="5"/>
  <c r="S1013" i="5"/>
  <c r="M1013" i="5"/>
  <c r="A1016" i="5" l="1"/>
  <c r="AE1014" i="5"/>
  <c r="S1014" i="5"/>
  <c r="M1014" i="5"/>
  <c r="AG1015" i="5"/>
  <c r="AH1015" i="5" s="1"/>
  <c r="A1017" i="5" l="1"/>
  <c r="AE1015" i="5"/>
  <c r="S1015" i="5"/>
  <c r="M1015" i="5"/>
  <c r="W1016" i="5"/>
  <c r="X1016" i="5" s="1"/>
  <c r="A1018" i="5" l="1"/>
  <c r="AE1016" i="5"/>
  <c r="S1016" i="5"/>
  <c r="A1019" i="5" l="1"/>
  <c r="AE1017" i="5"/>
  <c r="S1017" i="5"/>
  <c r="A1020" i="5" l="1"/>
  <c r="AE1018" i="5"/>
  <c r="S1018" i="5"/>
  <c r="A1021" i="5" l="1"/>
  <c r="AE1019" i="5"/>
  <c r="S1019" i="5"/>
  <c r="K1020" i="5"/>
  <c r="L1020" i="5" s="1"/>
  <c r="A1022" i="5" l="1"/>
  <c r="S1020" i="5"/>
  <c r="U1021" i="5"/>
  <c r="V1021" i="5" s="1"/>
  <c r="A1023" i="5" l="1"/>
  <c r="Y1021" i="5"/>
  <c r="S1021" i="5"/>
  <c r="A1024" i="5" l="1"/>
  <c r="Y1022" i="5"/>
  <c r="S1022" i="5"/>
  <c r="A1025" i="5" l="1"/>
  <c r="Y1023" i="5"/>
  <c r="S1023" i="5"/>
  <c r="AC1024" i="5"/>
  <c r="AD1024" i="5" s="1"/>
  <c r="A1026" i="5" l="1"/>
  <c r="Y1024" i="5"/>
  <c r="A1027" i="5" l="1"/>
  <c r="Y1025" i="5"/>
  <c r="A1028" i="5" l="1"/>
  <c r="Y1026" i="5"/>
  <c r="I1027" i="5"/>
  <c r="J1027" i="5" s="1"/>
  <c r="A1029" i="5" l="1"/>
  <c r="Y1027" i="5"/>
  <c r="M1027" i="5"/>
  <c r="Q1028" i="5"/>
  <c r="R1028" i="5" s="1"/>
  <c r="A1030" i="5" l="1"/>
  <c r="Y1028" i="5"/>
  <c r="M1028" i="5"/>
  <c r="AA1029" i="5"/>
  <c r="AB1029" i="5" s="1"/>
  <c r="A1031" i="5" l="1"/>
  <c r="AE1029" i="5"/>
  <c r="Y1029" i="5"/>
  <c r="M1029" i="5"/>
  <c r="A1032" i="5" l="1"/>
  <c r="AE1030" i="5"/>
  <c r="Y1030" i="5"/>
  <c r="M1030" i="5"/>
  <c r="AI1031" i="5"/>
  <c r="AJ1031" i="5" s="1"/>
  <c r="A1033" i="5" l="1"/>
  <c r="AE1031" i="5"/>
  <c r="M1031" i="5"/>
  <c r="A1034" i="5" l="1"/>
  <c r="AE1032" i="5"/>
  <c r="M1032" i="5"/>
  <c r="A1035" i="5" l="1"/>
  <c r="AE1033" i="5"/>
  <c r="M1033" i="5"/>
  <c r="O1034" i="5"/>
  <c r="P1034" i="5" s="1"/>
  <c r="A1036" i="5" l="1"/>
  <c r="AE1034" i="5"/>
  <c r="S1034" i="5"/>
  <c r="M1034" i="5"/>
  <c r="W1035" i="5"/>
  <c r="X1035" i="5" s="1"/>
  <c r="A1037" i="5" l="1"/>
  <c r="AE1035" i="5"/>
  <c r="S1035" i="5"/>
  <c r="A1038" i="5" l="1"/>
  <c r="AE1036" i="5"/>
  <c r="S1036" i="5"/>
  <c r="A1039" i="5" l="1"/>
  <c r="AE1037" i="5"/>
  <c r="S1037" i="5"/>
  <c r="AG1038" i="5"/>
  <c r="AH1038" i="5" s="1"/>
  <c r="A1040" i="5" l="1"/>
  <c r="AE1038" i="5"/>
  <c r="S1038" i="5"/>
  <c r="A1041" i="5" l="1"/>
  <c r="AE1039" i="5"/>
  <c r="S1039" i="5"/>
  <c r="K1040" i="5"/>
  <c r="L1040" i="5" s="1"/>
  <c r="A1042" i="5" l="1"/>
  <c r="S1040" i="5"/>
  <c r="A1043" i="5" l="1"/>
  <c r="S1041" i="5"/>
  <c r="A1044" i="5" l="1"/>
  <c r="S1042" i="5"/>
  <c r="A1045" i="5" l="1"/>
  <c r="S1043" i="5"/>
  <c r="A1046" i="5" l="1"/>
  <c r="S1044" i="5"/>
  <c r="A1047" i="5" l="1"/>
  <c r="S1045" i="5"/>
  <c r="AC1046" i="5"/>
  <c r="AD1046" i="5" s="1"/>
  <c r="A1048" i="5" l="1"/>
  <c r="I1047" i="5"/>
  <c r="J1047" i="5" s="1"/>
  <c r="A1049" i="5" l="1"/>
  <c r="M1047" i="5"/>
  <c r="U1048" i="5"/>
  <c r="V1048" i="5" s="1"/>
  <c r="A1050" i="5" l="1"/>
  <c r="Y1048" i="5"/>
  <c r="M1048" i="5"/>
  <c r="A1051" i="5" l="1"/>
  <c r="Y1049" i="5"/>
  <c r="M1049" i="5"/>
  <c r="A1052" i="5" l="1"/>
  <c r="Y1050" i="5"/>
  <c r="M1050" i="5"/>
  <c r="Q1051" i="5"/>
  <c r="R1051" i="5" s="1"/>
  <c r="A1053" i="5" l="1"/>
  <c r="Y1051" i="5"/>
  <c r="M1051" i="5"/>
  <c r="A1054" i="5" l="1"/>
  <c r="Y1052" i="5"/>
  <c r="M1052" i="5"/>
  <c r="AA1053" i="5"/>
  <c r="AB1053" i="5" s="1"/>
  <c r="A1055" i="5" l="1"/>
  <c r="AE1053" i="5"/>
  <c r="Y1053" i="5"/>
  <c r="M1053" i="5"/>
  <c r="A1056" i="5" l="1"/>
  <c r="AE1054" i="5"/>
  <c r="Y1054" i="5"/>
  <c r="M1054" i="5"/>
  <c r="A1057" i="5" l="1"/>
  <c r="AE1055" i="5"/>
  <c r="Y1055" i="5"/>
  <c r="M1055" i="5"/>
  <c r="AI1056" i="5"/>
  <c r="AJ1056" i="5" s="1"/>
  <c r="A1058" i="5" l="1"/>
  <c r="AE1056" i="5"/>
  <c r="Y1056" i="5"/>
  <c r="A1059" i="5" l="1"/>
  <c r="AE1057" i="5"/>
  <c r="Y1057" i="5"/>
  <c r="A1060" i="5" l="1"/>
  <c r="AE1058" i="5"/>
  <c r="Y1058" i="5"/>
  <c r="A1061" i="5" l="1"/>
  <c r="AE1059" i="5"/>
  <c r="Y1059" i="5"/>
  <c r="O1060" i="5"/>
  <c r="P1060" i="5" s="1"/>
  <c r="A1062" i="5" l="1"/>
  <c r="AE1060" i="5"/>
  <c r="Y1060" i="5"/>
  <c r="S1060" i="5"/>
  <c r="K1061" i="5"/>
  <c r="L1061" i="5" s="1"/>
  <c r="A1063" i="5" l="1"/>
  <c r="AE1061" i="5"/>
  <c r="S1061" i="5"/>
  <c r="A1064" i="5" l="1"/>
  <c r="AE1062" i="5"/>
  <c r="S1062" i="5"/>
  <c r="A1065" i="5" l="1"/>
  <c r="AE1063" i="5"/>
  <c r="S1063" i="5"/>
  <c r="A1066" i="5" l="1"/>
  <c r="AE1064" i="5"/>
  <c r="S1064" i="5"/>
  <c r="A1067" i="5" l="1"/>
  <c r="AE1065" i="5"/>
  <c r="S1065" i="5"/>
  <c r="W1066" i="5"/>
  <c r="X1066" i="5" s="1"/>
  <c r="A1068" i="5" l="1"/>
  <c r="S1066" i="5"/>
  <c r="A1069" i="5" l="1"/>
  <c r="S1067" i="5"/>
  <c r="A1070" i="5" l="1"/>
  <c r="S1068" i="5"/>
  <c r="A1071" i="5" l="1"/>
  <c r="S1069" i="5"/>
  <c r="A1072" i="5" l="1"/>
  <c r="A1073" i="5" s="1"/>
  <c r="A1074" i="5" s="1"/>
  <c r="A1075" i="5" s="1"/>
  <c r="S1070" i="5"/>
  <c r="AC1071" i="5"/>
  <c r="AD1071" i="5" s="1"/>
  <c r="A1076" i="5" l="1"/>
  <c r="Q1075" i="5"/>
  <c r="R1075" i="5" s="1"/>
  <c r="A1077" i="5" l="1"/>
  <c r="I1076" i="5"/>
  <c r="J1076" i="5" s="1"/>
  <c r="A1078" i="5" l="1"/>
  <c r="AA1077" i="5"/>
  <c r="AB1077" i="5" s="1"/>
  <c r="A1079" i="5" l="1"/>
  <c r="AE1077" i="5"/>
  <c r="U1078" i="5"/>
  <c r="V1078" i="5" s="1"/>
  <c r="A1080" i="5" l="1"/>
  <c r="AE1078" i="5"/>
  <c r="Y1078" i="5"/>
  <c r="K1079" i="5"/>
  <c r="L1079" i="5" s="1"/>
  <c r="A1081" i="5" l="1"/>
  <c r="AE1079" i="5"/>
  <c r="A1082" i="5" l="1"/>
  <c r="AE1080" i="5"/>
  <c r="W1081" i="5"/>
  <c r="X1081" i="5" s="1"/>
  <c r="A1083" i="5" l="1"/>
  <c r="AE1081" i="5"/>
  <c r="O1082" i="5"/>
  <c r="P1082" i="5" s="1"/>
  <c r="A1084" i="5" l="1"/>
  <c r="S1082" i="5"/>
  <c r="A1085" i="5" l="1"/>
  <c r="S1083" i="5"/>
  <c r="A1086" i="5" l="1"/>
  <c r="S1084" i="5"/>
  <c r="AC1085" i="5"/>
  <c r="AD1085" i="5" s="1"/>
  <c r="A1087" i="5" l="1"/>
  <c r="S1085" i="5"/>
  <c r="A1088" i="5" l="1"/>
  <c r="I1087" i="5"/>
  <c r="J1087" i="5" s="1"/>
  <c r="A1089" i="5" l="1"/>
  <c r="M1087" i="5"/>
  <c r="AG1088" i="5"/>
  <c r="AH1088" i="5" s="1"/>
  <c r="A1090" i="5" l="1"/>
  <c r="M1088" i="5"/>
  <c r="Q1089" i="5"/>
  <c r="R1089" i="5" s="1"/>
  <c r="A1091" i="5" l="1"/>
  <c r="M1089" i="5"/>
  <c r="A1092" i="5" l="1"/>
  <c r="A1093" i="5" l="1"/>
  <c r="A1094" i="5" l="1"/>
  <c r="U1093" i="5"/>
  <c r="V1093" i="5" s="1"/>
  <c r="A1095" i="5" l="1"/>
  <c r="Y1093" i="5"/>
  <c r="K1094" i="5"/>
  <c r="L1094" i="5" s="1"/>
  <c r="A1096" i="5" l="1"/>
  <c r="Y1094" i="5"/>
  <c r="A1097" i="5" l="1"/>
  <c r="Y1095" i="5"/>
  <c r="A1098" i="5" l="1"/>
  <c r="Y1096" i="5"/>
  <c r="A1099" i="5" l="1"/>
  <c r="Y1097" i="5"/>
  <c r="AI1098" i="5"/>
  <c r="AJ1098" i="5" s="1"/>
  <c r="A1100" i="5" l="1"/>
  <c r="AA1099" i="5"/>
  <c r="AB1099" i="5" s="1"/>
  <c r="A1101" i="5" l="1"/>
  <c r="AE1099" i="5"/>
  <c r="O1100" i="5"/>
  <c r="P1100" i="5" s="1"/>
  <c r="A1102" i="5" l="1"/>
  <c r="AE1100" i="5"/>
  <c r="S1100" i="5"/>
  <c r="A1103" i="5" l="1"/>
  <c r="AE1101" i="5"/>
  <c r="S1101" i="5"/>
  <c r="W1102" i="5"/>
  <c r="X1102" i="5" s="1"/>
  <c r="A1104" i="5" l="1"/>
  <c r="S1102" i="5"/>
  <c r="A1105" i="5" l="1"/>
  <c r="S1103" i="5"/>
  <c r="A1106" i="5" l="1"/>
  <c r="S1104" i="5"/>
  <c r="I1105" i="5"/>
  <c r="J1105" i="5" s="1"/>
  <c r="A1107" i="5" l="1"/>
  <c r="S1105" i="5"/>
  <c r="M1105" i="5"/>
  <c r="AC1106" i="5"/>
  <c r="AD1106" i="5" s="1"/>
  <c r="A1108" i="5" l="1"/>
  <c r="S1106" i="5"/>
  <c r="M1106" i="5"/>
  <c r="AG1107" i="5"/>
  <c r="AH1107" i="5" s="1"/>
  <c r="A1109" i="5" l="1"/>
  <c r="M1107" i="5"/>
  <c r="A1110" i="5" l="1"/>
  <c r="M1108" i="5"/>
  <c r="A1111" i="5" l="1"/>
  <c r="M1109" i="5"/>
  <c r="A1112" i="5" l="1"/>
  <c r="M1110" i="5"/>
  <c r="Q1111" i="5"/>
  <c r="R1111" i="5" s="1"/>
  <c r="A1113" i="5" l="1"/>
  <c r="A1114" i="5" l="1"/>
  <c r="A1115" i="5" l="1"/>
  <c r="A1116" i="5" l="1"/>
  <c r="A1117" i="5" l="1"/>
  <c r="K1116" i="5"/>
  <c r="L1116" i="5" s="1"/>
  <c r="A1118" i="5" l="1"/>
  <c r="U1117" i="5"/>
  <c r="V1117" i="5" s="1"/>
  <c r="A1119" i="5" l="1"/>
  <c r="Y1117" i="5"/>
  <c r="A1120" i="5" l="1"/>
  <c r="Y1118" i="5"/>
  <c r="A1121" i="5" l="1"/>
  <c r="Y1119" i="5"/>
  <c r="AI1120" i="5"/>
  <c r="AJ1120" i="5" s="1"/>
  <c r="A1122" i="5" l="1"/>
  <c r="I1121" i="5"/>
  <c r="J1121" i="5" s="1"/>
  <c r="A1123" i="5" l="1"/>
  <c r="M1121" i="5"/>
  <c r="AA1122" i="5"/>
  <c r="AB1122" i="5" s="1"/>
  <c r="A1124" i="5" l="1"/>
  <c r="AE1122" i="5"/>
  <c r="M1122" i="5"/>
  <c r="A1125" i="5" l="1"/>
  <c r="AE1123" i="5"/>
  <c r="M1123" i="5"/>
  <c r="W1124" i="5"/>
  <c r="X1124" i="5" s="1"/>
  <c r="A1126" i="5" l="1"/>
  <c r="AE1124" i="5"/>
  <c r="A1127" i="5" l="1"/>
  <c r="AE1125" i="5"/>
  <c r="O1126" i="5"/>
  <c r="P1126" i="5" s="1"/>
  <c r="A1128" i="5" l="1"/>
  <c r="AE1126" i="5"/>
  <c r="S1126" i="5"/>
  <c r="A1129" i="5" l="1"/>
  <c r="AE1127" i="5"/>
  <c r="S1127" i="5"/>
  <c r="K1128" i="5"/>
  <c r="L1128" i="5" s="1"/>
  <c r="A1130" i="5" l="1"/>
  <c r="S1128" i="5"/>
  <c r="A1131" i="5" l="1"/>
  <c r="S1129" i="5"/>
  <c r="A1132" i="5" l="1"/>
  <c r="S1130" i="5"/>
  <c r="A1133" i="5" l="1"/>
  <c r="S1131" i="5"/>
  <c r="AC1132" i="5"/>
  <c r="AD1132" i="5" s="1"/>
  <c r="A1134" i="5" l="1"/>
  <c r="AG1133" i="5"/>
  <c r="AH1133" i="5" s="1"/>
  <c r="A1135" i="5" l="1"/>
  <c r="A1136" i="5" l="1"/>
  <c r="A1137" i="5" l="1"/>
  <c r="A1138" i="5" l="1"/>
  <c r="A1139" i="5" s="1"/>
  <c r="Q1137" i="5"/>
  <c r="R1137" i="5" s="1"/>
  <c r="A1140" i="5" l="1"/>
  <c r="U1139" i="5"/>
  <c r="V1139" i="5" s="1"/>
  <c r="A1141" i="5" l="1"/>
  <c r="Y1139" i="5"/>
  <c r="A1142" i="5" l="1"/>
  <c r="Y1140" i="5"/>
  <c r="AI1141" i="5"/>
  <c r="AJ1141" i="5" s="1"/>
  <c r="A1143" i="5" l="1"/>
  <c r="Y1141" i="5"/>
  <c r="A1144" i="5" l="1"/>
  <c r="I1143" i="5"/>
  <c r="J1143" i="5" s="1"/>
  <c r="A1145" i="5" l="1"/>
  <c r="M1143" i="5"/>
  <c r="A1146" i="5" l="1"/>
  <c r="M1144" i="5"/>
  <c r="A1147" i="5" l="1"/>
  <c r="M1145" i="5"/>
  <c r="W1146" i="5"/>
  <c r="X1146" i="5" s="1"/>
  <c r="A1148" i="5" l="1"/>
  <c r="AA1147" i="5"/>
  <c r="AB1147" i="5" s="1"/>
  <c r="A1149" i="5" l="1"/>
  <c r="AE1147" i="5"/>
  <c r="O1148" i="5"/>
  <c r="P1148" i="5" s="1"/>
  <c r="A1150" i="5" l="1"/>
  <c r="AE1148" i="5"/>
  <c r="S1148" i="5"/>
  <c r="A1151" i="5" l="1"/>
  <c r="AE1149" i="5"/>
  <c r="S1149" i="5"/>
  <c r="K1150" i="5"/>
  <c r="L1150" i="5" s="1"/>
  <c r="A1152" i="5" l="1"/>
  <c r="AE1150" i="5"/>
  <c r="S1150" i="5"/>
  <c r="A1153" i="5" l="1"/>
  <c r="S1151" i="5"/>
  <c r="A1154" i="5" l="1"/>
  <c r="S1152" i="5"/>
  <c r="AG1153" i="5"/>
  <c r="AH1153" i="5" s="1"/>
  <c r="A1155" i="5" l="1"/>
  <c r="S1153" i="5"/>
  <c r="A1156" i="5" l="1"/>
  <c r="S1154" i="5"/>
  <c r="U1155" i="5"/>
  <c r="V1155" i="5" s="1"/>
  <c r="A1157" i="5" l="1"/>
  <c r="Y1155" i="5"/>
  <c r="AC1156" i="5"/>
  <c r="AD1156" i="5" s="1"/>
  <c r="A1158" i="5" l="1"/>
  <c r="Y1156" i="5"/>
  <c r="I1157" i="5"/>
  <c r="J1157" i="5" s="1"/>
  <c r="A1159" i="5" l="1"/>
  <c r="Y1157" i="5"/>
  <c r="M1157" i="5"/>
  <c r="A1160" i="5" l="1"/>
  <c r="Y1158" i="5"/>
  <c r="M1158" i="5"/>
  <c r="Q1159" i="5"/>
  <c r="R1159" i="5" s="1"/>
  <c r="A1161" i="5" l="1"/>
  <c r="Y1159" i="5"/>
  <c r="M1159" i="5"/>
  <c r="A1162" i="5" l="1"/>
  <c r="Y1160" i="5"/>
  <c r="M1160" i="5"/>
  <c r="A1163" i="5" l="1"/>
  <c r="Y1161" i="5"/>
  <c r="M1161" i="5"/>
  <c r="A1164" i="5" l="1"/>
  <c r="Y1162" i="5"/>
  <c r="M1162" i="5"/>
  <c r="A1165" i="5" l="1"/>
  <c r="Y1163" i="5"/>
  <c r="M1163" i="5"/>
  <c r="AI1164" i="5"/>
  <c r="AJ1164" i="5" s="1"/>
  <c r="A1166" i="5" l="1"/>
  <c r="Y1164" i="5"/>
  <c r="M1164" i="5"/>
  <c r="AA1165" i="5"/>
  <c r="AB1165" i="5" s="1"/>
  <c r="A1167" i="5" l="1"/>
  <c r="AE1165" i="5"/>
  <c r="M1165" i="5"/>
  <c r="O1166" i="5"/>
  <c r="P1166" i="5" s="1"/>
  <c r="A1168" i="5" l="1"/>
  <c r="AE1166" i="5"/>
  <c r="S1166" i="5"/>
  <c r="M1166" i="5"/>
  <c r="A1169" i="5" l="1"/>
  <c r="AE1167" i="5"/>
  <c r="S1167" i="5"/>
  <c r="M1167" i="5"/>
  <c r="AG1168" i="5"/>
  <c r="AH1168" i="5" s="1"/>
  <c r="A1170" i="5" l="1"/>
  <c r="AE1168" i="5"/>
  <c r="S1168" i="5"/>
  <c r="M1168" i="5"/>
  <c r="W1169" i="5"/>
  <c r="X1169" i="5" s="1"/>
  <c r="A1171" i="5" l="1"/>
  <c r="AE1169" i="5"/>
  <c r="S1169" i="5"/>
  <c r="A1172" i="5" l="1"/>
  <c r="AE1170" i="5"/>
  <c r="S1170" i="5"/>
  <c r="A1173" i="5" l="1"/>
  <c r="AE1171" i="5"/>
  <c r="S1171" i="5"/>
  <c r="A1174" i="5" l="1"/>
  <c r="AE1172" i="5"/>
  <c r="S1172" i="5"/>
  <c r="K1173" i="5"/>
  <c r="L1173" i="5" s="1"/>
  <c r="A1175" i="5" l="1"/>
  <c r="S1173" i="5"/>
  <c r="U1174" i="5"/>
  <c r="V1174" i="5" s="1"/>
  <c r="A1176" i="5" l="1"/>
  <c r="Y1174" i="5"/>
  <c r="S1174" i="5"/>
  <c r="A1177" i="5" l="1"/>
  <c r="Y1175" i="5"/>
  <c r="S1175" i="5"/>
  <c r="A1178" i="5" l="1"/>
  <c r="Y1176" i="5"/>
  <c r="S1176" i="5"/>
  <c r="AC1177" i="5"/>
  <c r="AD1177" i="5" s="1"/>
  <c r="A1179" i="5" l="1"/>
  <c r="Y1177" i="5"/>
  <c r="A1180" i="5" l="1"/>
  <c r="Y1178" i="5"/>
  <c r="A1181" i="5" l="1"/>
  <c r="Y1179" i="5"/>
  <c r="I1180" i="5"/>
  <c r="J1180" i="5" s="1"/>
  <c r="A1182" i="5" l="1"/>
  <c r="Y1180" i="5"/>
  <c r="M1180" i="5"/>
  <c r="Q1181" i="5"/>
  <c r="R1181" i="5" s="1"/>
  <c r="A1183" i="5" l="1"/>
  <c r="Y1181" i="5"/>
  <c r="M1181" i="5"/>
  <c r="AA1182" i="5"/>
  <c r="AB1182" i="5" s="1"/>
  <c r="A1184" i="5" l="1"/>
  <c r="AE1182" i="5"/>
  <c r="Y1182" i="5"/>
  <c r="M1182" i="5"/>
  <c r="A1185" i="5" l="1"/>
  <c r="AE1183" i="5"/>
  <c r="Y1183" i="5"/>
  <c r="M1183" i="5"/>
  <c r="AI1184" i="5"/>
  <c r="AJ1184" i="5" s="1"/>
  <c r="A1186" i="5" l="1"/>
  <c r="AE1184" i="5"/>
  <c r="M1184" i="5"/>
  <c r="A1187" i="5" l="1"/>
  <c r="AE1185" i="5"/>
  <c r="M1185" i="5"/>
  <c r="A1188" i="5" l="1"/>
  <c r="AE1186" i="5"/>
  <c r="M1186" i="5"/>
  <c r="O1187" i="5"/>
  <c r="P1187" i="5" s="1"/>
  <c r="A1189" i="5" l="1"/>
  <c r="AE1187" i="5"/>
  <c r="S1187" i="5"/>
  <c r="M1187" i="5"/>
  <c r="W1188" i="5"/>
  <c r="X1188" i="5" s="1"/>
  <c r="A1190" i="5" l="1"/>
  <c r="AE1188" i="5"/>
  <c r="S1188" i="5"/>
  <c r="A1191" i="5" l="1"/>
  <c r="AE1189" i="5"/>
  <c r="S1189" i="5"/>
  <c r="A1192" i="5" l="1"/>
  <c r="AE1190" i="5"/>
  <c r="S1190" i="5"/>
  <c r="AG1191" i="5"/>
  <c r="AH1191" i="5" s="1"/>
  <c r="A1193" i="5" l="1"/>
  <c r="AE1191" i="5"/>
  <c r="S1191" i="5"/>
  <c r="A1194" i="5" l="1"/>
  <c r="AE1192" i="5"/>
  <c r="S1192" i="5"/>
  <c r="K1193" i="5"/>
  <c r="L1193" i="5" s="1"/>
  <c r="A1195" i="5" l="1"/>
  <c r="S1193" i="5"/>
  <c r="A1196" i="5" l="1"/>
  <c r="S1194" i="5"/>
  <c r="A1197" i="5" l="1"/>
  <c r="S1195" i="5"/>
  <c r="A1198" i="5" l="1"/>
  <c r="S1196" i="5"/>
  <c r="A1199" i="5" l="1"/>
  <c r="S1197" i="5"/>
  <c r="A1200" i="5" l="1"/>
  <c r="S1198" i="5"/>
  <c r="AC1199" i="5"/>
  <c r="AD1199" i="5" s="1"/>
  <c r="A1201" i="5" l="1"/>
  <c r="I1200" i="5"/>
  <c r="J1200" i="5" s="1"/>
  <c r="A1202" i="5" l="1"/>
  <c r="M1200" i="5"/>
  <c r="U1201" i="5"/>
  <c r="V1201" i="5" s="1"/>
  <c r="A1203" i="5" l="1"/>
  <c r="Y1201" i="5"/>
  <c r="M1201" i="5"/>
  <c r="A1204" i="5" l="1"/>
  <c r="Y1202" i="5"/>
  <c r="M1202" i="5"/>
  <c r="A1205" i="5" l="1"/>
  <c r="Y1203" i="5"/>
  <c r="M1203" i="5"/>
  <c r="Q1204" i="5"/>
  <c r="R1204" i="5" s="1"/>
  <c r="A1206" i="5" l="1"/>
  <c r="Y1204" i="5"/>
  <c r="M1204" i="5"/>
  <c r="A1207" i="5" l="1"/>
  <c r="Y1205" i="5"/>
  <c r="M1205" i="5"/>
  <c r="AA1206" i="5"/>
  <c r="AB1206" i="5" s="1"/>
  <c r="A1208" i="5" l="1"/>
  <c r="AE1206" i="5"/>
  <c r="Y1206" i="5"/>
  <c r="M1206" i="5"/>
  <c r="A1209" i="5" l="1"/>
  <c r="AE1207" i="5"/>
  <c r="Y1207" i="5"/>
  <c r="M1207" i="5"/>
  <c r="A1210" i="5" l="1"/>
  <c r="AE1208" i="5"/>
  <c r="Y1208" i="5"/>
  <c r="M1208" i="5"/>
  <c r="AI1209" i="5"/>
  <c r="AJ1209" i="5" s="1"/>
  <c r="A1211" i="5" l="1"/>
  <c r="AE1209" i="5"/>
  <c r="Y1209" i="5"/>
  <c r="A1212" i="5" l="1"/>
  <c r="AE1210" i="5"/>
  <c r="Y1210" i="5"/>
  <c r="A1213" i="5" l="1"/>
  <c r="AE1211" i="5"/>
  <c r="Y1211" i="5"/>
  <c r="A1214" i="5" l="1"/>
  <c r="AE1212" i="5"/>
  <c r="Y1212" i="5"/>
  <c r="O1213" i="5"/>
  <c r="P1213" i="5" s="1"/>
  <c r="A1215" i="5" l="1"/>
  <c r="AE1213" i="5"/>
  <c r="Y1213" i="5"/>
  <c r="S1213" i="5"/>
  <c r="K1214" i="5"/>
  <c r="L1214" i="5" s="1"/>
  <c r="A1216" i="5" l="1"/>
  <c r="AE1214" i="5"/>
  <c r="S1214" i="5"/>
  <c r="A1217" i="5" l="1"/>
  <c r="AE1215" i="5"/>
  <c r="S1215" i="5"/>
  <c r="A1218" i="5" l="1"/>
  <c r="AE1216" i="5"/>
  <c r="S1216" i="5"/>
  <c r="A1219" i="5" l="1"/>
  <c r="AE1217" i="5"/>
  <c r="S1217" i="5"/>
  <c r="A1220" i="5" l="1"/>
  <c r="AE1218" i="5"/>
  <c r="S1218" i="5"/>
  <c r="W1219" i="5"/>
  <c r="X1219" i="5" s="1"/>
  <c r="A1221" i="5" l="1"/>
  <c r="S1219" i="5"/>
  <c r="A1222" i="5" l="1"/>
  <c r="S1220" i="5"/>
  <c r="A1223" i="5" l="1"/>
  <c r="S1221" i="5"/>
  <c r="A1224" i="5" l="1"/>
  <c r="S1222" i="5"/>
  <c r="A1225" i="5" l="1"/>
  <c r="A1226" i="5" s="1"/>
  <c r="A1227" i="5" s="1"/>
  <c r="A1228" i="5" s="1"/>
  <c r="S1223" i="5"/>
  <c r="AC1224" i="5"/>
  <c r="AD1224" i="5" s="1"/>
  <c r="A1229" i="5" l="1"/>
  <c r="Q1228" i="5"/>
  <c r="R1228" i="5" s="1"/>
  <c r="A1230" i="5" l="1"/>
  <c r="I1229" i="5"/>
  <c r="J1229" i="5" s="1"/>
  <c r="A1231" i="5" l="1"/>
  <c r="AA1230" i="5"/>
  <c r="AB1230" i="5" s="1"/>
  <c r="A1232" i="5" l="1"/>
  <c r="AE1230" i="5"/>
  <c r="U1231" i="5"/>
  <c r="V1231" i="5" s="1"/>
  <c r="A1233" i="5" l="1"/>
  <c r="AE1231" i="5"/>
  <c r="Y1231" i="5"/>
  <c r="K1232" i="5"/>
  <c r="L1232" i="5" s="1"/>
  <c r="A1234" i="5" l="1"/>
  <c r="AE1232" i="5"/>
  <c r="A1235" i="5" l="1"/>
  <c r="AE1233" i="5"/>
  <c r="W1234" i="5"/>
  <c r="X1234" i="5" s="1"/>
  <c r="A1236" i="5" l="1"/>
  <c r="AE1234" i="5"/>
  <c r="O1235" i="5"/>
  <c r="P1235" i="5" s="1"/>
  <c r="A1237" i="5" l="1"/>
  <c r="S1235" i="5"/>
  <c r="A1238" i="5" l="1"/>
  <c r="S1236" i="5"/>
  <c r="A1239" i="5" l="1"/>
  <c r="S1237" i="5"/>
  <c r="AC1238" i="5"/>
  <c r="AD1238" i="5" s="1"/>
  <c r="A1240" i="5" l="1"/>
  <c r="S1238" i="5"/>
  <c r="A1241" i="5" l="1"/>
  <c r="I1240" i="5"/>
  <c r="J1240" i="5" s="1"/>
  <c r="A1242" i="5" l="1"/>
  <c r="M1240" i="5"/>
  <c r="AG1241" i="5"/>
  <c r="AH1241" i="5" s="1"/>
  <c r="A1243" i="5" l="1"/>
  <c r="M1241" i="5"/>
  <c r="Q1242" i="5"/>
  <c r="R1242" i="5" s="1"/>
  <c r="A1244" i="5" l="1"/>
  <c r="M1242" i="5"/>
  <c r="A1245" i="5" l="1"/>
  <c r="A1246" i="5" l="1"/>
  <c r="A1247" i="5" l="1"/>
  <c r="U1246" i="5"/>
  <c r="V1246" i="5" s="1"/>
  <c r="A1248" i="5" l="1"/>
  <c r="Y1246" i="5"/>
  <c r="K1247" i="5"/>
  <c r="L1247" i="5" s="1"/>
  <c r="A1249" i="5" l="1"/>
  <c r="Y1247" i="5"/>
  <c r="A1250" i="5" l="1"/>
  <c r="Y1248" i="5"/>
  <c r="A1251" i="5" l="1"/>
  <c r="Y1249" i="5"/>
  <c r="A1252" i="5" l="1"/>
  <c r="Y1250" i="5"/>
  <c r="AI1251" i="5"/>
  <c r="AJ1251" i="5" s="1"/>
  <c r="A1253" i="5" l="1"/>
  <c r="AA1252" i="5"/>
  <c r="AB1252" i="5" s="1"/>
  <c r="A1254" i="5" l="1"/>
  <c r="AE1252" i="5"/>
  <c r="O1253" i="5"/>
  <c r="P1253" i="5" s="1"/>
  <c r="A1255" i="5" l="1"/>
  <c r="AE1253" i="5"/>
  <c r="S1253" i="5"/>
  <c r="A1256" i="5" l="1"/>
  <c r="AE1254" i="5"/>
  <c r="S1254" i="5"/>
  <c r="W1255" i="5"/>
  <c r="X1255" i="5" s="1"/>
  <c r="A1257" i="5" l="1"/>
  <c r="S1255" i="5"/>
  <c r="A1258" i="5" l="1"/>
  <c r="S1256" i="5"/>
  <c r="A1259" i="5" l="1"/>
  <c r="S1257" i="5"/>
  <c r="I1258" i="5"/>
  <c r="J1258" i="5" s="1"/>
  <c r="A1260" i="5" l="1"/>
  <c r="S1258" i="5"/>
  <c r="M1258" i="5"/>
  <c r="AC1259" i="5"/>
  <c r="AD1259" i="5" s="1"/>
  <c r="A1261" i="5" l="1"/>
  <c r="S1259" i="5"/>
  <c r="M1259" i="5"/>
  <c r="AG1260" i="5"/>
  <c r="AH1260" i="5" s="1"/>
  <c r="A1262" i="5" l="1"/>
  <c r="M1260" i="5"/>
  <c r="A1263" i="5" l="1"/>
  <c r="M1261" i="5"/>
  <c r="A1264" i="5" l="1"/>
  <c r="M1262" i="5"/>
  <c r="A1265" i="5" l="1"/>
  <c r="M1263" i="5"/>
  <c r="Q1264" i="5"/>
  <c r="R1264" i="5" s="1"/>
  <c r="A1266" i="5" l="1"/>
  <c r="A1267" i="5" l="1"/>
  <c r="A1268" i="5" l="1"/>
  <c r="A1269" i="5" l="1"/>
  <c r="A1270" i="5" l="1"/>
  <c r="K1269" i="5"/>
  <c r="L1269" i="5" s="1"/>
  <c r="A1271" i="5" l="1"/>
  <c r="U1270" i="5"/>
  <c r="V1270" i="5" s="1"/>
  <c r="A1272" i="5" l="1"/>
  <c r="Y1270" i="5"/>
  <c r="A1273" i="5" l="1"/>
  <c r="Y1271" i="5"/>
  <c r="A1274" i="5" l="1"/>
  <c r="Y1272" i="5"/>
  <c r="AI1273" i="5"/>
  <c r="AJ1273" i="5" s="1"/>
  <c r="A1275" i="5" l="1"/>
  <c r="I1274" i="5"/>
  <c r="J1274" i="5" s="1"/>
  <c r="A1276" i="5" l="1"/>
  <c r="M1274" i="5"/>
  <c r="AA1275" i="5"/>
  <c r="AB1275" i="5" s="1"/>
  <c r="A1277" i="5" l="1"/>
  <c r="AE1275" i="5"/>
  <c r="M1275" i="5"/>
  <c r="A1278" i="5" l="1"/>
  <c r="AE1276" i="5"/>
  <c r="M1276" i="5"/>
  <c r="W1277" i="5"/>
  <c r="X1277" i="5" s="1"/>
  <c r="A1279" i="5" l="1"/>
  <c r="AE1277" i="5"/>
  <c r="A1280" i="5" l="1"/>
  <c r="AE1278" i="5"/>
  <c r="O1279" i="5"/>
  <c r="P1279" i="5" s="1"/>
  <c r="A1281" i="5" l="1"/>
  <c r="AE1279" i="5"/>
  <c r="S1279" i="5"/>
  <c r="A1282" i="5" l="1"/>
  <c r="AE1280" i="5"/>
  <c r="S1280" i="5"/>
  <c r="K1281" i="5"/>
  <c r="L1281" i="5" s="1"/>
  <c r="A1283" i="5" l="1"/>
  <c r="S1281" i="5"/>
  <c r="A1284" i="5" l="1"/>
  <c r="S1282" i="5"/>
  <c r="A1285" i="5" l="1"/>
  <c r="S1283" i="5"/>
  <c r="A1286" i="5" l="1"/>
  <c r="S1284" i="5"/>
  <c r="AC1285" i="5"/>
  <c r="AD1285" i="5" s="1"/>
  <c r="A1287" i="5" l="1"/>
  <c r="AG1286" i="5"/>
  <c r="AH1286" i="5" s="1"/>
  <c r="A1288" i="5" l="1"/>
  <c r="A1289" i="5" l="1"/>
  <c r="A1290" i="5" l="1"/>
  <c r="A1291" i="5" l="1"/>
  <c r="A1292" i="5" s="1"/>
  <c r="Q1290" i="5"/>
  <c r="R1290" i="5" s="1"/>
  <c r="A1293" i="5" l="1"/>
  <c r="U1292" i="5"/>
  <c r="V1292" i="5" s="1"/>
  <c r="A1294" i="5" l="1"/>
  <c r="Y1292" i="5"/>
  <c r="A1295" i="5" l="1"/>
  <c r="Y1293" i="5"/>
  <c r="AI1294" i="5"/>
  <c r="AJ1294" i="5" s="1"/>
  <c r="A1296" i="5" l="1"/>
  <c r="Y1294" i="5"/>
  <c r="A1297" i="5" l="1"/>
  <c r="I1296" i="5"/>
  <c r="J1296" i="5" s="1"/>
  <c r="A1298" i="5" l="1"/>
  <c r="M1296" i="5"/>
  <c r="A1299" i="5" l="1"/>
  <c r="M1297" i="5"/>
  <c r="A1300" i="5" l="1"/>
  <c r="M1298" i="5"/>
  <c r="W1299" i="5"/>
  <c r="X1299" i="5" s="1"/>
  <c r="A1301" i="5" l="1"/>
  <c r="AA1300" i="5"/>
  <c r="AB1300" i="5" s="1"/>
  <c r="A1302" i="5" l="1"/>
  <c r="AE1300" i="5"/>
  <c r="O1301" i="5"/>
  <c r="P1301" i="5" s="1"/>
  <c r="A1303" i="5" l="1"/>
  <c r="AE1301" i="5"/>
  <c r="S1301" i="5"/>
  <c r="A1304" i="5" l="1"/>
  <c r="AE1302" i="5"/>
  <c r="S1302" i="5"/>
  <c r="K1303" i="5"/>
  <c r="L1303" i="5" s="1"/>
  <c r="A1305" i="5" l="1"/>
  <c r="AE1303" i="5"/>
  <c r="S1303" i="5"/>
  <c r="A1306" i="5" l="1"/>
  <c r="S1304" i="5"/>
  <c r="A1307" i="5" l="1"/>
  <c r="S1305" i="5"/>
  <c r="AG1306" i="5"/>
  <c r="AH1306" i="5" s="1"/>
  <c r="A1308" i="5" l="1"/>
  <c r="S1306" i="5"/>
  <c r="A1309" i="5" l="1"/>
  <c r="S1307" i="5"/>
  <c r="U1308" i="5"/>
  <c r="V1308" i="5" s="1"/>
  <c r="A1310" i="5" l="1"/>
  <c r="Y1308" i="5"/>
  <c r="AC1309" i="5"/>
  <c r="AD1309" i="5" s="1"/>
  <c r="A1311" i="5" l="1"/>
  <c r="Y1309" i="5"/>
  <c r="I1310" i="5"/>
  <c r="J1310" i="5" s="1"/>
  <c r="A1312" i="5" l="1"/>
  <c r="Y1310" i="5"/>
  <c r="M1310" i="5"/>
  <c r="A1313" i="5" l="1"/>
  <c r="Y1311" i="5"/>
  <c r="M1311" i="5"/>
  <c r="Q1312" i="5"/>
  <c r="R1312" i="5" s="1"/>
  <c r="A1314" i="5" l="1"/>
  <c r="Y1312" i="5"/>
  <c r="M1312" i="5"/>
  <c r="A1315" i="5" l="1"/>
  <c r="Y1313" i="5"/>
  <c r="M1313" i="5"/>
  <c r="A1316" i="5" l="1"/>
  <c r="Y1314" i="5"/>
  <c r="M1314" i="5"/>
  <c r="A1317" i="5" l="1"/>
  <c r="Y1315" i="5"/>
  <c r="M1315" i="5"/>
  <c r="A1318" i="5" l="1"/>
  <c r="Y1316" i="5"/>
  <c r="M1316" i="5"/>
  <c r="AI1317" i="5"/>
  <c r="AJ1317" i="5" s="1"/>
  <c r="A1319" i="5" l="1"/>
  <c r="Y1317" i="5"/>
  <c r="M1317" i="5"/>
  <c r="AA1318" i="5"/>
  <c r="AB1318" i="5" s="1"/>
  <c r="A1320" i="5" l="1"/>
  <c r="AE1318" i="5"/>
  <c r="M1318" i="5"/>
  <c r="O1319" i="5"/>
  <c r="P1319" i="5" s="1"/>
  <c r="A1321" i="5" l="1"/>
  <c r="AE1319" i="5"/>
  <c r="S1319" i="5"/>
  <c r="M1319" i="5"/>
  <c r="A1322" i="5" l="1"/>
  <c r="AE1320" i="5"/>
  <c r="S1320" i="5"/>
  <c r="M1320" i="5"/>
  <c r="AG1321" i="5"/>
  <c r="AH1321" i="5" s="1"/>
  <c r="A1323" i="5" l="1"/>
  <c r="AE1321" i="5"/>
  <c r="S1321" i="5"/>
  <c r="M1321" i="5"/>
  <c r="W1322" i="5"/>
  <c r="X1322" i="5" s="1"/>
  <c r="A1324" i="5" l="1"/>
  <c r="AE1322" i="5"/>
  <c r="S1322" i="5"/>
  <c r="A1325" i="5" l="1"/>
  <c r="AE1323" i="5"/>
  <c r="S1323" i="5"/>
  <c r="A1326" i="5" l="1"/>
  <c r="AE1324" i="5"/>
  <c r="S1324" i="5"/>
  <c r="A1327" i="5" l="1"/>
  <c r="AE1325" i="5"/>
  <c r="S1325" i="5"/>
  <c r="K1326" i="5"/>
  <c r="L1326" i="5" s="1"/>
  <c r="A1328" i="5" l="1"/>
  <c r="S1326" i="5"/>
  <c r="U1327" i="5"/>
  <c r="V1327" i="5" s="1"/>
  <c r="A1329" i="5" l="1"/>
  <c r="S1327" i="5"/>
  <c r="Y1327" i="5"/>
  <c r="A1330" i="5" l="1"/>
  <c r="S1328" i="5"/>
  <c r="Y1328" i="5"/>
  <c r="A1331" i="5" l="1"/>
  <c r="Y1329" i="5"/>
  <c r="S1329" i="5"/>
  <c r="AC1330" i="5"/>
  <c r="AD1330" i="5" s="1"/>
  <c r="A1332" i="5" l="1"/>
  <c r="Y1330" i="5"/>
  <c r="A1333" i="5" l="1"/>
  <c r="Y1331" i="5"/>
  <c r="A1334" i="5" l="1"/>
  <c r="Y1332" i="5"/>
  <c r="I1333" i="5"/>
  <c r="J1333" i="5" s="1"/>
  <c r="A1335" i="5" l="1"/>
  <c r="Y1333" i="5"/>
  <c r="M1333" i="5"/>
  <c r="Q1334" i="5"/>
  <c r="R1334" i="5" s="1"/>
  <c r="A1336" i="5" l="1"/>
  <c r="Y1334" i="5"/>
  <c r="M1334" i="5"/>
  <c r="AA1335" i="5"/>
  <c r="AB1335" i="5" s="1"/>
  <c r="A1337" i="5" l="1"/>
  <c r="AE1335" i="5"/>
  <c r="Y1335" i="5"/>
  <c r="M1335" i="5"/>
  <c r="A1338" i="5" l="1"/>
  <c r="AE1336" i="5"/>
  <c r="Y1336" i="5"/>
  <c r="M1336" i="5"/>
  <c r="AI1337" i="5"/>
  <c r="AJ1337" i="5" s="1"/>
  <c r="A1339" i="5" l="1"/>
  <c r="AE1337" i="5"/>
  <c r="M1337" i="5"/>
  <c r="A1340" i="5" l="1"/>
  <c r="AE1338" i="5"/>
  <c r="M1338" i="5"/>
  <c r="A1341" i="5" l="1"/>
  <c r="AE1339" i="5"/>
  <c r="M1339" i="5"/>
  <c r="O1340" i="5"/>
  <c r="P1340" i="5" s="1"/>
  <c r="A1342" i="5" l="1"/>
  <c r="AE1340" i="5"/>
  <c r="S1340" i="5"/>
  <c r="M1340" i="5"/>
  <c r="W1341" i="5"/>
  <c r="X1341" i="5" s="1"/>
  <c r="A1343" i="5" l="1"/>
  <c r="AE1341" i="5"/>
  <c r="S1341" i="5"/>
  <c r="A1344" i="5" l="1"/>
  <c r="AE1342" i="5"/>
  <c r="S1342" i="5"/>
  <c r="A1345" i="5" l="1"/>
  <c r="AE1343" i="5"/>
  <c r="S1343" i="5"/>
  <c r="AG1344" i="5"/>
  <c r="AH1344" i="5" s="1"/>
  <c r="A1346" i="5" l="1"/>
  <c r="AE1344" i="5"/>
  <c r="S1344" i="5"/>
  <c r="A1347" i="5" l="1"/>
  <c r="AE1345" i="5"/>
  <c r="S1345" i="5"/>
  <c r="K1346" i="5"/>
  <c r="L1346" i="5" s="1"/>
  <c r="A1348" i="5" l="1"/>
  <c r="S1346" i="5"/>
  <c r="A1349" i="5" l="1"/>
  <c r="S1347" i="5"/>
  <c r="A1350" i="5" l="1"/>
  <c r="S1348" i="5"/>
  <c r="A1351" i="5" l="1"/>
  <c r="S1349" i="5"/>
  <c r="A1352" i="5" l="1"/>
  <c r="S1350" i="5"/>
  <c r="A1353" i="5" l="1"/>
  <c r="S1351" i="5"/>
  <c r="AC1352" i="5"/>
  <c r="AD1352" i="5" s="1"/>
  <c r="A1354" i="5" l="1"/>
  <c r="I1353" i="5"/>
  <c r="J1353" i="5" s="1"/>
  <c r="A1355" i="5" l="1"/>
  <c r="M1353" i="5"/>
  <c r="U1354" i="5"/>
  <c r="V1354" i="5" s="1"/>
  <c r="A1356" i="5" l="1"/>
  <c r="Y1354" i="5"/>
  <c r="M1354" i="5"/>
  <c r="A1357" i="5" l="1"/>
  <c r="Y1355" i="5"/>
  <c r="M1355" i="5"/>
  <c r="A1358" i="5" l="1"/>
  <c r="Y1356" i="5"/>
  <c r="M1356" i="5"/>
  <c r="Q1357" i="5"/>
  <c r="R1357" i="5" s="1"/>
  <c r="A1359" i="5" l="1"/>
  <c r="Y1357" i="5"/>
  <c r="M1357" i="5"/>
  <c r="A1360" i="5" l="1"/>
  <c r="Y1358" i="5"/>
  <c r="M1358" i="5"/>
  <c r="AA1359" i="5"/>
  <c r="AB1359" i="5" s="1"/>
  <c r="A1361" i="5" l="1"/>
  <c r="AE1359" i="5"/>
  <c r="Y1359" i="5"/>
  <c r="M1359" i="5"/>
  <c r="A1362" i="5" l="1"/>
  <c r="AE1360" i="5"/>
  <c r="Y1360" i="5"/>
  <c r="M1360" i="5"/>
  <c r="A1363" i="5" l="1"/>
  <c r="AE1361" i="5"/>
  <c r="Y1361" i="5"/>
  <c r="M1361" i="5"/>
  <c r="AI1362" i="5"/>
  <c r="AJ1362" i="5" s="1"/>
  <c r="A1364" i="5" l="1"/>
  <c r="AE1362" i="5"/>
  <c r="Y1362" i="5"/>
  <c r="A1365" i="5" l="1"/>
  <c r="AE1363" i="5"/>
  <c r="Y1363" i="5"/>
  <c r="A1366" i="5" l="1"/>
  <c r="AE1364" i="5"/>
  <c r="Y1364" i="5"/>
  <c r="A1367" i="5" l="1"/>
  <c r="AE1365" i="5"/>
  <c r="Y1365" i="5"/>
  <c r="O1366" i="5"/>
  <c r="P1366" i="5" s="1"/>
  <c r="A1368" i="5" l="1"/>
  <c r="AE1366" i="5"/>
  <c r="Y1366" i="5"/>
  <c r="S1366" i="5"/>
  <c r="K1367" i="5"/>
  <c r="L1367" i="5" s="1"/>
  <c r="A1369" i="5" l="1"/>
  <c r="AE1367" i="5"/>
  <c r="S1367" i="5"/>
  <c r="A1370" i="5" l="1"/>
  <c r="AE1368" i="5"/>
  <c r="S1368" i="5"/>
  <c r="A1371" i="5" l="1"/>
  <c r="AE1369" i="5"/>
  <c r="S1369" i="5"/>
  <c r="A1372" i="5" l="1"/>
  <c r="AE1370" i="5"/>
  <c r="S1370" i="5"/>
  <c r="A1373" i="5" l="1"/>
  <c r="AE1371" i="5"/>
  <c r="S1371" i="5"/>
  <c r="W1372" i="5"/>
  <c r="X1372" i="5" s="1"/>
  <c r="A1374" i="5" l="1"/>
  <c r="S1372" i="5"/>
  <c r="A1375" i="5" l="1"/>
  <c r="S1373" i="5"/>
  <c r="A1376" i="5" l="1"/>
  <c r="S1374" i="5"/>
  <c r="A1377" i="5" l="1"/>
  <c r="S1375" i="5"/>
  <c r="A1378" i="5" l="1"/>
  <c r="A1379" i="5" s="1"/>
  <c r="A1380" i="5" s="1"/>
  <c r="A1381" i="5" s="1"/>
  <c r="S1376" i="5"/>
  <c r="AC1377" i="5"/>
  <c r="AD1377" i="5" s="1"/>
  <c r="A1382" i="5" l="1"/>
  <c r="Q1381" i="5"/>
  <c r="R1381" i="5" s="1"/>
  <c r="A1383" i="5" l="1"/>
  <c r="I1382" i="5"/>
  <c r="J1382" i="5" s="1"/>
  <c r="A1384" i="5" l="1"/>
  <c r="AA1383" i="5"/>
  <c r="AB1383" i="5" s="1"/>
  <c r="A1385" i="5" l="1"/>
  <c r="AE1383" i="5"/>
  <c r="U1384" i="5"/>
  <c r="V1384" i="5" s="1"/>
  <c r="A1386" i="5" l="1"/>
  <c r="AE1384" i="5"/>
  <c r="Y1384" i="5"/>
  <c r="K1385" i="5"/>
  <c r="L1385" i="5" s="1"/>
  <c r="A1387" i="5" l="1"/>
  <c r="AE1385" i="5"/>
  <c r="A1388" i="5" l="1"/>
  <c r="AE1386" i="5"/>
  <c r="W1387" i="5"/>
  <c r="X1387" i="5" s="1"/>
  <c r="A1389" i="5" l="1"/>
  <c r="AE1387" i="5"/>
  <c r="O1388" i="5"/>
  <c r="P1388" i="5" s="1"/>
  <c r="A1390" i="5" l="1"/>
  <c r="S1388" i="5"/>
  <c r="A1391" i="5" l="1"/>
  <c r="S1389" i="5"/>
  <c r="A1392" i="5" l="1"/>
  <c r="S1390" i="5"/>
  <c r="AC1391" i="5"/>
  <c r="AD1391" i="5" s="1"/>
  <c r="A1393" i="5" l="1"/>
  <c r="S1391" i="5"/>
  <c r="A1394" i="5" l="1"/>
  <c r="I1393" i="5"/>
  <c r="J1393" i="5" s="1"/>
  <c r="A1395" i="5" l="1"/>
  <c r="M1393" i="5"/>
  <c r="AG1394" i="5"/>
  <c r="AH1394" i="5" s="1"/>
  <c r="A1396" i="5" l="1"/>
  <c r="M1394" i="5"/>
  <c r="Q1395" i="5"/>
  <c r="R1395" i="5" s="1"/>
  <c r="A1397" i="5" l="1"/>
  <c r="M1395" i="5"/>
  <c r="A1398" i="5" l="1"/>
  <c r="A1399" i="5" l="1"/>
  <c r="A1400" i="5" l="1"/>
  <c r="U1399" i="5"/>
  <c r="V1399" i="5" s="1"/>
  <c r="A1401" i="5" l="1"/>
  <c r="Y1399" i="5"/>
  <c r="K1400" i="5"/>
  <c r="L1400" i="5" s="1"/>
  <c r="A1402" i="5" l="1"/>
  <c r="Y1400" i="5"/>
  <c r="A1403" i="5" l="1"/>
  <c r="Y1401" i="5"/>
  <c r="A1404" i="5" l="1"/>
  <c r="Y1402" i="5"/>
  <c r="A1405" i="5" l="1"/>
  <c r="Y1403" i="5"/>
  <c r="AI1404" i="5"/>
  <c r="AJ1404" i="5" s="1"/>
  <c r="A1406" i="5" l="1"/>
  <c r="AA1405" i="5"/>
  <c r="AB1405" i="5" s="1"/>
  <c r="A1407" i="5" l="1"/>
  <c r="AE1405" i="5"/>
  <c r="O1406" i="5"/>
  <c r="P1406" i="5" s="1"/>
  <c r="A1408" i="5" l="1"/>
  <c r="AE1406" i="5"/>
  <c r="S1406" i="5"/>
  <c r="A1409" i="5" l="1"/>
  <c r="AE1407" i="5"/>
  <c r="S1407" i="5"/>
  <c r="W1408" i="5"/>
  <c r="X1408" i="5" s="1"/>
  <c r="A1410" i="5" l="1"/>
  <c r="S1408" i="5"/>
  <c r="A1411" i="5" l="1"/>
  <c r="S1409" i="5"/>
  <c r="A1412" i="5" l="1"/>
  <c r="S1410" i="5"/>
  <c r="I1411" i="5"/>
  <c r="J1411" i="5" s="1"/>
  <c r="A1413" i="5" l="1"/>
  <c r="S1411" i="5"/>
  <c r="M1411" i="5"/>
  <c r="AC1412" i="5"/>
  <c r="AD1412" i="5" s="1"/>
  <c r="A1414" i="5" l="1"/>
  <c r="S1412" i="5"/>
  <c r="M1412" i="5"/>
  <c r="AG1413" i="5"/>
  <c r="AH1413" i="5" s="1"/>
  <c r="A1415" i="5" l="1"/>
  <c r="M1413" i="5"/>
  <c r="A1416" i="5" l="1"/>
  <c r="M1414" i="5"/>
  <c r="A1417" i="5" l="1"/>
  <c r="M1415" i="5"/>
  <c r="A1418" i="5" l="1"/>
  <c r="M1416" i="5"/>
  <c r="Q1417" i="5"/>
  <c r="R1417" i="5" s="1"/>
  <c r="A1419" i="5" l="1"/>
  <c r="A1420" i="5" l="1"/>
  <c r="A1421" i="5" l="1"/>
  <c r="A1422" i="5" l="1"/>
  <c r="A1423" i="5" l="1"/>
  <c r="K1422" i="5"/>
  <c r="L1422" i="5" s="1"/>
  <c r="A1424" i="5" l="1"/>
  <c r="U1423" i="5"/>
  <c r="V1423" i="5" s="1"/>
  <c r="A1425" i="5" l="1"/>
  <c r="Y1423" i="5"/>
  <c r="A1426" i="5" l="1"/>
  <c r="Y1424" i="5"/>
  <c r="A1427" i="5" l="1"/>
  <c r="Y1425" i="5"/>
  <c r="AI1426" i="5"/>
  <c r="AJ1426" i="5" s="1"/>
  <c r="A1428" i="5" l="1"/>
  <c r="I1427" i="5"/>
  <c r="J1427" i="5" s="1"/>
  <c r="A1429" i="5" l="1"/>
  <c r="M1427" i="5"/>
  <c r="AA1428" i="5"/>
  <c r="AB1428" i="5" s="1"/>
  <c r="A1430" i="5" l="1"/>
  <c r="AE1428" i="5"/>
  <c r="M1428" i="5"/>
  <c r="A1431" i="5" l="1"/>
  <c r="AE1429" i="5"/>
  <c r="M1429" i="5"/>
  <c r="W1430" i="5"/>
  <c r="X1430" i="5" s="1"/>
  <c r="A1432" i="5" l="1"/>
  <c r="AE1430" i="5"/>
  <c r="A1433" i="5" l="1"/>
  <c r="AE1431" i="5"/>
  <c r="O1432" i="5"/>
  <c r="P1432" i="5" s="1"/>
  <c r="A1434" i="5" l="1"/>
  <c r="AE1432" i="5"/>
  <c r="S1432" i="5"/>
  <c r="A1435" i="5" l="1"/>
  <c r="AE1433" i="5"/>
  <c r="S1433" i="5"/>
  <c r="K1434" i="5"/>
  <c r="L1434" i="5" s="1"/>
  <c r="A1436" i="5" l="1"/>
  <c r="S1434" i="5"/>
  <c r="A1437" i="5" l="1"/>
  <c r="S1435" i="5"/>
  <c r="A1438" i="5" l="1"/>
  <c r="S1436" i="5"/>
  <c r="A1439" i="5" l="1"/>
  <c r="S1437" i="5"/>
  <c r="AC1438" i="5"/>
  <c r="AD1438" i="5" s="1"/>
  <c r="A1440" i="5" l="1"/>
  <c r="AG1439" i="5"/>
  <c r="AH1439" i="5" s="1"/>
  <c r="A1441" i="5" l="1"/>
  <c r="A1442" i="5" l="1"/>
  <c r="A1443" i="5" l="1"/>
  <c r="A1444" i="5" l="1"/>
  <c r="A1445" i="5" s="1"/>
  <c r="Q1443" i="5"/>
  <c r="R1443" i="5" s="1"/>
  <c r="A1446" i="5" l="1"/>
  <c r="U1445" i="5"/>
  <c r="V1445" i="5" s="1"/>
  <c r="A1447" i="5" l="1"/>
  <c r="Y1445" i="5"/>
  <c r="A1448" i="5" l="1"/>
  <c r="Y1446" i="5"/>
  <c r="AI1447" i="5"/>
  <c r="AJ1447" i="5" s="1"/>
  <c r="A1449" i="5" l="1"/>
  <c r="Y1447" i="5"/>
  <c r="A1450" i="5" l="1"/>
  <c r="I1449" i="5"/>
  <c r="J1449" i="5" s="1"/>
  <c r="A1451" i="5" l="1"/>
  <c r="M1449" i="5"/>
  <c r="A1452" i="5" l="1"/>
  <c r="M1450" i="5"/>
  <c r="A1453" i="5" l="1"/>
  <c r="M1451" i="5"/>
  <c r="W1452" i="5"/>
  <c r="X1452" i="5" s="1"/>
  <c r="A1454" i="5" l="1"/>
  <c r="AA1453" i="5"/>
  <c r="AB1453" i="5" s="1"/>
  <c r="A1455" i="5" l="1"/>
  <c r="AE1453" i="5"/>
  <c r="O1454" i="5"/>
  <c r="P1454" i="5" s="1"/>
  <c r="A1456" i="5" l="1"/>
  <c r="AE1454" i="5"/>
  <c r="S1454" i="5"/>
  <c r="A1457" i="5" l="1"/>
  <c r="AE1455" i="5"/>
  <c r="S1455" i="5"/>
  <c r="K1456" i="5"/>
  <c r="L1456" i="5" s="1"/>
  <c r="A1458" i="5" l="1"/>
  <c r="AE1456" i="5"/>
  <c r="S1456" i="5"/>
  <c r="A1459" i="5" l="1"/>
  <c r="S1457" i="5"/>
  <c r="A1460" i="5" l="1"/>
  <c r="S1458" i="5"/>
  <c r="AG1459" i="5"/>
  <c r="AH1459" i="5" s="1"/>
  <c r="A1461" i="5" l="1"/>
  <c r="S1459" i="5"/>
  <c r="A1462" i="5" l="1"/>
  <c r="S1460" i="5"/>
  <c r="U1461" i="5"/>
  <c r="V1461" i="5" s="1"/>
  <c r="A1463" i="5" l="1"/>
  <c r="Y1461" i="5"/>
  <c r="AC1462" i="5"/>
  <c r="AD1462" i="5" s="1"/>
  <c r="A1464" i="5" l="1"/>
  <c r="Y1462" i="5"/>
  <c r="I1463" i="5"/>
  <c r="J1463" i="5" s="1"/>
  <c r="A1465" i="5" l="1"/>
  <c r="Y1463" i="5"/>
  <c r="M1463" i="5"/>
  <c r="A1466" i="5" l="1"/>
  <c r="Y1464" i="5"/>
  <c r="M1464" i="5"/>
  <c r="Q1465" i="5"/>
  <c r="R1465" i="5" s="1"/>
  <c r="A1467" i="5" l="1"/>
  <c r="Y1465" i="5"/>
  <c r="M1465" i="5"/>
  <c r="A1468" i="5" l="1"/>
  <c r="Y1466" i="5"/>
  <c r="M1466" i="5"/>
  <c r="A1469" i="5" l="1"/>
  <c r="Y1467" i="5"/>
  <c r="M1467" i="5"/>
  <c r="A1470" i="5" l="1"/>
  <c r="Y1468" i="5"/>
  <c r="M1468" i="5"/>
  <c r="A1471" i="5" l="1"/>
  <c r="Y1469" i="5"/>
  <c r="M1469" i="5"/>
  <c r="AI1470" i="5"/>
  <c r="AJ1470" i="5" s="1"/>
  <c r="A1472" i="5" l="1"/>
  <c r="Y1470" i="5"/>
  <c r="M1470" i="5"/>
  <c r="AA1471" i="5"/>
  <c r="AB1471" i="5" s="1"/>
  <c r="A1473" i="5" l="1"/>
  <c r="AE1471" i="5"/>
  <c r="M1471" i="5"/>
  <c r="O1472" i="5"/>
  <c r="P1472" i="5" l="1"/>
  <c r="P1506" i="5" s="1"/>
  <c r="O1506" i="5"/>
  <c r="A1474" i="5"/>
  <c r="AE1472" i="5"/>
  <c r="S1472" i="5"/>
  <c r="M1472" i="5"/>
  <c r="A1475" i="5" l="1"/>
  <c r="AE1473" i="5"/>
  <c r="S1473" i="5"/>
  <c r="M1473" i="5"/>
  <c r="AG1474" i="5"/>
  <c r="A1476" i="5" l="1"/>
  <c r="AE1474" i="5"/>
  <c r="S1474" i="5"/>
  <c r="M1474" i="5"/>
  <c r="W1475" i="5"/>
  <c r="X1475" i="5" s="1"/>
  <c r="AH1474" i="5"/>
  <c r="AH1506" i="5" s="1"/>
  <c r="AG1506" i="5"/>
  <c r="A1477" i="5" l="1"/>
  <c r="AE1475" i="5"/>
  <c r="S1475" i="5"/>
  <c r="A1478" i="5" l="1"/>
  <c r="AE1476" i="5"/>
  <c r="S1476" i="5"/>
  <c r="A1479" i="5" l="1"/>
  <c r="AE1477" i="5"/>
  <c r="S1477" i="5"/>
  <c r="A1480" i="5" l="1"/>
  <c r="AE1478" i="5"/>
  <c r="S1478" i="5"/>
  <c r="K1479" i="5"/>
  <c r="L1479" i="5" s="1"/>
  <c r="A1481" i="5" l="1"/>
  <c r="S1479" i="5"/>
  <c r="U1480" i="5"/>
  <c r="V1480" i="5" l="1"/>
  <c r="V1506" i="5" s="1"/>
  <c r="U1506" i="5"/>
  <c r="A1482" i="5"/>
  <c r="S1480" i="5"/>
  <c r="Y1480" i="5"/>
  <c r="A1483" i="5" l="1"/>
  <c r="Y1481" i="5"/>
  <c r="S1481" i="5"/>
  <c r="A1484" i="5" l="1"/>
  <c r="Y1482" i="5"/>
  <c r="S1482" i="5"/>
  <c r="S1506" i="5" s="1"/>
  <c r="Q1512" i="5" s="1"/>
  <c r="AC1483" i="5"/>
  <c r="AD1483" i="5" s="1"/>
  <c r="A1485" i="5" l="1"/>
  <c r="Y1483" i="5"/>
  <c r="A1486" i="5" l="1"/>
  <c r="Y1484" i="5"/>
  <c r="A1487" i="5" l="1"/>
  <c r="AK1506" i="5"/>
  <c r="AI1512" i="5" s="1"/>
  <c r="Y1485" i="5"/>
  <c r="I1486" i="5"/>
  <c r="J1486" i="5" l="1"/>
  <c r="J1506" i="5" s="1"/>
  <c r="I1506" i="5"/>
  <c r="A1488" i="5"/>
  <c r="Y1486" i="5"/>
  <c r="M1486" i="5"/>
  <c r="Q1487" i="5"/>
  <c r="R1487" i="5" l="1"/>
  <c r="R1506" i="5" s="1"/>
  <c r="Q1506" i="5"/>
  <c r="Q1510" i="5" s="1"/>
  <c r="A1489" i="5"/>
  <c r="Y1487" i="5"/>
  <c r="M1487" i="5"/>
  <c r="AA1488" i="5"/>
  <c r="AB1488" i="5" l="1"/>
  <c r="AB1506" i="5" s="1"/>
  <c r="AA1506" i="5"/>
  <c r="A1490" i="5"/>
  <c r="AE1488" i="5"/>
  <c r="Y1488" i="5"/>
  <c r="M1488" i="5"/>
  <c r="Q1517" i="5"/>
  <c r="Q1518" i="5" l="1"/>
  <c r="H10" i="7" s="1"/>
  <c r="G987" i="7" s="1"/>
  <c r="H7" i="7"/>
  <c r="G248" i="7"/>
  <c r="G79" i="7"/>
  <c r="G271" i="7"/>
  <c r="G463" i="7"/>
  <c r="G591" i="7"/>
  <c r="G783" i="7"/>
  <c r="G975" i="7"/>
  <c r="G35" i="7"/>
  <c r="G227" i="7"/>
  <c r="G419" i="7"/>
  <c r="G547" i="7"/>
  <c r="G739" i="7"/>
  <c r="G931" i="7"/>
  <c r="G995" i="7"/>
  <c r="G32" i="7"/>
  <c r="G160" i="7"/>
  <c r="G224" i="7"/>
  <c r="G288" i="7"/>
  <c r="G340" i="7"/>
  <c r="G404" i="7"/>
  <c r="G468" i="7"/>
  <c r="G596" i="7"/>
  <c r="G660" i="7"/>
  <c r="G724" i="7"/>
  <c r="G852" i="7"/>
  <c r="G916" i="7"/>
  <c r="G980" i="7"/>
  <c r="G85" i="7"/>
  <c r="G149" i="7"/>
  <c r="G213" i="7"/>
  <c r="G341" i="7"/>
  <c r="G405" i="7"/>
  <c r="G469" i="7"/>
  <c r="G597" i="7"/>
  <c r="G661" i="7"/>
  <c r="G725" i="7"/>
  <c r="G853" i="7"/>
  <c r="G917" i="7"/>
  <c r="G981" i="7"/>
  <c r="G298" i="7"/>
  <c r="G554" i="7"/>
  <c r="G810" i="7"/>
  <c r="G886" i="7"/>
  <c r="G206" i="7"/>
  <c r="G462" i="7"/>
  <c r="G974" i="7"/>
  <c r="G518" i="7"/>
  <c r="G98" i="7"/>
  <c r="G610" i="7"/>
  <c r="G866" i="7"/>
  <c r="G310" i="7"/>
  <c r="G220" i="7"/>
  <c r="G284" i="7"/>
  <c r="G328" i="7"/>
  <c r="G360" i="7"/>
  <c r="G376" i="7"/>
  <c r="G392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E1489" i="5"/>
  <c r="Y1489" i="5"/>
  <c r="Y1506" i="5" s="1"/>
  <c r="W1512" i="5" s="1"/>
  <c r="M1489" i="5"/>
  <c r="AI1490" i="5"/>
  <c r="G675" i="7" l="1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E1490" i="5"/>
  <c r="M1490" i="5"/>
  <c r="AJ1490" i="5"/>
  <c r="AJ1506" i="5" s="1"/>
  <c r="AI1506" i="5"/>
  <c r="AI1510" i="5" s="1"/>
  <c r="G7" i="7" l="1"/>
  <c r="G10" i="7" s="1"/>
  <c r="AI1517" i="5"/>
  <c r="A1493" i="5"/>
  <c r="AE1491" i="5"/>
  <c r="M1491" i="5"/>
  <c r="AI1518" i="5" l="1"/>
  <c r="W10" i="7" s="1"/>
  <c r="V80" i="7" s="1"/>
  <c r="W7" i="7"/>
  <c r="A1494" i="5"/>
  <c r="AE1492" i="5"/>
  <c r="M1492" i="5"/>
  <c r="V100" i="7"/>
  <c r="V658" i="7"/>
  <c r="V786" i="7"/>
  <c r="V557" i="7"/>
  <c r="V587" i="7"/>
  <c r="V639" i="7"/>
  <c r="V703" i="7"/>
  <c r="V719" i="7"/>
  <c r="V767" i="7"/>
  <c r="V831" i="7"/>
  <c r="V847" i="7"/>
  <c r="V61" i="7"/>
  <c r="V529" i="7"/>
  <c r="V577" i="7"/>
  <c r="V632" i="7"/>
  <c r="V696" i="7"/>
  <c r="V712" i="7"/>
  <c r="V760" i="7"/>
  <c r="V776" i="7"/>
  <c r="V824" i="7"/>
  <c r="V840" i="7"/>
  <c r="V888" i="7"/>
  <c r="V904" i="7"/>
  <c r="V681" i="7"/>
  <c r="V745" i="7"/>
  <c r="V889" i="7"/>
  <c r="V910" i="7"/>
  <c r="V958" i="7"/>
  <c r="V974" i="7"/>
  <c r="V1022" i="7"/>
  <c r="V1038" i="7"/>
  <c r="V685" i="7"/>
  <c r="V749" i="7"/>
  <c r="V890" i="7"/>
  <c r="V911" i="7"/>
  <c r="V959" i="7"/>
  <c r="V975" i="7"/>
  <c r="V1023" i="7"/>
  <c r="V13" i="7"/>
  <c r="V689" i="7"/>
  <c r="V753" i="7"/>
  <c r="V893" i="7"/>
  <c r="V912" i="7"/>
  <c r="V960" i="7"/>
  <c r="V976" i="7"/>
  <c r="V14" i="7"/>
  <c r="V30" i="7"/>
  <c r="V78" i="7"/>
  <c r="V94" i="7"/>
  <c r="V142" i="7"/>
  <c r="V158" i="7"/>
  <c r="V206" i="7"/>
  <c r="V222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2" i="7" l="1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E1493" i="5"/>
  <c r="M1493" i="5"/>
  <c r="M1506" i="5" s="1"/>
  <c r="K1512" i="5" s="1"/>
  <c r="W1494" i="5"/>
  <c r="V7" i="7" l="1"/>
  <c r="V10" i="7" s="1"/>
  <c r="X1494" i="5"/>
  <c r="X1506" i="5" s="1"/>
  <c r="W1506" i="5"/>
  <c r="W1510" i="5" s="1"/>
  <c r="A1496" i="5"/>
  <c r="AE1494" i="5"/>
  <c r="A1497" i="5" l="1"/>
  <c r="AE1495" i="5"/>
  <c r="W1517" i="5"/>
  <c r="W1518" i="5" l="1"/>
  <c r="M10" i="7" s="1"/>
  <c r="L65" i="7" s="1"/>
  <c r="M7" i="7"/>
  <c r="L700" i="7"/>
  <c r="L705" i="7"/>
  <c r="L252" i="7"/>
  <c r="L837" i="7"/>
  <c r="L268" i="7"/>
  <c r="L585" i="7"/>
  <c r="L713" i="7"/>
  <c r="L841" i="7"/>
  <c r="L969" i="7"/>
  <c r="L589" i="7"/>
  <c r="L220" i="7"/>
  <c r="L605" i="7"/>
  <c r="L412" i="7"/>
  <c r="L1005" i="7"/>
  <c r="L21" i="7"/>
  <c r="L53" i="7"/>
  <c r="L85" i="7"/>
  <c r="L117" i="7"/>
  <c r="L149" i="7"/>
  <c r="L181" i="7"/>
  <c r="L213" i="7"/>
  <c r="L245" i="7"/>
  <c r="L277" i="7"/>
  <c r="L309" i="7"/>
  <c r="L341" i="7"/>
  <c r="L373" i="7"/>
  <c r="L405" i="7"/>
  <c r="L437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E1496" i="5"/>
  <c r="L236" i="7" l="1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E1497" i="5"/>
  <c r="L7" i="7" l="1"/>
  <c r="L10" i="7" s="1"/>
  <c r="A1500" i="5"/>
  <c r="A1501" i="5" s="1"/>
  <c r="A1502" i="5" s="1"/>
  <c r="A1503" i="5" s="1"/>
  <c r="A1504" i="5" s="1"/>
  <c r="A1505" i="5" s="1"/>
  <c r="AE1498" i="5"/>
  <c r="AE1506" i="5" s="1"/>
  <c r="AC1512" i="5" s="1"/>
  <c r="B1510" i="5" s="1"/>
  <c r="K1499" i="5"/>
  <c r="AC1505" i="5" l="1"/>
  <c r="W1511" i="5"/>
  <c r="AI1511" i="5"/>
  <c r="Q1511" i="5"/>
  <c r="L1499" i="5"/>
  <c r="L1506" i="5" s="1"/>
  <c r="K1506" i="5"/>
  <c r="K1510" i="5" s="1"/>
  <c r="AI1514" i="5" l="1"/>
  <c r="K1511" i="5"/>
  <c r="K1517" i="5"/>
  <c r="W1514" i="5"/>
  <c r="Q1514" i="5"/>
  <c r="AD1505" i="5"/>
  <c r="AD1506" i="5" s="1"/>
  <c r="AC1506" i="5"/>
  <c r="AC1510" i="5" s="1"/>
  <c r="K1518" i="5" l="1"/>
  <c r="C10" i="7" s="1"/>
  <c r="B59" i="7" s="1"/>
  <c r="C7" i="7"/>
  <c r="W1515" i="5"/>
  <c r="M9" i="7" s="1"/>
  <c r="K68" i="7" s="1"/>
  <c r="M6" i="7"/>
  <c r="AI1515" i="5"/>
  <c r="W9" i="7" s="1"/>
  <c r="W6" i="7"/>
  <c r="Q1515" i="5"/>
  <c r="H9" i="7" s="1"/>
  <c r="H6" i="7"/>
  <c r="B27" i="7"/>
  <c r="B883" i="7"/>
  <c r="B931" i="7"/>
  <c r="B868" i="7"/>
  <c r="B932" i="7"/>
  <c r="B760" i="7"/>
  <c r="B1016" i="7"/>
  <c r="B593" i="7"/>
  <c r="B908" i="7"/>
  <c r="B972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C1517" i="5"/>
  <c r="AC1511" i="5"/>
  <c r="K52" i="7"/>
  <c r="K100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K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824" i="7" l="1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C1518" i="5"/>
  <c r="R10" i="7" s="1"/>
  <c r="Q99" i="7" s="1"/>
  <c r="R7" i="7"/>
  <c r="K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814" i="7"/>
  <c r="AC1514" i="5"/>
  <c r="A293" i="7" l="1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C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<sst xmlns="http://schemas.openxmlformats.org/spreadsheetml/2006/main" count="7079" uniqueCount="66">
  <si>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</si>
  <si>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</si>
  <si>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</si>
  <si>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</si>
  <si>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</si>
  <si>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</si>
  <si>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</si>
  <si>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</si>
  <si>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</si>
  <si>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</si>
  <si>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</si>
  <si>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</si>
  <si>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</si>
  <si>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</si>
  <si>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</si>
  <si>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</si>
  <si>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</si>
  <si>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</si>
  <si>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</si>
  <si>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</si>
  <si>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</si>
  <si>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</si>
  <si>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</si>
  <si>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</si>
  <si>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</si>
  <si>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</si>
  <si>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</si>
  <si>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</si>
  <si>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</si>
  <si>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</si>
  <si>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</si>
  <si>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</si>
  <si>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</si>
  <si>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</si>
  <si>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</si>
  <si>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</si>
  <si>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</si>
  <si>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</si>
  <si>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</si>
  <si>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</si>
  <si>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</si>
  <si>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</si>
  <si>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</si>
  <si>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</si>
  <si>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</si>
  <si>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</si>
  <si>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</si>
  <si>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</si>
  <si>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</si>
  <si>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</si>
  <si>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</si>
  <si>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</si>
  <si>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</si>
  <si>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</si>
  <si>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</si>
  <si>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</si>
  <si>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</si>
  <si>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</si>
  <si>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</si>
  <si>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</si>
  <si>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</si>
  <si>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</si>
  <si>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</si>
  <si>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</si>
  <si>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</si>
  <si>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1 MONTH OF DISCRETE EVENT SIMULATION ON 6 PRODUCTION LINES, 2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</si>
</sst>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0" xfId="0" applyFill="1" applyBorder="1"/>
    <xf numFmtId="0" fontId="0" fillId="2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8504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8"/>
  <sheetViews>
    <sheetView topLeftCell="A1496" workbookViewId="0">
      <selection activeCell="AO1464" sqref="AO1464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7" width="11.7109375" customWidth="1"/>
    <col min="8" max="8" width="11.42578125" customWidth="1"/>
    <col min="9" max="9" width="13.85546875" customWidth="1"/>
    <col min="10" max="10" width="6.28515625" customWidth="1"/>
    <col min="11" max="11" width="12.28515625" customWidth="1"/>
    <col min="12" max="12" width="6" customWidth="1"/>
    <col min="13" max="13" width="13.140625" customWidth="1"/>
    <col min="14" max="14" width="5" customWidth="1"/>
    <col min="15" max="15" width="12.7109375" customWidth="1"/>
    <col min="16" max="16" width="6.42578125" customWidth="1"/>
    <col min="17" max="17" width="10.85546875" customWidth="1"/>
    <col min="18" max="18" width="5.5703125" customWidth="1"/>
    <col min="19" max="19" width="13.28515625" customWidth="1"/>
    <col min="20" max="20" width="5.5703125" customWidth="1"/>
    <col min="21" max="21" width="13.42578125" customWidth="1"/>
    <col min="22" max="22" width="6.28515625" customWidth="1"/>
    <col min="23" max="23" width="11.42578125" customWidth="1"/>
    <col min="24" max="24" width="6.140625" customWidth="1"/>
    <col min="25" max="25" width="13.42578125" customWidth="1"/>
    <col min="26" max="26" width="6.140625" customWidth="1"/>
    <col min="27" max="27" width="12.85546875" customWidth="1"/>
    <col min="28" max="28" width="4.5703125" customWidth="1"/>
    <col min="29" max="29" width="11" customWidth="1"/>
    <col min="30" max="30" width="4.140625" customWidth="1"/>
    <col min="31" max="31" width="13.85546875" customWidth="1"/>
    <col min="32" max="32" width="4.140625" customWidth="1"/>
    <col min="33" max="33" width="13" customWidth="1"/>
    <col min="34" max="34" width="4.5703125" customWidth="1"/>
    <col min="35" max="35" width="13" customWidth="1"/>
    <col min="36" max="36" width="4.140625" customWidth="1"/>
    <col min="37" max="37" width="13.42578125" customWidth="1"/>
    <col min="38" max="38" width="5.42578125" customWidth="1"/>
    <col min="39" max="39" width="14.140625" customWidth="1"/>
    <col min="40" max="40" width="5.42578125" customWidth="1"/>
    <col min="41" max="41" width="11.7109375" customWidth="1"/>
    <col min="42" max="42" width="5.85546875" customWidth="1"/>
    <col min="43" max="43" width="14" customWidth="1"/>
  </cols>
  <sheetData>
    <row r="1" spans="1:43" x14ac:dyDescent="0.25">
      <c r="A1" s="38" t="s">
        <v>65</v>
      </c>
      <c r="B1" s="38"/>
      <c r="C1" s="38"/>
      <c r="D1" s="38"/>
      <c r="E1" s="38"/>
      <c r="F1" s="38"/>
      <c r="G1" s="38"/>
      <c r="H1" s="38"/>
    </row>
    <row r="2" spans="1:43" x14ac:dyDescent="0.25">
      <c r="A2" s="27"/>
      <c r="B2" s="6"/>
      <c r="C2" s="6"/>
      <c r="D2" s="6"/>
      <c r="E2" s="6"/>
      <c r="F2" s="6"/>
      <c r="G2" s="6"/>
      <c r="H2" s="6"/>
    </row>
    <row r="3" spans="1:43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15" t="s">
        <v>23</v>
      </c>
      <c r="J3" s="15" t="s">
        <v>33</v>
      </c>
      <c r="K3" s="15" t="s">
        <v>24</v>
      </c>
      <c r="L3" s="15" t="s">
        <v>33</v>
      </c>
      <c r="M3" s="15" t="s">
        <v>44</v>
      </c>
      <c r="N3" s="15"/>
      <c r="O3" s="15" t="s">
        <v>25</v>
      </c>
      <c r="P3" s="15" t="s">
        <v>33</v>
      </c>
      <c r="Q3" s="15" t="s">
        <v>26</v>
      </c>
      <c r="R3" s="15" t="s">
        <v>33</v>
      </c>
      <c r="S3" s="15" t="s">
        <v>45</v>
      </c>
      <c r="T3" s="15"/>
      <c r="U3" s="15" t="s">
        <v>27</v>
      </c>
      <c r="V3" s="15" t="s">
        <v>33</v>
      </c>
      <c r="W3" s="15" t="s">
        <v>28</v>
      </c>
      <c r="X3" s="15" t="s">
        <v>33</v>
      </c>
      <c r="Y3" s="15" t="s">
        <v>46</v>
      </c>
      <c r="Z3" s="15"/>
      <c r="AA3" s="15" t="s">
        <v>29</v>
      </c>
      <c r="AB3" s="15" t="s">
        <v>33</v>
      </c>
      <c r="AC3" s="15" t="s">
        <v>30</v>
      </c>
      <c r="AD3" s="15" t="s">
        <v>33</v>
      </c>
      <c r="AE3" s="15" t="s">
        <v>47</v>
      </c>
      <c r="AF3" s="15"/>
      <c r="AG3" s="15" t="s">
        <v>31</v>
      </c>
      <c r="AH3" s="15" t="s">
        <v>33</v>
      </c>
      <c r="AI3" s="15" t="s">
        <v>32</v>
      </c>
      <c r="AJ3" s="15" t="s">
        <v>33</v>
      </c>
      <c r="AK3" s="15" t="s">
        <v>48</v>
      </c>
      <c r="AL3" s="15"/>
      <c r="AM3" s="15" t="s">
        <v>59</v>
      </c>
      <c r="AN3" s="15" t="s">
        <v>33</v>
      </c>
      <c r="AO3" s="15" t="s">
        <v>60</v>
      </c>
      <c r="AP3" s="15" t="s">
        <v>33</v>
      </c>
      <c r="AQ3" s="15" t="s">
        <v>61</v>
      </c>
    </row>
    <row r="4" spans="1:43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 t="s">
        <v>19</v>
      </c>
      <c r="I4" s="16"/>
      <c r="J4" s="16"/>
      <c r="K4" s="16"/>
      <c r="L4" s="16"/>
      <c r="M4" s="16"/>
      <c r="N4" s="16"/>
      <c r="O4" s="16"/>
      <c r="P4" s="16"/>
      <c r="U4" s="16"/>
      <c r="V4" s="16"/>
    </row>
    <row r="5" spans="1:43" x14ac:dyDescent="0.25">
      <c r="A5" s="26">
        <v>1.0416666666666666E-2</v>
      </c>
      <c r="B5" s="9" t="s">
        <v>21</v>
      </c>
      <c r="E5" t="s">
        <v>11</v>
      </c>
      <c r="I5" s="16">
        <f t="shared" ref="I5:I68" si="0">IF(B5="Line 1 Fails",A5,0)</f>
        <v>0</v>
      </c>
      <c r="J5" s="17">
        <f>IF(I5&gt;0,1,0)</f>
        <v>0</v>
      </c>
      <c r="K5" s="16">
        <f t="shared" ref="K5:K68" si="1">IF(B5="Line 1 repd.",A5,0)</f>
        <v>0</v>
      </c>
      <c r="L5" s="17">
        <f>IF(K5&gt;0,1,0)</f>
        <v>0</v>
      </c>
      <c r="M5" s="16">
        <f t="shared" ref="M5:M68" si="2">IF(C5="Dn(waiting)",A6-A5,0)</f>
        <v>0</v>
      </c>
      <c r="N5" s="17"/>
      <c r="O5" s="16">
        <f t="shared" ref="O5:O68" si="3">IF(B5="Line 2 Fails",A5,0)</f>
        <v>0</v>
      </c>
      <c r="P5" s="17">
        <f>IF(O5&gt;0,1,0)</f>
        <v>0</v>
      </c>
      <c r="Q5" s="16">
        <f t="shared" ref="Q5:Q68" si="4">IF(B5="Line 2 repd.",A5,0)</f>
        <v>0</v>
      </c>
      <c r="R5" s="17">
        <f>IF(Q5&gt;0,1,0)</f>
        <v>0</v>
      </c>
      <c r="S5" s="16">
        <f t="shared" ref="S5:S68" si="5">IF(D5="Dn(waiting)",A6-A5,0)</f>
        <v>0</v>
      </c>
      <c r="T5" s="17"/>
      <c r="U5" s="16">
        <f t="shared" ref="U5:U68" si="6">IF(B5="Line 3 Fails",A5,0)</f>
        <v>1.0416666666666666E-2</v>
      </c>
      <c r="V5" s="17">
        <f>IF(U5&gt;0,1,0)</f>
        <v>1</v>
      </c>
      <c r="W5" s="16">
        <f t="shared" ref="W5:W68" si="7">IF(B5="Line 3 repd.",A5,0)</f>
        <v>0</v>
      </c>
      <c r="X5" s="17">
        <f>IF(W5&gt;0,1,0)</f>
        <v>0</v>
      </c>
      <c r="Y5" s="16">
        <f t="shared" ref="Y5:Y68" si="8">IF(E5="Dn(waiting)",A6-A5,0)</f>
        <v>0</v>
      </c>
      <c r="Z5" s="17"/>
      <c r="AA5" s="16">
        <f t="shared" ref="AA5:AA68" si="9">IF(B5="Line 4 Fails",A5,0)</f>
        <v>0</v>
      </c>
      <c r="AB5" s="17">
        <f>IF(AA5&gt;0,1,0)</f>
        <v>0</v>
      </c>
      <c r="AC5" s="16">
        <f t="shared" ref="AC5:AC68" si="10">IF(B5="Line 4 repd.",A5,0)</f>
        <v>0</v>
      </c>
      <c r="AD5" s="17">
        <f>IF(AC5&gt;0,1,0)</f>
        <v>0</v>
      </c>
      <c r="AE5" s="16">
        <f t="shared" ref="AE5:AE68" si="11">IF(F5="Dn(waiting)",A6-A5,0)</f>
        <v>0</v>
      </c>
      <c r="AF5" s="17"/>
      <c r="AG5" s="16">
        <f t="shared" ref="AG5:AG68" si="12">IF(B5="Line 5 Fails",A5,0)</f>
        <v>0</v>
      </c>
      <c r="AH5" s="17">
        <f>IF(AG5&gt;0,1,0)</f>
        <v>0</v>
      </c>
      <c r="AI5" s="16">
        <f t="shared" ref="AI5:AI68" si="13">IF(B5="Line 5 repd.",A5,0)</f>
        <v>0</v>
      </c>
      <c r="AJ5" s="17">
        <f>IF(AI5&gt;0,1,0)</f>
        <v>0</v>
      </c>
      <c r="AK5" s="16">
        <f>IF(G5="Dn(waiting)",A6-A5,0)</f>
        <v>0</v>
      </c>
      <c r="AL5" s="17"/>
      <c r="AM5" s="16">
        <f>IF(B5="Line 6 Fails",A5,0)</f>
        <v>0</v>
      </c>
      <c r="AN5" s="17">
        <f>IF(AM5&gt;0,1,0)</f>
        <v>0</v>
      </c>
      <c r="AO5" s="16">
        <f>IF(B5="Line 6 repd.",A5,0)</f>
        <v>0</v>
      </c>
      <c r="AP5" s="17">
        <f>IF(AO5&gt;0,1,0)</f>
        <v>0</v>
      </c>
      <c r="AQ5" s="16">
        <f>IF(H5="Dn(waiting)",A6-A5,0)</f>
        <v>0</v>
      </c>
    </row>
    <row r="6" spans="1:43" x14ac:dyDescent="0.25">
      <c r="A6" s="26">
        <f>A5+0.02</f>
        <v>3.0416666666666668E-2</v>
      </c>
      <c r="B6" s="9" t="s">
        <v>13</v>
      </c>
      <c r="E6" t="s">
        <v>11</v>
      </c>
      <c r="F6" s="13"/>
      <c r="G6" t="s">
        <v>11</v>
      </c>
      <c r="H6" s="13"/>
      <c r="I6" s="16">
        <f t="shared" si="0"/>
        <v>0</v>
      </c>
      <c r="J6" s="17">
        <f t="shared" ref="J6:J68" si="14">IF(I6&gt;0,1,0)</f>
        <v>0</v>
      </c>
      <c r="K6" s="16">
        <f t="shared" si="1"/>
        <v>0</v>
      </c>
      <c r="L6" s="17">
        <f t="shared" ref="L6:L68" si="15">IF(K6&gt;0,1,0)</f>
        <v>0</v>
      </c>
      <c r="M6" s="16">
        <f t="shared" si="2"/>
        <v>0</v>
      </c>
      <c r="N6" s="17"/>
      <c r="O6" s="16">
        <f t="shared" si="3"/>
        <v>0</v>
      </c>
      <c r="P6" s="17">
        <f t="shared" ref="P6:P68" si="16">IF(O6&gt;0,1,0)</f>
        <v>0</v>
      </c>
      <c r="Q6" s="16">
        <f t="shared" si="4"/>
        <v>0</v>
      </c>
      <c r="R6" s="17">
        <f t="shared" ref="R6:R68" si="17">IF(Q6&gt;0,1,0)</f>
        <v>0</v>
      </c>
      <c r="S6" s="16">
        <f t="shared" si="5"/>
        <v>0</v>
      </c>
      <c r="T6" s="17"/>
      <c r="U6" s="16">
        <f t="shared" si="6"/>
        <v>0</v>
      </c>
      <c r="V6" s="17">
        <f t="shared" ref="V6:V68" si="18">IF(U6&gt;0,1,0)</f>
        <v>0</v>
      </c>
      <c r="W6" s="16">
        <f t="shared" si="7"/>
        <v>0</v>
      </c>
      <c r="X6" s="17">
        <f t="shared" ref="X6:X68" si="19">IF(W6&gt;0,1,0)</f>
        <v>0</v>
      </c>
      <c r="Y6" s="16">
        <f t="shared" si="8"/>
        <v>0</v>
      </c>
      <c r="Z6" s="17"/>
      <c r="AA6" s="16">
        <f t="shared" si="9"/>
        <v>0</v>
      </c>
      <c r="AB6" s="17">
        <f t="shared" ref="AB6:AB68" si="20">IF(AA6&gt;0,1,0)</f>
        <v>0</v>
      </c>
      <c r="AC6" s="16">
        <f t="shared" si="10"/>
        <v>0</v>
      </c>
      <c r="AD6" s="17">
        <f t="shared" ref="AD6:AD68" si="21">IF(AC6&gt;0,1,0)</f>
        <v>0</v>
      </c>
      <c r="AE6" s="16">
        <f t="shared" si="11"/>
        <v>0</v>
      </c>
      <c r="AF6" s="17"/>
      <c r="AG6" s="16">
        <f t="shared" si="12"/>
        <v>3.0416666666666668E-2</v>
      </c>
      <c r="AH6" s="17">
        <f t="shared" ref="AH6:AH68" si="22">IF(AG6&gt;0,1,0)</f>
        <v>1</v>
      </c>
      <c r="AI6" s="16">
        <f t="shared" si="13"/>
        <v>0</v>
      </c>
      <c r="AJ6" s="17">
        <f t="shared" ref="AJ6:AJ68" si="23">IF(AI6&gt;0,1,0)</f>
        <v>0</v>
      </c>
      <c r="AK6" s="16">
        <f t="shared" ref="AK6:AK69" si="24">IF(G6="Dn(waiting)",A7-A6,0)</f>
        <v>0</v>
      </c>
      <c r="AL6" s="17"/>
      <c r="AM6" s="16">
        <f t="shared" ref="AM6:AM69" si="25">IF(B6="Line 6 Fails",A6,0)</f>
        <v>0</v>
      </c>
      <c r="AN6" s="17">
        <f t="shared" ref="AN6:AN69" si="26">IF(AM6&gt;0,1,0)</f>
        <v>0</v>
      </c>
      <c r="AO6" s="16">
        <f t="shared" ref="AO6:AO69" si="27">IF(B6="Line 6 repd.",A6,0)</f>
        <v>0</v>
      </c>
      <c r="AP6" s="17">
        <f t="shared" ref="AP6:AP69" si="28">IF(AO6&gt;0,1,0)</f>
        <v>0</v>
      </c>
      <c r="AQ6" s="16">
        <f t="shared" ref="AQ6:AQ69" si="29">IF(H6="Dn(waiting)",A7-A6,0)</f>
        <v>0</v>
      </c>
    </row>
    <row r="7" spans="1:43" x14ac:dyDescent="0.25">
      <c r="A7" s="26">
        <f t="shared" ref="A7:A70" si="30">A6+0.02</f>
        <v>5.0416666666666665E-2</v>
      </c>
      <c r="B7" s="9" t="s">
        <v>9</v>
      </c>
      <c r="C7" s="13" t="s">
        <v>14</v>
      </c>
      <c r="E7" t="s">
        <v>11</v>
      </c>
      <c r="F7" s="13"/>
      <c r="G7" t="s">
        <v>11</v>
      </c>
      <c r="H7" s="13"/>
      <c r="I7" s="16">
        <f t="shared" si="0"/>
        <v>5.0416666666666665E-2</v>
      </c>
      <c r="J7" s="17">
        <f t="shared" si="14"/>
        <v>1</v>
      </c>
      <c r="K7" s="16">
        <f t="shared" si="1"/>
        <v>0</v>
      </c>
      <c r="L7" s="17">
        <f t="shared" si="15"/>
        <v>0</v>
      </c>
      <c r="M7" s="16">
        <f t="shared" si="2"/>
        <v>2.0000000000000004E-2</v>
      </c>
      <c r="N7" s="17"/>
      <c r="O7" s="16">
        <f t="shared" si="3"/>
        <v>0</v>
      </c>
      <c r="P7" s="17">
        <f t="shared" si="16"/>
        <v>0</v>
      </c>
      <c r="Q7" s="16">
        <f t="shared" si="4"/>
        <v>0</v>
      </c>
      <c r="R7" s="17">
        <f t="shared" si="17"/>
        <v>0</v>
      </c>
      <c r="S7" s="16">
        <f t="shared" si="5"/>
        <v>0</v>
      </c>
      <c r="T7" s="17"/>
      <c r="U7" s="16">
        <f t="shared" si="6"/>
        <v>0</v>
      </c>
      <c r="V7" s="17">
        <f t="shared" si="18"/>
        <v>0</v>
      </c>
      <c r="W7" s="16">
        <f t="shared" si="7"/>
        <v>0</v>
      </c>
      <c r="X7" s="17">
        <f t="shared" si="19"/>
        <v>0</v>
      </c>
      <c r="Y7" s="16">
        <f t="shared" si="8"/>
        <v>0</v>
      </c>
      <c r="Z7" s="17"/>
      <c r="AA7" s="16">
        <f t="shared" si="9"/>
        <v>0</v>
      </c>
      <c r="AB7" s="17">
        <f t="shared" si="20"/>
        <v>0</v>
      </c>
      <c r="AC7" s="16">
        <f t="shared" si="10"/>
        <v>0</v>
      </c>
      <c r="AD7" s="17">
        <f t="shared" si="21"/>
        <v>0</v>
      </c>
      <c r="AE7" s="16">
        <f t="shared" si="11"/>
        <v>0</v>
      </c>
      <c r="AF7" s="17"/>
      <c r="AG7" s="16">
        <f t="shared" si="12"/>
        <v>0</v>
      </c>
      <c r="AH7" s="17">
        <f t="shared" si="22"/>
        <v>0</v>
      </c>
      <c r="AI7" s="16">
        <f t="shared" si="13"/>
        <v>0</v>
      </c>
      <c r="AJ7" s="17">
        <f t="shared" si="23"/>
        <v>0</v>
      </c>
      <c r="AK7" s="16">
        <f t="shared" si="24"/>
        <v>0</v>
      </c>
      <c r="AL7" s="17"/>
      <c r="AM7" s="16">
        <f t="shared" si="25"/>
        <v>0</v>
      </c>
      <c r="AN7" s="17">
        <f t="shared" si="26"/>
        <v>0</v>
      </c>
      <c r="AO7" s="16">
        <f t="shared" si="27"/>
        <v>0</v>
      </c>
      <c r="AP7" s="17">
        <f t="shared" si="28"/>
        <v>0</v>
      </c>
      <c r="AQ7" s="16">
        <f t="shared" si="29"/>
        <v>0</v>
      </c>
    </row>
    <row r="8" spans="1:43" x14ac:dyDescent="0.25">
      <c r="A8" s="26">
        <f t="shared" si="30"/>
        <v>7.0416666666666669E-2</v>
      </c>
      <c r="B8" s="9"/>
      <c r="C8" s="13" t="s">
        <v>14</v>
      </c>
      <c r="E8" t="s">
        <v>11</v>
      </c>
      <c r="F8" s="13"/>
      <c r="G8" t="s">
        <v>11</v>
      </c>
      <c r="H8" s="13"/>
      <c r="I8" s="16">
        <f t="shared" si="0"/>
        <v>0</v>
      </c>
      <c r="J8" s="17">
        <f t="shared" si="14"/>
        <v>0</v>
      </c>
      <c r="K8" s="16">
        <f t="shared" si="1"/>
        <v>0</v>
      </c>
      <c r="L8" s="17">
        <f t="shared" si="15"/>
        <v>0</v>
      </c>
      <c r="M8" s="16">
        <f t="shared" si="2"/>
        <v>2.0000000000000004E-2</v>
      </c>
      <c r="N8" s="17"/>
      <c r="O8" s="16">
        <f t="shared" si="3"/>
        <v>0</v>
      </c>
      <c r="P8" s="17">
        <f t="shared" si="16"/>
        <v>0</v>
      </c>
      <c r="Q8" s="16">
        <f t="shared" si="4"/>
        <v>0</v>
      </c>
      <c r="R8" s="17">
        <f t="shared" si="17"/>
        <v>0</v>
      </c>
      <c r="S8" s="16">
        <f t="shared" si="5"/>
        <v>0</v>
      </c>
      <c r="T8" s="17"/>
      <c r="U8" s="16">
        <f t="shared" si="6"/>
        <v>0</v>
      </c>
      <c r="V8" s="17">
        <f t="shared" si="18"/>
        <v>0</v>
      </c>
      <c r="W8" s="16">
        <f t="shared" si="7"/>
        <v>0</v>
      </c>
      <c r="X8" s="17">
        <f t="shared" si="19"/>
        <v>0</v>
      </c>
      <c r="Y8" s="16">
        <f t="shared" si="8"/>
        <v>0</v>
      </c>
      <c r="Z8" s="17"/>
      <c r="AA8" s="16">
        <f t="shared" si="9"/>
        <v>0</v>
      </c>
      <c r="AB8" s="17">
        <f t="shared" si="20"/>
        <v>0</v>
      </c>
      <c r="AC8" s="16">
        <f t="shared" si="10"/>
        <v>0</v>
      </c>
      <c r="AD8" s="17">
        <f t="shared" si="21"/>
        <v>0</v>
      </c>
      <c r="AE8" s="16">
        <f t="shared" si="11"/>
        <v>0</v>
      </c>
      <c r="AF8" s="17"/>
      <c r="AG8" s="16">
        <f t="shared" si="12"/>
        <v>0</v>
      </c>
      <c r="AH8" s="17">
        <f t="shared" si="22"/>
        <v>0</v>
      </c>
      <c r="AI8" s="16">
        <f t="shared" si="13"/>
        <v>0</v>
      </c>
      <c r="AJ8" s="17">
        <f t="shared" si="23"/>
        <v>0</v>
      </c>
      <c r="AK8" s="16">
        <f t="shared" si="24"/>
        <v>0</v>
      </c>
      <c r="AL8" s="17"/>
      <c r="AM8" s="16">
        <f t="shared" si="25"/>
        <v>0</v>
      </c>
      <c r="AN8" s="17">
        <f t="shared" si="26"/>
        <v>0</v>
      </c>
      <c r="AO8" s="16">
        <f t="shared" si="27"/>
        <v>0</v>
      </c>
      <c r="AP8" s="17">
        <f t="shared" si="28"/>
        <v>0</v>
      </c>
      <c r="AQ8" s="16">
        <f t="shared" si="29"/>
        <v>0</v>
      </c>
    </row>
    <row r="9" spans="1:43" x14ac:dyDescent="0.25">
      <c r="A9" s="26">
        <f t="shared" si="30"/>
        <v>9.0416666666666673E-2</v>
      </c>
      <c r="B9" s="9" t="s">
        <v>18</v>
      </c>
      <c r="C9" s="13" t="s">
        <v>14</v>
      </c>
      <c r="E9" s="14" t="s">
        <v>20</v>
      </c>
      <c r="F9" s="13"/>
      <c r="G9" t="s">
        <v>11</v>
      </c>
      <c r="H9" s="13"/>
      <c r="I9" s="16">
        <f t="shared" si="0"/>
        <v>0</v>
      </c>
      <c r="J9" s="17">
        <f t="shared" si="14"/>
        <v>0</v>
      </c>
      <c r="K9" s="16">
        <f t="shared" si="1"/>
        <v>0</v>
      </c>
      <c r="L9" s="17">
        <f t="shared" si="15"/>
        <v>0</v>
      </c>
      <c r="M9" s="16">
        <f t="shared" si="2"/>
        <v>2.0000000000000004E-2</v>
      </c>
      <c r="N9" s="17"/>
      <c r="O9" s="16">
        <f t="shared" si="3"/>
        <v>0</v>
      </c>
      <c r="P9" s="17">
        <f t="shared" si="16"/>
        <v>0</v>
      </c>
      <c r="Q9" s="16">
        <f t="shared" si="4"/>
        <v>0</v>
      </c>
      <c r="R9" s="17">
        <f t="shared" si="17"/>
        <v>0</v>
      </c>
      <c r="S9" s="16">
        <f t="shared" si="5"/>
        <v>0</v>
      </c>
      <c r="T9" s="17"/>
      <c r="U9" s="16">
        <f t="shared" si="6"/>
        <v>0</v>
      </c>
      <c r="V9" s="17">
        <f t="shared" si="18"/>
        <v>0</v>
      </c>
      <c r="W9" s="16">
        <f t="shared" si="7"/>
        <v>9.0416666666666673E-2</v>
      </c>
      <c r="X9" s="17">
        <f t="shared" si="19"/>
        <v>1</v>
      </c>
      <c r="Y9" s="16">
        <f t="shared" si="8"/>
        <v>0</v>
      </c>
      <c r="Z9" s="17"/>
      <c r="AA9" s="16">
        <f t="shared" si="9"/>
        <v>0</v>
      </c>
      <c r="AB9" s="17">
        <f t="shared" si="20"/>
        <v>0</v>
      </c>
      <c r="AC9" s="16">
        <f t="shared" si="10"/>
        <v>0</v>
      </c>
      <c r="AD9" s="17">
        <f t="shared" si="21"/>
        <v>0</v>
      </c>
      <c r="AE9" s="16">
        <f t="shared" si="11"/>
        <v>0</v>
      </c>
      <c r="AF9" s="17"/>
      <c r="AG9" s="16">
        <f t="shared" si="12"/>
        <v>0</v>
      </c>
      <c r="AH9" s="17">
        <f t="shared" si="22"/>
        <v>0</v>
      </c>
      <c r="AI9" s="16">
        <f t="shared" si="13"/>
        <v>0</v>
      </c>
      <c r="AJ9" s="17">
        <f t="shared" si="23"/>
        <v>0</v>
      </c>
      <c r="AK9" s="16">
        <f t="shared" si="24"/>
        <v>0</v>
      </c>
      <c r="AL9" s="17"/>
      <c r="AM9" s="16">
        <f t="shared" si="25"/>
        <v>0</v>
      </c>
      <c r="AN9" s="17">
        <f t="shared" si="26"/>
        <v>0</v>
      </c>
      <c r="AO9" s="16">
        <f t="shared" si="27"/>
        <v>0</v>
      </c>
      <c r="AP9" s="17">
        <f t="shared" si="28"/>
        <v>0</v>
      </c>
      <c r="AQ9" s="16">
        <f t="shared" si="29"/>
        <v>0</v>
      </c>
    </row>
    <row r="10" spans="1:43" x14ac:dyDescent="0.25">
      <c r="A10" s="26">
        <f t="shared" si="30"/>
        <v>0.11041666666666668</v>
      </c>
      <c r="B10" s="9" t="s">
        <v>16</v>
      </c>
      <c r="C10" t="s">
        <v>11</v>
      </c>
      <c r="D10" s="13" t="s">
        <v>14</v>
      </c>
      <c r="E10" s="14"/>
      <c r="F10" s="13"/>
      <c r="G10" t="s">
        <v>11</v>
      </c>
      <c r="I10" s="16">
        <f t="shared" si="0"/>
        <v>0</v>
      </c>
      <c r="J10" s="17">
        <f t="shared" si="14"/>
        <v>0</v>
      </c>
      <c r="K10" s="16">
        <f t="shared" si="1"/>
        <v>0</v>
      </c>
      <c r="L10" s="17">
        <f t="shared" si="15"/>
        <v>0</v>
      </c>
      <c r="M10" s="16">
        <f t="shared" si="2"/>
        <v>0</v>
      </c>
      <c r="N10" s="17"/>
      <c r="O10" s="16">
        <f t="shared" si="3"/>
        <v>0.11041666666666668</v>
      </c>
      <c r="P10" s="17">
        <f t="shared" si="16"/>
        <v>1</v>
      </c>
      <c r="Q10" s="16">
        <f t="shared" si="4"/>
        <v>0</v>
      </c>
      <c r="R10" s="17">
        <f t="shared" si="17"/>
        <v>0</v>
      </c>
      <c r="S10" s="16">
        <f t="shared" si="5"/>
        <v>2.0000000000000004E-2</v>
      </c>
      <c r="T10" s="17"/>
      <c r="U10" s="16">
        <f t="shared" si="6"/>
        <v>0</v>
      </c>
      <c r="V10" s="17">
        <f t="shared" si="18"/>
        <v>0</v>
      </c>
      <c r="W10" s="16">
        <f t="shared" si="7"/>
        <v>0</v>
      </c>
      <c r="X10" s="17">
        <f t="shared" si="19"/>
        <v>0</v>
      </c>
      <c r="Y10" s="16">
        <f t="shared" si="8"/>
        <v>0</v>
      </c>
      <c r="Z10" s="17"/>
      <c r="AA10" s="16">
        <f t="shared" si="9"/>
        <v>0</v>
      </c>
      <c r="AB10" s="17">
        <f t="shared" si="20"/>
        <v>0</v>
      </c>
      <c r="AC10" s="16">
        <f t="shared" si="10"/>
        <v>0</v>
      </c>
      <c r="AD10" s="17">
        <f t="shared" si="21"/>
        <v>0</v>
      </c>
      <c r="AE10" s="16">
        <f t="shared" si="11"/>
        <v>0</v>
      </c>
      <c r="AF10" s="17"/>
      <c r="AG10" s="16">
        <f t="shared" si="12"/>
        <v>0</v>
      </c>
      <c r="AH10" s="17">
        <f t="shared" si="22"/>
        <v>0</v>
      </c>
      <c r="AI10" s="16">
        <f t="shared" si="13"/>
        <v>0</v>
      </c>
      <c r="AJ10" s="17">
        <f t="shared" si="23"/>
        <v>0</v>
      </c>
      <c r="AK10" s="16">
        <f t="shared" si="24"/>
        <v>0</v>
      </c>
      <c r="AL10" s="17"/>
      <c r="AM10" s="16">
        <f t="shared" si="25"/>
        <v>0</v>
      </c>
      <c r="AN10" s="17">
        <f t="shared" si="26"/>
        <v>0</v>
      </c>
      <c r="AO10" s="16">
        <f t="shared" si="27"/>
        <v>0</v>
      </c>
      <c r="AP10" s="17">
        <f t="shared" si="28"/>
        <v>0</v>
      </c>
      <c r="AQ10" s="16">
        <f t="shared" si="29"/>
        <v>0</v>
      </c>
    </row>
    <row r="11" spans="1:43" x14ac:dyDescent="0.25">
      <c r="A11" s="26">
        <f t="shared" si="30"/>
        <v>0.13041666666666668</v>
      </c>
      <c r="B11" s="9"/>
      <c r="C11" t="s">
        <v>11</v>
      </c>
      <c r="D11" s="13" t="s">
        <v>14</v>
      </c>
      <c r="G11" t="s">
        <v>11</v>
      </c>
      <c r="I11" s="16">
        <f t="shared" si="0"/>
        <v>0</v>
      </c>
      <c r="J11" s="17">
        <f t="shared" si="14"/>
        <v>0</v>
      </c>
      <c r="K11" s="16">
        <f t="shared" si="1"/>
        <v>0</v>
      </c>
      <c r="L11" s="17">
        <f t="shared" si="15"/>
        <v>0</v>
      </c>
      <c r="M11" s="16">
        <f t="shared" si="2"/>
        <v>0</v>
      </c>
      <c r="N11" s="17"/>
      <c r="O11" s="16">
        <f t="shared" si="3"/>
        <v>0</v>
      </c>
      <c r="P11" s="17">
        <f t="shared" si="16"/>
        <v>0</v>
      </c>
      <c r="Q11" s="16">
        <f t="shared" si="4"/>
        <v>0</v>
      </c>
      <c r="R11" s="17">
        <f t="shared" si="17"/>
        <v>0</v>
      </c>
      <c r="S11" s="16">
        <f t="shared" si="5"/>
        <v>1.999999999999999E-2</v>
      </c>
      <c r="T11" s="17"/>
      <c r="U11" s="16">
        <f t="shared" si="6"/>
        <v>0</v>
      </c>
      <c r="V11" s="17">
        <f t="shared" si="18"/>
        <v>0</v>
      </c>
      <c r="W11" s="16">
        <f t="shared" si="7"/>
        <v>0</v>
      </c>
      <c r="X11" s="17">
        <f t="shared" si="19"/>
        <v>0</v>
      </c>
      <c r="Y11" s="16">
        <f t="shared" si="8"/>
        <v>0</v>
      </c>
      <c r="Z11" s="17"/>
      <c r="AA11" s="16">
        <f t="shared" si="9"/>
        <v>0</v>
      </c>
      <c r="AB11" s="17">
        <f t="shared" si="20"/>
        <v>0</v>
      </c>
      <c r="AC11" s="16">
        <f t="shared" si="10"/>
        <v>0</v>
      </c>
      <c r="AD11" s="17">
        <f t="shared" si="21"/>
        <v>0</v>
      </c>
      <c r="AE11" s="16">
        <f t="shared" si="11"/>
        <v>0</v>
      </c>
      <c r="AF11" s="17"/>
      <c r="AG11" s="16">
        <f t="shared" si="12"/>
        <v>0</v>
      </c>
      <c r="AH11" s="17">
        <f t="shared" si="22"/>
        <v>0</v>
      </c>
      <c r="AI11" s="16">
        <f t="shared" si="13"/>
        <v>0</v>
      </c>
      <c r="AJ11" s="17">
        <f t="shared" si="23"/>
        <v>0</v>
      </c>
      <c r="AK11" s="16">
        <f t="shared" si="24"/>
        <v>0</v>
      </c>
      <c r="AL11" s="17"/>
      <c r="AM11" s="16">
        <f t="shared" si="25"/>
        <v>0</v>
      </c>
      <c r="AN11" s="17">
        <f t="shared" si="26"/>
        <v>0</v>
      </c>
      <c r="AO11" s="16">
        <f t="shared" si="27"/>
        <v>0</v>
      </c>
      <c r="AP11" s="17">
        <f t="shared" si="28"/>
        <v>0</v>
      </c>
      <c r="AQ11" s="16">
        <f t="shared" si="29"/>
        <v>0</v>
      </c>
    </row>
    <row r="12" spans="1:43" x14ac:dyDescent="0.25">
      <c r="A12" s="26">
        <f t="shared" si="30"/>
        <v>0.15041666666666667</v>
      </c>
      <c r="B12" s="9" t="s">
        <v>10</v>
      </c>
      <c r="C12" t="s">
        <v>11</v>
      </c>
      <c r="D12" s="13" t="s">
        <v>14</v>
      </c>
      <c r="F12" s="13" t="s">
        <v>14</v>
      </c>
      <c r="G12" t="s">
        <v>11</v>
      </c>
      <c r="H12" s="14"/>
      <c r="I12" s="16">
        <f t="shared" si="0"/>
        <v>0</v>
      </c>
      <c r="J12" s="17">
        <f t="shared" si="14"/>
        <v>0</v>
      </c>
      <c r="K12" s="16">
        <f t="shared" si="1"/>
        <v>0</v>
      </c>
      <c r="L12" s="17">
        <f t="shared" si="15"/>
        <v>0</v>
      </c>
      <c r="M12" s="16">
        <f t="shared" si="2"/>
        <v>0</v>
      </c>
      <c r="N12" s="17"/>
      <c r="O12" s="16">
        <f t="shared" si="3"/>
        <v>0</v>
      </c>
      <c r="P12" s="17">
        <f t="shared" si="16"/>
        <v>0</v>
      </c>
      <c r="Q12" s="16">
        <f t="shared" si="4"/>
        <v>0</v>
      </c>
      <c r="R12" s="17">
        <f t="shared" si="17"/>
        <v>0</v>
      </c>
      <c r="S12" s="16">
        <f t="shared" si="5"/>
        <v>1.999999999999999E-2</v>
      </c>
      <c r="T12" s="17"/>
      <c r="U12" s="16">
        <f t="shared" si="6"/>
        <v>0</v>
      </c>
      <c r="V12" s="17">
        <f t="shared" si="18"/>
        <v>0</v>
      </c>
      <c r="W12" s="16">
        <f t="shared" si="7"/>
        <v>0</v>
      </c>
      <c r="X12" s="17">
        <f t="shared" si="19"/>
        <v>0</v>
      </c>
      <c r="Y12" s="16">
        <f t="shared" si="8"/>
        <v>0</v>
      </c>
      <c r="Z12" s="17"/>
      <c r="AA12" s="16">
        <f t="shared" si="9"/>
        <v>0.15041666666666667</v>
      </c>
      <c r="AB12" s="17">
        <f t="shared" si="20"/>
        <v>1</v>
      </c>
      <c r="AC12" s="16">
        <f t="shared" si="10"/>
        <v>0</v>
      </c>
      <c r="AD12" s="17">
        <f t="shared" si="21"/>
        <v>0</v>
      </c>
      <c r="AE12" s="16">
        <f t="shared" si="11"/>
        <v>1.999999999999999E-2</v>
      </c>
      <c r="AF12" s="17"/>
      <c r="AG12" s="16">
        <f t="shared" si="12"/>
        <v>0</v>
      </c>
      <c r="AH12" s="17">
        <f t="shared" si="22"/>
        <v>0</v>
      </c>
      <c r="AI12" s="16">
        <f t="shared" si="13"/>
        <v>0</v>
      </c>
      <c r="AJ12" s="17">
        <f t="shared" si="23"/>
        <v>0</v>
      </c>
      <c r="AK12" s="16">
        <f t="shared" si="24"/>
        <v>0</v>
      </c>
      <c r="AL12" s="17"/>
      <c r="AM12" s="16">
        <f t="shared" si="25"/>
        <v>0</v>
      </c>
      <c r="AN12" s="17">
        <f t="shared" si="26"/>
        <v>0</v>
      </c>
      <c r="AO12" s="16">
        <f t="shared" si="27"/>
        <v>0</v>
      </c>
      <c r="AP12" s="17">
        <f t="shared" si="28"/>
        <v>0</v>
      </c>
      <c r="AQ12" s="16">
        <f t="shared" si="29"/>
        <v>0</v>
      </c>
    </row>
    <row r="13" spans="1:43" x14ac:dyDescent="0.25">
      <c r="A13" s="26">
        <f t="shared" si="30"/>
        <v>0.17041666666666666</v>
      </c>
      <c r="B13" s="9" t="s">
        <v>15</v>
      </c>
      <c r="C13" t="s">
        <v>11</v>
      </c>
      <c r="D13" t="s">
        <v>11</v>
      </c>
      <c r="F13" s="13" t="s">
        <v>14</v>
      </c>
      <c r="G13" s="14" t="s">
        <v>20</v>
      </c>
      <c r="I13" s="16">
        <f t="shared" si="0"/>
        <v>0</v>
      </c>
      <c r="J13" s="17">
        <f t="shared" si="14"/>
        <v>0</v>
      </c>
      <c r="K13" s="16">
        <f t="shared" si="1"/>
        <v>0</v>
      </c>
      <c r="L13" s="17">
        <f t="shared" si="15"/>
        <v>0</v>
      </c>
      <c r="M13" s="16">
        <f t="shared" si="2"/>
        <v>0</v>
      </c>
      <c r="N13" s="17"/>
      <c r="O13" s="16">
        <f t="shared" si="3"/>
        <v>0</v>
      </c>
      <c r="P13" s="17">
        <f t="shared" si="16"/>
        <v>0</v>
      </c>
      <c r="Q13" s="16">
        <f t="shared" si="4"/>
        <v>0</v>
      </c>
      <c r="R13" s="17">
        <f t="shared" si="17"/>
        <v>0</v>
      </c>
      <c r="S13" s="16">
        <f t="shared" si="5"/>
        <v>0</v>
      </c>
      <c r="T13" s="17"/>
      <c r="U13" s="16">
        <f t="shared" si="6"/>
        <v>0</v>
      </c>
      <c r="V13" s="17">
        <f t="shared" si="18"/>
        <v>0</v>
      </c>
      <c r="W13" s="16">
        <f t="shared" si="7"/>
        <v>0</v>
      </c>
      <c r="X13" s="17">
        <f t="shared" si="19"/>
        <v>0</v>
      </c>
      <c r="Y13" s="16">
        <f t="shared" si="8"/>
        <v>0</v>
      </c>
      <c r="Z13" s="17"/>
      <c r="AA13" s="16">
        <f t="shared" si="9"/>
        <v>0</v>
      </c>
      <c r="AB13" s="17">
        <f t="shared" si="20"/>
        <v>0</v>
      </c>
      <c r="AC13" s="16">
        <f t="shared" si="10"/>
        <v>0</v>
      </c>
      <c r="AD13" s="17">
        <f t="shared" si="21"/>
        <v>0</v>
      </c>
      <c r="AE13" s="16">
        <f t="shared" si="11"/>
        <v>1.999999999999999E-2</v>
      </c>
      <c r="AF13" s="17"/>
      <c r="AG13" s="16">
        <f t="shared" si="12"/>
        <v>0</v>
      </c>
      <c r="AH13" s="17">
        <f t="shared" si="22"/>
        <v>0</v>
      </c>
      <c r="AI13" s="16">
        <f t="shared" si="13"/>
        <v>0.17041666666666666</v>
      </c>
      <c r="AJ13" s="17">
        <f t="shared" si="23"/>
        <v>1</v>
      </c>
      <c r="AK13" s="16">
        <f t="shared" si="24"/>
        <v>0</v>
      </c>
      <c r="AL13" s="17"/>
      <c r="AM13" s="16">
        <f t="shared" si="25"/>
        <v>0</v>
      </c>
      <c r="AN13" s="17">
        <f t="shared" si="26"/>
        <v>0</v>
      </c>
      <c r="AO13" s="16">
        <f t="shared" si="27"/>
        <v>0</v>
      </c>
      <c r="AP13" s="17">
        <f t="shared" si="28"/>
        <v>0</v>
      </c>
      <c r="AQ13" s="16">
        <f t="shared" si="29"/>
        <v>0</v>
      </c>
    </row>
    <row r="14" spans="1:43" x14ac:dyDescent="0.25">
      <c r="A14" s="26">
        <f t="shared" si="30"/>
        <v>0.19041666666666665</v>
      </c>
      <c r="B14" s="9" t="s">
        <v>63</v>
      </c>
      <c r="C14" t="s">
        <v>11</v>
      </c>
      <c r="D14" t="s">
        <v>11</v>
      </c>
      <c r="F14" s="13" t="s">
        <v>14</v>
      </c>
      <c r="G14" s="35"/>
      <c r="H14" s="13" t="s">
        <v>14</v>
      </c>
      <c r="I14" s="16">
        <f t="shared" si="0"/>
        <v>0</v>
      </c>
      <c r="J14" s="17">
        <f t="shared" si="14"/>
        <v>0</v>
      </c>
      <c r="K14" s="16">
        <f t="shared" si="1"/>
        <v>0</v>
      </c>
      <c r="L14" s="17">
        <f t="shared" si="15"/>
        <v>0</v>
      </c>
      <c r="M14" s="16">
        <f t="shared" si="2"/>
        <v>0</v>
      </c>
      <c r="N14" s="17"/>
      <c r="O14" s="16">
        <f t="shared" si="3"/>
        <v>0</v>
      </c>
      <c r="P14" s="17">
        <f t="shared" si="16"/>
        <v>0</v>
      </c>
      <c r="Q14" s="16">
        <f t="shared" si="4"/>
        <v>0</v>
      </c>
      <c r="R14" s="17">
        <f t="shared" si="17"/>
        <v>0</v>
      </c>
      <c r="S14" s="16">
        <f t="shared" si="5"/>
        <v>0</v>
      </c>
      <c r="T14" s="17"/>
      <c r="U14" s="16">
        <f t="shared" si="6"/>
        <v>0</v>
      </c>
      <c r="V14" s="17">
        <f t="shared" si="18"/>
        <v>0</v>
      </c>
      <c r="W14" s="16">
        <f t="shared" si="7"/>
        <v>0</v>
      </c>
      <c r="X14" s="17">
        <f t="shared" si="19"/>
        <v>0</v>
      </c>
      <c r="Y14" s="16">
        <f t="shared" si="8"/>
        <v>0</v>
      </c>
      <c r="Z14" s="17"/>
      <c r="AA14" s="16">
        <f t="shared" si="9"/>
        <v>0</v>
      </c>
      <c r="AB14" s="17">
        <f t="shared" si="20"/>
        <v>0</v>
      </c>
      <c r="AC14" s="16">
        <f t="shared" si="10"/>
        <v>0</v>
      </c>
      <c r="AD14" s="17">
        <f t="shared" si="21"/>
        <v>0</v>
      </c>
      <c r="AE14" s="16">
        <f t="shared" si="11"/>
        <v>1.999999999999999E-2</v>
      </c>
      <c r="AF14" s="17"/>
      <c r="AG14" s="16">
        <f t="shared" si="12"/>
        <v>0</v>
      </c>
      <c r="AH14" s="17">
        <f t="shared" si="22"/>
        <v>0</v>
      </c>
      <c r="AI14" s="16">
        <f t="shared" si="13"/>
        <v>0</v>
      </c>
      <c r="AJ14" s="17">
        <f t="shared" si="23"/>
        <v>0</v>
      </c>
      <c r="AK14" s="16">
        <f t="shared" si="24"/>
        <v>0</v>
      </c>
      <c r="AL14" s="17"/>
      <c r="AM14" s="16">
        <f t="shared" si="25"/>
        <v>0.19041666666666665</v>
      </c>
      <c r="AN14" s="17">
        <f t="shared" si="26"/>
        <v>1</v>
      </c>
      <c r="AO14" s="16">
        <f t="shared" si="27"/>
        <v>0</v>
      </c>
      <c r="AP14" s="17">
        <f t="shared" si="28"/>
        <v>0</v>
      </c>
      <c r="AQ14" s="16">
        <f t="shared" si="29"/>
        <v>1.999999999999999E-2</v>
      </c>
    </row>
    <row r="15" spans="1:43" x14ac:dyDescent="0.25">
      <c r="A15" s="26">
        <f t="shared" si="30"/>
        <v>0.21041666666666664</v>
      </c>
      <c r="B15" s="9" t="s">
        <v>21</v>
      </c>
      <c r="C15" t="s">
        <v>11</v>
      </c>
      <c r="D15" t="s">
        <v>11</v>
      </c>
      <c r="E15" s="13" t="s">
        <v>14</v>
      </c>
      <c r="F15" s="13" t="s">
        <v>14</v>
      </c>
      <c r="H15" s="13" t="s">
        <v>14</v>
      </c>
      <c r="I15" s="16">
        <f t="shared" si="0"/>
        <v>0</v>
      </c>
      <c r="J15" s="17">
        <f t="shared" si="14"/>
        <v>0</v>
      </c>
      <c r="K15" s="16">
        <f t="shared" si="1"/>
        <v>0</v>
      </c>
      <c r="L15" s="17">
        <f t="shared" si="15"/>
        <v>0</v>
      </c>
      <c r="M15" s="16">
        <f t="shared" si="2"/>
        <v>0</v>
      </c>
      <c r="N15" s="17"/>
      <c r="O15" s="16">
        <f t="shared" si="3"/>
        <v>0</v>
      </c>
      <c r="P15" s="17">
        <f t="shared" si="16"/>
        <v>0</v>
      </c>
      <c r="Q15" s="16">
        <f t="shared" si="4"/>
        <v>0</v>
      </c>
      <c r="R15" s="17">
        <f t="shared" si="17"/>
        <v>0</v>
      </c>
      <c r="S15" s="16">
        <f t="shared" si="5"/>
        <v>0</v>
      </c>
      <c r="T15" s="17"/>
      <c r="U15" s="16">
        <f t="shared" si="6"/>
        <v>0.21041666666666664</v>
      </c>
      <c r="V15" s="17">
        <f t="shared" si="18"/>
        <v>1</v>
      </c>
      <c r="W15" s="16">
        <f t="shared" si="7"/>
        <v>0</v>
      </c>
      <c r="X15" s="17">
        <f t="shared" si="19"/>
        <v>0</v>
      </c>
      <c r="Y15" s="16">
        <f t="shared" si="8"/>
        <v>1.999999999999999E-2</v>
      </c>
      <c r="Z15" s="17"/>
      <c r="AA15" s="16">
        <f t="shared" si="9"/>
        <v>0</v>
      </c>
      <c r="AB15" s="17">
        <f t="shared" si="20"/>
        <v>0</v>
      </c>
      <c r="AC15" s="16">
        <f t="shared" si="10"/>
        <v>0</v>
      </c>
      <c r="AD15" s="17">
        <f t="shared" si="21"/>
        <v>0</v>
      </c>
      <c r="AE15" s="16">
        <f t="shared" si="11"/>
        <v>1.999999999999999E-2</v>
      </c>
      <c r="AF15" s="17"/>
      <c r="AG15" s="16">
        <f t="shared" si="12"/>
        <v>0</v>
      </c>
      <c r="AH15" s="17">
        <f t="shared" si="22"/>
        <v>0</v>
      </c>
      <c r="AI15" s="16">
        <f t="shared" si="13"/>
        <v>0</v>
      </c>
      <c r="AJ15" s="17">
        <f t="shared" si="23"/>
        <v>0</v>
      </c>
      <c r="AK15" s="16">
        <f t="shared" si="24"/>
        <v>0</v>
      </c>
      <c r="AL15" s="17"/>
      <c r="AM15" s="16">
        <f t="shared" si="25"/>
        <v>0</v>
      </c>
      <c r="AN15" s="17">
        <f t="shared" si="26"/>
        <v>0</v>
      </c>
      <c r="AO15" s="16">
        <f t="shared" si="27"/>
        <v>0</v>
      </c>
      <c r="AP15" s="17">
        <f t="shared" si="28"/>
        <v>0</v>
      </c>
      <c r="AQ15" s="16">
        <f t="shared" si="29"/>
        <v>1.999999999999999E-2</v>
      </c>
    </row>
    <row r="16" spans="1:43" x14ac:dyDescent="0.25">
      <c r="A16" s="26">
        <f t="shared" si="30"/>
        <v>0.23041666666666663</v>
      </c>
      <c r="B16" s="9"/>
      <c r="C16" t="s">
        <v>11</v>
      </c>
      <c r="D16" t="s">
        <v>11</v>
      </c>
      <c r="E16" s="13" t="s">
        <v>14</v>
      </c>
      <c r="F16" s="13" t="s">
        <v>14</v>
      </c>
      <c r="H16" s="13" t="s">
        <v>14</v>
      </c>
      <c r="I16" s="16">
        <f t="shared" si="0"/>
        <v>0</v>
      </c>
      <c r="J16" s="17">
        <f t="shared" si="14"/>
        <v>0</v>
      </c>
      <c r="K16" s="16">
        <f t="shared" si="1"/>
        <v>0</v>
      </c>
      <c r="L16" s="17">
        <f t="shared" si="15"/>
        <v>0</v>
      </c>
      <c r="M16" s="16">
        <f t="shared" si="2"/>
        <v>0</v>
      </c>
      <c r="N16" s="17"/>
      <c r="O16" s="16">
        <f t="shared" si="3"/>
        <v>0</v>
      </c>
      <c r="P16" s="17">
        <f t="shared" si="16"/>
        <v>0</v>
      </c>
      <c r="Q16" s="16">
        <f t="shared" si="4"/>
        <v>0</v>
      </c>
      <c r="R16" s="17">
        <f t="shared" si="17"/>
        <v>0</v>
      </c>
      <c r="S16" s="16">
        <f t="shared" si="5"/>
        <v>0</v>
      </c>
      <c r="T16" s="17"/>
      <c r="U16" s="16">
        <f t="shared" si="6"/>
        <v>0</v>
      </c>
      <c r="V16" s="17">
        <f t="shared" si="18"/>
        <v>0</v>
      </c>
      <c r="W16" s="16">
        <f t="shared" si="7"/>
        <v>0</v>
      </c>
      <c r="X16" s="17">
        <f t="shared" si="19"/>
        <v>0</v>
      </c>
      <c r="Y16" s="16">
        <f t="shared" si="8"/>
        <v>1.999999999999999E-2</v>
      </c>
      <c r="Z16" s="17"/>
      <c r="AA16" s="16">
        <f t="shared" si="9"/>
        <v>0</v>
      </c>
      <c r="AB16" s="17">
        <f t="shared" si="20"/>
        <v>0</v>
      </c>
      <c r="AC16" s="16">
        <f t="shared" si="10"/>
        <v>0</v>
      </c>
      <c r="AD16" s="17">
        <f t="shared" si="21"/>
        <v>0</v>
      </c>
      <c r="AE16" s="16">
        <f t="shared" si="11"/>
        <v>1.999999999999999E-2</v>
      </c>
      <c r="AF16" s="17"/>
      <c r="AG16" s="16">
        <f t="shared" si="12"/>
        <v>0</v>
      </c>
      <c r="AH16" s="17">
        <f t="shared" si="22"/>
        <v>0</v>
      </c>
      <c r="AI16" s="16">
        <f t="shared" si="13"/>
        <v>0</v>
      </c>
      <c r="AJ16" s="17">
        <f t="shared" si="23"/>
        <v>0</v>
      </c>
      <c r="AK16" s="16">
        <f t="shared" si="24"/>
        <v>0</v>
      </c>
      <c r="AL16" s="17"/>
      <c r="AM16" s="16">
        <f t="shared" si="25"/>
        <v>0</v>
      </c>
      <c r="AN16" s="17">
        <f t="shared" si="26"/>
        <v>0</v>
      </c>
      <c r="AO16" s="16">
        <f t="shared" si="27"/>
        <v>0</v>
      </c>
      <c r="AP16" s="17">
        <f t="shared" si="28"/>
        <v>0</v>
      </c>
      <c r="AQ16" s="16">
        <f t="shared" si="29"/>
        <v>1.999999999999999E-2</v>
      </c>
    </row>
    <row r="17" spans="1:43" x14ac:dyDescent="0.25">
      <c r="A17" s="26">
        <f t="shared" si="30"/>
        <v>0.25041666666666662</v>
      </c>
      <c r="B17" s="9"/>
      <c r="C17" t="s">
        <v>11</v>
      </c>
      <c r="D17" t="s">
        <v>11</v>
      </c>
      <c r="E17" s="13" t="s">
        <v>14</v>
      </c>
      <c r="F17" s="13" t="s">
        <v>14</v>
      </c>
      <c r="H17" s="13" t="s">
        <v>14</v>
      </c>
      <c r="I17" s="16">
        <f t="shared" si="0"/>
        <v>0</v>
      </c>
      <c r="J17" s="17">
        <f t="shared" si="14"/>
        <v>0</v>
      </c>
      <c r="K17" s="16">
        <f t="shared" si="1"/>
        <v>0</v>
      </c>
      <c r="L17" s="17">
        <f t="shared" si="15"/>
        <v>0</v>
      </c>
      <c r="M17" s="16">
        <f t="shared" si="2"/>
        <v>0</v>
      </c>
      <c r="N17" s="17"/>
      <c r="O17" s="16">
        <f t="shared" si="3"/>
        <v>0</v>
      </c>
      <c r="P17" s="17">
        <f t="shared" si="16"/>
        <v>0</v>
      </c>
      <c r="Q17" s="16">
        <f t="shared" si="4"/>
        <v>0</v>
      </c>
      <c r="R17" s="17">
        <f t="shared" si="17"/>
        <v>0</v>
      </c>
      <c r="S17" s="16">
        <f t="shared" si="5"/>
        <v>0</v>
      </c>
      <c r="T17" s="17"/>
      <c r="U17" s="16">
        <f t="shared" si="6"/>
        <v>0</v>
      </c>
      <c r="V17" s="17">
        <f t="shared" si="18"/>
        <v>0</v>
      </c>
      <c r="W17" s="16">
        <f t="shared" si="7"/>
        <v>0</v>
      </c>
      <c r="X17" s="17">
        <f t="shared" si="19"/>
        <v>0</v>
      </c>
      <c r="Y17" s="16">
        <f t="shared" si="8"/>
        <v>2.0000000000000018E-2</v>
      </c>
      <c r="Z17" s="17"/>
      <c r="AA17" s="16">
        <f t="shared" si="9"/>
        <v>0</v>
      </c>
      <c r="AB17" s="17">
        <f t="shared" si="20"/>
        <v>0</v>
      </c>
      <c r="AC17" s="16">
        <f t="shared" si="10"/>
        <v>0</v>
      </c>
      <c r="AD17" s="17">
        <f t="shared" si="21"/>
        <v>0</v>
      </c>
      <c r="AE17" s="16">
        <f t="shared" si="11"/>
        <v>2.0000000000000018E-2</v>
      </c>
      <c r="AF17" s="17"/>
      <c r="AG17" s="16">
        <f t="shared" si="12"/>
        <v>0</v>
      </c>
      <c r="AH17" s="17">
        <f t="shared" si="22"/>
        <v>0</v>
      </c>
      <c r="AI17" s="16">
        <f t="shared" si="13"/>
        <v>0</v>
      </c>
      <c r="AJ17" s="17">
        <f t="shared" si="23"/>
        <v>0</v>
      </c>
      <c r="AK17" s="16">
        <f t="shared" si="24"/>
        <v>0</v>
      </c>
      <c r="AL17" s="17"/>
      <c r="AM17" s="16">
        <f t="shared" si="25"/>
        <v>0</v>
      </c>
      <c r="AN17" s="17">
        <f t="shared" si="26"/>
        <v>0</v>
      </c>
      <c r="AO17" s="16">
        <f t="shared" si="27"/>
        <v>0</v>
      </c>
      <c r="AP17" s="17">
        <f t="shared" si="28"/>
        <v>0</v>
      </c>
      <c r="AQ17" s="16">
        <f t="shared" si="29"/>
        <v>2.0000000000000018E-2</v>
      </c>
    </row>
    <row r="18" spans="1:43" x14ac:dyDescent="0.25">
      <c r="A18" s="26">
        <f t="shared" si="30"/>
        <v>0.27041666666666664</v>
      </c>
      <c r="B18" s="9" t="s">
        <v>22</v>
      </c>
      <c r="C18" s="14" t="s">
        <v>20</v>
      </c>
      <c r="D18" t="s">
        <v>11</v>
      </c>
      <c r="E18" s="13" t="s">
        <v>14</v>
      </c>
      <c r="F18" t="s">
        <v>11</v>
      </c>
      <c r="H18" s="13" t="s">
        <v>14</v>
      </c>
      <c r="I18" s="16">
        <f t="shared" si="0"/>
        <v>0</v>
      </c>
      <c r="J18" s="17">
        <f t="shared" si="14"/>
        <v>0</v>
      </c>
      <c r="K18" s="16">
        <f t="shared" si="1"/>
        <v>0.27041666666666664</v>
      </c>
      <c r="L18" s="17">
        <f t="shared" si="15"/>
        <v>1</v>
      </c>
      <c r="M18" s="16">
        <f t="shared" si="2"/>
        <v>0</v>
      </c>
      <c r="N18" s="17"/>
      <c r="O18" s="16">
        <f t="shared" si="3"/>
        <v>0</v>
      </c>
      <c r="P18" s="17">
        <f t="shared" si="16"/>
        <v>0</v>
      </c>
      <c r="Q18" s="16">
        <f t="shared" si="4"/>
        <v>0</v>
      </c>
      <c r="R18" s="17">
        <f t="shared" si="17"/>
        <v>0</v>
      </c>
      <c r="S18" s="16">
        <f t="shared" si="5"/>
        <v>0</v>
      </c>
      <c r="T18" s="17"/>
      <c r="U18" s="16">
        <f t="shared" si="6"/>
        <v>0</v>
      </c>
      <c r="V18" s="17">
        <f t="shared" si="18"/>
        <v>0</v>
      </c>
      <c r="W18" s="16">
        <f t="shared" si="7"/>
        <v>0</v>
      </c>
      <c r="X18" s="17">
        <f t="shared" si="19"/>
        <v>0</v>
      </c>
      <c r="Y18" s="16">
        <f t="shared" si="8"/>
        <v>2.0000000000000018E-2</v>
      </c>
      <c r="Z18" s="17"/>
      <c r="AA18" s="16">
        <f t="shared" si="9"/>
        <v>0</v>
      </c>
      <c r="AB18" s="17">
        <f t="shared" si="20"/>
        <v>0</v>
      </c>
      <c r="AC18" s="16">
        <f t="shared" si="10"/>
        <v>0</v>
      </c>
      <c r="AD18" s="17">
        <f t="shared" si="21"/>
        <v>0</v>
      </c>
      <c r="AE18" s="16">
        <f t="shared" si="11"/>
        <v>0</v>
      </c>
      <c r="AF18" s="17"/>
      <c r="AG18" s="16">
        <f t="shared" si="12"/>
        <v>0</v>
      </c>
      <c r="AH18" s="17">
        <f t="shared" si="22"/>
        <v>0</v>
      </c>
      <c r="AI18" s="16">
        <f t="shared" si="13"/>
        <v>0</v>
      </c>
      <c r="AJ18" s="17">
        <f t="shared" si="23"/>
        <v>0</v>
      </c>
      <c r="AK18" s="16">
        <f t="shared" si="24"/>
        <v>0</v>
      </c>
      <c r="AL18" s="17"/>
      <c r="AM18" s="16">
        <f t="shared" si="25"/>
        <v>0</v>
      </c>
      <c r="AN18" s="17">
        <f t="shared" si="26"/>
        <v>0</v>
      </c>
      <c r="AO18" s="16">
        <f t="shared" si="27"/>
        <v>0</v>
      </c>
      <c r="AP18" s="17">
        <f t="shared" si="28"/>
        <v>0</v>
      </c>
      <c r="AQ18" s="16">
        <f t="shared" si="29"/>
        <v>2.0000000000000018E-2</v>
      </c>
    </row>
    <row r="19" spans="1:43" x14ac:dyDescent="0.25">
      <c r="A19" s="26">
        <f t="shared" si="30"/>
        <v>0.29041666666666666</v>
      </c>
      <c r="B19" s="9"/>
      <c r="D19" t="s">
        <v>11</v>
      </c>
      <c r="E19" s="13" t="s">
        <v>14</v>
      </c>
      <c r="F19" t="s">
        <v>11</v>
      </c>
      <c r="H19" s="13" t="s">
        <v>14</v>
      </c>
      <c r="I19" s="16">
        <f t="shared" si="0"/>
        <v>0</v>
      </c>
      <c r="J19" s="17">
        <f t="shared" si="14"/>
        <v>0</v>
      </c>
      <c r="K19" s="16">
        <f t="shared" si="1"/>
        <v>0</v>
      </c>
      <c r="L19" s="17">
        <f t="shared" si="15"/>
        <v>0</v>
      </c>
      <c r="M19" s="16">
        <f t="shared" si="2"/>
        <v>0</v>
      </c>
      <c r="N19" s="17"/>
      <c r="O19" s="16">
        <f t="shared" si="3"/>
        <v>0</v>
      </c>
      <c r="P19" s="17">
        <f t="shared" si="16"/>
        <v>0</v>
      </c>
      <c r="Q19" s="16">
        <f t="shared" si="4"/>
        <v>0</v>
      </c>
      <c r="R19" s="17">
        <f t="shared" si="17"/>
        <v>0</v>
      </c>
      <c r="S19" s="16">
        <f t="shared" si="5"/>
        <v>0</v>
      </c>
      <c r="T19" s="17"/>
      <c r="U19" s="16">
        <f t="shared" si="6"/>
        <v>0</v>
      </c>
      <c r="V19" s="17">
        <f t="shared" si="18"/>
        <v>0</v>
      </c>
      <c r="W19" s="16">
        <f t="shared" si="7"/>
        <v>0</v>
      </c>
      <c r="X19" s="17">
        <f t="shared" si="19"/>
        <v>0</v>
      </c>
      <c r="Y19" s="16">
        <f t="shared" si="8"/>
        <v>2.0000000000000018E-2</v>
      </c>
      <c r="Z19" s="17"/>
      <c r="AA19" s="16">
        <f t="shared" si="9"/>
        <v>0</v>
      </c>
      <c r="AB19" s="17">
        <f t="shared" si="20"/>
        <v>0</v>
      </c>
      <c r="AC19" s="16">
        <f t="shared" si="10"/>
        <v>0</v>
      </c>
      <c r="AD19" s="17">
        <f t="shared" si="21"/>
        <v>0</v>
      </c>
      <c r="AE19" s="16">
        <f t="shared" si="11"/>
        <v>0</v>
      </c>
      <c r="AF19" s="17"/>
      <c r="AG19" s="16">
        <f t="shared" si="12"/>
        <v>0</v>
      </c>
      <c r="AH19" s="17">
        <f t="shared" si="22"/>
        <v>0</v>
      </c>
      <c r="AI19" s="16">
        <f t="shared" si="13"/>
        <v>0</v>
      </c>
      <c r="AJ19" s="17">
        <f t="shared" si="23"/>
        <v>0</v>
      </c>
      <c r="AK19" s="16">
        <f t="shared" si="24"/>
        <v>0</v>
      </c>
      <c r="AL19" s="17"/>
      <c r="AM19" s="16">
        <f t="shared" si="25"/>
        <v>0</v>
      </c>
      <c r="AN19" s="17">
        <f t="shared" si="26"/>
        <v>0</v>
      </c>
      <c r="AO19" s="16">
        <f t="shared" si="27"/>
        <v>0</v>
      </c>
      <c r="AP19" s="17">
        <f t="shared" si="28"/>
        <v>0</v>
      </c>
      <c r="AQ19" s="16">
        <f t="shared" si="29"/>
        <v>2.0000000000000018E-2</v>
      </c>
    </row>
    <row r="20" spans="1:43" x14ac:dyDescent="0.25">
      <c r="A20" s="26">
        <f t="shared" si="30"/>
        <v>0.31041666666666667</v>
      </c>
      <c r="B20" s="9"/>
      <c r="D20" t="s">
        <v>11</v>
      </c>
      <c r="E20" s="13" t="s">
        <v>14</v>
      </c>
      <c r="F20" t="s">
        <v>11</v>
      </c>
      <c r="H20" s="13" t="s">
        <v>14</v>
      </c>
      <c r="I20" s="16">
        <f t="shared" si="0"/>
        <v>0</v>
      </c>
      <c r="J20" s="17">
        <f t="shared" si="14"/>
        <v>0</v>
      </c>
      <c r="K20" s="16">
        <f t="shared" si="1"/>
        <v>0</v>
      </c>
      <c r="L20" s="17">
        <f t="shared" si="15"/>
        <v>0</v>
      </c>
      <c r="M20" s="16">
        <f t="shared" si="2"/>
        <v>0</v>
      </c>
      <c r="N20" s="17"/>
      <c r="O20" s="16">
        <f t="shared" si="3"/>
        <v>0</v>
      </c>
      <c r="P20" s="17">
        <f t="shared" si="16"/>
        <v>0</v>
      </c>
      <c r="Q20" s="16">
        <f t="shared" si="4"/>
        <v>0</v>
      </c>
      <c r="R20" s="17">
        <f t="shared" si="17"/>
        <v>0</v>
      </c>
      <c r="S20" s="16">
        <f t="shared" si="5"/>
        <v>0</v>
      </c>
      <c r="T20" s="17"/>
      <c r="U20" s="16">
        <f t="shared" si="6"/>
        <v>0</v>
      </c>
      <c r="V20" s="17">
        <f t="shared" si="18"/>
        <v>0</v>
      </c>
      <c r="W20" s="16">
        <f t="shared" si="7"/>
        <v>0</v>
      </c>
      <c r="X20" s="17">
        <f t="shared" si="19"/>
        <v>0</v>
      </c>
      <c r="Y20" s="16">
        <f t="shared" si="8"/>
        <v>2.0000000000000018E-2</v>
      </c>
      <c r="Z20" s="17"/>
      <c r="AA20" s="16">
        <f t="shared" si="9"/>
        <v>0</v>
      </c>
      <c r="AB20" s="17">
        <f t="shared" si="20"/>
        <v>0</v>
      </c>
      <c r="AC20" s="16">
        <f t="shared" si="10"/>
        <v>0</v>
      </c>
      <c r="AD20" s="17">
        <f t="shared" si="21"/>
        <v>0</v>
      </c>
      <c r="AE20" s="16">
        <f t="shared" si="11"/>
        <v>0</v>
      </c>
      <c r="AF20" s="17"/>
      <c r="AG20" s="16">
        <f t="shared" si="12"/>
        <v>0</v>
      </c>
      <c r="AH20" s="17">
        <f t="shared" si="22"/>
        <v>0</v>
      </c>
      <c r="AI20" s="16">
        <f t="shared" si="13"/>
        <v>0</v>
      </c>
      <c r="AJ20" s="17">
        <f t="shared" si="23"/>
        <v>0</v>
      </c>
      <c r="AK20" s="16">
        <f t="shared" si="24"/>
        <v>0</v>
      </c>
      <c r="AL20" s="17"/>
      <c r="AM20" s="16">
        <f t="shared" si="25"/>
        <v>0</v>
      </c>
      <c r="AN20" s="17">
        <f t="shared" si="26"/>
        <v>0</v>
      </c>
      <c r="AO20" s="16">
        <f t="shared" si="27"/>
        <v>0</v>
      </c>
      <c r="AP20" s="17">
        <f t="shared" si="28"/>
        <v>0</v>
      </c>
      <c r="AQ20" s="16">
        <f t="shared" si="29"/>
        <v>2.0000000000000018E-2</v>
      </c>
    </row>
    <row r="21" spans="1:43" x14ac:dyDescent="0.25">
      <c r="A21" s="26">
        <f t="shared" si="30"/>
        <v>0.33041666666666669</v>
      </c>
      <c r="B21" s="9"/>
      <c r="D21" t="s">
        <v>11</v>
      </c>
      <c r="E21" s="13" t="s">
        <v>14</v>
      </c>
      <c r="F21" t="s">
        <v>11</v>
      </c>
      <c r="G21" s="13"/>
      <c r="H21" s="13" t="s">
        <v>14</v>
      </c>
      <c r="I21" s="16">
        <f t="shared" si="0"/>
        <v>0</v>
      </c>
      <c r="J21" s="17">
        <f t="shared" si="14"/>
        <v>0</v>
      </c>
      <c r="K21" s="16">
        <f t="shared" si="1"/>
        <v>0</v>
      </c>
      <c r="L21" s="17">
        <f t="shared" si="15"/>
        <v>0</v>
      </c>
      <c r="M21" s="16">
        <f t="shared" si="2"/>
        <v>0</v>
      </c>
      <c r="N21" s="17"/>
      <c r="O21" s="16">
        <f t="shared" si="3"/>
        <v>0</v>
      </c>
      <c r="P21" s="17">
        <f t="shared" si="16"/>
        <v>0</v>
      </c>
      <c r="Q21" s="16">
        <f t="shared" si="4"/>
        <v>0</v>
      </c>
      <c r="R21" s="17">
        <f t="shared" si="17"/>
        <v>0</v>
      </c>
      <c r="S21" s="16">
        <f t="shared" si="5"/>
        <v>0</v>
      </c>
      <c r="T21" s="17"/>
      <c r="U21" s="16">
        <f t="shared" si="6"/>
        <v>0</v>
      </c>
      <c r="V21" s="17">
        <f t="shared" si="18"/>
        <v>0</v>
      </c>
      <c r="W21" s="16">
        <f t="shared" si="7"/>
        <v>0</v>
      </c>
      <c r="X21" s="17">
        <f t="shared" si="19"/>
        <v>0</v>
      </c>
      <c r="Y21" s="16">
        <f t="shared" si="8"/>
        <v>2.0000000000000018E-2</v>
      </c>
      <c r="Z21" s="17"/>
      <c r="AA21" s="16">
        <f t="shared" si="9"/>
        <v>0</v>
      </c>
      <c r="AB21" s="17">
        <f t="shared" si="20"/>
        <v>0</v>
      </c>
      <c r="AC21" s="16">
        <f t="shared" si="10"/>
        <v>0</v>
      </c>
      <c r="AD21" s="17">
        <f t="shared" si="21"/>
        <v>0</v>
      </c>
      <c r="AE21" s="16">
        <f t="shared" si="11"/>
        <v>0</v>
      </c>
      <c r="AF21" s="17"/>
      <c r="AG21" s="16">
        <f t="shared" si="12"/>
        <v>0</v>
      </c>
      <c r="AH21" s="17">
        <f t="shared" si="22"/>
        <v>0</v>
      </c>
      <c r="AI21" s="16">
        <f t="shared" si="13"/>
        <v>0</v>
      </c>
      <c r="AJ21" s="17">
        <f t="shared" si="23"/>
        <v>0</v>
      </c>
      <c r="AK21" s="16">
        <f t="shared" si="24"/>
        <v>0</v>
      </c>
      <c r="AL21" s="17"/>
      <c r="AM21" s="16">
        <f t="shared" si="25"/>
        <v>0</v>
      </c>
      <c r="AN21" s="17">
        <f t="shared" si="26"/>
        <v>0</v>
      </c>
      <c r="AO21" s="16">
        <f t="shared" si="27"/>
        <v>0</v>
      </c>
      <c r="AP21" s="17">
        <f t="shared" si="28"/>
        <v>0</v>
      </c>
      <c r="AQ21" s="16">
        <f t="shared" si="29"/>
        <v>2.0000000000000018E-2</v>
      </c>
    </row>
    <row r="22" spans="1:43" x14ac:dyDescent="0.25">
      <c r="A22" s="26">
        <f t="shared" si="30"/>
        <v>0.35041666666666671</v>
      </c>
      <c r="B22" s="9"/>
      <c r="D22" t="s">
        <v>11</v>
      </c>
      <c r="E22" s="13" t="s">
        <v>14</v>
      </c>
      <c r="F22" t="s">
        <v>11</v>
      </c>
      <c r="G22" s="13"/>
      <c r="H22" s="13" t="s">
        <v>14</v>
      </c>
      <c r="I22" s="16">
        <f t="shared" si="0"/>
        <v>0</v>
      </c>
      <c r="J22" s="17">
        <f t="shared" si="14"/>
        <v>0</v>
      </c>
      <c r="K22" s="16">
        <f t="shared" si="1"/>
        <v>0</v>
      </c>
      <c r="L22" s="17">
        <f t="shared" si="15"/>
        <v>0</v>
      </c>
      <c r="M22" s="16">
        <f t="shared" si="2"/>
        <v>0</v>
      </c>
      <c r="N22" s="17"/>
      <c r="O22" s="16">
        <f t="shared" si="3"/>
        <v>0</v>
      </c>
      <c r="P22" s="17">
        <f t="shared" si="16"/>
        <v>0</v>
      </c>
      <c r="Q22" s="16">
        <f t="shared" si="4"/>
        <v>0</v>
      </c>
      <c r="R22" s="17">
        <f t="shared" si="17"/>
        <v>0</v>
      </c>
      <c r="S22" s="16">
        <f t="shared" si="5"/>
        <v>0</v>
      </c>
      <c r="T22" s="17"/>
      <c r="U22" s="16">
        <f t="shared" si="6"/>
        <v>0</v>
      </c>
      <c r="V22" s="17">
        <f t="shared" si="18"/>
        <v>0</v>
      </c>
      <c r="W22" s="16">
        <f t="shared" si="7"/>
        <v>0</v>
      </c>
      <c r="X22" s="17">
        <f t="shared" si="19"/>
        <v>0</v>
      </c>
      <c r="Y22" s="16">
        <f t="shared" si="8"/>
        <v>2.0000000000000018E-2</v>
      </c>
      <c r="Z22" s="17"/>
      <c r="AA22" s="16">
        <f t="shared" si="9"/>
        <v>0</v>
      </c>
      <c r="AB22" s="17">
        <f t="shared" si="20"/>
        <v>0</v>
      </c>
      <c r="AC22" s="16">
        <f t="shared" si="10"/>
        <v>0</v>
      </c>
      <c r="AD22" s="17">
        <f t="shared" si="21"/>
        <v>0</v>
      </c>
      <c r="AE22" s="16">
        <f t="shared" si="11"/>
        <v>0</v>
      </c>
      <c r="AF22" s="17"/>
      <c r="AG22" s="16">
        <f t="shared" si="12"/>
        <v>0</v>
      </c>
      <c r="AH22" s="17">
        <f t="shared" si="22"/>
        <v>0</v>
      </c>
      <c r="AI22" s="16">
        <f t="shared" si="13"/>
        <v>0</v>
      </c>
      <c r="AJ22" s="17">
        <f t="shared" si="23"/>
        <v>0</v>
      </c>
      <c r="AK22" s="16">
        <f t="shared" si="24"/>
        <v>0</v>
      </c>
      <c r="AL22" s="17"/>
      <c r="AM22" s="16">
        <f t="shared" si="25"/>
        <v>0</v>
      </c>
      <c r="AN22" s="17">
        <f t="shared" si="26"/>
        <v>0</v>
      </c>
      <c r="AO22" s="16">
        <f t="shared" si="27"/>
        <v>0</v>
      </c>
      <c r="AP22" s="17">
        <f t="shared" si="28"/>
        <v>0</v>
      </c>
      <c r="AQ22" s="16">
        <f t="shared" si="29"/>
        <v>2.0000000000000018E-2</v>
      </c>
    </row>
    <row r="23" spans="1:43" x14ac:dyDescent="0.25">
      <c r="A23" s="26">
        <f t="shared" si="30"/>
        <v>0.37041666666666673</v>
      </c>
      <c r="B23" s="9" t="s">
        <v>17</v>
      </c>
      <c r="C23" s="14"/>
      <c r="D23" s="14" t="s">
        <v>20</v>
      </c>
      <c r="E23" s="13" t="s">
        <v>14</v>
      </c>
      <c r="F23" t="s">
        <v>11</v>
      </c>
      <c r="G23" s="36"/>
      <c r="H23" t="s">
        <v>11</v>
      </c>
      <c r="I23" s="16">
        <f t="shared" si="0"/>
        <v>0</v>
      </c>
      <c r="J23" s="17">
        <f t="shared" si="14"/>
        <v>0</v>
      </c>
      <c r="K23" s="16">
        <f t="shared" si="1"/>
        <v>0</v>
      </c>
      <c r="L23" s="17">
        <f t="shared" si="15"/>
        <v>0</v>
      </c>
      <c r="M23" s="16">
        <f t="shared" si="2"/>
        <v>0</v>
      </c>
      <c r="N23" s="17"/>
      <c r="O23" s="16">
        <f t="shared" si="3"/>
        <v>0</v>
      </c>
      <c r="P23" s="17">
        <f t="shared" si="16"/>
        <v>0</v>
      </c>
      <c r="Q23" s="16">
        <f t="shared" si="4"/>
        <v>0.37041666666666673</v>
      </c>
      <c r="R23" s="17">
        <f t="shared" si="17"/>
        <v>1</v>
      </c>
      <c r="S23" s="16">
        <f t="shared" si="5"/>
        <v>0</v>
      </c>
      <c r="T23" s="17"/>
      <c r="U23" s="16">
        <f t="shared" si="6"/>
        <v>0</v>
      </c>
      <c r="V23" s="17">
        <f t="shared" si="18"/>
        <v>0</v>
      </c>
      <c r="W23" s="16">
        <f t="shared" si="7"/>
        <v>0</v>
      </c>
      <c r="X23" s="17">
        <f t="shared" si="19"/>
        <v>0</v>
      </c>
      <c r="Y23" s="16">
        <f t="shared" si="8"/>
        <v>2.0000000000000018E-2</v>
      </c>
      <c r="Z23" s="17"/>
      <c r="AA23" s="16">
        <f t="shared" si="9"/>
        <v>0</v>
      </c>
      <c r="AB23" s="17">
        <f t="shared" si="20"/>
        <v>0</v>
      </c>
      <c r="AC23" s="16">
        <f t="shared" si="10"/>
        <v>0</v>
      </c>
      <c r="AD23" s="17">
        <f t="shared" si="21"/>
        <v>0</v>
      </c>
      <c r="AE23" s="16">
        <f t="shared" si="11"/>
        <v>0</v>
      </c>
      <c r="AF23" s="17"/>
      <c r="AG23" s="16">
        <f t="shared" si="12"/>
        <v>0</v>
      </c>
      <c r="AH23" s="17">
        <f t="shared" si="22"/>
        <v>0</v>
      </c>
      <c r="AI23" s="16">
        <f t="shared" si="13"/>
        <v>0</v>
      </c>
      <c r="AJ23" s="17">
        <f t="shared" si="23"/>
        <v>0</v>
      </c>
      <c r="AK23" s="16">
        <f t="shared" si="24"/>
        <v>0</v>
      </c>
      <c r="AL23" s="17"/>
      <c r="AM23" s="16">
        <f t="shared" si="25"/>
        <v>0</v>
      </c>
      <c r="AN23" s="17">
        <f t="shared" si="26"/>
        <v>0</v>
      </c>
      <c r="AO23" s="16">
        <f t="shared" si="27"/>
        <v>0</v>
      </c>
      <c r="AP23" s="17">
        <f t="shared" si="28"/>
        <v>0</v>
      </c>
      <c r="AQ23" s="16">
        <f t="shared" si="29"/>
        <v>0</v>
      </c>
    </row>
    <row r="24" spans="1:43" x14ac:dyDescent="0.25">
      <c r="A24" s="26">
        <f t="shared" si="30"/>
        <v>0.39041666666666675</v>
      </c>
      <c r="B24" s="9"/>
      <c r="C24" s="8"/>
      <c r="D24" s="8"/>
      <c r="E24" s="13" t="s">
        <v>14</v>
      </c>
      <c r="F24" t="s">
        <v>11</v>
      </c>
      <c r="G24" s="36"/>
      <c r="H24" t="s">
        <v>11</v>
      </c>
      <c r="I24" s="16">
        <f t="shared" si="0"/>
        <v>0</v>
      </c>
      <c r="J24" s="17">
        <f t="shared" si="14"/>
        <v>0</v>
      </c>
      <c r="K24" s="16">
        <f t="shared" si="1"/>
        <v>0</v>
      </c>
      <c r="L24" s="17">
        <f t="shared" si="15"/>
        <v>0</v>
      </c>
      <c r="M24" s="16">
        <f t="shared" si="2"/>
        <v>0</v>
      </c>
      <c r="N24" s="17"/>
      <c r="O24" s="16">
        <f t="shared" si="3"/>
        <v>0</v>
      </c>
      <c r="P24" s="17">
        <f t="shared" si="16"/>
        <v>0</v>
      </c>
      <c r="Q24" s="16">
        <f t="shared" si="4"/>
        <v>0</v>
      </c>
      <c r="R24" s="17">
        <f t="shared" si="17"/>
        <v>0</v>
      </c>
      <c r="S24" s="16">
        <f t="shared" si="5"/>
        <v>0</v>
      </c>
      <c r="T24" s="17"/>
      <c r="U24" s="16">
        <f t="shared" si="6"/>
        <v>0</v>
      </c>
      <c r="V24" s="17">
        <f t="shared" si="18"/>
        <v>0</v>
      </c>
      <c r="W24" s="16">
        <f t="shared" si="7"/>
        <v>0</v>
      </c>
      <c r="X24" s="17">
        <f t="shared" si="19"/>
        <v>0</v>
      </c>
      <c r="Y24" s="16">
        <f t="shared" si="8"/>
        <v>2.0000000000000018E-2</v>
      </c>
      <c r="Z24" s="17"/>
      <c r="AA24" s="16">
        <f t="shared" si="9"/>
        <v>0</v>
      </c>
      <c r="AB24" s="17">
        <f t="shared" si="20"/>
        <v>0</v>
      </c>
      <c r="AC24" s="16">
        <f t="shared" si="10"/>
        <v>0</v>
      </c>
      <c r="AD24" s="17">
        <f t="shared" si="21"/>
        <v>0</v>
      </c>
      <c r="AE24" s="16">
        <f t="shared" si="11"/>
        <v>0</v>
      </c>
      <c r="AF24" s="17"/>
      <c r="AG24" s="16">
        <f t="shared" si="12"/>
        <v>0</v>
      </c>
      <c r="AH24" s="17">
        <f t="shared" si="22"/>
        <v>0</v>
      </c>
      <c r="AI24" s="16">
        <f t="shared" si="13"/>
        <v>0</v>
      </c>
      <c r="AJ24" s="17">
        <f t="shared" si="23"/>
        <v>0</v>
      </c>
      <c r="AK24" s="16">
        <f t="shared" si="24"/>
        <v>0</v>
      </c>
      <c r="AL24" s="17"/>
      <c r="AM24" s="16">
        <f t="shared" si="25"/>
        <v>0</v>
      </c>
      <c r="AN24" s="17">
        <f t="shared" si="26"/>
        <v>0</v>
      </c>
      <c r="AO24" s="16">
        <f t="shared" si="27"/>
        <v>0</v>
      </c>
      <c r="AP24" s="17">
        <f t="shared" si="28"/>
        <v>0</v>
      </c>
      <c r="AQ24" s="16">
        <f t="shared" si="29"/>
        <v>0</v>
      </c>
    </row>
    <row r="25" spans="1:43" x14ac:dyDescent="0.25">
      <c r="A25" s="26">
        <f t="shared" si="30"/>
        <v>0.41041666666666676</v>
      </c>
      <c r="B25" s="9"/>
      <c r="C25" s="8"/>
      <c r="D25" s="8"/>
      <c r="E25" s="13" t="s">
        <v>14</v>
      </c>
      <c r="F25" t="s">
        <v>11</v>
      </c>
      <c r="G25" s="36"/>
      <c r="H25" t="s">
        <v>11</v>
      </c>
      <c r="I25" s="16">
        <f t="shared" si="0"/>
        <v>0</v>
      </c>
      <c r="J25" s="17">
        <f t="shared" si="14"/>
        <v>0</v>
      </c>
      <c r="K25" s="16">
        <f t="shared" si="1"/>
        <v>0</v>
      </c>
      <c r="L25" s="17">
        <f t="shared" si="15"/>
        <v>0</v>
      </c>
      <c r="M25" s="16">
        <f t="shared" si="2"/>
        <v>0</v>
      </c>
      <c r="N25" s="17"/>
      <c r="O25" s="16">
        <f t="shared" si="3"/>
        <v>0</v>
      </c>
      <c r="P25" s="17">
        <f t="shared" si="16"/>
        <v>0</v>
      </c>
      <c r="Q25" s="16">
        <f t="shared" si="4"/>
        <v>0</v>
      </c>
      <c r="R25" s="17">
        <f t="shared" si="17"/>
        <v>0</v>
      </c>
      <c r="S25" s="16">
        <f t="shared" si="5"/>
        <v>0</v>
      </c>
      <c r="T25" s="17"/>
      <c r="U25" s="16">
        <f t="shared" si="6"/>
        <v>0</v>
      </c>
      <c r="V25" s="17">
        <f t="shared" si="18"/>
        <v>0</v>
      </c>
      <c r="W25" s="16">
        <f t="shared" si="7"/>
        <v>0</v>
      </c>
      <c r="X25" s="17">
        <f t="shared" si="19"/>
        <v>0</v>
      </c>
      <c r="Y25" s="16">
        <f t="shared" si="8"/>
        <v>2.0000000000000018E-2</v>
      </c>
      <c r="Z25" s="17"/>
      <c r="AA25" s="16">
        <f t="shared" si="9"/>
        <v>0</v>
      </c>
      <c r="AB25" s="17">
        <f t="shared" si="20"/>
        <v>0</v>
      </c>
      <c r="AC25" s="16">
        <f t="shared" si="10"/>
        <v>0</v>
      </c>
      <c r="AD25" s="17">
        <f t="shared" si="21"/>
        <v>0</v>
      </c>
      <c r="AE25" s="16">
        <f t="shared" si="11"/>
        <v>0</v>
      </c>
      <c r="AF25" s="17"/>
      <c r="AG25" s="16">
        <f t="shared" si="12"/>
        <v>0</v>
      </c>
      <c r="AH25" s="17">
        <f t="shared" si="22"/>
        <v>0</v>
      </c>
      <c r="AI25" s="16">
        <f t="shared" si="13"/>
        <v>0</v>
      </c>
      <c r="AJ25" s="17">
        <f t="shared" si="23"/>
        <v>0</v>
      </c>
      <c r="AK25" s="16">
        <f t="shared" si="24"/>
        <v>0</v>
      </c>
      <c r="AL25" s="17"/>
      <c r="AM25" s="16">
        <f t="shared" si="25"/>
        <v>0</v>
      </c>
      <c r="AN25" s="17">
        <f t="shared" si="26"/>
        <v>0</v>
      </c>
      <c r="AO25" s="16">
        <f t="shared" si="27"/>
        <v>0</v>
      </c>
      <c r="AP25" s="17">
        <f t="shared" si="28"/>
        <v>0</v>
      </c>
      <c r="AQ25" s="16">
        <f t="shared" si="29"/>
        <v>0</v>
      </c>
    </row>
    <row r="26" spans="1:43" x14ac:dyDescent="0.25">
      <c r="A26" s="26">
        <f t="shared" si="30"/>
        <v>0.43041666666666678</v>
      </c>
      <c r="B26" s="9"/>
      <c r="C26" s="7"/>
      <c r="D26" s="8"/>
      <c r="E26" s="13" t="s">
        <v>14</v>
      </c>
      <c r="F26" t="s">
        <v>11</v>
      </c>
      <c r="G26" s="36"/>
      <c r="H26" t="s">
        <v>11</v>
      </c>
      <c r="I26" s="16">
        <f t="shared" si="0"/>
        <v>0</v>
      </c>
      <c r="J26" s="17">
        <f t="shared" si="14"/>
        <v>0</v>
      </c>
      <c r="K26" s="16">
        <f t="shared" si="1"/>
        <v>0</v>
      </c>
      <c r="L26" s="17">
        <f t="shared" si="15"/>
        <v>0</v>
      </c>
      <c r="M26" s="16">
        <f t="shared" si="2"/>
        <v>0</v>
      </c>
      <c r="N26" s="17"/>
      <c r="O26" s="16">
        <f t="shared" si="3"/>
        <v>0</v>
      </c>
      <c r="P26" s="17">
        <f t="shared" si="16"/>
        <v>0</v>
      </c>
      <c r="Q26" s="16">
        <f t="shared" si="4"/>
        <v>0</v>
      </c>
      <c r="R26" s="17">
        <f t="shared" si="17"/>
        <v>0</v>
      </c>
      <c r="S26" s="16">
        <f t="shared" si="5"/>
        <v>0</v>
      </c>
      <c r="T26" s="17"/>
      <c r="U26" s="16">
        <f t="shared" si="6"/>
        <v>0</v>
      </c>
      <c r="V26" s="17">
        <f t="shared" si="18"/>
        <v>0</v>
      </c>
      <c r="W26" s="16">
        <f t="shared" si="7"/>
        <v>0</v>
      </c>
      <c r="X26" s="17">
        <f t="shared" si="19"/>
        <v>0</v>
      </c>
      <c r="Y26" s="16">
        <f t="shared" si="8"/>
        <v>2.0000000000000018E-2</v>
      </c>
      <c r="Z26" s="17"/>
      <c r="AA26" s="16">
        <f t="shared" si="9"/>
        <v>0</v>
      </c>
      <c r="AB26" s="17">
        <f t="shared" si="20"/>
        <v>0</v>
      </c>
      <c r="AC26" s="16">
        <f t="shared" si="10"/>
        <v>0</v>
      </c>
      <c r="AD26" s="17">
        <f t="shared" si="21"/>
        <v>0</v>
      </c>
      <c r="AE26" s="16">
        <f t="shared" si="11"/>
        <v>0</v>
      </c>
      <c r="AF26" s="17"/>
      <c r="AG26" s="16">
        <f t="shared" si="12"/>
        <v>0</v>
      </c>
      <c r="AH26" s="17">
        <f t="shared" si="22"/>
        <v>0</v>
      </c>
      <c r="AI26" s="16">
        <f t="shared" si="13"/>
        <v>0</v>
      </c>
      <c r="AJ26" s="17">
        <f t="shared" si="23"/>
        <v>0</v>
      </c>
      <c r="AK26" s="16">
        <f t="shared" si="24"/>
        <v>0</v>
      </c>
      <c r="AL26" s="17"/>
      <c r="AM26" s="16">
        <f t="shared" si="25"/>
        <v>0</v>
      </c>
      <c r="AN26" s="17">
        <f t="shared" si="26"/>
        <v>0</v>
      </c>
      <c r="AO26" s="16">
        <f t="shared" si="27"/>
        <v>0</v>
      </c>
      <c r="AP26" s="17">
        <f t="shared" si="28"/>
        <v>0</v>
      </c>
      <c r="AQ26" s="16">
        <f t="shared" si="29"/>
        <v>0</v>
      </c>
    </row>
    <row r="27" spans="1:43" x14ac:dyDescent="0.25">
      <c r="A27" s="26">
        <f t="shared" si="30"/>
        <v>0.4504166666666668</v>
      </c>
      <c r="B27" s="9" t="s">
        <v>9</v>
      </c>
      <c r="C27" s="13" t="s">
        <v>14</v>
      </c>
      <c r="D27" s="8"/>
      <c r="E27" s="13" t="s">
        <v>14</v>
      </c>
      <c r="F27" t="s">
        <v>11</v>
      </c>
      <c r="G27" s="37"/>
      <c r="H27" t="s">
        <v>11</v>
      </c>
      <c r="I27" s="16">
        <f t="shared" si="0"/>
        <v>0.4504166666666668</v>
      </c>
      <c r="J27" s="17">
        <f t="shared" si="14"/>
        <v>1</v>
      </c>
      <c r="K27" s="16">
        <f t="shared" si="1"/>
        <v>0</v>
      </c>
      <c r="L27" s="17">
        <f t="shared" si="15"/>
        <v>0</v>
      </c>
      <c r="M27" s="16">
        <f t="shared" si="2"/>
        <v>2.0000000000000018E-2</v>
      </c>
      <c r="N27" s="17"/>
      <c r="O27" s="16">
        <f t="shared" si="3"/>
        <v>0</v>
      </c>
      <c r="P27" s="17">
        <f t="shared" si="16"/>
        <v>0</v>
      </c>
      <c r="Q27" s="16">
        <f t="shared" si="4"/>
        <v>0</v>
      </c>
      <c r="R27" s="17">
        <f t="shared" si="17"/>
        <v>0</v>
      </c>
      <c r="S27" s="16">
        <f t="shared" si="5"/>
        <v>0</v>
      </c>
      <c r="T27" s="17"/>
      <c r="U27" s="16">
        <f t="shared" si="6"/>
        <v>0</v>
      </c>
      <c r="V27" s="17">
        <f t="shared" si="18"/>
        <v>0</v>
      </c>
      <c r="W27" s="16">
        <f t="shared" si="7"/>
        <v>0</v>
      </c>
      <c r="X27" s="17">
        <f t="shared" si="19"/>
        <v>0</v>
      </c>
      <c r="Y27" s="16">
        <f t="shared" si="8"/>
        <v>2.0000000000000018E-2</v>
      </c>
      <c r="Z27" s="17"/>
      <c r="AA27" s="16">
        <f t="shared" si="9"/>
        <v>0</v>
      </c>
      <c r="AB27" s="17">
        <f t="shared" si="20"/>
        <v>0</v>
      </c>
      <c r="AC27" s="16">
        <f t="shared" si="10"/>
        <v>0</v>
      </c>
      <c r="AD27" s="17">
        <f t="shared" si="21"/>
        <v>0</v>
      </c>
      <c r="AE27" s="16">
        <f t="shared" si="11"/>
        <v>0</v>
      </c>
      <c r="AF27" s="17"/>
      <c r="AG27" s="16">
        <f t="shared" si="12"/>
        <v>0</v>
      </c>
      <c r="AH27" s="17">
        <f t="shared" si="22"/>
        <v>0</v>
      </c>
      <c r="AI27" s="16">
        <f t="shared" si="13"/>
        <v>0</v>
      </c>
      <c r="AJ27" s="17">
        <f t="shared" si="23"/>
        <v>0</v>
      </c>
      <c r="AK27" s="16">
        <f t="shared" si="24"/>
        <v>0</v>
      </c>
      <c r="AL27" s="17"/>
      <c r="AM27" s="16">
        <f t="shared" si="25"/>
        <v>0</v>
      </c>
      <c r="AN27" s="17">
        <f t="shared" si="26"/>
        <v>0</v>
      </c>
      <c r="AO27" s="16">
        <f t="shared" si="27"/>
        <v>0</v>
      </c>
      <c r="AP27" s="17">
        <f t="shared" si="28"/>
        <v>0</v>
      </c>
      <c r="AQ27" s="16">
        <f t="shared" si="29"/>
        <v>0</v>
      </c>
    </row>
    <row r="28" spans="1:43" x14ac:dyDescent="0.25">
      <c r="A28" s="26">
        <f t="shared" si="30"/>
        <v>0.47041666666666682</v>
      </c>
      <c r="B28" s="9" t="s">
        <v>12</v>
      </c>
      <c r="C28" s="13" t="s">
        <v>14</v>
      </c>
      <c r="D28" s="13"/>
      <c r="E28" t="s">
        <v>11</v>
      </c>
      <c r="F28" s="14" t="s">
        <v>20</v>
      </c>
      <c r="G28" s="13"/>
      <c r="H28" t="s">
        <v>11</v>
      </c>
      <c r="I28" s="16">
        <f t="shared" si="0"/>
        <v>0</v>
      </c>
      <c r="J28" s="17">
        <f t="shared" si="14"/>
        <v>0</v>
      </c>
      <c r="K28" s="16">
        <f t="shared" si="1"/>
        <v>0</v>
      </c>
      <c r="L28" s="17">
        <f t="shared" si="15"/>
        <v>0</v>
      </c>
      <c r="M28" s="16">
        <f t="shared" si="2"/>
        <v>2.0000000000000018E-2</v>
      </c>
      <c r="N28" s="17"/>
      <c r="O28" s="16">
        <f t="shared" si="3"/>
        <v>0</v>
      </c>
      <c r="P28" s="17">
        <f t="shared" si="16"/>
        <v>0</v>
      </c>
      <c r="Q28" s="16">
        <f t="shared" si="4"/>
        <v>0</v>
      </c>
      <c r="R28" s="17">
        <f t="shared" si="17"/>
        <v>0</v>
      </c>
      <c r="S28" s="16">
        <f t="shared" si="5"/>
        <v>0</v>
      </c>
      <c r="T28" s="17"/>
      <c r="U28" s="16">
        <f t="shared" si="6"/>
        <v>0</v>
      </c>
      <c r="V28" s="17">
        <f t="shared" si="18"/>
        <v>0</v>
      </c>
      <c r="W28" s="16">
        <f t="shared" si="7"/>
        <v>0</v>
      </c>
      <c r="X28" s="17">
        <f t="shared" si="19"/>
        <v>0</v>
      </c>
      <c r="Y28" s="16">
        <f t="shared" si="8"/>
        <v>0</v>
      </c>
      <c r="Z28" s="17"/>
      <c r="AA28" s="16">
        <f t="shared" si="9"/>
        <v>0</v>
      </c>
      <c r="AB28" s="17">
        <f t="shared" si="20"/>
        <v>0</v>
      </c>
      <c r="AC28" s="16">
        <f t="shared" si="10"/>
        <v>0.47041666666666682</v>
      </c>
      <c r="AD28" s="17">
        <f t="shared" si="21"/>
        <v>1</v>
      </c>
      <c r="AE28" s="16">
        <f t="shared" si="11"/>
        <v>0</v>
      </c>
      <c r="AF28" s="17"/>
      <c r="AG28" s="16">
        <f t="shared" si="12"/>
        <v>0</v>
      </c>
      <c r="AH28" s="17">
        <f t="shared" si="22"/>
        <v>0</v>
      </c>
      <c r="AI28" s="16">
        <f t="shared" si="13"/>
        <v>0</v>
      </c>
      <c r="AJ28" s="17">
        <f t="shared" si="23"/>
        <v>0</v>
      </c>
      <c r="AK28" s="16">
        <f t="shared" si="24"/>
        <v>0</v>
      </c>
      <c r="AL28" s="17"/>
      <c r="AM28" s="16">
        <f t="shared" si="25"/>
        <v>0</v>
      </c>
      <c r="AN28" s="17">
        <f t="shared" si="26"/>
        <v>0</v>
      </c>
      <c r="AO28" s="16">
        <f t="shared" si="27"/>
        <v>0</v>
      </c>
      <c r="AP28" s="17">
        <f t="shared" si="28"/>
        <v>0</v>
      </c>
      <c r="AQ28" s="16">
        <f t="shared" si="29"/>
        <v>0</v>
      </c>
    </row>
    <row r="29" spans="1:43" x14ac:dyDescent="0.25">
      <c r="A29" s="26">
        <f t="shared" si="30"/>
        <v>0.49041666666666683</v>
      </c>
      <c r="B29" s="9" t="s">
        <v>13</v>
      </c>
      <c r="C29" s="13" t="s">
        <v>14</v>
      </c>
      <c r="D29" s="13"/>
      <c r="E29" t="s">
        <v>11</v>
      </c>
      <c r="F29" s="13"/>
      <c r="G29" s="13" t="s">
        <v>14</v>
      </c>
      <c r="H29" t="s">
        <v>11</v>
      </c>
      <c r="I29" s="16">
        <f t="shared" si="0"/>
        <v>0</v>
      </c>
      <c r="J29" s="17">
        <f t="shared" si="14"/>
        <v>0</v>
      </c>
      <c r="K29" s="16">
        <f t="shared" si="1"/>
        <v>0</v>
      </c>
      <c r="L29" s="17">
        <f t="shared" si="15"/>
        <v>0</v>
      </c>
      <c r="M29" s="16">
        <f t="shared" si="2"/>
        <v>2.0000000000000018E-2</v>
      </c>
      <c r="N29" s="17"/>
      <c r="O29" s="16">
        <f t="shared" si="3"/>
        <v>0</v>
      </c>
      <c r="P29" s="17">
        <f t="shared" si="16"/>
        <v>0</v>
      </c>
      <c r="Q29" s="16">
        <f t="shared" si="4"/>
        <v>0</v>
      </c>
      <c r="R29" s="17">
        <f t="shared" si="17"/>
        <v>0</v>
      </c>
      <c r="S29" s="16">
        <f t="shared" si="5"/>
        <v>0</v>
      </c>
      <c r="T29" s="17"/>
      <c r="U29" s="16">
        <f t="shared" si="6"/>
        <v>0</v>
      </c>
      <c r="V29" s="17">
        <f t="shared" si="18"/>
        <v>0</v>
      </c>
      <c r="W29" s="16">
        <f t="shared" si="7"/>
        <v>0</v>
      </c>
      <c r="X29" s="17">
        <f t="shared" si="19"/>
        <v>0</v>
      </c>
      <c r="Y29" s="16">
        <f t="shared" si="8"/>
        <v>0</v>
      </c>
      <c r="Z29" s="17"/>
      <c r="AA29" s="16">
        <f t="shared" si="9"/>
        <v>0</v>
      </c>
      <c r="AB29" s="17">
        <f t="shared" si="20"/>
        <v>0</v>
      </c>
      <c r="AC29" s="16">
        <f t="shared" si="10"/>
        <v>0</v>
      </c>
      <c r="AD29" s="17">
        <f t="shared" si="21"/>
        <v>0</v>
      </c>
      <c r="AE29" s="16">
        <f t="shared" si="11"/>
        <v>0</v>
      </c>
      <c r="AF29" s="17"/>
      <c r="AG29" s="16">
        <f t="shared" si="12"/>
        <v>0.49041666666666683</v>
      </c>
      <c r="AH29" s="17">
        <f t="shared" si="22"/>
        <v>1</v>
      </c>
      <c r="AI29" s="16">
        <f t="shared" si="13"/>
        <v>0</v>
      </c>
      <c r="AJ29" s="17">
        <f t="shared" si="23"/>
        <v>0</v>
      </c>
      <c r="AK29" s="16">
        <f t="shared" si="24"/>
        <v>2.0000000000000018E-2</v>
      </c>
      <c r="AL29" s="17"/>
      <c r="AM29" s="16">
        <f t="shared" si="25"/>
        <v>0</v>
      </c>
      <c r="AN29" s="17">
        <f t="shared" si="26"/>
        <v>0</v>
      </c>
      <c r="AO29" s="16">
        <f t="shared" si="27"/>
        <v>0</v>
      </c>
      <c r="AP29" s="17">
        <f t="shared" si="28"/>
        <v>0</v>
      </c>
      <c r="AQ29" s="16">
        <f t="shared" si="29"/>
        <v>0</v>
      </c>
    </row>
    <row r="30" spans="1:43" x14ac:dyDescent="0.25">
      <c r="A30" s="26">
        <f t="shared" si="30"/>
        <v>0.51041666666666685</v>
      </c>
      <c r="B30" s="9"/>
      <c r="C30" s="13" t="s">
        <v>14</v>
      </c>
      <c r="D30" s="13"/>
      <c r="E30" t="s">
        <v>11</v>
      </c>
      <c r="F30" s="13"/>
      <c r="G30" s="13" t="s">
        <v>14</v>
      </c>
      <c r="H30" t="s">
        <v>11</v>
      </c>
      <c r="I30" s="16">
        <f t="shared" si="0"/>
        <v>0</v>
      </c>
      <c r="J30" s="17">
        <f t="shared" si="14"/>
        <v>0</v>
      </c>
      <c r="K30" s="16">
        <f t="shared" si="1"/>
        <v>0</v>
      </c>
      <c r="L30" s="17">
        <f t="shared" si="15"/>
        <v>0</v>
      </c>
      <c r="M30" s="16">
        <f t="shared" si="2"/>
        <v>2.0000000000000018E-2</v>
      </c>
      <c r="N30" s="17"/>
      <c r="O30" s="16">
        <f t="shared" si="3"/>
        <v>0</v>
      </c>
      <c r="P30" s="17">
        <f t="shared" si="16"/>
        <v>0</v>
      </c>
      <c r="Q30" s="16">
        <f t="shared" si="4"/>
        <v>0</v>
      </c>
      <c r="R30" s="17">
        <f t="shared" si="17"/>
        <v>0</v>
      </c>
      <c r="S30" s="16">
        <f t="shared" si="5"/>
        <v>0</v>
      </c>
      <c r="T30" s="17"/>
      <c r="U30" s="16">
        <f t="shared" si="6"/>
        <v>0</v>
      </c>
      <c r="V30" s="17">
        <f t="shared" si="18"/>
        <v>0</v>
      </c>
      <c r="W30" s="16">
        <f t="shared" si="7"/>
        <v>0</v>
      </c>
      <c r="X30" s="17">
        <f t="shared" si="19"/>
        <v>0</v>
      </c>
      <c r="Y30" s="16">
        <f t="shared" si="8"/>
        <v>0</v>
      </c>
      <c r="Z30" s="17"/>
      <c r="AA30" s="16">
        <f t="shared" si="9"/>
        <v>0</v>
      </c>
      <c r="AB30" s="17">
        <f t="shared" si="20"/>
        <v>0</v>
      </c>
      <c r="AC30" s="16">
        <f t="shared" si="10"/>
        <v>0</v>
      </c>
      <c r="AD30" s="17">
        <f t="shared" si="21"/>
        <v>0</v>
      </c>
      <c r="AE30" s="16">
        <f t="shared" si="11"/>
        <v>0</v>
      </c>
      <c r="AF30" s="17"/>
      <c r="AG30" s="16">
        <f t="shared" si="12"/>
        <v>0</v>
      </c>
      <c r="AH30" s="17">
        <f t="shared" si="22"/>
        <v>0</v>
      </c>
      <c r="AI30" s="16">
        <f t="shared" si="13"/>
        <v>0</v>
      </c>
      <c r="AJ30" s="17">
        <f t="shared" si="23"/>
        <v>0</v>
      </c>
      <c r="AK30" s="16">
        <f t="shared" si="24"/>
        <v>2.0000000000000018E-2</v>
      </c>
      <c r="AL30" s="17"/>
      <c r="AM30" s="16">
        <f t="shared" si="25"/>
        <v>0</v>
      </c>
      <c r="AN30" s="17">
        <f t="shared" si="26"/>
        <v>0</v>
      </c>
      <c r="AO30" s="16">
        <f t="shared" si="27"/>
        <v>0</v>
      </c>
      <c r="AP30" s="17">
        <f t="shared" si="28"/>
        <v>0</v>
      </c>
      <c r="AQ30" s="16">
        <f t="shared" si="29"/>
        <v>0</v>
      </c>
    </row>
    <row r="31" spans="1:43" x14ac:dyDescent="0.25">
      <c r="A31" s="26">
        <f t="shared" si="30"/>
        <v>0.53041666666666687</v>
      </c>
      <c r="B31" s="9"/>
      <c r="C31" s="13" t="s">
        <v>14</v>
      </c>
      <c r="D31" s="13"/>
      <c r="E31" t="s">
        <v>11</v>
      </c>
      <c r="G31" s="13" t="s">
        <v>14</v>
      </c>
      <c r="H31" t="s">
        <v>11</v>
      </c>
      <c r="I31" s="16">
        <f t="shared" si="0"/>
        <v>0</v>
      </c>
      <c r="J31" s="17">
        <f t="shared" si="14"/>
        <v>0</v>
      </c>
      <c r="K31" s="16">
        <f t="shared" si="1"/>
        <v>0</v>
      </c>
      <c r="L31" s="17">
        <f t="shared" si="15"/>
        <v>0</v>
      </c>
      <c r="M31" s="16">
        <f t="shared" si="2"/>
        <v>2.0000000000000018E-2</v>
      </c>
      <c r="N31" s="17"/>
      <c r="O31" s="16">
        <f t="shared" si="3"/>
        <v>0</v>
      </c>
      <c r="P31" s="17">
        <f t="shared" si="16"/>
        <v>0</v>
      </c>
      <c r="Q31" s="16">
        <f t="shared" si="4"/>
        <v>0</v>
      </c>
      <c r="R31" s="17">
        <f t="shared" si="17"/>
        <v>0</v>
      </c>
      <c r="S31" s="16">
        <f t="shared" si="5"/>
        <v>0</v>
      </c>
      <c r="T31" s="17"/>
      <c r="U31" s="16">
        <f t="shared" si="6"/>
        <v>0</v>
      </c>
      <c r="V31" s="17">
        <f t="shared" si="18"/>
        <v>0</v>
      </c>
      <c r="W31" s="16">
        <f t="shared" si="7"/>
        <v>0</v>
      </c>
      <c r="X31" s="17">
        <f t="shared" si="19"/>
        <v>0</v>
      </c>
      <c r="Y31" s="16">
        <f t="shared" si="8"/>
        <v>0</v>
      </c>
      <c r="Z31" s="17"/>
      <c r="AA31" s="16">
        <f t="shared" si="9"/>
        <v>0</v>
      </c>
      <c r="AB31" s="17">
        <f t="shared" si="20"/>
        <v>0</v>
      </c>
      <c r="AC31" s="16">
        <f t="shared" si="10"/>
        <v>0</v>
      </c>
      <c r="AD31" s="17">
        <f t="shared" si="21"/>
        <v>0</v>
      </c>
      <c r="AE31" s="16">
        <f t="shared" si="11"/>
        <v>0</v>
      </c>
      <c r="AF31" s="17"/>
      <c r="AG31" s="16">
        <f t="shared" si="12"/>
        <v>0</v>
      </c>
      <c r="AH31" s="17">
        <f t="shared" si="22"/>
        <v>0</v>
      </c>
      <c r="AI31" s="16">
        <f t="shared" si="13"/>
        <v>0</v>
      </c>
      <c r="AJ31" s="17">
        <f t="shared" si="23"/>
        <v>0</v>
      </c>
      <c r="AK31" s="16">
        <f t="shared" si="24"/>
        <v>2.0000000000000018E-2</v>
      </c>
      <c r="AL31" s="17"/>
      <c r="AM31" s="16">
        <f t="shared" si="25"/>
        <v>0</v>
      </c>
      <c r="AN31" s="17">
        <f t="shared" si="26"/>
        <v>0</v>
      </c>
      <c r="AO31" s="16">
        <f t="shared" si="27"/>
        <v>0</v>
      </c>
      <c r="AP31" s="17">
        <f t="shared" si="28"/>
        <v>0</v>
      </c>
      <c r="AQ31" s="16">
        <f t="shared" si="29"/>
        <v>0</v>
      </c>
    </row>
    <row r="32" spans="1:43" x14ac:dyDescent="0.25">
      <c r="A32" s="26">
        <f t="shared" si="30"/>
        <v>0.55041666666666689</v>
      </c>
      <c r="B32" s="9" t="s">
        <v>64</v>
      </c>
      <c r="C32" t="s">
        <v>11</v>
      </c>
      <c r="D32" s="13"/>
      <c r="E32" t="s">
        <v>11</v>
      </c>
      <c r="G32" s="13" t="s">
        <v>14</v>
      </c>
      <c r="H32" s="14" t="s">
        <v>20</v>
      </c>
      <c r="I32" s="16">
        <f t="shared" si="0"/>
        <v>0</v>
      </c>
      <c r="J32" s="17">
        <f t="shared" si="14"/>
        <v>0</v>
      </c>
      <c r="K32" s="16">
        <f t="shared" si="1"/>
        <v>0</v>
      </c>
      <c r="L32" s="17">
        <f t="shared" si="15"/>
        <v>0</v>
      </c>
      <c r="M32" s="16">
        <f t="shared" si="2"/>
        <v>0</v>
      </c>
      <c r="N32" s="17"/>
      <c r="O32" s="16">
        <f t="shared" si="3"/>
        <v>0</v>
      </c>
      <c r="P32" s="17">
        <f t="shared" si="16"/>
        <v>0</v>
      </c>
      <c r="Q32" s="16">
        <f t="shared" si="4"/>
        <v>0</v>
      </c>
      <c r="R32" s="17">
        <f t="shared" si="17"/>
        <v>0</v>
      </c>
      <c r="S32" s="16">
        <f t="shared" si="5"/>
        <v>0</v>
      </c>
      <c r="T32" s="17"/>
      <c r="U32" s="16">
        <f t="shared" si="6"/>
        <v>0</v>
      </c>
      <c r="V32" s="17">
        <f t="shared" si="18"/>
        <v>0</v>
      </c>
      <c r="W32" s="16">
        <f t="shared" si="7"/>
        <v>0</v>
      </c>
      <c r="X32" s="17">
        <f t="shared" si="19"/>
        <v>0</v>
      </c>
      <c r="Y32" s="16">
        <f t="shared" si="8"/>
        <v>0</v>
      </c>
      <c r="Z32" s="17"/>
      <c r="AA32" s="16">
        <f t="shared" si="9"/>
        <v>0</v>
      </c>
      <c r="AB32" s="17">
        <f t="shared" si="20"/>
        <v>0</v>
      </c>
      <c r="AC32" s="16">
        <f t="shared" si="10"/>
        <v>0</v>
      </c>
      <c r="AD32" s="17">
        <f t="shared" si="21"/>
        <v>0</v>
      </c>
      <c r="AE32" s="16">
        <f t="shared" si="11"/>
        <v>0</v>
      </c>
      <c r="AF32" s="17"/>
      <c r="AG32" s="16">
        <f t="shared" si="12"/>
        <v>0</v>
      </c>
      <c r="AH32" s="17">
        <f t="shared" si="22"/>
        <v>0</v>
      </c>
      <c r="AI32" s="16">
        <f t="shared" si="13"/>
        <v>0</v>
      </c>
      <c r="AJ32" s="17">
        <f t="shared" si="23"/>
        <v>0</v>
      </c>
      <c r="AK32" s="16">
        <f t="shared" si="24"/>
        <v>2.0000000000000018E-2</v>
      </c>
      <c r="AL32" s="17"/>
      <c r="AM32" s="16">
        <f t="shared" si="25"/>
        <v>0</v>
      </c>
      <c r="AN32" s="17">
        <f t="shared" si="26"/>
        <v>0</v>
      </c>
      <c r="AO32" s="16">
        <f t="shared" si="27"/>
        <v>0.55041666666666689</v>
      </c>
      <c r="AP32" s="17">
        <f t="shared" si="28"/>
        <v>1</v>
      </c>
      <c r="AQ32" s="16">
        <f t="shared" si="29"/>
        <v>0</v>
      </c>
    </row>
    <row r="33" spans="1:43" x14ac:dyDescent="0.25">
      <c r="A33" s="26">
        <f t="shared" si="30"/>
        <v>0.5704166666666669</v>
      </c>
      <c r="B33" s="9"/>
      <c r="C33" t="s">
        <v>11</v>
      </c>
      <c r="D33" s="13"/>
      <c r="E33" t="s">
        <v>11</v>
      </c>
      <c r="G33" s="13" t="s">
        <v>14</v>
      </c>
      <c r="I33" s="16">
        <f t="shared" si="0"/>
        <v>0</v>
      </c>
      <c r="J33" s="17">
        <f t="shared" si="14"/>
        <v>0</v>
      </c>
      <c r="K33" s="16">
        <f t="shared" si="1"/>
        <v>0</v>
      </c>
      <c r="L33" s="17">
        <f t="shared" si="15"/>
        <v>0</v>
      </c>
      <c r="M33" s="16">
        <f t="shared" si="2"/>
        <v>0</v>
      </c>
      <c r="N33" s="17"/>
      <c r="O33" s="16">
        <f t="shared" si="3"/>
        <v>0</v>
      </c>
      <c r="P33" s="17">
        <f t="shared" si="16"/>
        <v>0</v>
      </c>
      <c r="Q33" s="16">
        <f t="shared" si="4"/>
        <v>0</v>
      </c>
      <c r="R33" s="17">
        <f t="shared" si="17"/>
        <v>0</v>
      </c>
      <c r="S33" s="16">
        <f t="shared" si="5"/>
        <v>0</v>
      </c>
      <c r="T33" s="17"/>
      <c r="U33" s="16">
        <f t="shared" si="6"/>
        <v>0</v>
      </c>
      <c r="V33" s="17">
        <f t="shared" si="18"/>
        <v>0</v>
      </c>
      <c r="W33" s="16">
        <f t="shared" si="7"/>
        <v>0</v>
      </c>
      <c r="X33" s="17">
        <f t="shared" si="19"/>
        <v>0</v>
      </c>
      <c r="Y33" s="16">
        <f t="shared" si="8"/>
        <v>0</v>
      </c>
      <c r="Z33" s="17"/>
      <c r="AA33" s="16">
        <f t="shared" si="9"/>
        <v>0</v>
      </c>
      <c r="AB33" s="17">
        <f t="shared" si="20"/>
        <v>0</v>
      </c>
      <c r="AC33" s="16">
        <f t="shared" si="10"/>
        <v>0</v>
      </c>
      <c r="AD33" s="17">
        <f t="shared" si="21"/>
        <v>0</v>
      </c>
      <c r="AE33" s="16">
        <f t="shared" si="11"/>
        <v>0</v>
      </c>
      <c r="AF33" s="17"/>
      <c r="AG33" s="16">
        <f t="shared" si="12"/>
        <v>0</v>
      </c>
      <c r="AH33" s="17">
        <f t="shared" si="22"/>
        <v>0</v>
      </c>
      <c r="AI33" s="16">
        <f t="shared" si="13"/>
        <v>0</v>
      </c>
      <c r="AJ33" s="17">
        <f t="shared" si="23"/>
        <v>0</v>
      </c>
      <c r="AK33" s="16">
        <f t="shared" si="24"/>
        <v>2.0000000000000018E-2</v>
      </c>
      <c r="AL33" s="17"/>
      <c r="AM33" s="16">
        <f t="shared" si="25"/>
        <v>0</v>
      </c>
      <c r="AN33" s="17">
        <f t="shared" si="26"/>
        <v>0</v>
      </c>
      <c r="AO33" s="16">
        <f t="shared" si="27"/>
        <v>0</v>
      </c>
      <c r="AP33" s="17">
        <f t="shared" si="28"/>
        <v>0</v>
      </c>
      <c r="AQ33" s="16">
        <f t="shared" si="29"/>
        <v>0</v>
      </c>
    </row>
    <row r="34" spans="1:43" x14ac:dyDescent="0.25">
      <c r="A34" s="26">
        <f t="shared" si="30"/>
        <v>0.59041666666666692</v>
      </c>
      <c r="B34" s="9" t="s">
        <v>16</v>
      </c>
      <c r="C34" t="s">
        <v>11</v>
      </c>
      <c r="D34" s="13" t="s">
        <v>14</v>
      </c>
      <c r="E34" t="s">
        <v>11</v>
      </c>
      <c r="G34" s="13" t="s">
        <v>14</v>
      </c>
      <c r="I34" s="16">
        <f t="shared" si="0"/>
        <v>0</v>
      </c>
      <c r="J34" s="17">
        <f t="shared" si="14"/>
        <v>0</v>
      </c>
      <c r="K34" s="16">
        <f t="shared" si="1"/>
        <v>0</v>
      </c>
      <c r="L34" s="17">
        <f t="shared" si="15"/>
        <v>0</v>
      </c>
      <c r="M34" s="16">
        <f t="shared" si="2"/>
        <v>0</v>
      </c>
      <c r="N34" s="17"/>
      <c r="O34" s="16">
        <f t="shared" si="3"/>
        <v>0.59041666666666692</v>
      </c>
      <c r="P34" s="17">
        <f t="shared" si="16"/>
        <v>1</v>
      </c>
      <c r="Q34" s="16">
        <f t="shared" si="4"/>
        <v>0</v>
      </c>
      <c r="R34" s="17">
        <f t="shared" si="17"/>
        <v>0</v>
      </c>
      <c r="S34" s="16">
        <f t="shared" si="5"/>
        <v>2.0000000000000018E-2</v>
      </c>
      <c r="T34" s="17"/>
      <c r="U34" s="16">
        <f t="shared" si="6"/>
        <v>0</v>
      </c>
      <c r="V34" s="17">
        <f t="shared" si="18"/>
        <v>0</v>
      </c>
      <c r="W34" s="16">
        <f t="shared" si="7"/>
        <v>0</v>
      </c>
      <c r="X34" s="17">
        <f t="shared" si="19"/>
        <v>0</v>
      </c>
      <c r="Y34" s="16">
        <f t="shared" si="8"/>
        <v>0</v>
      </c>
      <c r="Z34" s="17"/>
      <c r="AA34" s="16">
        <f t="shared" si="9"/>
        <v>0</v>
      </c>
      <c r="AB34" s="17">
        <f t="shared" si="20"/>
        <v>0</v>
      </c>
      <c r="AC34" s="16">
        <f t="shared" si="10"/>
        <v>0</v>
      </c>
      <c r="AD34" s="17">
        <f t="shared" si="21"/>
        <v>0</v>
      </c>
      <c r="AE34" s="16">
        <f t="shared" si="11"/>
        <v>0</v>
      </c>
      <c r="AF34" s="17"/>
      <c r="AG34" s="16">
        <f t="shared" si="12"/>
        <v>0</v>
      </c>
      <c r="AH34" s="17">
        <f t="shared" si="22"/>
        <v>0</v>
      </c>
      <c r="AI34" s="16">
        <f t="shared" si="13"/>
        <v>0</v>
      </c>
      <c r="AJ34" s="17">
        <f t="shared" si="23"/>
        <v>0</v>
      </c>
      <c r="AK34" s="16">
        <f t="shared" si="24"/>
        <v>2.0000000000000018E-2</v>
      </c>
      <c r="AL34" s="17"/>
      <c r="AM34" s="16">
        <f t="shared" si="25"/>
        <v>0</v>
      </c>
      <c r="AN34" s="17">
        <f t="shared" si="26"/>
        <v>0</v>
      </c>
      <c r="AO34" s="16">
        <f t="shared" si="27"/>
        <v>0</v>
      </c>
      <c r="AP34" s="17">
        <f t="shared" si="28"/>
        <v>0</v>
      </c>
      <c r="AQ34" s="16">
        <f t="shared" si="29"/>
        <v>0</v>
      </c>
    </row>
    <row r="35" spans="1:43" x14ac:dyDescent="0.25">
      <c r="A35" s="26">
        <f t="shared" si="30"/>
        <v>0.61041666666666694</v>
      </c>
      <c r="B35" s="9" t="s">
        <v>10</v>
      </c>
      <c r="C35" t="s">
        <v>11</v>
      </c>
      <c r="D35" s="13" t="s">
        <v>14</v>
      </c>
      <c r="E35" t="s">
        <v>11</v>
      </c>
      <c r="F35" s="13" t="s">
        <v>14</v>
      </c>
      <c r="G35" s="13" t="s">
        <v>14</v>
      </c>
      <c r="I35" s="16">
        <f t="shared" si="0"/>
        <v>0</v>
      </c>
      <c r="J35" s="17">
        <f t="shared" si="14"/>
        <v>0</v>
      </c>
      <c r="K35" s="16">
        <f t="shared" si="1"/>
        <v>0</v>
      </c>
      <c r="L35" s="17">
        <f t="shared" si="15"/>
        <v>0</v>
      </c>
      <c r="M35" s="16">
        <f t="shared" si="2"/>
        <v>0</v>
      </c>
      <c r="N35" s="17"/>
      <c r="O35" s="16">
        <f t="shared" si="3"/>
        <v>0</v>
      </c>
      <c r="P35" s="17">
        <f t="shared" si="16"/>
        <v>0</v>
      </c>
      <c r="Q35" s="16">
        <f t="shared" si="4"/>
        <v>0</v>
      </c>
      <c r="R35" s="17">
        <f t="shared" si="17"/>
        <v>0</v>
      </c>
      <c r="S35" s="16">
        <f t="shared" si="5"/>
        <v>2.0000000000000018E-2</v>
      </c>
      <c r="T35" s="17"/>
      <c r="U35" s="16">
        <f t="shared" si="6"/>
        <v>0</v>
      </c>
      <c r="V35" s="17">
        <f t="shared" si="18"/>
        <v>0</v>
      </c>
      <c r="W35" s="16">
        <f t="shared" si="7"/>
        <v>0</v>
      </c>
      <c r="X35" s="17">
        <f t="shared" si="19"/>
        <v>0</v>
      </c>
      <c r="Y35" s="16">
        <f t="shared" si="8"/>
        <v>0</v>
      </c>
      <c r="Z35" s="17"/>
      <c r="AA35" s="16">
        <f t="shared" si="9"/>
        <v>0.61041666666666694</v>
      </c>
      <c r="AB35" s="17">
        <f t="shared" si="20"/>
        <v>1</v>
      </c>
      <c r="AC35" s="16">
        <f t="shared" si="10"/>
        <v>0</v>
      </c>
      <c r="AD35" s="17">
        <f t="shared" si="21"/>
        <v>0</v>
      </c>
      <c r="AE35" s="16">
        <f t="shared" si="11"/>
        <v>2.0000000000000018E-2</v>
      </c>
      <c r="AF35" s="17"/>
      <c r="AG35" s="16">
        <f t="shared" si="12"/>
        <v>0</v>
      </c>
      <c r="AH35" s="17">
        <f t="shared" si="22"/>
        <v>0</v>
      </c>
      <c r="AI35" s="16">
        <f t="shared" si="13"/>
        <v>0</v>
      </c>
      <c r="AJ35" s="17">
        <f t="shared" si="23"/>
        <v>0</v>
      </c>
      <c r="AK35" s="16">
        <f t="shared" si="24"/>
        <v>2.0000000000000018E-2</v>
      </c>
      <c r="AL35" s="17"/>
      <c r="AM35" s="16">
        <f t="shared" si="25"/>
        <v>0</v>
      </c>
      <c r="AN35" s="17">
        <f t="shared" si="26"/>
        <v>0</v>
      </c>
      <c r="AO35" s="16">
        <f t="shared" si="27"/>
        <v>0</v>
      </c>
      <c r="AP35" s="17">
        <f t="shared" si="28"/>
        <v>0</v>
      </c>
      <c r="AQ35" s="16">
        <f t="shared" si="29"/>
        <v>0</v>
      </c>
    </row>
    <row r="36" spans="1:43" x14ac:dyDescent="0.25">
      <c r="A36" s="26">
        <f t="shared" si="30"/>
        <v>0.63041666666666696</v>
      </c>
      <c r="B36" s="9"/>
      <c r="C36" t="s">
        <v>11</v>
      </c>
      <c r="D36" s="13" t="s">
        <v>14</v>
      </c>
      <c r="E36" t="s">
        <v>11</v>
      </c>
      <c r="F36" s="13" t="s">
        <v>14</v>
      </c>
      <c r="G36" s="13" t="s">
        <v>14</v>
      </c>
      <c r="H36" s="13"/>
      <c r="I36" s="16">
        <f t="shared" si="0"/>
        <v>0</v>
      </c>
      <c r="J36" s="17">
        <f t="shared" si="14"/>
        <v>0</v>
      </c>
      <c r="K36" s="16">
        <f t="shared" si="1"/>
        <v>0</v>
      </c>
      <c r="L36" s="17">
        <f t="shared" si="15"/>
        <v>0</v>
      </c>
      <c r="M36" s="16">
        <f t="shared" si="2"/>
        <v>0</v>
      </c>
      <c r="N36" s="17"/>
      <c r="O36" s="16">
        <f t="shared" si="3"/>
        <v>0</v>
      </c>
      <c r="P36" s="17">
        <f t="shared" si="16"/>
        <v>0</v>
      </c>
      <c r="Q36" s="16">
        <f t="shared" si="4"/>
        <v>0</v>
      </c>
      <c r="R36" s="17">
        <f t="shared" si="17"/>
        <v>0</v>
      </c>
      <c r="S36" s="16">
        <f t="shared" si="5"/>
        <v>2.0000000000000018E-2</v>
      </c>
      <c r="T36" s="17"/>
      <c r="U36" s="16">
        <f t="shared" si="6"/>
        <v>0</v>
      </c>
      <c r="V36" s="17">
        <f t="shared" si="18"/>
        <v>0</v>
      </c>
      <c r="W36" s="16">
        <f t="shared" si="7"/>
        <v>0</v>
      </c>
      <c r="X36" s="17">
        <f t="shared" si="19"/>
        <v>0</v>
      </c>
      <c r="Y36" s="16">
        <f t="shared" si="8"/>
        <v>0</v>
      </c>
      <c r="Z36" s="17"/>
      <c r="AA36" s="16">
        <f t="shared" si="9"/>
        <v>0</v>
      </c>
      <c r="AB36" s="17">
        <f t="shared" si="20"/>
        <v>0</v>
      </c>
      <c r="AC36" s="16">
        <f t="shared" si="10"/>
        <v>0</v>
      </c>
      <c r="AD36" s="17">
        <f t="shared" si="21"/>
        <v>0</v>
      </c>
      <c r="AE36" s="16">
        <f t="shared" si="11"/>
        <v>2.0000000000000018E-2</v>
      </c>
      <c r="AF36" s="17"/>
      <c r="AG36" s="16">
        <f t="shared" si="12"/>
        <v>0</v>
      </c>
      <c r="AH36" s="17">
        <f t="shared" si="22"/>
        <v>0</v>
      </c>
      <c r="AI36" s="16">
        <f t="shared" si="13"/>
        <v>0</v>
      </c>
      <c r="AJ36" s="17">
        <f t="shared" si="23"/>
        <v>0</v>
      </c>
      <c r="AK36" s="16">
        <f t="shared" si="24"/>
        <v>2.0000000000000018E-2</v>
      </c>
      <c r="AL36" s="17"/>
      <c r="AM36" s="16">
        <f t="shared" si="25"/>
        <v>0</v>
      </c>
      <c r="AN36" s="17">
        <f t="shared" si="26"/>
        <v>0</v>
      </c>
      <c r="AO36" s="16">
        <f t="shared" si="27"/>
        <v>0</v>
      </c>
      <c r="AP36" s="17">
        <f t="shared" si="28"/>
        <v>0</v>
      </c>
      <c r="AQ36" s="16">
        <f t="shared" si="29"/>
        <v>0</v>
      </c>
    </row>
    <row r="37" spans="1:43" x14ac:dyDescent="0.25">
      <c r="A37" s="26">
        <f t="shared" si="30"/>
        <v>0.65041666666666698</v>
      </c>
      <c r="B37" s="9"/>
      <c r="C37" t="s">
        <v>11</v>
      </c>
      <c r="D37" s="13" t="s">
        <v>14</v>
      </c>
      <c r="E37" t="s">
        <v>11</v>
      </c>
      <c r="F37" s="13" t="s">
        <v>14</v>
      </c>
      <c r="G37" s="13" t="s">
        <v>14</v>
      </c>
      <c r="H37" s="13"/>
      <c r="I37" s="16">
        <f t="shared" si="0"/>
        <v>0</v>
      </c>
      <c r="J37" s="17">
        <f t="shared" si="14"/>
        <v>0</v>
      </c>
      <c r="K37" s="16">
        <f t="shared" si="1"/>
        <v>0</v>
      </c>
      <c r="L37" s="17">
        <f t="shared" si="15"/>
        <v>0</v>
      </c>
      <c r="M37" s="16">
        <f t="shared" si="2"/>
        <v>0</v>
      </c>
      <c r="N37" s="17"/>
      <c r="O37" s="16">
        <f t="shared" si="3"/>
        <v>0</v>
      </c>
      <c r="P37" s="17">
        <f t="shared" si="16"/>
        <v>0</v>
      </c>
      <c r="Q37" s="16">
        <f t="shared" si="4"/>
        <v>0</v>
      </c>
      <c r="R37" s="17">
        <f t="shared" si="17"/>
        <v>0</v>
      </c>
      <c r="S37" s="16">
        <f t="shared" si="5"/>
        <v>2.0000000000000018E-2</v>
      </c>
      <c r="T37" s="17"/>
      <c r="U37" s="16">
        <f t="shared" si="6"/>
        <v>0</v>
      </c>
      <c r="V37" s="17">
        <f t="shared" si="18"/>
        <v>0</v>
      </c>
      <c r="W37" s="16">
        <f t="shared" si="7"/>
        <v>0</v>
      </c>
      <c r="X37" s="17">
        <f t="shared" si="19"/>
        <v>0</v>
      </c>
      <c r="Y37" s="16">
        <f t="shared" si="8"/>
        <v>0</v>
      </c>
      <c r="Z37" s="17"/>
      <c r="AA37" s="16">
        <f t="shared" si="9"/>
        <v>0</v>
      </c>
      <c r="AB37" s="17">
        <f t="shared" si="20"/>
        <v>0</v>
      </c>
      <c r="AC37" s="16">
        <f t="shared" si="10"/>
        <v>0</v>
      </c>
      <c r="AD37" s="17">
        <f t="shared" si="21"/>
        <v>0</v>
      </c>
      <c r="AE37" s="16">
        <f t="shared" si="11"/>
        <v>2.0000000000000018E-2</v>
      </c>
      <c r="AF37" s="17"/>
      <c r="AG37" s="16">
        <f t="shared" si="12"/>
        <v>0</v>
      </c>
      <c r="AH37" s="17">
        <f t="shared" si="22"/>
        <v>0</v>
      </c>
      <c r="AI37" s="16">
        <f t="shared" si="13"/>
        <v>0</v>
      </c>
      <c r="AJ37" s="17">
        <f t="shared" si="23"/>
        <v>0</v>
      </c>
      <c r="AK37" s="16">
        <f t="shared" si="24"/>
        <v>2.0000000000000018E-2</v>
      </c>
      <c r="AL37" s="17"/>
      <c r="AM37" s="16">
        <f t="shared" si="25"/>
        <v>0</v>
      </c>
      <c r="AN37" s="17">
        <f t="shared" si="26"/>
        <v>0</v>
      </c>
      <c r="AO37" s="16">
        <f t="shared" si="27"/>
        <v>0</v>
      </c>
      <c r="AP37" s="17">
        <f t="shared" si="28"/>
        <v>0</v>
      </c>
      <c r="AQ37" s="16">
        <f t="shared" si="29"/>
        <v>0</v>
      </c>
    </row>
    <row r="38" spans="1:43" x14ac:dyDescent="0.25">
      <c r="A38" s="26">
        <f t="shared" si="30"/>
        <v>0.67041666666666699</v>
      </c>
      <c r="B38" s="9"/>
      <c r="C38" t="s">
        <v>11</v>
      </c>
      <c r="D38" s="13" t="s">
        <v>14</v>
      </c>
      <c r="E38" t="s">
        <v>11</v>
      </c>
      <c r="F38" s="13" t="s">
        <v>14</v>
      </c>
      <c r="G38" s="13" t="s">
        <v>14</v>
      </c>
      <c r="H38" s="13"/>
      <c r="I38" s="16">
        <f t="shared" si="0"/>
        <v>0</v>
      </c>
      <c r="J38" s="17">
        <f t="shared" si="14"/>
        <v>0</v>
      </c>
      <c r="K38" s="16">
        <f t="shared" si="1"/>
        <v>0</v>
      </c>
      <c r="L38" s="17">
        <f t="shared" si="15"/>
        <v>0</v>
      </c>
      <c r="M38" s="16">
        <f t="shared" si="2"/>
        <v>0</v>
      </c>
      <c r="N38" s="17"/>
      <c r="O38" s="16">
        <f t="shared" si="3"/>
        <v>0</v>
      </c>
      <c r="P38" s="17">
        <f t="shared" si="16"/>
        <v>0</v>
      </c>
      <c r="Q38" s="16">
        <f t="shared" si="4"/>
        <v>0</v>
      </c>
      <c r="R38" s="17">
        <f t="shared" si="17"/>
        <v>0</v>
      </c>
      <c r="S38" s="16">
        <f t="shared" si="5"/>
        <v>2.0000000000000018E-2</v>
      </c>
      <c r="T38" s="17"/>
      <c r="U38" s="16">
        <f t="shared" si="6"/>
        <v>0</v>
      </c>
      <c r="V38" s="17">
        <f t="shared" si="18"/>
        <v>0</v>
      </c>
      <c r="W38" s="16">
        <f t="shared" si="7"/>
        <v>0</v>
      </c>
      <c r="X38" s="17">
        <f t="shared" si="19"/>
        <v>0</v>
      </c>
      <c r="Y38" s="16">
        <f t="shared" si="8"/>
        <v>0</v>
      </c>
      <c r="Z38" s="17"/>
      <c r="AA38" s="16">
        <f t="shared" si="9"/>
        <v>0</v>
      </c>
      <c r="AB38" s="17">
        <f t="shared" si="20"/>
        <v>0</v>
      </c>
      <c r="AC38" s="16">
        <f t="shared" si="10"/>
        <v>0</v>
      </c>
      <c r="AD38" s="17">
        <f t="shared" si="21"/>
        <v>0</v>
      </c>
      <c r="AE38" s="16">
        <f t="shared" si="11"/>
        <v>2.0000000000000018E-2</v>
      </c>
      <c r="AF38" s="17"/>
      <c r="AG38" s="16">
        <f t="shared" si="12"/>
        <v>0</v>
      </c>
      <c r="AH38" s="17">
        <f t="shared" si="22"/>
        <v>0</v>
      </c>
      <c r="AI38" s="16">
        <f t="shared" si="13"/>
        <v>0</v>
      </c>
      <c r="AJ38" s="17">
        <f t="shared" si="23"/>
        <v>0</v>
      </c>
      <c r="AK38" s="16">
        <f t="shared" si="24"/>
        <v>2.0000000000000018E-2</v>
      </c>
      <c r="AL38" s="17"/>
      <c r="AM38" s="16">
        <f t="shared" si="25"/>
        <v>0</v>
      </c>
      <c r="AN38" s="17">
        <f t="shared" si="26"/>
        <v>0</v>
      </c>
      <c r="AO38" s="16">
        <f t="shared" si="27"/>
        <v>0</v>
      </c>
      <c r="AP38" s="17">
        <f t="shared" si="28"/>
        <v>0</v>
      </c>
      <c r="AQ38" s="16">
        <f t="shared" si="29"/>
        <v>0</v>
      </c>
    </row>
    <row r="39" spans="1:43" x14ac:dyDescent="0.25">
      <c r="A39" s="26">
        <f t="shared" si="30"/>
        <v>0.69041666666666701</v>
      </c>
      <c r="B39" s="9" t="s">
        <v>18</v>
      </c>
      <c r="C39" t="s">
        <v>11</v>
      </c>
      <c r="D39" s="13" t="s">
        <v>14</v>
      </c>
      <c r="E39" s="14" t="s">
        <v>20</v>
      </c>
      <c r="F39" s="13" t="s">
        <v>14</v>
      </c>
      <c r="G39" t="s">
        <v>11</v>
      </c>
      <c r="H39" s="13"/>
      <c r="I39" s="16">
        <f t="shared" si="0"/>
        <v>0</v>
      </c>
      <c r="J39" s="17">
        <f t="shared" si="14"/>
        <v>0</v>
      </c>
      <c r="K39" s="16">
        <f t="shared" si="1"/>
        <v>0</v>
      </c>
      <c r="L39" s="17">
        <f t="shared" si="15"/>
        <v>0</v>
      </c>
      <c r="M39" s="16">
        <f t="shared" si="2"/>
        <v>0</v>
      </c>
      <c r="N39" s="17"/>
      <c r="O39" s="16">
        <f t="shared" si="3"/>
        <v>0</v>
      </c>
      <c r="P39" s="17">
        <f t="shared" si="16"/>
        <v>0</v>
      </c>
      <c r="Q39" s="16">
        <f t="shared" si="4"/>
        <v>0</v>
      </c>
      <c r="R39" s="17">
        <f t="shared" si="17"/>
        <v>0</v>
      </c>
      <c r="S39" s="16">
        <f t="shared" si="5"/>
        <v>2.0000000000000018E-2</v>
      </c>
      <c r="T39" s="17"/>
      <c r="U39" s="16">
        <f t="shared" si="6"/>
        <v>0</v>
      </c>
      <c r="V39" s="17">
        <f t="shared" si="18"/>
        <v>0</v>
      </c>
      <c r="W39" s="16">
        <f t="shared" si="7"/>
        <v>0.69041666666666701</v>
      </c>
      <c r="X39" s="17">
        <f t="shared" si="19"/>
        <v>1</v>
      </c>
      <c r="Y39" s="16">
        <f t="shared" si="8"/>
        <v>0</v>
      </c>
      <c r="Z39" s="17"/>
      <c r="AA39" s="16">
        <f t="shared" si="9"/>
        <v>0</v>
      </c>
      <c r="AB39" s="17">
        <f t="shared" si="20"/>
        <v>0</v>
      </c>
      <c r="AC39" s="16">
        <f t="shared" si="10"/>
        <v>0</v>
      </c>
      <c r="AD39" s="17">
        <f t="shared" si="21"/>
        <v>0</v>
      </c>
      <c r="AE39" s="16">
        <f t="shared" si="11"/>
        <v>2.0000000000000018E-2</v>
      </c>
      <c r="AF39" s="17"/>
      <c r="AG39" s="16">
        <f t="shared" si="12"/>
        <v>0</v>
      </c>
      <c r="AH39" s="17">
        <f t="shared" si="22"/>
        <v>0</v>
      </c>
      <c r="AI39" s="16">
        <f t="shared" si="13"/>
        <v>0</v>
      </c>
      <c r="AJ39" s="17">
        <f t="shared" si="23"/>
        <v>0</v>
      </c>
      <c r="AK39" s="16">
        <f t="shared" si="24"/>
        <v>0</v>
      </c>
      <c r="AL39" s="17"/>
      <c r="AM39" s="16">
        <f t="shared" si="25"/>
        <v>0</v>
      </c>
      <c r="AN39" s="17">
        <f t="shared" si="26"/>
        <v>0</v>
      </c>
      <c r="AO39" s="16">
        <f t="shared" si="27"/>
        <v>0</v>
      </c>
      <c r="AP39" s="17">
        <f t="shared" si="28"/>
        <v>0</v>
      </c>
      <c r="AQ39" s="16">
        <f t="shared" si="29"/>
        <v>0</v>
      </c>
    </row>
    <row r="40" spans="1:43" x14ac:dyDescent="0.25">
      <c r="A40" s="26">
        <f t="shared" si="30"/>
        <v>0.71041666666666703</v>
      </c>
      <c r="B40" s="9"/>
      <c r="C40" t="s">
        <v>11</v>
      </c>
      <c r="D40" s="13" t="s">
        <v>14</v>
      </c>
      <c r="F40" s="13" t="s">
        <v>14</v>
      </c>
      <c r="G40" t="s">
        <v>11</v>
      </c>
      <c r="H40" s="13"/>
      <c r="I40" s="16">
        <f t="shared" si="0"/>
        <v>0</v>
      </c>
      <c r="J40" s="17">
        <f t="shared" si="14"/>
        <v>0</v>
      </c>
      <c r="K40" s="16">
        <f t="shared" si="1"/>
        <v>0</v>
      </c>
      <c r="L40" s="17">
        <f t="shared" si="15"/>
        <v>0</v>
      </c>
      <c r="M40" s="16">
        <f t="shared" si="2"/>
        <v>0</v>
      </c>
      <c r="N40" s="17"/>
      <c r="O40" s="16">
        <f t="shared" si="3"/>
        <v>0</v>
      </c>
      <c r="P40" s="17">
        <f t="shared" si="16"/>
        <v>0</v>
      </c>
      <c r="Q40" s="16">
        <f t="shared" si="4"/>
        <v>0</v>
      </c>
      <c r="R40" s="17">
        <f t="shared" si="17"/>
        <v>0</v>
      </c>
      <c r="S40" s="16">
        <f t="shared" si="5"/>
        <v>2.0000000000000018E-2</v>
      </c>
      <c r="T40" s="17"/>
      <c r="U40" s="16">
        <f t="shared" si="6"/>
        <v>0</v>
      </c>
      <c r="V40" s="17">
        <f t="shared" si="18"/>
        <v>0</v>
      </c>
      <c r="W40" s="16">
        <f t="shared" si="7"/>
        <v>0</v>
      </c>
      <c r="X40" s="17">
        <f t="shared" si="19"/>
        <v>0</v>
      </c>
      <c r="Y40" s="16">
        <f t="shared" si="8"/>
        <v>0</v>
      </c>
      <c r="Z40" s="17"/>
      <c r="AA40" s="16">
        <f t="shared" si="9"/>
        <v>0</v>
      </c>
      <c r="AB40" s="17">
        <f t="shared" si="20"/>
        <v>0</v>
      </c>
      <c r="AC40" s="16">
        <f t="shared" si="10"/>
        <v>0</v>
      </c>
      <c r="AD40" s="17">
        <f t="shared" si="21"/>
        <v>0</v>
      </c>
      <c r="AE40" s="16">
        <f t="shared" si="11"/>
        <v>2.0000000000000018E-2</v>
      </c>
      <c r="AF40" s="17"/>
      <c r="AG40" s="16">
        <f t="shared" si="12"/>
        <v>0</v>
      </c>
      <c r="AH40" s="17">
        <f t="shared" si="22"/>
        <v>0</v>
      </c>
      <c r="AI40" s="16">
        <f t="shared" si="13"/>
        <v>0</v>
      </c>
      <c r="AJ40" s="17">
        <f t="shared" si="23"/>
        <v>0</v>
      </c>
      <c r="AK40" s="16">
        <f t="shared" si="24"/>
        <v>0</v>
      </c>
      <c r="AL40" s="17"/>
      <c r="AM40" s="16">
        <f t="shared" si="25"/>
        <v>0</v>
      </c>
      <c r="AN40" s="17">
        <f t="shared" si="26"/>
        <v>0</v>
      </c>
      <c r="AO40" s="16">
        <f t="shared" si="27"/>
        <v>0</v>
      </c>
      <c r="AP40" s="17">
        <f t="shared" si="28"/>
        <v>0</v>
      </c>
      <c r="AQ40" s="16">
        <f t="shared" si="29"/>
        <v>0</v>
      </c>
    </row>
    <row r="41" spans="1:43" x14ac:dyDescent="0.25">
      <c r="A41" s="26">
        <f t="shared" si="30"/>
        <v>0.73041666666666705</v>
      </c>
      <c r="B41" s="9"/>
      <c r="C41" t="s">
        <v>11</v>
      </c>
      <c r="D41" s="13" t="s">
        <v>14</v>
      </c>
      <c r="F41" s="13" t="s">
        <v>14</v>
      </c>
      <c r="G41" t="s">
        <v>11</v>
      </c>
      <c r="H41" s="13"/>
      <c r="I41" s="16">
        <f t="shared" si="0"/>
        <v>0</v>
      </c>
      <c r="J41" s="17">
        <f t="shared" si="14"/>
        <v>0</v>
      </c>
      <c r="K41" s="16">
        <f t="shared" si="1"/>
        <v>0</v>
      </c>
      <c r="L41" s="17">
        <f t="shared" si="15"/>
        <v>0</v>
      </c>
      <c r="M41" s="16">
        <f t="shared" si="2"/>
        <v>0</v>
      </c>
      <c r="N41" s="17"/>
      <c r="O41" s="16">
        <f t="shared" si="3"/>
        <v>0</v>
      </c>
      <c r="P41" s="17">
        <f t="shared" si="16"/>
        <v>0</v>
      </c>
      <c r="Q41" s="16">
        <f t="shared" si="4"/>
        <v>0</v>
      </c>
      <c r="R41" s="17">
        <f t="shared" si="17"/>
        <v>0</v>
      </c>
      <c r="S41" s="16">
        <f t="shared" si="5"/>
        <v>2.0000000000000018E-2</v>
      </c>
      <c r="T41" s="17"/>
      <c r="U41" s="16">
        <f t="shared" si="6"/>
        <v>0</v>
      </c>
      <c r="V41" s="17">
        <f t="shared" si="18"/>
        <v>0</v>
      </c>
      <c r="W41" s="16">
        <f t="shared" si="7"/>
        <v>0</v>
      </c>
      <c r="X41" s="17">
        <f t="shared" si="19"/>
        <v>0</v>
      </c>
      <c r="Y41" s="16">
        <f t="shared" si="8"/>
        <v>0</v>
      </c>
      <c r="Z41" s="17"/>
      <c r="AA41" s="16">
        <f t="shared" si="9"/>
        <v>0</v>
      </c>
      <c r="AB41" s="17">
        <f t="shared" si="20"/>
        <v>0</v>
      </c>
      <c r="AC41" s="16">
        <f t="shared" si="10"/>
        <v>0</v>
      </c>
      <c r="AD41" s="17">
        <f t="shared" si="21"/>
        <v>0</v>
      </c>
      <c r="AE41" s="16">
        <f t="shared" si="11"/>
        <v>2.0000000000000018E-2</v>
      </c>
      <c r="AF41" s="17"/>
      <c r="AG41" s="16">
        <f t="shared" si="12"/>
        <v>0</v>
      </c>
      <c r="AH41" s="17">
        <f t="shared" si="22"/>
        <v>0</v>
      </c>
      <c r="AI41" s="16">
        <f t="shared" si="13"/>
        <v>0</v>
      </c>
      <c r="AJ41" s="17">
        <f t="shared" si="23"/>
        <v>0</v>
      </c>
      <c r="AK41" s="16">
        <f t="shared" si="24"/>
        <v>0</v>
      </c>
      <c r="AL41" s="17"/>
      <c r="AM41" s="16">
        <f t="shared" si="25"/>
        <v>0</v>
      </c>
      <c r="AN41" s="17">
        <f t="shared" si="26"/>
        <v>0</v>
      </c>
      <c r="AO41" s="16">
        <f t="shared" si="27"/>
        <v>0</v>
      </c>
      <c r="AP41" s="17">
        <f t="shared" si="28"/>
        <v>0</v>
      </c>
      <c r="AQ41" s="16">
        <f t="shared" si="29"/>
        <v>0</v>
      </c>
    </row>
    <row r="42" spans="1:43" x14ac:dyDescent="0.25">
      <c r="A42" s="26">
        <f t="shared" si="30"/>
        <v>0.75041666666666706</v>
      </c>
      <c r="B42" s="9" t="s">
        <v>63</v>
      </c>
      <c r="C42" t="s">
        <v>11</v>
      </c>
      <c r="D42" s="13" t="s">
        <v>14</v>
      </c>
      <c r="E42" s="8"/>
      <c r="F42" s="13" t="s">
        <v>14</v>
      </c>
      <c r="G42" t="s">
        <v>11</v>
      </c>
      <c r="H42" s="13" t="s">
        <v>14</v>
      </c>
      <c r="I42" s="16">
        <f t="shared" si="0"/>
        <v>0</v>
      </c>
      <c r="J42" s="17">
        <f t="shared" si="14"/>
        <v>0</v>
      </c>
      <c r="K42" s="16">
        <f t="shared" si="1"/>
        <v>0</v>
      </c>
      <c r="L42" s="17">
        <f t="shared" si="15"/>
        <v>0</v>
      </c>
      <c r="M42" s="16">
        <f t="shared" si="2"/>
        <v>0</v>
      </c>
      <c r="N42" s="17"/>
      <c r="O42" s="16">
        <f t="shared" si="3"/>
        <v>0</v>
      </c>
      <c r="P42" s="17">
        <f t="shared" si="16"/>
        <v>0</v>
      </c>
      <c r="Q42" s="16">
        <f t="shared" si="4"/>
        <v>0</v>
      </c>
      <c r="R42" s="17">
        <f t="shared" si="17"/>
        <v>0</v>
      </c>
      <c r="S42" s="16">
        <f t="shared" si="5"/>
        <v>2.0000000000000018E-2</v>
      </c>
      <c r="T42" s="17"/>
      <c r="U42" s="16">
        <f t="shared" si="6"/>
        <v>0</v>
      </c>
      <c r="V42" s="17">
        <f t="shared" si="18"/>
        <v>0</v>
      </c>
      <c r="W42" s="16">
        <f t="shared" si="7"/>
        <v>0</v>
      </c>
      <c r="X42" s="17">
        <f t="shared" si="19"/>
        <v>0</v>
      </c>
      <c r="Y42" s="16">
        <f t="shared" si="8"/>
        <v>0</v>
      </c>
      <c r="Z42" s="17"/>
      <c r="AA42" s="16">
        <f t="shared" si="9"/>
        <v>0</v>
      </c>
      <c r="AB42" s="17">
        <f t="shared" si="20"/>
        <v>0</v>
      </c>
      <c r="AC42" s="16">
        <f t="shared" si="10"/>
        <v>0</v>
      </c>
      <c r="AD42" s="17">
        <f t="shared" si="21"/>
        <v>0</v>
      </c>
      <c r="AE42" s="16">
        <f t="shared" si="11"/>
        <v>2.0000000000000018E-2</v>
      </c>
      <c r="AF42" s="17"/>
      <c r="AG42" s="16">
        <f t="shared" si="12"/>
        <v>0</v>
      </c>
      <c r="AH42" s="17">
        <f t="shared" si="22"/>
        <v>0</v>
      </c>
      <c r="AI42" s="16">
        <f t="shared" si="13"/>
        <v>0</v>
      </c>
      <c r="AJ42" s="17">
        <f t="shared" si="23"/>
        <v>0</v>
      </c>
      <c r="AK42" s="16">
        <f t="shared" si="24"/>
        <v>0</v>
      </c>
      <c r="AL42" s="17"/>
      <c r="AM42" s="16">
        <f t="shared" si="25"/>
        <v>0.75041666666666706</v>
      </c>
      <c r="AN42" s="17">
        <f t="shared" si="26"/>
        <v>1</v>
      </c>
      <c r="AO42" s="16">
        <f t="shared" si="27"/>
        <v>0</v>
      </c>
      <c r="AP42" s="17">
        <f t="shared" si="28"/>
        <v>0</v>
      </c>
      <c r="AQ42" s="16">
        <f t="shared" si="29"/>
        <v>2.0000000000000018E-2</v>
      </c>
    </row>
    <row r="43" spans="1:43" x14ac:dyDescent="0.25">
      <c r="A43" s="26">
        <f t="shared" si="30"/>
        <v>0.77041666666666708</v>
      </c>
      <c r="B43" s="9" t="s">
        <v>22</v>
      </c>
      <c r="C43" s="14" t="s">
        <v>20</v>
      </c>
      <c r="D43" t="s">
        <v>11</v>
      </c>
      <c r="F43" s="13" t="s">
        <v>14</v>
      </c>
      <c r="G43" t="s">
        <v>11</v>
      </c>
      <c r="H43" s="13" t="s">
        <v>14</v>
      </c>
      <c r="I43" s="16">
        <f t="shared" si="0"/>
        <v>0</v>
      </c>
      <c r="J43" s="17">
        <f t="shared" si="14"/>
        <v>0</v>
      </c>
      <c r="K43" s="16">
        <f t="shared" si="1"/>
        <v>0.77041666666666708</v>
      </c>
      <c r="L43" s="17">
        <f t="shared" si="15"/>
        <v>1</v>
      </c>
      <c r="M43" s="16">
        <f t="shared" si="2"/>
        <v>0</v>
      </c>
      <c r="N43" s="17"/>
      <c r="O43" s="16">
        <f t="shared" si="3"/>
        <v>0</v>
      </c>
      <c r="P43" s="17">
        <f t="shared" si="16"/>
        <v>0</v>
      </c>
      <c r="Q43" s="16">
        <f t="shared" si="4"/>
        <v>0</v>
      </c>
      <c r="R43" s="17">
        <f t="shared" si="17"/>
        <v>0</v>
      </c>
      <c r="S43" s="16">
        <f t="shared" si="5"/>
        <v>0</v>
      </c>
      <c r="T43" s="17"/>
      <c r="U43" s="16">
        <f t="shared" si="6"/>
        <v>0</v>
      </c>
      <c r="V43" s="17">
        <f t="shared" si="18"/>
        <v>0</v>
      </c>
      <c r="W43" s="16">
        <f t="shared" si="7"/>
        <v>0</v>
      </c>
      <c r="X43" s="17">
        <f t="shared" si="19"/>
        <v>0</v>
      </c>
      <c r="Y43" s="16">
        <f t="shared" si="8"/>
        <v>0</v>
      </c>
      <c r="Z43" s="17"/>
      <c r="AA43" s="16">
        <f t="shared" si="9"/>
        <v>0</v>
      </c>
      <c r="AB43" s="17">
        <f t="shared" si="20"/>
        <v>0</v>
      </c>
      <c r="AC43" s="16">
        <f t="shared" si="10"/>
        <v>0</v>
      </c>
      <c r="AD43" s="17">
        <f t="shared" si="21"/>
        <v>0</v>
      </c>
      <c r="AE43" s="16">
        <f t="shared" si="11"/>
        <v>2.0000000000000018E-2</v>
      </c>
      <c r="AF43" s="17"/>
      <c r="AG43" s="16">
        <f t="shared" si="12"/>
        <v>0</v>
      </c>
      <c r="AH43" s="17">
        <f t="shared" si="22"/>
        <v>0</v>
      </c>
      <c r="AI43" s="16">
        <f t="shared" si="13"/>
        <v>0</v>
      </c>
      <c r="AJ43" s="17">
        <f t="shared" si="23"/>
        <v>0</v>
      </c>
      <c r="AK43" s="16">
        <f t="shared" si="24"/>
        <v>0</v>
      </c>
      <c r="AL43" s="17"/>
      <c r="AM43" s="16">
        <f t="shared" si="25"/>
        <v>0</v>
      </c>
      <c r="AN43" s="17">
        <f t="shared" si="26"/>
        <v>0</v>
      </c>
      <c r="AO43" s="16">
        <f t="shared" si="27"/>
        <v>0</v>
      </c>
      <c r="AP43" s="17">
        <f t="shared" si="28"/>
        <v>0</v>
      </c>
      <c r="AQ43" s="16">
        <f t="shared" si="29"/>
        <v>2.0000000000000018E-2</v>
      </c>
    </row>
    <row r="44" spans="1:43" x14ac:dyDescent="0.25">
      <c r="A44" s="26">
        <f t="shared" si="30"/>
        <v>0.7904166666666671</v>
      </c>
      <c r="B44" s="11"/>
      <c r="D44" t="s">
        <v>11</v>
      </c>
      <c r="F44" s="13" t="s">
        <v>14</v>
      </c>
      <c r="G44" t="s">
        <v>11</v>
      </c>
      <c r="H44" s="13" t="s">
        <v>14</v>
      </c>
      <c r="I44" s="16">
        <f t="shared" si="0"/>
        <v>0</v>
      </c>
      <c r="J44" s="17">
        <f t="shared" si="14"/>
        <v>0</v>
      </c>
      <c r="K44" s="16">
        <f t="shared" si="1"/>
        <v>0</v>
      </c>
      <c r="L44" s="17">
        <f t="shared" si="15"/>
        <v>0</v>
      </c>
      <c r="M44" s="16">
        <f t="shared" si="2"/>
        <v>0</v>
      </c>
      <c r="N44" s="17"/>
      <c r="O44" s="16">
        <f t="shared" si="3"/>
        <v>0</v>
      </c>
      <c r="P44" s="17">
        <f t="shared" si="16"/>
        <v>0</v>
      </c>
      <c r="Q44" s="16">
        <f t="shared" si="4"/>
        <v>0</v>
      </c>
      <c r="R44" s="17">
        <f t="shared" si="17"/>
        <v>0</v>
      </c>
      <c r="S44" s="16">
        <f t="shared" si="5"/>
        <v>0</v>
      </c>
      <c r="T44" s="17"/>
      <c r="U44" s="16">
        <f t="shared" si="6"/>
        <v>0</v>
      </c>
      <c r="V44" s="17">
        <f t="shared" si="18"/>
        <v>0</v>
      </c>
      <c r="W44" s="16">
        <f t="shared" si="7"/>
        <v>0</v>
      </c>
      <c r="X44" s="17">
        <f t="shared" si="19"/>
        <v>0</v>
      </c>
      <c r="Y44" s="16">
        <f t="shared" si="8"/>
        <v>0</v>
      </c>
      <c r="Z44" s="17"/>
      <c r="AA44" s="16">
        <f t="shared" si="9"/>
        <v>0</v>
      </c>
      <c r="AB44" s="17">
        <f t="shared" si="20"/>
        <v>0</v>
      </c>
      <c r="AC44" s="16">
        <f t="shared" si="10"/>
        <v>0</v>
      </c>
      <c r="AD44" s="17">
        <f t="shared" si="21"/>
        <v>0</v>
      </c>
      <c r="AE44" s="16">
        <f t="shared" si="11"/>
        <v>2.0000000000000018E-2</v>
      </c>
      <c r="AF44" s="17"/>
      <c r="AG44" s="16">
        <f t="shared" si="12"/>
        <v>0</v>
      </c>
      <c r="AH44" s="17">
        <f t="shared" si="22"/>
        <v>0</v>
      </c>
      <c r="AI44" s="16">
        <f t="shared" si="13"/>
        <v>0</v>
      </c>
      <c r="AJ44" s="17">
        <f t="shared" si="23"/>
        <v>0</v>
      </c>
      <c r="AK44" s="16">
        <f t="shared" si="24"/>
        <v>0</v>
      </c>
      <c r="AL44" s="17"/>
      <c r="AM44" s="16">
        <f t="shared" si="25"/>
        <v>0</v>
      </c>
      <c r="AN44" s="17">
        <f t="shared" si="26"/>
        <v>0</v>
      </c>
      <c r="AO44" s="16">
        <f t="shared" si="27"/>
        <v>0</v>
      </c>
      <c r="AP44" s="17">
        <f t="shared" si="28"/>
        <v>0</v>
      </c>
      <c r="AQ44" s="16">
        <f t="shared" si="29"/>
        <v>2.0000000000000018E-2</v>
      </c>
    </row>
    <row r="45" spans="1:43" x14ac:dyDescent="0.25">
      <c r="A45" s="26">
        <f t="shared" si="30"/>
        <v>0.81041666666666712</v>
      </c>
      <c r="B45" s="9"/>
      <c r="C45" s="14"/>
      <c r="D45" t="s">
        <v>11</v>
      </c>
      <c r="F45" s="13" t="s">
        <v>14</v>
      </c>
      <c r="G45" t="s">
        <v>11</v>
      </c>
      <c r="H45" s="13" t="s">
        <v>14</v>
      </c>
      <c r="I45" s="16">
        <f t="shared" si="0"/>
        <v>0</v>
      </c>
      <c r="J45" s="17">
        <f t="shared" si="14"/>
        <v>0</v>
      </c>
      <c r="K45" s="16">
        <f t="shared" si="1"/>
        <v>0</v>
      </c>
      <c r="L45" s="17">
        <f t="shared" si="15"/>
        <v>0</v>
      </c>
      <c r="M45" s="16">
        <f t="shared" si="2"/>
        <v>0</v>
      </c>
      <c r="N45" s="17"/>
      <c r="O45" s="16">
        <f t="shared" si="3"/>
        <v>0</v>
      </c>
      <c r="P45" s="17">
        <f t="shared" si="16"/>
        <v>0</v>
      </c>
      <c r="Q45" s="16">
        <f t="shared" si="4"/>
        <v>0</v>
      </c>
      <c r="R45" s="17">
        <f t="shared" si="17"/>
        <v>0</v>
      </c>
      <c r="S45" s="16">
        <f t="shared" si="5"/>
        <v>0</v>
      </c>
      <c r="T45" s="17"/>
      <c r="U45" s="16">
        <f t="shared" si="6"/>
        <v>0</v>
      </c>
      <c r="V45" s="17">
        <f t="shared" si="18"/>
        <v>0</v>
      </c>
      <c r="W45" s="16">
        <f t="shared" si="7"/>
        <v>0</v>
      </c>
      <c r="X45" s="17">
        <f t="shared" si="19"/>
        <v>0</v>
      </c>
      <c r="Y45" s="16">
        <f t="shared" si="8"/>
        <v>0</v>
      </c>
      <c r="Z45" s="17"/>
      <c r="AA45" s="16">
        <f t="shared" si="9"/>
        <v>0</v>
      </c>
      <c r="AB45" s="17">
        <f t="shared" si="20"/>
        <v>0</v>
      </c>
      <c r="AC45" s="16">
        <f t="shared" si="10"/>
        <v>0</v>
      </c>
      <c r="AD45" s="17">
        <f t="shared" si="21"/>
        <v>0</v>
      </c>
      <c r="AE45" s="16">
        <f t="shared" si="11"/>
        <v>2.0000000000000018E-2</v>
      </c>
      <c r="AF45" s="17"/>
      <c r="AG45" s="16">
        <f t="shared" si="12"/>
        <v>0</v>
      </c>
      <c r="AH45" s="17">
        <f t="shared" si="22"/>
        <v>0</v>
      </c>
      <c r="AI45" s="16">
        <f t="shared" si="13"/>
        <v>0</v>
      </c>
      <c r="AJ45" s="17">
        <f t="shared" si="23"/>
        <v>0</v>
      </c>
      <c r="AK45" s="16">
        <f t="shared" si="24"/>
        <v>0</v>
      </c>
      <c r="AL45" s="17"/>
      <c r="AM45" s="16">
        <f t="shared" si="25"/>
        <v>0</v>
      </c>
      <c r="AN45" s="17">
        <f t="shared" si="26"/>
        <v>0</v>
      </c>
      <c r="AO45" s="16">
        <f t="shared" si="27"/>
        <v>0</v>
      </c>
      <c r="AP45" s="17">
        <f t="shared" si="28"/>
        <v>0</v>
      </c>
      <c r="AQ45" s="16">
        <f t="shared" si="29"/>
        <v>2.0000000000000018E-2</v>
      </c>
    </row>
    <row r="46" spans="1:43" x14ac:dyDescent="0.25">
      <c r="A46" s="26">
        <f t="shared" si="30"/>
        <v>0.83041666666666714</v>
      </c>
      <c r="B46" s="9" t="s">
        <v>21</v>
      </c>
      <c r="D46" t="s">
        <v>11</v>
      </c>
      <c r="E46" s="13" t="s">
        <v>14</v>
      </c>
      <c r="F46" s="13" t="s">
        <v>14</v>
      </c>
      <c r="G46" t="s">
        <v>11</v>
      </c>
      <c r="H46" s="13" t="s">
        <v>14</v>
      </c>
      <c r="I46" s="16">
        <f t="shared" si="0"/>
        <v>0</v>
      </c>
      <c r="J46" s="17">
        <f t="shared" si="14"/>
        <v>0</v>
      </c>
      <c r="K46" s="16">
        <f t="shared" si="1"/>
        <v>0</v>
      </c>
      <c r="L46" s="17">
        <f t="shared" si="15"/>
        <v>0</v>
      </c>
      <c r="M46" s="16">
        <f t="shared" si="2"/>
        <v>0</v>
      </c>
      <c r="N46" s="17"/>
      <c r="O46" s="16">
        <f t="shared" si="3"/>
        <v>0</v>
      </c>
      <c r="P46" s="17">
        <f t="shared" si="16"/>
        <v>0</v>
      </c>
      <c r="Q46" s="16">
        <f t="shared" si="4"/>
        <v>0</v>
      </c>
      <c r="R46" s="17">
        <f t="shared" si="17"/>
        <v>0</v>
      </c>
      <c r="S46" s="16">
        <f t="shared" si="5"/>
        <v>0</v>
      </c>
      <c r="T46" s="17"/>
      <c r="U46" s="16">
        <f t="shared" si="6"/>
        <v>0.83041666666666714</v>
      </c>
      <c r="V46" s="17">
        <f t="shared" si="18"/>
        <v>1</v>
      </c>
      <c r="W46" s="16">
        <f t="shared" si="7"/>
        <v>0</v>
      </c>
      <c r="X46" s="17">
        <f t="shared" si="19"/>
        <v>0</v>
      </c>
      <c r="Y46" s="16">
        <f t="shared" si="8"/>
        <v>2.0000000000000018E-2</v>
      </c>
      <c r="Z46" s="17"/>
      <c r="AA46" s="16">
        <f t="shared" si="9"/>
        <v>0</v>
      </c>
      <c r="AB46" s="17">
        <f t="shared" si="20"/>
        <v>0</v>
      </c>
      <c r="AC46" s="16">
        <f t="shared" si="10"/>
        <v>0</v>
      </c>
      <c r="AD46" s="17">
        <f t="shared" si="21"/>
        <v>0</v>
      </c>
      <c r="AE46" s="16">
        <f t="shared" si="11"/>
        <v>2.0000000000000018E-2</v>
      </c>
      <c r="AF46" s="17"/>
      <c r="AG46" s="16">
        <f t="shared" si="12"/>
        <v>0</v>
      </c>
      <c r="AH46" s="17">
        <f t="shared" si="22"/>
        <v>0</v>
      </c>
      <c r="AI46" s="16">
        <f t="shared" si="13"/>
        <v>0</v>
      </c>
      <c r="AJ46" s="17">
        <f t="shared" si="23"/>
        <v>0</v>
      </c>
      <c r="AK46" s="16">
        <f t="shared" si="24"/>
        <v>0</v>
      </c>
      <c r="AL46" s="17"/>
      <c r="AM46" s="16">
        <f t="shared" si="25"/>
        <v>0</v>
      </c>
      <c r="AN46" s="17">
        <f t="shared" si="26"/>
        <v>0</v>
      </c>
      <c r="AO46" s="16">
        <f t="shared" si="27"/>
        <v>0</v>
      </c>
      <c r="AP46" s="17">
        <f t="shared" si="28"/>
        <v>0</v>
      </c>
      <c r="AQ46" s="16">
        <f t="shared" si="29"/>
        <v>2.0000000000000018E-2</v>
      </c>
    </row>
    <row r="47" spans="1:43" x14ac:dyDescent="0.25">
      <c r="A47" s="26">
        <f t="shared" si="30"/>
        <v>0.85041666666666715</v>
      </c>
      <c r="B47" s="12"/>
      <c r="C47" s="7"/>
      <c r="D47" t="s">
        <v>11</v>
      </c>
      <c r="E47" s="13" t="s">
        <v>14</v>
      </c>
      <c r="F47" s="13" t="s">
        <v>14</v>
      </c>
      <c r="G47" t="s">
        <v>11</v>
      </c>
      <c r="H47" s="13" t="s">
        <v>14</v>
      </c>
      <c r="I47" s="16">
        <f t="shared" si="0"/>
        <v>0</v>
      </c>
      <c r="J47" s="17">
        <f t="shared" si="14"/>
        <v>0</v>
      </c>
      <c r="K47" s="16">
        <f t="shared" si="1"/>
        <v>0</v>
      </c>
      <c r="L47" s="17">
        <f t="shared" si="15"/>
        <v>0</v>
      </c>
      <c r="M47" s="16">
        <f t="shared" si="2"/>
        <v>0</v>
      </c>
      <c r="N47" s="17"/>
      <c r="O47" s="16">
        <f t="shared" si="3"/>
        <v>0</v>
      </c>
      <c r="P47" s="17">
        <f t="shared" si="16"/>
        <v>0</v>
      </c>
      <c r="Q47" s="16">
        <f t="shared" si="4"/>
        <v>0</v>
      </c>
      <c r="R47" s="17">
        <f t="shared" si="17"/>
        <v>0</v>
      </c>
      <c r="S47" s="16">
        <f t="shared" si="5"/>
        <v>0</v>
      </c>
      <c r="T47" s="17"/>
      <c r="U47" s="16">
        <f t="shared" si="6"/>
        <v>0</v>
      </c>
      <c r="V47" s="17">
        <f t="shared" si="18"/>
        <v>0</v>
      </c>
      <c r="W47" s="16">
        <f t="shared" si="7"/>
        <v>0</v>
      </c>
      <c r="X47" s="17">
        <f t="shared" si="19"/>
        <v>0</v>
      </c>
      <c r="Y47" s="16">
        <f t="shared" si="8"/>
        <v>2.0000000000000018E-2</v>
      </c>
      <c r="Z47" s="17"/>
      <c r="AA47" s="16">
        <f t="shared" si="9"/>
        <v>0</v>
      </c>
      <c r="AB47" s="17">
        <f t="shared" si="20"/>
        <v>0</v>
      </c>
      <c r="AC47" s="16">
        <f t="shared" si="10"/>
        <v>0</v>
      </c>
      <c r="AD47" s="17">
        <f t="shared" si="21"/>
        <v>0</v>
      </c>
      <c r="AE47" s="16">
        <f t="shared" si="11"/>
        <v>2.0000000000000018E-2</v>
      </c>
      <c r="AF47" s="17"/>
      <c r="AG47" s="16">
        <f t="shared" si="12"/>
        <v>0</v>
      </c>
      <c r="AH47" s="17">
        <f t="shared" si="22"/>
        <v>0</v>
      </c>
      <c r="AI47" s="16">
        <f t="shared" si="13"/>
        <v>0</v>
      </c>
      <c r="AJ47" s="17">
        <f t="shared" si="23"/>
        <v>0</v>
      </c>
      <c r="AK47" s="16">
        <f t="shared" si="24"/>
        <v>0</v>
      </c>
      <c r="AL47" s="17"/>
      <c r="AM47" s="16">
        <f t="shared" si="25"/>
        <v>0</v>
      </c>
      <c r="AN47" s="17">
        <f t="shared" si="26"/>
        <v>0</v>
      </c>
      <c r="AO47" s="16">
        <f t="shared" si="27"/>
        <v>0</v>
      </c>
      <c r="AP47" s="17">
        <f t="shared" si="28"/>
        <v>0</v>
      </c>
      <c r="AQ47" s="16">
        <f t="shared" si="29"/>
        <v>2.0000000000000018E-2</v>
      </c>
    </row>
    <row r="48" spans="1:43" x14ac:dyDescent="0.25">
      <c r="A48" s="26">
        <f t="shared" si="30"/>
        <v>0.87041666666666717</v>
      </c>
      <c r="B48" s="9" t="s">
        <v>15</v>
      </c>
      <c r="D48" t="s">
        <v>11</v>
      </c>
      <c r="E48" s="13" t="s">
        <v>14</v>
      </c>
      <c r="F48" t="s">
        <v>11</v>
      </c>
      <c r="G48" s="14" t="s">
        <v>20</v>
      </c>
      <c r="H48" s="13" t="s">
        <v>14</v>
      </c>
      <c r="I48" s="16">
        <f t="shared" si="0"/>
        <v>0</v>
      </c>
      <c r="J48" s="17">
        <f t="shared" si="14"/>
        <v>0</v>
      </c>
      <c r="K48" s="16">
        <f t="shared" si="1"/>
        <v>0</v>
      </c>
      <c r="L48" s="17">
        <f t="shared" si="15"/>
        <v>0</v>
      </c>
      <c r="M48" s="16">
        <f t="shared" si="2"/>
        <v>0</v>
      </c>
      <c r="N48" s="17"/>
      <c r="O48" s="16">
        <f t="shared" si="3"/>
        <v>0</v>
      </c>
      <c r="P48" s="17">
        <f t="shared" si="16"/>
        <v>0</v>
      </c>
      <c r="Q48" s="16">
        <f t="shared" si="4"/>
        <v>0</v>
      </c>
      <c r="R48" s="17">
        <f t="shared" si="17"/>
        <v>0</v>
      </c>
      <c r="S48" s="16">
        <f t="shared" si="5"/>
        <v>0</v>
      </c>
      <c r="T48" s="17"/>
      <c r="U48" s="16">
        <f t="shared" si="6"/>
        <v>0</v>
      </c>
      <c r="V48" s="17">
        <f t="shared" si="18"/>
        <v>0</v>
      </c>
      <c r="W48" s="16">
        <f t="shared" si="7"/>
        <v>0</v>
      </c>
      <c r="X48" s="17">
        <f t="shared" si="19"/>
        <v>0</v>
      </c>
      <c r="Y48" s="16">
        <f t="shared" si="8"/>
        <v>2.0000000000000018E-2</v>
      </c>
      <c r="Z48" s="17"/>
      <c r="AA48" s="16">
        <f t="shared" si="9"/>
        <v>0</v>
      </c>
      <c r="AB48" s="17">
        <f t="shared" si="20"/>
        <v>0</v>
      </c>
      <c r="AC48" s="16">
        <f t="shared" si="10"/>
        <v>0</v>
      </c>
      <c r="AD48" s="17">
        <f t="shared" si="21"/>
        <v>0</v>
      </c>
      <c r="AE48" s="16">
        <f t="shared" si="11"/>
        <v>0</v>
      </c>
      <c r="AF48" s="17"/>
      <c r="AG48" s="16">
        <f t="shared" si="12"/>
        <v>0</v>
      </c>
      <c r="AH48" s="17">
        <f t="shared" si="22"/>
        <v>0</v>
      </c>
      <c r="AI48" s="16">
        <f t="shared" si="13"/>
        <v>0.87041666666666717</v>
      </c>
      <c r="AJ48" s="17">
        <f t="shared" si="23"/>
        <v>1</v>
      </c>
      <c r="AK48" s="16">
        <f t="shared" si="24"/>
        <v>0</v>
      </c>
      <c r="AL48" s="17"/>
      <c r="AM48" s="16">
        <f t="shared" si="25"/>
        <v>0</v>
      </c>
      <c r="AN48" s="17">
        <f t="shared" si="26"/>
        <v>0</v>
      </c>
      <c r="AO48" s="16">
        <f t="shared" si="27"/>
        <v>0</v>
      </c>
      <c r="AP48" s="17">
        <f t="shared" si="28"/>
        <v>0</v>
      </c>
      <c r="AQ48" s="16">
        <f t="shared" si="29"/>
        <v>2.0000000000000018E-2</v>
      </c>
    </row>
    <row r="49" spans="1:43" x14ac:dyDescent="0.25">
      <c r="A49" s="26">
        <f t="shared" si="30"/>
        <v>0.89041666666666719</v>
      </c>
      <c r="B49" s="9"/>
      <c r="C49" s="8"/>
      <c r="D49" t="s">
        <v>11</v>
      </c>
      <c r="E49" s="13" t="s">
        <v>14</v>
      </c>
      <c r="F49" t="s">
        <v>11</v>
      </c>
      <c r="G49" s="37"/>
      <c r="H49" s="13" t="s">
        <v>14</v>
      </c>
      <c r="I49" s="16">
        <f t="shared" si="0"/>
        <v>0</v>
      </c>
      <c r="J49" s="17">
        <f t="shared" si="14"/>
        <v>0</v>
      </c>
      <c r="K49" s="16">
        <f t="shared" si="1"/>
        <v>0</v>
      </c>
      <c r="L49" s="17">
        <f t="shared" si="15"/>
        <v>0</v>
      </c>
      <c r="M49" s="16">
        <f t="shared" si="2"/>
        <v>0</v>
      </c>
      <c r="N49" s="17"/>
      <c r="O49" s="16">
        <f t="shared" si="3"/>
        <v>0</v>
      </c>
      <c r="P49" s="17">
        <f t="shared" si="16"/>
        <v>0</v>
      </c>
      <c r="Q49" s="16">
        <f t="shared" si="4"/>
        <v>0</v>
      </c>
      <c r="R49" s="17">
        <f t="shared" si="17"/>
        <v>0</v>
      </c>
      <c r="S49" s="16">
        <f t="shared" si="5"/>
        <v>0</v>
      </c>
      <c r="T49" s="17"/>
      <c r="U49" s="16">
        <f t="shared" si="6"/>
        <v>0</v>
      </c>
      <c r="V49" s="17">
        <f t="shared" si="18"/>
        <v>0</v>
      </c>
      <c r="W49" s="16">
        <f t="shared" si="7"/>
        <v>0</v>
      </c>
      <c r="X49" s="17">
        <f t="shared" si="19"/>
        <v>0</v>
      </c>
      <c r="Y49" s="16">
        <f t="shared" si="8"/>
        <v>2.0000000000000018E-2</v>
      </c>
      <c r="Z49" s="17"/>
      <c r="AA49" s="16">
        <f t="shared" si="9"/>
        <v>0</v>
      </c>
      <c r="AB49" s="17">
        <f t="shared" si="20"/>
        <v>0</v>
      </c>
      <c r="AC49" s="16">
        <f t="shared" si="10"/>
        <v>0</v>
      </c>
      <c r="AD49" s="17">
        <f t="shared" si="21"/>
        <v>0</v>
      </c>
      <c r="AE49" s="16">
        <f t="shared" si="11"/>
        <v>0</v>
      </c>
      <c r="AF49" s="17"/>
      <c r="AG49" s="16">
        <f t="shared" si="12"/>
        <v>0</v>
      </c>
      <c r="AH49" s="17">
        <f t="shared" si="22"/>
        <v>0</v>
      </c>
      <c r="AI49" s="16">
        <f t="shared" si="13"/>
        <v>0</v>
      </c>
      <c r="AJ49" s="17">
        <f t="shared" si="23"/>
        <v>0</v>
      </c>
      <c r="AK49" s="16">
        <f t="shared" si="24"/>
        <v>0</v>
      </c>
      <c r="AL49" s="17"/>
      <c r="AM49" s="16">
        <f t="shared" si="25"/>
        <v>0</v>
      </c>
      <c r="AN49" s="17">
        <f t="shared" si="26"/>
        <v>0</v>
      </c>
      <c r="AO49" s="16">
        <f t="shared" si="27"/>
        <v>0</v>
      </c>
      <c r="AP49" s="17">
        <f t="shared" si="28"/>
        <v>0</v>
      </c>
      <c r="AQ49" s="16">
        <f t="shared" si="29"/>
        <v>2.0000000000000018E-2</v>
      </c>
    </row>
    <row r="50" spans="1:43" x14ac:dyDescent="0.25">
      <c r="A50" s="26">
        <f t="shared" si="30"/>
        <v>0.91041666666666721</v>
      </c>
      <c r="B50" s="9" t="s">
        <v>9</v>
      </c>
      <c r="C50" s="13" t="s">
        <v>14</v>
      </c>
      <c r="D50" t="s">
        <v>11</v>
      </c>
      <c r="E50" s="13" t="s">
        <v>14</v>
      </c>
      <c r="F50" t="s">
        <v>11</v>
      </c>
      <c r="G50" s="7"/>
      <c r="H50" s="13" t="s">
        <v>14</v>
      </c>
      <c r="I50" s="16">
        <f t="shared" si="0"/>
        <v>0.91041666666666721</v>
      </c>
      <c r="J50" s="17">
        <f t="shared" si="14"/>
        <v>1</v>
      </c>
      <c r="K50" s="16">
        <f t="shared" si="1"/>
        <v>0</v>
      </c>
      <c r="L50" s="17">
        <f t="shared" si="15"/>
        <v>0</v>
      </c>
      <c r="M50" s="16">
        <f t="shared" si="2"/>
        <v>2.0000000000000018E-2</v>
      </c>
      <c r="N50" s="17"/>
      <c r="O50" s="16">
        <f t="shared" si="3"/>
        <v>0</v>
      </c>
      <c r="P50" s="17">
        <f t="shared" si="16"/>
        <v>0</v>
      </c>
      <c r="Q50" s="16">
        <f t="shared" si="4"/>
        <v>0</v>
      </c>
      <c r="R50" s="17">
        <f t="shared" si="17"/>
        <v>0</v>
      </c>
      <c r="S50" s="16">
        <f t="shared" si="5"/>
        <v>0</v>
      </c>
      <c r="T50" s="17"/>
      <c r="U50" s="16">
        <f t="shared" si="6"/>
        <v>0</v>
      </c>
      <c r="V50" s="17">
        <f t="shared" si="18"/>
        <v>0</v>
      </c>
      <c r="W50" s="16">
        <f t="shared" si="7"/>
        <v>0</v>
      </c>
      <c r="X50" s="17">
        <f t="shared" si="19"/>
        <v>0</v>
      </c>
      <c r="Y50" s="16">
        <f t="shared" si="8"/>
        <v>2.0000000000000018E-2</v>
      </c>
      <c r="Z50" s="17"/>
      <c r="AA50" s="16">
        <f t="shared" si="9"/>
        <v>0</v>
      </c>
      <c r="AB50" s="17">
        <f t="shared" si="20"/>
        <v>0</v>
      </c>
      <c r="AC50" s="16">
        <f t="shared" si="10"/>
        <v>0</v>
      </c>
      <c r="AD50" s="17">
        <f t="shared" si="21"/>
        <v>0</v>
      </c>
      <c r="AE50" s="16">
        <f t="shared" si="11"/>
        <v>0</v>
      </c>
      <c r="AF50" s="17"/>
      <c r="AG50" s="16">
        <f t="shared" si="12"/>
        <v>0</v>
      </c>
      <c r="AH50" s="17">
        <f t="shared" si="22"/>
        <v>0</v>
      </c>
      <c r="AI50" s="16">
        <f t="shared" si="13"/>
        <v>0</v>
      </c>
      <c r="AJ50" s="17">
        <f t="shared" si="23"/>
        <v>0</v>
      </c>
      <c r="AK50" s="16">
        <f t="shared" si="24"/>
        <v>0</v>
      </c>
      <c r="AL50" s="17"/>
      <c r="AM50" s="16">
        <f t="shared" si="25"/>
        <v>0</v>
      </c>
      <c r="AN50" s="17">
        <f t="shared" si="26"/>
        <v>0</v>
      </c>
      <c r="AO50" s="16">
        <f t="shared" si="27"/>
        <v>0</v>
      </c>
      <c r="AP50" s="17">
        <f t="shared" si="28"/>
        <v>0</v>
      </c>
      <c r="AQ50" s="16">
        <f t="shared" si="29"/>
        <v>2.0000000000000018E-2</v>
      </c>
    </row>
    <row r="51" spans="1:43" x14ac:dyDescent="0.25">
      <c r="A51" s="26">
        <f t="shared" si="30"/>
        <v>0.93041666666666722</v>
      </c>
      <c r="B51" s="9"/>
      <c r="C51" s="13" t="s">
        <v>14</v>
      </c>
      <c r="D51" t="s">
        <v>11</v>
      </c>
      <c r="E51" s="13" t="s">
        <v>14</v>
      </c>
      <c r="F51" t="s">
        <v>11</v>
      </c>
      <c r="G51" s="13"/>
      <c r="H51" s="13" t="s">
        <v>14</v>
      </c>
      <c r="I51" s="16">
        <f t="shared" si="0"/>
        <v>0</v>
      </c>
      <c r="J51" s="17">
        <f t="shared" si="14"/>
        <v>0</v>
      </c>
      <c r="K51" s="16">
        <f t="shared" si="1"/>
        <v>0</v>
      </c>
      <c r="L51" s="17">
        <f t="shared" si="15"/>
        <v>0</v>
      </c>
      <c r="M51" s="16">
        <f t="shared" si="2"/>
        <v>2.0000000000000018E-2</v>
      </c>
      <c r="N51" s="17"/>
      <c r="O51" s="16">
        <f t="shared" si="3"/>
        <v>0</v>
      </c>
      <c r="P51" s="17">
        <f t="shared" si="16"/>
        <v>0</v>
      </c>
      <c r="Q51" s="16">
        <f t="shared" si="4"/>
        <v>0</v>
      </c>
      <c r="R51" s="17">
        <f t="shared" si="17"/>
        <v>0</v>
      </c>
      <c r="S51" s="16">
        <f t="shared" si="5"/>
        <v>0</v>
      </c>
      <c r="T51" s="17"/>
      <c r="U51" s="16">
        <f t="shared" si="6"/>
        <v>0</v>
      </c>
      <c r="V51" s="17">
        <f t="shared" si="18"/>
        <v>0</v>
      </c>
      <c r="W51" s="16">
        <f t="shared" si="7"/>
        <v>0</v>
      </c>
      <c r="X51" s="17">
        <f t="shared" si="19"/>
        <v>0</v>
      </c>
      <c r="Y51" s="16">
        <f t="shared" si="8"/>
        <v>2.0000000000000018E-2</v>
      </c>
      <c r="Z51" s="17"/>
      <c r="AA51" s="16">
        <f t="shared" si="9"/>
        <v>0</v>
      </c>
      <c r="AB51" s="17">
        <f t="shared" si="20"/>
        <v>0</v>
      </c>
      <c r="AC51" s="16">
        <f t="shared" si="10"/>
        <v>0</v>
      </c>
      <c r="AD51" s="17">
        <f t="shared" si="21"/>
        <v>0</v>
      </c>
      <c r="AE51" s="16">
        <f t="shared" si="11"/>
        <v>0</v>
      </c>
      <c r="AF51" s="17"/>
      <c r="AG51" s="16">
        <f t="shared" si="12"/>
        <v>0</v>
      </c>
      <c r="AH51" s="17">
        <f t="shared" si="22"/>
        <v>0</v>
      </c>
      <c r="AI51" s="16">
        <f t="shared" si="13"/>
        <v>0</v>
      </c>
      <c r="AJ51" s="17">
        <f t="shared" si="23"/>
        <v>0</v>
      </c>
      <c r="AK51" s="16">
        <f t="shared" si="24"/>
        <v>0</v>
      </c>
      <c r="AL51" s="17"/>
      <c r="AM51" s="16">
        <f t="shared" si="25"/>
        <v>0</v>
      </c>
      <c r="AN51" s="17">
        <f t="shared" si="26"/>
        <v>0</v>
      </c>
      <c r="AO51" s="16">
        <f t="shared" si="27"/>
        <v>0</v>
      </c>
      <c r="AP51" s="17">
        <f t="shared" si="28"/>
        <v>0</v>
      </c>
      <c r="AQ51" s="16">
        <f t="shared" si="29"/>
        <v>2.0000000000000018E-2</v>
      </c>
    </row>
    <row r="52" spans="1:43" x14ac:dyDescent="0.25">
      <c r="A52" s="26">
        <f t="shared" si="30"/>
        <v>0.95041666666666724</v>
      </c>
      <c r="B52" s="9"/>
      <c r="C52" s="13" t="s">
        <v>14</v>
      </c>
      <c r="D52" t="s">
        <v>11</v>
      </c>
      <c r="E52" s="13" t="s">
        <v>14</v>
      </c>
      <c r="F52" t="s">
        <v>11</v>
      </c>
      <c r="G52" s="13"/>
      <c r="H52" s="13" t="s">
        <v>14</v>
      </c>
      <c r="I52" s="16">
        <f t="shared" si="0"/>
        <v>0</v>
      </c>
      <c r="J52" s="17">
        <f t="shared" si="14"/>
        <v>0</v>
      </c>
      <c r="K52" s="16">
        <f t="shared" si="1"/>
        <v>0</v>
      </c>
      <c r="L52" s="17">
        <f t="shared" si="15"/>
        <v>0</v>
      </c>
      <c r="M52" s="16">
        <f t="shared" si="2"/>
        <v>2.0000000000000018E-2</v>
      </c>
      <c r="N52" s="17"/>
      <c r="O52" s="16">
        <f t="shared" si="3"/>
        <v>0</v>
      </c>
      <c r="P52" s="17">
        <f t="shared" si="16"/>
        <v>0</v>
      </c>
      <c r="Q52" s="16">
        <f t="shared" si="4"/>
        <v>0</v>
      </c>
      <c r="R52" s="17">
        <f t="shared" si="17"/>
        <v>0</v>
      </c>
      <c r="S52" s="16">
        <f t="shared" si="5"/>
        <v>0</v>
      </c>
      <c r="T52" s="17"/>
      <c r="U52" s="16">
        <f t="shared" si="6"/>
        <v>0</v>
      </c>
      <c r="V52" s="17">
        <f t="shared" si="18"/>
        <v>0</v>
      </c>
      <c r="W52" s="16">
        <f t="shared" si="7"/>
        <v>0</v>
      </c>
      <c r="X52" s="17">
        <f t="shared" si="19"/>
        <v>0</v>
      </c>
      <c r="Y52" s="16">
        <f t="shared" si="8"/>
        <v>2.0000000000000018E-2</v>
      </c>
      <c r="Z52" s="17"/>
      <c r="AA52" s="16">
        <f t="shared" si="9"/>
        <v>0</v>
      </c>
      <c r="AB52" s="17">
        <f t="shared" si="20"/>
        <v>0</v>
      </c>
      <c r="AC52" s="16">
        <f t="shared" si="10"/>
        <v>0</v>
      </c>
      <c r="AD52" s="17">
        <f t="shared" si="21"/>
        <v>0</v>
      </c>
      <c r="AE52" s="16">
        <f t="shared" si="11"/>
        <v>0</v>
      </c>
      <c r="AF52" s="17"/>
      <c r="AG52" s="16">
        <f t="shared" si="12"/>
        <v>0</v>
      </c>
      <c r="AH52" s="17">
        <f t="shared" si="22"/>
        <v>0</v>
      </c>
      <c r="AI52" s="16">
        <f t="shared" si="13"/>
        <v>0</v>
      </c>
      <c r="AJ52" s="17">
        <f t="shared" si="23"/>
        <v>0</v>
      </c>
      <c r="AK52" s="16">
        <f t="shared" si="24"/>
        <v>0</v>
      </c>
      <c r="AL52" s="17"/>
      <c r="AM52" s="16">
        <f t="shared" si="25"/>
        <v>0</v>
      </c>
      <c r="AN52" s="17">
        <f t="shared" si="26"/>
        <v>0</v>
      </c>
      <c r="AO52" s="16">
        <f t="shared" si="27"/>
        <v>0</v>
      </c>
      <c r="AP52" s="17">
        <f t="shared" si="28"/>
        <v>0</v>
      </c>
      <c r="AQ52" s="16">
        <f t="shared" si="29"/>
        <v>2.0000000000000018E-2</v>
      </c>
    </row>
    <row r="53" spans="1:43" x14ac:dyDescent="0.25">
      <c r="A53" s="26">
        <f t="shared" si="30"/>
        <v>0.97041666666666726</v>
      </c>
      <c r="B53" s="9" t="s">
        <v>17</v>
      </c>
      <c r="C53" s="13" t="s">
        <v>14</v>
      </c>
      <c r="D53" s="14" t="s">
        <v>20</v>
      </c>
      <c r="E53" s="13" t="s">
        <v>14</v>
      </c>
      <c r="F53" t="s">
        <v>11</v>
      </c>
      <c r="G53" s="13"/>
      <c r="H53" t="s">
        <v>11</v>
      </c>
      <c r="I53" s="16">
        <f t="shared" si="0"/>
        <v>0</v>
      </c>
      <c r="J53" s="17">
        <f t="shared" si="14"/>
        <v>0</v>
      </c>
      <c r="K53" s="16">
        <f t="shared" si="1"/>
        <v>0</v>
      </c>
      <c r="L53" s="17">
        <f t="shared" si="15"/>
        <v>0</v>
      </c>
      <c r="M53" s="16">
        <f t="shared" si="2"/>
        <v>2.0000000000000018E-2</v>
      </c>
      <c r="N53" s="17"/>
      <c r="O53" s="16">
        <f t="shared" si="3"/>
        <v>0</v>
      </c>
      <c r="P53" s="17">
        <f t="shared" si="16"/>
        <v>0</v>
      </c>
      <c r="Q53" s="16">
        <f t="shared" si="4"/>
        <v>0.97041666666666726</v>
      </c>
      <c r="R53" s="17">
        <f t="shared" si="17"/>
        <v>1</v>
      </c>
      <c r="S53" s="16">
        <f t="shared" si="5"/>
        <v>0</v>
      </c>
      <c r="T53" s="17"/>
      <c r="U53" s="16">
        <f t="shared" si="6"/>
        <v>0</v>
      </c>
      <c r="V53" s="17">
        <f t="shared" si="18"/>
        <v>0</v>
      </c>
      <c r="W53" s="16">
        <f t="shared" si="7"/>
        <v>0</v>
      </c>
      <c r="X53" s="17">
        <f t="shared" si="19"/>
        <v>0</v>
      </c>
      <c r="Y53" s="16">
        <f t="shared" si="8"/>
        <v>2.0000000000000018E-2</v>
      </c>
      <c r="Z53" s="17"/>
      <c r="AA53" s="16">
        <f t="shared" si="9"/>
        <v>0</v>
      </c>
      <c r="AB53" s="17">
        <f t="shared" si="20"/>
        <v>0</v>
      </c>
      <c r="AC53" s="16">
        <f t="shared" si="10"/>
        <v>0</v>
      </c>
      <c r="AD53" s="17">
        <f t="shared" si="21"/>
        <v>0</v>
      </c>
      <c r="AE53" s="16">
        <f t="shared" si="11"/>
        <v>0</v>
      </c>
      <c r="AF53" s="17"/>
      <c r="AG53" s="16">
        <f t="shared" si="12"/>
        <v>0</v>
      </c>
      <c r="AH53" s="17">
        <f t="shared" si="22"/>
        <v>0</v>
      </c>
      <c r="AI53" s="16">
        <f t="shared" si="13"/>
        <v>0</v>
      </c>
      <c r="AJ53" s="17">
        <f t="shared" si="23"/>
        <v>0</v>
      </c>
      <c r="AK53" s="16">
        <f t="shared" si="24"/>
        <v>0</v>
      </c>
      <c r="AL53" s="17"/>
      <c r="AM53" s="16">
        <f t="shared" si="25"/>
        <v>0</v>
      </c>
      <c r="AN53" s="17">
        <f t="shared" si="26"/>
        <v>0</v>
      </c>
      <c r="AO53" s="16">
        <f t="shared" si="27"/>
        <v>0</v>
      </c>
      <c r="AP53" s="17">
        <f t="shared" si="28"/>
        <v>0</v>
      </c>
      <c r="AQ53" s="16">
        <f t="shared" si="29"/>
        <v>0</v>
      </c>
    </row>
    <row r="54" spans="1:43" x14ac:dyDescent="0.25">
      <c r="A54" s="26">
        <f t="shared" si="30"/>
        <v>0.99041666666666728</v>
      </c>
      <c r="B54" s="9"/>
      <c r="C54" s="13" t="s">
        <v>14</v>
      </c>
      <c r="D54" s="7"/>
      <c r="E54" s="13" t="s">
        <v>14</v>
      </c>
      <c r="F54" t="s">
        <v>11</v>
      </c>
      <c r="G54" s="35"/>
      <c r="H54" t="s">
        <v>11</v>
      </c>
      <c r="I54" s="16">
        <f t="shared" si="0"/>
        <v>0</v>
      </c>
      <c r="J54" s="17">
        <f t="shared" si="14"/>
        <v>0</v>
      </c>
      <c r="K54" s="16">
        <f t="shared" si="1"/>
        <v>0</v>
      </c>
      <c r="L54" s="17">
        <f t="shared" si="15"/>
        <v>0</v>
      </c>
      <c r="M54" s="16">
        <f t="shared" si="2"/>
        <v>1.9999999999999907E-2</v>
      </c>
      <c r="N54" s="17"/>
      <c r="O54" s="16">
        <f t="shared" si="3"/>
        <v>0</v>
      </c>
      <c r="P54" s="17">
        <f t="shared" si="16"/>
        <v>0</v>
      </c>
      <c r="Q54" s="16">
        <f t="shared" si="4"/>
        <v>0</v>
      </c>
      <c r="R54" s="17">
        <f t="shared" si="17"/>
        <v>0</v>
      </c>
      <c r="S54" s="16">
        <f t="shared" si="5"/>
        <v>0</v>
      </c>
      <c r="T54" s="17"/>
      <c r="U54" s="16">
        <f t="shared" si="6"/>
        <v>0</v>
      </c>
      <c r="V54" s="17">
        <f t="shared" si="18"/>
        <v>0</v>
      </c>
      <c r="W54" s="16">
        <f t="shared" si="7"/>
        <v>0</v>
      </c>
      <c r="X54" s="17">
        <f t="shared" si="19"/>
        <v>0</v>
      </c>
      <c r="Y54" s="16">
        <f t="shared" si="8"/>
        <v>1.9999999999999907E-2</v>
      </c>
      <c r="Z54" s="17"/>
      <c r="AA54" s="16">
        <f t="shared" si="9"/>
        <v>0</v>
      </c>
      <c r="AB54" s="17">
        <f t="shared" si="20"/>
        <v>0</v>
      </c>
      <c r="AC54" s="16">
        <f t="shared" si="10"/>
        <v>0</v>
      </c>
      <c r="AD54" s="17">
        <f t="shared" si="21"/>
        <v>0</v>
      </c>
      <c r="AE54" s="16">
        <f t="shared" si="11"/>
        <v>0</v>
      </c>
      <c r="AF54" s="17"/>
      <c r="AG54" s="16">
        <f t="shared" si="12"/>
        <v>0</v>
      </c>
      <c r="AH54" s="17">
        <f t="shared" si="22"/>
        <v>0</v>
      </c>
      <c r="AI54" s="16">
        <f t="shared" si="13"/>
        <v>0</v>
      </c>
      <c r="AJ54" s="17">
        <f t="shared" si="23"/>
        <v>0</v>
      </c>
      <c r="AK54" s="16">
        <f t="shared" si="24"/>
        <v>0</v>
      </c>
      <c r="AL54" s="17"/>
      <c r="AM54" s="16">
        <f t="shared" si="25"/>
        <v>0</v>
      </c>
      <c r="AN54" s="17">
        <f t="shared" si="26"/>
        <v>0</v>
      </c>
      <c r="AO54" s="16">
        <f t="shared" si="27"/>
        <v>0</v>
      </c>
      <c r="AP54" s="17">
        <f t="shared" si="28"/>
        <v>0</v>
      </c>
      <c r="AQ54" s="16">
        <f t="shared" si="29"/>
        <v>0</v>
      </c>
    </row>
    <row r="55" spans="1:43" x14ac:dyDescent="0.25">
      <c r="A55" s="26">
        <f t="shared" si="30"/>
        <v>1.0104166666666672</v>
      </c>
      <c r="B55" s="9" t="s">
        <v>13</v>
      </c>
      <c r="C55" s="13" t="s">
        <v>14</v>
      </c>
      <c r="D55" s="13"/>
      <c r="E55" s="13" t="s">
        <v>14</v>
      </c>
      <c r="F55" t="s">
        <v>11</v>
      </c>
      <c r="G55" s="13" t="s">
        <v>14</v>
      </c>
      <c r="H55" t="s">
        <v>11</v>
      </c>
      <c r="I55" s="16">
        <f t="shared" si="0"/>
        <v>0</v>
      </c>
      <c r="J55" s="17">
        <f t="shared" si="14"/>
        <v>0</v>
      </c>
      <c r="K55" s="16">
        <f t="shared" si="1"/>
        <v>0</v>
      </c>
      <c r="L55" s="17">
        <f t="shared" si="15"/>
        <v>0</v>
      </c>
      <c r="M55" s="16">
        <f t="shared" si="2"/>
        <v>2.0000000000000018E-2</v>
      </c>
      <c r="N55" s="17"/>
      <c r="O55" s="16">
        <f t="shared" si="3"/>
        <v>0</v>
      </c>
      <c r="P55" s="17">
        <f t="shared" si="16"/>
        <v>0</v>
      </c>
      <c r="Q55" s="16">
        <f t="shared" si="4"/>
        <v>0</v>
      </c>
      <c r="R55" s="17">
        <f t="shared" si="17"/>
        <v>0</v>
      </c>
      <c r="S55" s="16">
        <f t="shared" si="5"/>
        <v>0</v>
      </c>
      <c r="T55" s="17"/>
      <c r="U55" s="16">
        <f t="shared" si="6"/>
        <v>0</v>
      </c>
      <c r="V55" s="17">
        <f t="shared" si="18"/>
        <v>0</v>
      </c>
      <c r="W55" s="16">
        <f t="shared" si="7"/>
        <v>0</v>
      </c>
      <c r="X55" s="17">
        <f t="shared" si="19"/>
        <v>0</v>
      </c>
      <c r="Y55" s="16">
        <f t="shared" si="8"/>
        <v>2.0000000000000018E-2</v>
      </c>
      <c r="Z55" s="17"/>
      <c r="AA55" s="16">
        <f t="shared" si="9"/>
        <v>0</v>
      </c>
      <c r="AB55" s="17">
        <f t="shared" si="20"/>
        <v>0</v>
      </c>
      <c r="AC55" s="16">
        <f t="shared" si="10"/>
        <v>0</v>
      </c>
      <c r="AD55" s="17">
        <f t="shared" si="21"/>
        <v>0</v>
      </c>
      <c r="AE55" s="16">
        <f t="shared" si="11"/>
        <v>0</v>
      </c>
      <c r="AF55" s="17"/>
      <c r="AG55" s="16">
        <f t="shared" si="12"/>
        <v>1.0104166666666672</v>
      </c>
      <c r="AH55" s="17">
        <f t="shared" si="22"/>
        <v>1</v>
      </c>
      <c r="AI55" s="16">
        <f t="shared" si="13"/>
        <v>0</v>
      </c>
      <c r="AJ55" s="17">
        <f t="shared" si="23"/>
        <v>0</v>
      </c>
      <c r="AK55" s="16">
        <f t="shared" si="24"/>
        <v>2.0000000000000018E-2</v>
      </c>
      <c r="AL55" s="17"/>
      <c r="AM55" s="16">
        <f t="shared" si="25"/>
        <v>0</v>
      </c>
      <c r="AN55" s="17">
        <f t="shared" si="26"/>
        <v>0</v>
      </c>
      <c r="AO55" s="16">
        <f t="shared" si="27"/>
        <v>0</v>
      </c>
      <c r="AP55" s="17">
        <f t="shared" si="28"/>
        <v>0</v>
      </c>
      <c r="AQ55" s="16">
        <f t="shared" si="29"/>
        <v>0</v>
      </c>
    </row>
    <row r="56" spans="1:43" x14ac:dyDescent="0.25">
      <c r="A56" s="26">
        <f t="shared" si="30"/>
        <v>1.0304166666666672</v>
      </c>
      <c r="B56" s="9"/>
      <c r="C56" s="13" t="s">
        <v>14</v>
      </c>
      <c r="D56" s="13"/>
      <c r="E56" s="13" t="s">
        <v>14</v>
      </c>
      <c r="F56" t="s">
        <v>11</v>
      </c>
      <c r="G56" s="13" t="s">
        <v>14</v>
      </c>
      <c r="H56" t="s">
        <v>11</v>
      </c>
      <c r="I56" s="16">
        <f t="shared" si="0"/>
        <v>0</v>
      </c>
      <c r="J56" s="17">
        <f t="shared" si="14"/>
        <v>0</v>
      </c>
      <c r="K56" s="16">
        <f t="shared" si="1"/>
        <v>0</v>
      </c>
      <c r="L56" s="17">
        <f t="shared" si="15"/>
        <v>0</v>
      </c>
      <c r="M56" s="16">
        <f t="shared" si="2"/>
        <v>2.0000000000000018E-2</v>
      </c>
      <c r="N56" s="17"/>
      <c r="O56" s="16">
        <f t="shared" si="3"/>
        <v>0</v>
      </c>
      <c r="P56" s="17">
        <f t="shared" si="16"/>
        <v>0</v>
      </c>
      <c r="Q56" s="16">
        <f t="shared" si="4"/>
        <v>0</v>
      </c>
      <c r="R56" s="17">
        <f t="shared" si="17"/>
        <v>0</v>
      </c>
      <c r="S56" s="16">
        <f t="shared" si="5"/>
        <v>0</v>
      </c>
      <c r="T56" s="17"/>
      <c r="U56" s="16">
        <f t="shared" si="6"/>
        <v>0</v>
      </c>
      <c r="V56" s="17">
        <f t="shared" si="18"/>
        <v>0</v>
      </c>
      <c r="W56" s="16">
        <f t="shared" si="7"/>
        <v>0</v>
      </c>
      <c r="X56" s="17">
        <f t="shared" si="19"/>
        <v>0</v>
      </c>
      <c r="Y56" s="16">
        <f t="shared" si="8"/>
        <v>2.0000000000000018E-2</v>
      </c>
      <c r="Z56" s="17"/>
      <c r="AA56" s="16">
        <f t="shared" si="9"/>
        <v>0</v>
      </c>
      <c r="AB56" s="17">
        <f t="shared" si="20"/>
        <v>0</v>
      </c>
      <c r="AC56" s="16">
        <f t="shared" si="10"/>
        <v>0</v>
      </c>
      <c r="AD56" s="17">
        <f t="shared" si="21"/>
        <v>0</v>
      </c>
      <c r="AE56" s="16">
        <f t="shared" si="11"/>
        <v>0</v>
      </c>
      <c r="AF56" s="17"/>
      <c r="AG56" s="16">
        <f t="shared" si="12"/>
        <v>0</v>
      </c>
      <c r="AH56" s="17">
        <f t="shared" si="22"/>
        <v>0</v>
      </c>
      <c r="AI56" s="16">
        <f t="shared" si="13"/>
        <v>0</v>
      </c>
      <c r="AJ56" s="17">
        <f t="shared" si="23"/>
        <v>0</v>
      </c>
      <c r="AK56" s="16">
        <f t="shared" si="24"/>
        <v>2.0000000000000018E-2</v>
      </c>
      <c r="AL56" s="17"/>
      <c r="AM56" s="16">
        <f t="shared" si="25"/>
        <v>0</v>
      </c>
      <c r="AN56" s="17">
        <f t="shared" si="26"/>
        <v>0</v>
      </c>
      <c r="AO56" s="16">
        <f t="shared" si="27"/>
        <v>0</v>
      </c>
      <c r="AP56" s="17">
        <f t="shared" si="28"/>
        <v>0</v>
      </c>
      <c r="AQ56" s="16">
        <f t="shared" si="29"/>
        <v>0</v>
      </c>
    </row>
    <row r="57" spans="1:43" x14ac:dyDescent="0.25">
      <c r="A57" s="26">
        <f t="shared" si="30"/>
        <v>1.0504166666666672</v>
      </c>
      <c r="B57" s="9" t="s">
        <v>12</v>
      </c>
      <c r="C57" t="s">
        <v>11</v>
      </c>
      <c r="D57" s="13"/>
      <c r="E57" s="13" t="s">
        <v>14</v>
      </c>
      <c r="F57" s="14" t="s">
        <v>20</v>
      </c>
      <c r="G57" s="13" t="s">
        <v>14</v>
      </c>
      <c r="H57" t="s">
        <v>11</v>
      </c>
      <c r="I57" s="16">
        <f t="shared" si="0"/>
        <v>0</v>
      </c>
      <c r="J57" s="17">
        <f t="shared" si="14"/>
        <v>0</v>
      </c>
      <c r="K57" s="16">
        <f t="shared" si="1"/>
        <v>0</v>
      </c>
      <c r="L57" s="17">
        <f t="shared" si="15"/>
        <v>0</v>
      </c>
      <c r="M57" s="16">
        <f t="shared" si="2"/>
        <v>0</v>
      </c>
      <c r="N57" s="17"/>
      <c r="O57" s="16">
        <f t="shared" si="3"/>
        <v>0</v>
      </c>
      <c r="P57" s="17">
        <f t="shared" si="16"/>
        <v>0</v>
      </c>
      <c r="Q57" s="16">
        <f t="shared" si="4"/>
        <v>0</v>
      </c>
      <c r="R57" s="17">
        <f t="shared" si="17"/>
        <v>0</v>
      </c>
      <c r="S57" s="16">
        <f t="shared" si="5"/>
        <v>0</v>
      </c>
      <c r="T57" s="17"/>
      <c r="U57" s="16">
        <f t="shared" si="6"/>
        <v>0</v>
      </c>
      <c r="V57" s="17">
        <f t="shared" si="18"/>
        <v>0</v>
      </c>
      <c r="W57" s="16">
        <f t="shared" si="7"/>
        <v>0</v>
      </c>
      <c r="X57" s="17">
        <f t="shared" si="19"/>
        <v>0</v>
      </c>
      <c r="Y57" s="16">
        <f t="shared" si="8"/>
        <v>2.0000000000000018E-2</v>
      </c>
      <c r="Z57" s="17"/>
      <c r="AA57" s="16">
        <f t="shared" si="9"/>
        <v>0</v>
      </c>
      <c r="AB57" s="17">
        <f t="shared" si="20"/>
        <v>0</v>
      </c>
      <c r="AC57" s="16">
        <f t="shared" si="10"/>
        <v>1.0504166666666672</v>
      </c>
      <c r="AD57" s="17">
        <f t="shared" si="21"/>
        <v>1</v>
      </c>
      <c r="AE57" s="16">
        <f t="shared" si="11"/>
        <v>0</v>
      </c>
      <c r="AF57" s="17"/>
      <c r="AG57" s="16">
        <f t="shared" si="12"/>
        <v>0</v>
      </c>
      <c r="AH57" s="17">
        <f t="shared" si="22"/>
        <v>0</v>
      </c>
      <c r="AI57" s="16">
        <f t="shared" si="13"/>
        <v>0</v>
      </c>
      <c r="AJ57" s="17">
        <f t="shared" si="23"/>
        <v>0</v>
      </c>
      <c r="AK57" s="16">
        <f t="shared" si="24"/>
        <v>2.0000000000000018E-2</v>
      </c>
      <c r="AL57" s="17"/>
      <c r="AM57" s="16">
        <f t="shared" si="25"/>
        <v>0</v>
      </c>
      <c r="AN57" s="17">
        <f t="shared" si="26"/>
        <v>0</v>
      </c>
      <c r="AO57" s="16">
        <f t="shared" si="27"/>
        <v>0</v>
      </c>
      <c r="AP57" s="17">
        <f t="shared" si="28"/>
        <v>0</v>
      </c>
      <c r="AQ57" s="16">
        <f t="shared" si="29"/>
        <v>0</v>
      </c>
    </row>
    <row r="58" spans="1:43" x14ac:dyDescent="0.25">
      <c r="A58" s="26">
        <f t="shared" si="30"/>
        <v>1.0704166666666672</v>
      </c>
      <c r="B58" s="9"/>
      <c r="C58" t="s">
        <v>11</v>
      </c>
      <c r="D58" s="13"/>
      <c r="E58" s="13" t="s">
        <v>14</v>
      </c>
      <c r="G58" s="13" t="s">
        <v>14</v>
      </c>
      <c r="H58" t="s">
        <v>11</v>
      </c>
      <c r="I58" s="16">
        <f t="shared" si="0"/>
        <v>0</v>
      </c>
      <c r="J58" s="17">
        <f t="shared" si="14"/>
        <v>0</v>
      </c>
      <c r="K58" s="16">
        <f t="shared" si="1"/>
        <v>0</v>
      </c>
      <c r="L58" s="17">
        <f t="shared" si="15"/>
        <v>0</v>
      </c>
      <c r="M58" s="16">
        <f t="shared" si="2"/>
        <v>0</v>
      </c>
      <c r="N58" s="17"/>
      <c r="O58" s="16">
        <f t="shared" si="3"/>
        <v>0</v>
      </c>
      <c r="P58" s="17">
        <f t="shared" si="16"/>
        <v>0</v>
      </c>
      <c r="Q58" s="16">
        <f t="shared" si="4"/>
        <v>0</v>
      </c>
      <c r="R58" s="17">
        <f t="shared" si="17"/>
        <v>0</v>
      </c>
      <c r="S58" s="16">
        <f t="shared" si="5"/>
        <v>0</v>
      </c>
      <c r="T58" s="17"/>
      <c r="U58" s="16">
        <f t="shared" si="6"/>
        <v>0</v>
      </c>
      <c r="V58" s="17">
        <f t="shared" si="18"/>
        <v>0</v>
      </c>
      <c r="W58" s="16">
        <f t="shared" si="7"/>
        <v>0</v>
      </c>
      <c r="X58" s="17">
        <f t="shared" si="19"/>
        <v>0</v>
      </c>
      <c r="Y58" s="16">
        <f t="shared" si="8"/>
        <v>2.0000000000000018E-2</v>
      </c>
      <c r="Z58" s="17"/>
      <c r="AA58" s="16">
        <f t="shared" si="9"/>
        <v>0</v>
      </c>
      <c r="AB58" s="17">
        <f t="shared" si="20"/>
        <v>0</v>
      </c>
      <c r="AC58" s="16">
        <f t="shared" si="10"/>
        <v>0</v>
      </c>
      <c r="AD58" s="17">
        <f t="shared" si="21"/>
        <v>0</v>
      </c>
      <c r="AE58" s="16">
        <f t="shared" si="11"/>
        <v>0</v>
      </c>
      <c r="AF58" s="17"/>
      <c r="AG58" s="16">
        <f t="shared" si="12"/>
        <v>0</v>
      </c>
      <c r="AH58" s="17">
        <f t="shared" si="22"/>
        <v>0</v>
      </c>
      <c r="AI58" s="16">
        <f t="shared" si="13"/>
        <v>0</v>
      </c>
      <c r="AJ58" s="17">
        <f t="shared" si="23"/>
        <v>0</v>
      </c>
      <c r="AK58" s="16">
        <f t="shared" si="24"/>
        <v>2.0000000000000018E-2</v>
      </c>
      <c r="AL58" s="17"/>
      <c r="AM58" s="16">
        <f t="shared" si="25"/>
        <v>0</v>
      </c>
      <c r="AN58" s="17">
        <f t="shared" si="26"/>
        <v>0</v>
      </c>
      <c r="AO58" s="16">
        <f t="shared" si="27"/>
        <v>0</v>
      </c>
      <c r="AP58" s="17">
        <f t="shared" si="28"/>
        <v>0</v>
      </c>
      <c r="AQ58" s="16">
        <f t="shared" si="29"/>
        <v>0</v>
      </c>
    </row>
    <row r="59" spans="1:43" x14ac:dyDescent="0.25">
      <c r="A59" s="26">
        <f t="shared" si="30"/>
        <v>1.0904166666666673</v>
      </c>
      <c r="B59" s="9"/>
      <c r="C59" t="s">
        <v>11</v>
      </c>
      <c r="D59" s="13"/>
      <c r="E59" s="13" t="s">
        <v>14</v>
      </c>
      <c r="G59" s="13" t="s">
        <v>14</v>
      </c>
      <c r="H59" t="s">
        <v>11</v>
      </c>
      <c r="I59" s="16">
        <f t="shared" si="0"/>
        <v>0</v>
      </c>
      <c r="J59" s="17">
        <f t="shared" si="14"/>
        <v>0</v>
      </c>
      <c r="K59" s="16">
        <f t="shared" si="1"/>
        <v>0</v>
      </c>
      <c r="L59" s="17">
        <f t="shared" si="15"/>
        <v>0</v>
      </c>
      <c r="M59" s="16">
        <f t="shared" si="2"/>
        <v>0</v>
      </c>
      <c r="N59" s="17"/>
      <c r="O59" s="16">
        <f t="shared" si="3"/>
        <v>0</v>
      </c>
      <c r="P59" s="17">
        <f t="shared" si="16"/>
        <v>0</v>
      </c>
      <c r="Q59" s="16">
        <f t="shared" si="4"/>
        <v>0</v>
      </c>
      <c r="R59" s="17">
        <f t="shared" si="17"/>
        <v>0</v>
      </c>
      <c r="S59" s="16">
        <f t="shared" si="5"/>
        <v>0</v>
      </c>
      <c r="T59" s="17"/>
      <c r="U59" s="16">
        <f t="shared" si="6"/>
        <v>0</v>
      </c>
      <c r="V59" s="17">
        <f t="shared" si="18"/>
        <v>0</v>
      </c>
      <c r="W59" s="16">
        <f t="shared" si="7"/>
        <v>0</v>
      </c>
      <c r="X59" s="17">
        <f t="shared" si="19"/>
        <v>0</v>
      </c>
      <c r="Y59" s="16">
        <f t="shared" si="8"/>
        <v>2.0000000000000018E-2</v>
      </c>
      <c r="Z59" s="17"/>
      <c r="AA59" s="16">
        <f t="shared" si="9"/>
        <v>0</v>
      </c>
      <c r="AB59" s="17">
        <f t="shared" si="20"/>
        <v>0</v>
      </c>
      <c r="AC59" s="16">
        <f t="shared" si="10"/>
        <v>0</v>
      </c>
      <c r="AD59" s="17">
        <f t="shared" si="21"/>
        <v>0</v>
      </c>
      <c r="AE59" s="16">
        <f t="shared" si="11"/>
        <v>0</v>
      </c>
      <c r="AF59" s="17"/>
      <c r="AG59" s="16">
        <f t="shared" si="12"/>
        <v>0</v>
      </c>
      <c r="AH59" s="17">
        <f t="shared" si="22"/>
        <v>0</v>
      </c>
      <c r="AI59" s="16">
        <f t="shared" si="13"/>
        <v>0</v>
      </c>
      <c r="AJ59" s="17">
        <f t="shared" si="23"/>
        <v>0</v>
      </c>
      <c r="AK59" s="16">
        <f t="shared" si="24"/>
        <v>2.0000000000000018E-2</v>
      </c>
      <c r="AL59" s="17"/>
      <c r="AM59" s="16">
        <f t="shared" si="25"/>
        <v>0</v>
      </c>
      <c r="AN59" s="17">
        <f t="shared" si="26"/>
        <v>0</v>
      </c>
      <c r="AO59" s="16">
        <f t="shared" si="27"/>
        <v>0</v>
      </c>
      <c r="AP59" s="17">
        <f t="shared" si="28"/>
        <v>0</v>
      </c>
      <c r="AQ59" s="16">
        <f t="shared" si="29"/>
        <v>0</v>
      </c>
    </row>
    <row r="60" spans="1:43" x14ac:dyDescent="0.25">
      <c r="A60" s="26">
        <f t="shared" si="30"/>
        <v>1.1104166666666673</v>
      </c>
      <c r="B60" s="9"/>
      <c r="C60" t="s">
        <v>11</v>
      </c>
      <c r="D60" s="13"/>
      <c r="E60" s="13" t="s">
        <v>14</v>
      </c>
      <c r="G60" s="13" t="s">
        <v>14</v>
      </c>
      <c r="H60" t="s">
        <v>11</v>
      </c>
      <c r="I60" s="16">
        <f t="shared" si="0"/>
        <v>0</v>
      </c>
      <c r="J60" s="17">
        <f t="shared" si="14"/>
        <v>0</v>
      </c>
      <c r="K60" s="16">
        <f t="shared" si="1"/>
        <v>0</v>
      </c>
      <c r="L60" s="17">
        <f t="shared" si="15"/>
        <v>0</v>
      </c>
      <c r="M60" s="16">
        <f t="shared" si="2"/>
        <v>0</v>
      </c>
      <c r="N60" s="17"/>
      <c r="O60" s="16">
        <f t="shared" si="3"/>
        <v>0</v>
      </c>
      <c r="P60" s="17">
        <f t="shared" si="16"/>
        <v>0</v>
      </c>
      <c r="Q60" s="16">
        <f t="shared" si="4"/>
        <v>0</v>
      </c>
      <c r="R60" s="17">
        <f t="shared" si="17"/>
        <v>0</v>
      </c>
      <c r="S60" s="16">
        <f t="shared" si="5"/>
        <v>0</v>
      </c>
      <c r="T60" s="17"/>
      <c r="U60" s="16">
        <f t="shared" si="6"/>
        <v>0</v>
      </c>
      <c r="V60" s="17">
        <f t="shared" si="18"/>
        <v>0</v>
      </c>
      <c r="W60" s="16">
        <f t="shared" si="7"/>
        <v>0</v>
      </c>
      <c r="X60" s="17">
        <f t="shared" si="19"/>
        <v>0</v>
      </c>
      <c r="Y60" s="16">
        <f t="shared" si="8"/>
        <v>2.0000000000000018E-2</v>
      </c>
      <c r="Z60" s="17"/>
      <c r="AA60" s="16">
        <f t="shared" si="9"/>
        <v>0</v>
      </c>
      <c r="AB60" s="17">
        <f t="shared" si="20"/>
        <v>0</v>
      </c>
      <c r="AC60" s="16">
        <f t="shared" si="10"/>
        <v>0</v>
      </c>
      <c r="AD60" s="17">
        <f t="shared" si="21"/>
        <v>0</v>
      </c>
      <c r="AE60" s="16">
        <f t="shared" si="11"/>
        <v>0</v>
      </c>
      <c r="AF60" s="17"/>
      <c r="AG60" s="16">
        <f t="shared" si="12"/>
        <v>0</v>
      </c>
      <c r="AH60" s="17">
        <f t="shared" si="22"/>
        <v>0</v>
      </c>
      <c r="AI60" s="16">
        <f t="shared" si="13"/>
        <v>0</v>
      </c>
      <c r="AJ60" s="17">
        <f t="shared" si="23"/>
        <v>0</v>
      </c>
      <c r="AK60" s="16">
        <f t="shared" si="24"/>
        <v>2.0000000000000018E-2</v>
      </c>
      <c r="AL60" s="17"/>
      <c r="AM60" s="16">
        <f t="shared" si="25"/>
        <v>0</v>
      </c>
      <c r="AN60" s="17">
        <f t="shared" si="26"/>
        <v>0</v>
      </c>
      <c r="AO60" s="16">
        <f t="shared" si="27"/>
        <v>0</v>
      </c>
      <c r="AP60" s="17">
        <f t="shared" si="28"/>
        <v>0</v>
      </c>
      <c r="AQ60" s="16">
        <f t="shared" si="29"/>
        <v>0</v>
      </c>
    </row>
    <row r="61" spans="1:43" x14ac:dyDescent="0.25">
      <c r="A61" s="26">
        <f t="shared" si="30"/>
        <v>1.1304166666666673</v>
      </c>
      <c r="B61" s="9"/>
      <c r="C61" t="s">
        <v>11</v>
      </c>
      <c r="E61" s="13" t="s">
        <v>14</v>
      </c>
      <c r="F61" s="14"/>
      <c r="G61" s="13" t="s">
        <v>14</v>
      </c>
      <c r="H61" t="s">
        <v>11</v>
      </c>
      <c r="I61" s="16">
        <f t="shared" si="0"/>
        <v>0</v>
      </c>
      <c r="J61" s="17">
        <f t="shared" si="14"/>
        <v>0</v>
      </c>
      <c r="K61" s="16">
        <f t="shared" si="1"/>
        <v>0</v>
      </c>
      <c r="L61" s="17">
        <f t="shared" si="15"/>
        <v>0</v>
      </c>
      <c r="M61" s="16">
        <f t="shared" si="2"/>
        <v>0</v>
      </c>
      <c r="N61" s="17"/>
      <c r="O61" s="16">
        <f t="shared" si="3"/>
        <v>0</v>
      </c>
      <c r="P61" s="17">
        <f t="shared" si="16"/>
        <v>0</v>
      </c>
      <c r="Q61" s="16">
        <f t="shared" si="4"/>
        <v>0</v>
      </c>
      <c r="R61" s="17">
        <f t="shared" si="17"/>
        <v>0</v>
      </c>
      <c r="S61" s="16">
        <f t="shared" si="5"/>
        <v>0</v>
      </c>
      <c r="T61" s="17"/>
      <c r="U61" s="16">
        <f t="shared" si="6"/>
        <v>0</v>
      </c>
      <c r="V61" s="17">
        <f t="shared" si="18"/>
        <v>0</v>
      </c>
      <c r="W61" s="16">
        <f t="shared" si="7"/>
        <v>0</v>
      </c>
      <c r="X61" s="17">
        <f t="shared" si="19"/>
        <v>0</v>
      </c>
      <c r="Y61" s="16">
        <f t="shared" si="8"/>
        <v>2.0000000000000018E-2</v>
      </c>
      <c r="Z61" s="17"/>
      <c r="AA61" s="16">
        <f t="shared" si="9"/>
        <v>0</v>
      </c>
      <c r="AB61" s="17">
        <f t="shared" si="20"/>
        <v>0</v>
      </c>
      <c r="AC61" s="16">
        <f t="shared" si="10"/>
        <v>0</v>
      </c>
      <c r="AD61" s="17">
        <f t="shared" si="21"/>
        <v>0</v>
      </c>
      <c r="AE61" s="16">
        <f t="shared" si="11"/>
        <v>0</v>
      </c>
      <c r="AF61" s="17"/>
      <c r="AG61" s="16">
        <f t="shared" si="12"/>
        <v>0</v>
      </c>
      <c r="AH61" s="17">
        <f t="shared" si="22"/>
        <v>0</v>
      </c>
      <c r="AI61" s="16">
        <f t="shared" si="13"/>
        <v>0</v>
      </c>
      <c r="AJ61" s="17">
        <f t="shared" si="23"/>
        <v>0</v>
      </c>
      <c r="AK61" s="16">
        <f t="shared" si="24"/>
        <v>2.0000000000000018E-2</v>
      </c>
      <c r="AL61" s="17"/>
      <c r="AM61" s="16">
        <f t="shared" si="25"/>
        <v>0</v>
      </c>
      <c r="AN61" s="17">
        <f t="shared" si="26"/>
        <v>0</v>
      </c>
      <c r="AO61" s="16">
        <f t="shared" si="27"/>
        <v>0</v>
      </c>
      <c r="AP61" s="17">
        <f t="shared" si="28"/>
        <v>0</v>
      </c>
      <c r="AQ61" s="16">
        <f t="shared" si="29"/>
        <v>0</v>
      </c>
    </row>
    <row r="62" spans="1:43" x14ac:dyDescent="0.25">
      <c r="A62" s="26">
        <f t="shared" si="30"/>
        <v>1.1504166666666673</v>
      </c>
      <c r="B62" s="9" t="s">
        <v>64</v>
      </c>
      <c r="C62" t="s">
        <v>11</v>
      </c>
      <c r="E62" t="s">
        <v>11</v>
      </c>
      <c r="G62" s="13" t="s">
        <v>14</v>
      </c>
      <c r="H62" s="14" t="s">
        <v>20</v>
      </c>
      <c r="I62" s="16">
        <f t="shared" si="0"/>
        <v>0</v>
      </c>
      <c r="J62" s="17">
        <f t="shared" si="14"/>
        <v>0</v>
      </c>
      <c r="K62" s="16">
        <f t="shared" si="1"/>
        <v>0</v>
      </c>
      <c r="L62" s="17">
        <f t="shared" si="15"/>
        <v>0</v>
      </c>
      <c r="M62" s="16">
        <f t="shared" si="2"/>
        <v>0</v>
      </c>
      <c r="N62" s="17"/>
      <c r="O62" s="16">
        <f t="shared" si="3"/>
        <v>0</v>
      </c>
      <c r="P62" s="17">
        <f t="shared" si="16"/>
        <v>0</v>
      </c>
      <c r="Q62" s="16">
        <f t="shared" si="4"/>
        <v>0</v>
      </c>
      <c r="R62" s="17">
        <f t="shared" si="17"/>
        <v>0</v>
      </c>
      <c r="S62" s="16">
        <f t="shared" si="5"/>
        <v>0</v>
      </c>
      <c r="T62" s="17"/>
      <c r="U62" s="16">
        <f t="shared" si="6"/>
        <v>0</v>
      </c>
      <c r="V62" s="17">
        <f t="shared" si="18"/>
        <v>0</v>
      </c>
      <c r="W62" s="16">
        <f t="shared" si="7"/>
        <v>0</v>
      </c>
      <c r="X62" s="17">
        <f t="shared" si="19"/>
        <v>0</v>
      </c>
      <c r="Y62" s="16">
        <f t="shared" si="8"/>
        <v>0</v>
      </c>
      <c r="Z62" s="17"/>
      <c r="AA62" s="16">
        <f t="shared" si="9"/>
        <v>0</v>
      </c>
      <c r="AB62" s="17">
        <f t="shared" si="20"/>
        <v>0</v>
      </c>
      <c r="AC62" s="16">
        <f t="shared" si="10"/>
        <v>0</v>
      </c>
      <c r="AD62" s="17">
        <f t="shared" si="21"/>
        <v>0</v>
      </c>
      <c r="AE62" s="16">
        <f t="shared" si="11"/>
        <v>0</v>
      </c>
      <c r="AF62" s="17"/>
      <c r="AG62" s="16">
        <f t="shared" si="12"/>
        <v>0</v>
      </c>
      <c r="AH62" s="17">
        <f t="shared" si="22"/>
        <v>0</v>
      </c>
      <c r="AI62" s="16">
        <f t="shared" si="13"/>
        <v>0</v>
      </c>
      <c r="AJ62" s="17">
        <f t="shared" si="23"/>
        <v>0</v>
      </c>
      <c r="AK62" s="16">
        <f t="shared" si="24"/>
        <v>2.0000000000000018E-2</v>
      </c>
      <c r="AL62" s="17"/>
      <c r="AM62" s="16">
        <f t="shared" si="25"/>
        <v>0</v>
      </c>
      <c r="AN62" s="17">
        <f t="shared" si="26"/>
        <v>0</v>
      </c>
      <c r="AO62" s="16">
        <f t="shared" si="27"/>
        <v>1.1504166666666673</v>
      </c>
      <c r="AP62" s="17">
        <f t="shared" si="28"/>
        <v>1</v>
      </c>
      <c r="AQ62" s="16">
        <f t="shared" si="29"/>
        <v>0</v>
      </c>
    </row>
    <row r="63" spans="1:43" x14ac:dyDescent="0.25">
      <c r="A63" s="26">
        <f t="shared" si="30"/>
        <v>1.1704166666666673</v>
      </c>
      <c r="B63" s="9"/>
      <c r="C63" t="s">
        <v>11</v>
      </c>
      <c r="E63" t="s">
        <v>11</v>
      </c>
      <c r="G63" s="13" t="s">
        <v>14</v>
      </c>
      <c r="H63" s="13"/>
      <c r="I63" s="16">
        <f t="shared" si="0"/>
        <v>0</v>
      </c>
      <c r="J63" s="17">
        <f t="shared" si="14"/>
        <v>0</v>
      </c>
      <c r="K63" s="16">
        <f t="shared" si="1"/>
        <v>0</v>
      </c>
      <c r="L63" s="17">
        <f t="shared" si="15"/>
        <v>0</v>
      </c>
      <c r="M63" s="16">
        <f t="shared" si="2"/>
        <v>0</v>
      </c>
      <c r="N63" s="17"/>
      <c r="O63" s="16">
        <f t="shared" si="3"/>
        <v>0</v>
      </c>
      <c r="P63" s="17">
        <f t="shared" si="16"/>
        <v>0</v>
      </c>
      <c r="Q63" s="16">
        <f t="shared" si="4"/>
        <v>0</v>
      </c>
      <c r="R63" s="17">
        <f t="shared" si="17"/>
        <v>0</v>
      </c>
      <c r="S63" s="16">
        <f t="shared" si="5"/>
        <v>0</v>
      </c>
      <c r="T63" s="17"/>
      <c r="U63" s="16">
        <f t="shared" si="6"/>
        <v>0</v>
      </c>
      <c r="V63" s="17">
        <f t="shared" si="18"/>
        <v>0</v>
      </c>
      <c r="W63" s="16">
        <f t="shared" si="7"/>
        <v>0</v>
      </c>
      <c r="X63" s="17">
        <f t="shared" si="19"/>
        <v>0</v>
      </c>
      <c r="Y63" s="16">
        <f t="shared" si="8"/>
        <v>0</v>
      </c>
      <c r="Z63" s="17"/>
      <c r="AA63" s="16">
        <f t="shared" si="9"/>
        <v>0</v>
      </c>
      <c r="AB63" s="17">
        <f t="shared" si="20"/>
        <v>0</v>
      </c>
      <c r="AC63" s="16">
        <f t="shared" si="10"/>
        <v>0</v>
      </c>
      <c r="AD63" s="17">
        <f t="shared" si="21"/>
        <v>0</v>
      </c>
      <c r="AE63" s="16">
        <f t="shared" si="11"/>
        <v>0</v>
      </c>
      <c r="AF63" s="17"/>
      <c r="AG63" s="16">
        <f t="shared" si="12"/>
        <v>0</v>
      </c>
      <c r="AH63" s="17">
        <f t="shared" si="22"/>
        <v>0</v>
      </c>
      <c r="AI63" s="16">
        <f t="shared" si="13"/>
        <v>0</v>
      </c>
      <c r="AJ63" s="17">
        <f t="shared" si="23"/>
        <v>0</v>
      </c>
      <c r="AK63" s="16">
        <f t="shared" si="24"/>
        <v>2.0000000000000018E-2</v>
      </c>
      <c r="AL63" s="17"/>
      <c r="AM63" s="16">
        <f t="shared" si="25"/>
        <v>0</v>
      </c>
      <c r="AN63" s="17">
        <f t="shared" si="26"/>
        <v>0</v>
      </c>
      <c r="AO63" s="16">
        <f t="shared" si="27"/>
        <v>0</v>
      </c>
      <c r="AP63" s="17">
        <f t="shared" si="28"/>
        <v>0</v>
      </c>
      <c r="AQ63" s="16">
        <f t="shared" si="29"/>
        <v>0</v>
      </c>
    </row>
    <row r="64" spans="1:43" x14ac:dyDescent="0.25">
      <c r="A64" s="26">
        <f t="shared" si="30"/>
        <v>1.1904166666666673</v>
      </c>
      <c r="B64" s="9" t="s">
        <v>16</v>
      </c>
      <c r="C64" t="s">
        <v>11</v>
      </c>
      <c r="D64" s="13" t="s">
        <v>14</v>
      </c>
      <c r="E64" t="s">
        <v>11</v>
      </c>
      <c r="G64" s="13" t="s">
        <v>14</v>
      </c>
      <c r="H64" s="13"/>
      <c r="I64" s="16">
        <f t="shared" si="0"/>
        <v>0</v>
      </c>
      <c r="J64" s="17">
        <f t="shared" si="14"/>
        <v>0</v>
      </c>
      <c r="K64" s="16">
        <f t="shared" si="1"/>
        <v>0</v>
      </c>
      <c r="L64" s="17">
        <f t="shared" si="15"/>
        <v>0</v>
      </c>
      <c r="M64" s="16">
        <f t="shared" si="2"/>
        <v>0</v>
      </c>
      <c r="N64" s="17"/>
      <c r="O64" s="16">
        <f t="shared" si="3"/>
        <v>1.1904166666666673</v>
      </c>
      <c r="P64" s="17">
        <f t="shared" si="16"/>
        <v>1</v>
      </c>
      <c r="Q64" s="16">
        <f t="shared" si="4"/>
        <v>0</v>
      </c>
      <c r="R64" s="17">
        <f t="shared" si="17"/>
        <v>0</v>
      </c>
      <c r="S64" s="16">
        <f t="shared" si="5"/>
        <v>2.0000000000000018E-2</v>
      </c>
      <c r="T64" s="17"/>
      <c r="U64" s="16">
        <f t="shared" si="6"/>
        <v>0</v>
      </c>
      <c r="V64" s="17">
        <f t="shared" si="18"/>
        <v>0</v>
      </c>
      <c r="W64" s="16">
        <f t="shared" si="7"/>
        <v>0</v>
      </c>
      <c r="X64" s="17">
        <f t="shared" si="19"/>
        <v>0</v>
      </c>
      <c r="Y64" s="16">
        <f t="shared" si="8"/>
        <v>0</v>
      </c>
      <c r="Z64" s="17"/>
      <c r="AA64" s="16">
        <f t="shared" si="9"/>
        <v>0</v>
      </c>
      <c r="AB64" s="17">
        <f t="shared" si="20"/>
        <v>0</v>
      </c>
      <c r="AC64" s="16">
        <f t="shared" si="10"/>
        <v>0</v>
      </c>
      <c r="AD64" s="17">
        <f t="shared" si="21"/>
        <v>0</v>
      </c>
      <c r="AE64" s="16">
        <f t="shared" si="11"/>
        <v>0</v>
      </c>
      <c r="AF64" s="17"/>
      <c r="AG64" s="16">
        <f t="shared" si="12"/>
        <v>0</v>
      </c>
      <c r="AH64" s="17">
        <f t="shared" si="22"/>
        <v>0</v>
      </c>
      <c r="AI64" s="16">
        <f t="shared" si="13"/>
        <v>0</v>
      </c>
      <c r="AJ64" s="17">
        <f t="shared" si="23"/>
        <v>0</v>
      </c>
      <c r="AK64" s="16">
        <f t="shared" si="24"/>
        <v>2.0000000000000018E-2</v>
      </c>
      <c r="AL64" s="17"/>
      <c r="AM64" s="16">
        <f t="shared" si="25"/>
        <v>0</v>
      </c>
      <c r="AN64" s="17">
        <f t="shared" si="26"/>
        <v>0</v>
      </c>
      <c r="AO64" s="16">
        <f t="shared" si="27"/>
        <v>0</v>
      </c>
      <c r="AP64" s="17">
        <f t="shared" si="28"/>
        <v>0</v>
      </c>
      <c r="AQ64" s="16">
        <f t="shared" si="29"/>
        <v>0</v>
      </c>
    </row>
    <row r="65" spans="1:43" x14ac:dyDescent="0.25">
      <c r="A65" s="26">
        <f t="shared" si="30"/>
        <v>1.2104166666666674</v>
      </c>
      <c r="B65" s="9"/>
      <c r="C65" t="s">
        <v>11</v>
      </c>
      <c r="D65" s="13" t="s">
        <v>14</v>
      </c>
      <c r="E65" t="s">
        <v>11</v>
      </c>
      <c r="G65" s="13" t="s">
        <v>14</v>
      </c>
      <c r="H65" s="13"/>
      <c r="I65" s="16">
        <f t="shared" si="0"/>
        <v>0</v>
      </c>
      <c r="J65" s="17">
        <f t="shared" si="14"/>
        <v>0</v>
      </c>
      <c r="K65" s="16">
        <f t="shared" si="1"/>
        <v>0</v>
      </c>
      <c r="L65" s="17">
        <f t="shared" si="15"/>
        <v>0</v>
      </c>
      <c r="M65" s="16">
        <f t="shared" si="2"/>
        <v>0</v>
      </c>
      <c r="N65" s="17"/>
      <c r="O65" s="16">
        <f t="shared" si="3"/>
        <v>0</v>
      </c>
      <c r="P65" s="17">
        <f t="shared" si="16"/>
        <v>0</v>
      </c>
      <c r="Q65" s="16">
        <f t="shared" si="4"/>
        <v>0</v>
      </c>
      <c r="R65" s="17">
        <f t="shared" si="17"/>
        <v>0</v>
      </c>
      <c r="S65" s="16">
        <f t="shared" si="5"/>
        <v>2.0000000000000018E-2</v>
      </c>
      <c r="T65" s="17"/>
      <c r="U65" s="16">
        <f t="shared" si="6"/>
        <v>0</v>
      </c>
      <c r="V65" s="17">
        <f t="shared" si="18"/>
        <v>0</v>
      </c>
      <c r="W65" s="16">
        <f t="shared" si="7"/>
        <v>0</v>
      </c>
      <c r="X65" s="17">
        <f t="shared" si="19"/>
        <v>0</v>
      </c>
      <c r="Y65" s="16">
        <f t="shared" si="8"/>
        <v>0</v>
      </c>
      <c r="Z65" s="17"/>
      <c r="AA65" s="16">
        <f t="shared" si="9"/>
        <v>0</v>
      </c>
      <c r="AB65" s="17">
        <f t="shared" si="20"/>
        <v>0</v>
      </c>
      <c r="AC65" s="16">
        <f t="shared" si="10"/>
        <v>0</v>
      </c>
      <c r="AD65" s="17">
        <f t="shared" si="21"/>
        <v>0</v>
      </c>
      <c r="AE65" s="16">
        <f t="shared" si="11"/>
        <v>0</v>
      </c>
      <c r="AF65" s="17"/>
      <c r="AG65" s="16">
        <f t="shared" si="12"/>
        <v>0</v>
      </c>
      <c r="AH65" s="17">
        <f t="shared" si="22"/>
        <v>0</v>
      </c>
      <c r="AI65" s="16">
        <f t="shared" si="13"/>
        <v>0</v>
      </c>
      <c r="AJ65" s="17">
        <f t="shared" si="23"/>
        <v>0</v>
      </c>
      <c r="AK65" s="16">
        <f t="shared" si="24"/>
        <v>2.0000000000000018E-2</v>
      </c>
      <c r="AL65" s="17"/>
      <c r="AM65" s="16">
        <f t="shared" si="25"/>
        <v>0</v>
      </c>
      <c r="AN65" s="17">
        <f t="shared" si="26"/>
        <v>0</v>
      </c>
      <c r="AO65" s="16">
        <f t="shared" si="27"/>
        <v>0</v>
      </c>
      <c r="AP65" s="17">
        <f t="shared" si="28"/>
        <v>0</v>
      </c>
      <c r="AQ65" s="16">
        <f t="shared" si="29"/>
        <v>0</v>
      </c>
    </row>
    <row r="66" spans="1:43" x14ac:dyDescent="0.25">
      <c r="A66" s="26">
        <f t="shared" si="30"/>
        <v>1.2304166666666674</v>
      </c>
      <c r="B66" s="9" t="s">
        <v>10</v>
      </c>
      <c r="C66" t="s">
        <v>11</v>
      </c>
      <c r="D66" s="13" t="s">
        <v>14</v>
      </c>
      <c r="E66" t="s">
        <v>11</v>
      </c>
      <c r="F66" s="13" t="s">
        <v>14</v>
      </c>
      <c r="G66" s="13" t="s">
        <v>14</v>
      </c>
      <c r="I66" s="16">
        <f t="shared" si="0"/>
        <v>0</v>
      </c>
      <c r="J66" s="17">
        <f t="shared" si="14"/>
        <v>0</v>
      </c>
      <c r="K66" s="16">
        <f t="shared" si="1"/>
        <v>0</v>
      </c>
      <c r="L66" s="17">
        <f t="shared" si="15"/>
        <v>0</v>
      </c>
      <c r="M66" s="16">
        <f t="shared" si="2"/>
        <v>0</v>
      </c>
      <c r="N66" s="17"/>
      <c r="O66" s="16">
        <f t="shared" si="3"/>
        <v>0</v>
      </c>
      <c r="P66" s="17">
        <f t="shared" si="16"/>
        <v>0</v>
      </c>
      <c r="Q66" s="16">
        <f t="shared" si="4"/>
        <v>0</v>
      </c>
      <c r="R66" s="17">
        <f t="shared" si="17"/>
        <v>0</v>
      </c>
      <c r="S66" s="16">
        <f t="shared" si="5"/>
        <v>2.0000000000000018E-2</v>
      </c>
      <c r="T66" s="17"/>
      <c r="U66" s="16">
        <f t="shared" si="6"/>
        <v>0</v>
      </c>
      <c r="V66" s="17">
        <f t="shared" si="18"/>
        <v>0</v>
      </c>
      <c r="W66" s="16">
        <f t="shared" si="7"/>
        <v>0</v>
      </c>
      <c r="X66" s="17">
        <f t="shared" si="19"/>
        <v>0</v>
      </c>
      <c r="Y66" s="16">
        <f t="shared" si="8"/>
        <v>0</v>
      </c>
      <c r="Z66" s="17"/>
      <c r="AA66" s="16">
        <f t="shared" si="9"/>
        <v>1.2304166666666674</v>
      </c>
      <c r="AB66" s="17">
        <f t="shared" si="20"/>
        <v>1</v>
      </c>
      <c r="AC66" s="16">
        <f t="shared" si="10"/>
        <v>0</v>
      </c>
      <c r="AD66" s="17">
        <f t="shared" si="21"/>
        <v>0</v>
      </c>
      <c r="AE66" s="16">
        <f t="shared" si="11"/>
        <v>2.0000000000000018E-2</v>
      </c>
      <c r="AF66" s="17"/>
      <c r="AG66" s="16">
        <f t="shared" si="12"/>
        <v>0</v>
      </c>
      <c r="AH66" s="17">
        <f t="shared" si="22"/>
        <v>0</v>
      </c>
      <c r="AI66" s="16">
        <f t="shared" si="13"/>
        <v>0</v>
      </c>
      <c r="AJ66" s="17">
        <f t="shared" si="23"/>
        <v>0</v>
      </c>
      <c r="AK66" s="16">
        <f t="shared" si="24"/>
        <v>2.0000000000000018E-2</v>
      </c>
      <c r="AL66" s="17"/>
      <c r="AM66" s="16">
        <f t="shared" si="25"/>
        <v>0</v>
      </c>
      <c r="AN66" s="17">
        <f t="shared" si="26"/>
        <v>0</v>
      </c>
      <c r="AO66" s="16">
        <f t="shared" si="27"/>
        <v>0</v>
      </c>
      <c r="AP66" s="17">
        <f t="shared" si="28"/>
        <v>0</v>
      </c>
      <c r="AQ66" s="16">
        <f t="shared" si="29"/>
        <v>0</v>
      </c>
    </row>
    <row r="67" spans="1:43" x14ac:dyDescent="0.25">
      <c r="A67" s="26">
        <f t="shared" si="30"/>
        <v>1.2504166666666674</v>
      </c>
      <c r="B67" s="9" t="s">
        <v>18</v>
      </c>
      <c r="C67" t="s">
        <v>11</v>
      </c>
      <c r="D67" s="13" t="s">
        <v>14</v>
      </c>
      <c r="E67" s="14" t="s">
        <v>20</v>
      </c>
      <c r="F67" s="13" t="s">
        <v>14</v>
      </c>
      <c r="G67" t="s">
        <v>11</v>
      </c>
      <c r="I67" s="16">
        <f t="shared" si="0"/>
        <v>0</v>
      </c>
      <c r="J67" s="17">
        <f t="shared" si="14"/>
        <v>0</v>
      </c>
      <c r="K67" s="16">
        <f t="shared" si="1"/>
        <v>0</v>
      </c>
      <c r="L67" s="17">
        <f t="shared" si="15"/>
        <v>0</v>
      </c>
      <c r="M67" s="16">
        <f t="shared" si="2"/>
        <v>0</v>
      </c>
      <c r="N67" s="17"/>
      <c r="O67" s="16">
        <f t="shared" si="3"/>
        <v>0</v>
      </c>
      <c r="P67" s="17">
        <f t="shared" si="16"/>
        <v>0</v>
      </c>
      <c r="Q67" s="16">
        <f t="shared" si="4"/>
        <v>0</v>
      </c>
      <c r="R67" s="17">
        <f t="shared" si="17"/>
        <v>0</v>
      </c>
      <c r="S67" s="16">
        <f t="shared" si="5"/>
        <v>2.0000000000000018E-2</v>
      </c>
      <c r="T67" s="17"/>
      <c r="U67" s="16">
        <f t="shared" si="6"/>
        <v>0</v>
      </c>
      <c r="V67" s="17">
        <f t="shared" si="18"/>
        <v>0</v>
      </c>
      <c r="W67" s="16">
        <f t="shared" si="7"/>
        <v>1.2504166666666674</v>
      </c>
      <c r="X67" s="17">
        <f t="shared" si="19"/>
        <v>1</v>
      </c>
      <c r="Y67" s="16">
        <f t="shared" si="8"/>
        <v>0</v>
      </c>
      <c r="Z67" s="17"/>
      <c r="AA67" s="16">
        <f t="shared" si="9"/>
        <v>0</v>
      </c>
      <c r="AB67" s="17">
        <f t="shared" si="20"/>
        <v>0</v>
      </c>
      <c r="AC67" s="16">
        <f t="shared" si="10"/>
        <v>0</v>
      </c>
      <c r="AD67" s="17">
        <f t="shared" si="21"/>
        <v>0</v>
      </c>
      <c r="AE67" s="16">
        <f t="shared" si="11"/>
        <v>2.0000000000000018E-2</v>
      </c>
      <c r="AF67" s="17"/>
      <c r="AG67" s="16">
        <f t="shared" si="12"/>
        <v>0</v>
      </c>
      <c r="AH67" s="17">
        <f t="shared" si="22"/>
        <v>0</v>
      </c>
      <c r="AI67" s="16">
        <f t="shared" si="13"/>
        <v>0</v>
      </c>
      <c r="AJ67" s="17">
        <f t="shared" si="23"/>
        <v>0</v>
      </c>
      <c r="AK67" s="16">
        <f t="shared" si="24"/>
        <v>0</v>
      </c>
      <c r="AL67" s="17"/>
      <c r="AM67" s="16">
        <f t="shared" si="25"/>
        <v>0</v>
      </c>
      <c r="AN67" s="17">
        <f t="shared" si="26"/>
        <v>0</v>
      </c>
      <c r="AO67" s="16">
        <f t="shared" si="27"/>
        <v>0</v>
      </c>
      <c r="AP67" s="17">
        <f t="shared" si="28"/>
        <v>0</v>
      </c>
      <c r="AQ67" s="16">
        <f t="shared" si="29"/>
        <v>0</v>
      </c>
    </row>
    <row r="68" spans="1:43" x14ac:dyDescent="0.25">
      <c r="A68" s="26">
        <f t="shared" si="30"/>
        <v>1.2704166666666674</v>
      </c>
      <c r="B68" s="9"/>
      <c r="C68" t="s">
        <v>11</v>
      </c>
      <c r="D68" s="13" t="s">
        <v>14</v>
      </c>
      <c r="E68" s="13"/>
      <c r="F68" s="13" t="s">
        <v>14</v>
      </c>
      <c r="G68" t="s">
        <v>11</v>
      </c>
      <c r="I68" s="16">
        <f t="shared" si="0"/>
        <v>0</v>
      </c>
      <c r="J68" s="17">
        <f t="shared" si="14"/>
        <v>0</v>
      </c>
      <c r="K68" s="16">
        <f t="shared" si="1"/>
        <v>0</v>
      </c>
      <c r="L68" s="17">
        <f t="shared" si="15"/>
        <v>0</v>
      </c>
      <c r="M68" s="16">
        <f t="shared" si="2"/>
        <v>0</v>
      </c>
      <c r="N68" s="17"/>
      <c r="O68" s="16">
        <f t="shared" si="3"/>
        <v>0</v>
      </c>
      <c r="P68" s="17">
        <f t="shared" si="16"/>
        <v>0</v>
      </c>
      <c r="Q68" s="16">
        <f t="shared" si="4"/>
        <v>0</v>
      </c>
      <c r="R68" s="17">
        <f t="shared" si="17"/>
        <v>0</v>
      </c>
      <c r="S68" s="16">
        <f t="shared" si="5"/>
        <v>2.0000000000000018E-2</v>
      </c>
      <c r="T68" s="17"/>
      <c r="U68" s="16">
        <f t="shared" si="6"/>
        <v>0</v>
      </c>
      <c r="V68" s="17">
        <f t="shared" si="18"/>
        <v>0</v>
      </c>
      <c r="W68" s="16">
        <f t="shared" si="7"/>
        <v>0</v>
      </c>
      <c r="X68" s="17">
        <f t="shared" si="19"/>
        <v>0</v>
      </c>
      <c r="Y68" s="16">
        <f t="shared" si="8"/>
        <v>0</v>
      </c>
      <c r="Z68" s="17"/>
      <c r="AA68" s="16">
        <f t="shared" si="9"/>
        <v>0</v>
      </c>
      <c r="AB68" s="17">
        <f t="shared" si="20"/>
        <v>0</v>
      </c>
      <c r="AC68" s="16">
        <f t="shared" si="10"/>
        <v>0</v>
      </c>
      <c r="AD68" s="17">
        <f t="shared" si="21"/>
        <v>0</v>
      </c>
      <c r="AE68" s="16">
        <f t="shared" si="11"/>
        <v>2.0000000000000018E-2</v>
      </c>
      <c r="AF68" s="17"/>
      <c r="AG68" s="16">
        <f t="shared" si="12"/>
        <v>0</v>
      </c>
      <c r="AH68" s="17">
        <f t="shared" si="22"/>
        <v>0</v>
      </c>
      <c r="AI68" s="16">
        <f t="shared" si="13"/>
        <v>0</v>
      </c>
      <c r="AJ68" s="17">
        <f t="shared" si="23"/>
        <v>0</v>
      </c>
      <c r="AK68" s="16">
        <f t="shared" si="24"/>
        <v>0</v>
      </c>
      <c r="AL68" s="17"/>
      <c r="AM68" s="16">
        <f t="shared" si="25"/>
        <v>0</v>
      </c>
      <c r="AN68" s="17">
        <f t="shared" si="26"/>
        <v>0</v>
      </c>
      <c r="AO68" s="16">
        <f t="shared" si="27"/>
        <v>0</v>
      </c>
      <c r="AP68" s="17">
        <f t="shared" si="28"/>
        <v>0</v>
      </c>
      <c r="AQ68" s="16">
        <f t="shared" si="29"/>
        <v>0</v>
      </c>
    </row>
    <row r="69" spans="1:43" x14ac:dyDescent="0.25">
      <c r="A69" s="26">
        <f t="shared" si="30"/>
        <v>1.2904166666666674</v>
      </c>
      <c r="B69" s="9"/>
      <c r="C69" t="s">
        <v>11</v>
      </c>
      <c r="D69" s="13" t="s">
        <v>14</v>
      </c>
      <c r="E69" s="13"/>
      <c r="F69" s="13" t="s">
        <v>14</v>
      </c>
      <c r="G69" t="s">
        <v>11</v>
      </c>
      <c r="I69" s="16">
        <f t="shared" ref="I69:I132" si="31">IF(B69="Line 1 Fails",A69,0)</f>
        <v>0</v>
      </c>
      <c r="J69" s="17">
        <f t="shared" ref="J69:J131" si="32">IF(I69&gt;0,1,0)</f>
        <v>0</v>
      </c>
      <c r="K69" s="16">
        <f t="shared" ref="K69:K132" si="33">IF(B69="Line 1 repd.",A69,0)</f>
        <v>0</v>
      </c>
      <c r="L69" s="17">
        <f t="shared" ref="L69:L131" si="34">IF(K69&gt;0,1,0)</f>
        <v>0</v>
      </c>
      <c r="M69" s="16">
        <f t="shared" ref="M69:M132" si="35">IF(C69="Dn(waiting)",A70-A69,0)</f>
        <v>0</v>
      </c>
      <c r="N69" s="17"/>
      <c r="O69" s="16">
        <f t="shared" ref="O69:O132" si="36">IF(B69="Line 2 Fails",A69,0)</f>
        <v>0</v>
      </c>
      <c r="P69" s="17">
        <f t="shared" ref="P69:P131" si="37">IF(O69&gt;0,1,0)</f>
        <v>0</v>
      </c>
      <c r="Q69" s="16">
        <f t="shared" ref="Q69:Q132" si="38">IF(B69="Line 2 repd.",A69,0)</f>
        <v>0</v>
      </c>
      <c r="R69" s="17">
        <f t="shared" ref="R69:R131" si="39">IF(Q69&gt;0,1,0)</f>
        <v>0</v>
      </c>
      <c r="S69" s="16">
        <f t="shared" ref="S69:S132" si="40">IF(D69="Dn(waiting)",A70-A69,0)</f>
        <v>2.0000000000000018E-2</v>
      </c>
      <c r="T69" s="17"/>
      <c r="U69" s="16">
        <f t="shared" ref="U69:U132" si="41">IF(B69="Line 3 Fails",A69,0)</f>
        <v>0</v>
      </c>
      <c r="V69" s="17">
        <f t="shared" ref="V69:V131" si="42">IF(U69&gt;0,1,0)</f>
        <v>0</v>
      </c>
      <c r="W69" s="16">
        <f t="shared" ref="W69:W132" si="43">IF(B69="Line 3 repd.",A69,0)</f>
        <v>0</v>
      </c>
      <c r="X69" s="17">
        <f t="shared" ref="X69:X131" si="44">IF(W69&gt;0,1,0)</f>
        <v>0</v>
      </c>
      <c r="Y69" s="16">
        <f t="shared" ref="Y69:Y132" si="45">IF(E69="Dn(waiting)",A70-A69,0)</f>
        <v>0</v>
      </c>
      <c r="Z69" s="17"/>
      <c r="AA69" s="16">
        <f t="shared" ref="AA69:AA132" si="46">IF(B69="Line 4 Fails",A69,0)</f>
        <v>0</v>
      </c>
      <c r="AB69" s="17">
        <f t="shared" ref="AB69:AB131" si="47">IF(AA69&gt;0,1,0)</f>
        <v>0</v>
      </c>
      <c r="AC69" s="16">
        <f t="shared" ref="AC69:AC132" si="48">IF(B69="Line 4 repd.",A69,0)</f>
        <v>0</v>
      </c>
      <c r="AD69" s="17">
        <f t="shared" ref="AD69:AD131" si="49">IF(AC69&gt;0,1,0)</f>
        <v>0</v>
      </c>
      <c r="AE69" s="16">
        <f t="shared" ref="AE69:AE132" si="50">IF(F69="Dn(waiting)",A70-A69,0)</f>
        <v>2.0000000000000018E-2</v>
      </c>
      <c r="AF69" s="17"/>
      <c r="AG69" s="16">
        <f t="shared" ref="AG69:AG132" si="51">IF(B69="Line 5 Fails",A69,0)</f>
        <v>0</v>
      </c>
      <c r="AH69" s="17">
        <f t="shared" ref="AH69:AH131" si="52">IF(AG69&gt;0,1,0)</f>
        <v>0</v>
      </c>
      <c r="AI69" s="16">
        <f t="shared" ref="AI69:AI132" si="53">IF(B69="Line 5 repd.",A69,0)</f>
        <v>0</v>
      </c>
      <c r="AJ69" s="17">
        <f t="shared" ref="AJ69:AJ131" si="54">IF(AI69&gt;0,1,0)</f>
        <v>0</v>
      </c>
      <c r="AK69" s="16">
        <f t="shared" si="24"/>
        <v>0</v>
      </c>
      <c r="AL69" s="17"/>
      <c r="AM69" s="16">
        <f t="shared" si="25"/>
        <v>0</v>
      </c>
      <c r="AN69" s="17">
        <f t="shared" si="26"/>
        <v>0</v>
      </c>
      <c r="AO69" s="16">
        <f t="shared" si="27"/>
        <v>0</v>
      </c>
      <c r="AP69" s="17">
        <f t="shared" si="28"/>
        <v>0</v>
      </c>
      <c r="AQ69" s="16">
        <f t="shared" si="29"/>
        <v>0</v>
      </c>
    </row>
    <row r="70" spans="1:43" x14ac:dyDescent="0.25">
      <c r="A70" s="26">
        <f t="shared" si="30"/>
        <v>1.3104166666666675</v>
      </c>
      <c r="B70" s="9" t="s">
        <v>21</v>
      </c>
      <c r="C70" t="s">
        <v>11</v>
      </c>
      <c r="D70" s="13" t="s">
        <v>14</v>
      </c>
      <c r="E70" s="13" t="s">
        <v>14</v>
      </c>
      <c r="F70" s="13" t="s">
        <v>14</v>
      </c>
      <c r="G70" t="s">
        <v>11</v>
      </c>
      <c r="H70" s="14"/>
      <c r="I70" s="16">
        <f t="shared" si="31"/>
        <v>0</v>
      </c>
      <c r="J70" s="17">
        <f t="shared" si="32"/>
        <v>0</v>
      </c>
      <c r="K70" s="16">
        <f t="shared" si="33"/>
        <v>0</v>
      </c>
      <c r="L70" s="17">
        <f t="shared" si="34"/>
        <v>0</v>
      </c>
      <c r="M70" s="16">
        <f t="shared" si="35"/>
        <v>0</v>
      </c>
      <c r="N70" s="17"/>
      <c r="O70" s="16">
        <f t="shared" si="36"/>
        <v>0</v>
      </c>
      <c r="P70" s="17">
        <f t="shared" si="37"/>
        <v>0</v>
      </c>
      <c r="Q70" s="16">
        <f t="shared" si="38"/>
        <v>0</v>
      </c>
      <c r="R70" s="17">
        <f t="shared" si="39"/>
        <v>0</v>
      </c>
      <c r="S70" s="16">
        <f t="shared" si="40"/>
        <v>2.0000000000000018E-2</v>
      </c>
      <c r="T70" s="17"/>
      <c r="U70" s="16">
        <f t="shared" si="41"/>
        <v>1.3104166666666675</v>
      </c>
      <c r="V70" s="17">
        <f t="shared" si="42"/>
        <v>1</v>
      </c>
      <c r="W70" s="16">
        <f t="shared" si="43"/>
        <v>0</v>
      </c>
      <c r="X70" s="17">
        <f t="shared" si="44"/>
        <v>0</v>
      </c>
      <c r="Y70" s="16">
        <f t="shared" si="45"/>
        <v>2.0000000000000018E-2</v>
      </c>
      <c r="Z70" s="17"/>
      <c r="AA70" s="16">
        <f t="shared" si="46"/>
        <v>0</v>
      </c>
      <c r="AB70" s="17">
        <f t="shared" si="47"/>
        <v>0</v>
      </c>
      <c r="AC70" s="16">
        <f t="shared" si="48"/>
        <v>0</v>
      </c>
      <c r="AD70" s="17">
        <f t="shared" si="49"/>
        <v>0</v>
      </c>
      <c r="AE70" s="16">
        <f t="shared" si="50"/>
        <v>2.0000000000000018E-2</v>
      </c>
      <c r="AF70" s="17"/>
      <c r="AG70" s="16">
        <f t="shared" si="51"/>
        <v>0</v>
      </c>
      <c r="AH70" s="17">
        <f t="shared" si="52"/>
        <v>0</v>
      </c>
      <c r="AI70" s="16">
        <f t="shared" si="53"/>
        <v>0</v>
      </c>
      <c r="AJ70" s="17">
        <f t="shared" si="54"/>
        <v>0</v>
      </c>
      <c r="AK70" s="16">
        <f t="shared" ref="AK70:AK133" si="55">IF(G70="Dn(waiting)",A71-A70,0)</f>
        <v>0</v>
      </c>
      <c r="AL70" s="17"/>
      <c r="AM70" s="16">
        <f t="shared" ref="AM70:AM133" si="56">IF(B70="Line 6 Fails",A70,0)</f>
        <v>0</v>
      </c>
      <c r="AN70" s="17">
        <f t="shared" ref="AN70:AN133" si="57">IF(AM70&gt;0,1,0)</f>
        <v>0</v>
      </c>
      <c r="AO70" s="16">
        <f t="shared" ref="AO70:AO133" si="58">IF(B70="Line 6 repd.",A70,0)</f>
        <v>0</v>
      </c>
      <c r="AP70" s="17">
        <f t="shared" ref="AP70:AP133" si="59">IF(AO70&gt;0,1,0)</f>
        <v>0</v>
      </c>
      <c r="AQ70" s="16">
        <f t="shared" ref="AQ70:AQ133" si="60">IF(H70="Dn(waiting)",A71-A70,0)</f>
        <v>0</v>
      </c>
    </row>
    <row r="71" spans="1:43" x14ac:dyDescent="0.25">
      <c r="A71" s="26">
        <f t="shared" ref="A71:A134" si="61">A70+0.02</f>
        <v>1.3304166666666675</v>
      </c>
      <c r="B71" s="9" t="s">
        <v>22</v>
      </c>
      <c r="C71" s="14" t="s">
        <v>20</v>
      </c>
      <c r="D71" t="s">
        <v>11</v>
      </c>
      <c r="E71" s="13" t="s">
        <v>14</v>
      </c>
      <c r="F71" s="13" t="s">
        <v>14</v>
      </c>
      <c r="G71" t="s">
        <v>11</v>
      </c>
      <c r="H71" s="8"/>
      <c r="I71" s="16">
        <f t="shared" si="31"/>
        <v>0</v>
      </c>
      <c r="J71" s="17">
        <f t="shared" si="32"/>
        <v>0</v>
      </c>
      <c r="K71" s="16">
        <f t="shared" si="33"/>
        <v>1.3304166666666675</v>
      </c>
      <c r="L71" s="17">
        <f t="shared" si="34"/>
        <v>1</v>
      </c>
      <c r="M71" s="16">
        <f t="shared" si="35"/>
        <v>0</v>
      </c>
      <c r="N71" s="17"/>
      <c r="O71" s="16">
        <f t="shared" si="36"/>
        <v>0</v>
      </c>
      <c r="P71" s="17">
        <f t="shared" si="37"/>
        <v>0</v>
      </c>
      <c r="Q71" s="16">
        <f t="shared" si="38"/>
        <v>0</v>
      </c>
      <c r="R71" s="17">
        <f t="shared" si="39"/>
        <v>0</v>
      </c>
      <c r="S71" s="16">
        <f t="shared" si="40"/>
        <v>0</v>
      </c>
      <c r="T71" s="17"/>
      <c r="U71" s="16">
        <f t="shared" si="41"/>
        <v>0</v>
      </c>
      <c r="V71" s="17">
        <f t="shared" si="42"/>
        <v>0</v>
      </c>
      <c r="W71" s="16">
        <f t="shared" si="43"/>
        <v>0</v>
      </c>
      <c r="X71" s="17">
        <f t="shared" si="44"/>
        <v>0</v>
      </c>
      <c r="Y71" s="16">
        <f t="shared" si="45"/>
        <v>2.0000000000000018E-2</v>
      </c>
      <c r="Z71" s="17"/>
      <c r="AA71" s="16">
        <f t="shared" si="46"/>
        <v>0</v>
      </c>
      <c r="AB71" s="17">
        <f t="shared" si="47"/>
        <v>0</v>
      </c>
      <c r="AC71" s="16">
        <f t="shared" si="48"/>
        <v>0</v>
      </c>
      <c r="AD71" s="17">
        <f t="shared" si="49"/>
        <v>0</v>
      </c>
      <c r="AE71" s="16">
        <f t="shared" si="50"/>
        <v>2.0000000000000018E-2</v>
      </c>
      <c r="AF71" s="17"/>
      <c r="AG71" s="16">
        <f t="shared" si="51"/>
        <v>0</v>
      </c>
      <c r="AH71" s="17">
        <f t="shared" si="52"/>
        <v>0</v>
      </c>
      <c r="AI71" s="16">
        <f t="shared" si="53"/>
        <v>0</v>
      </c>
      <c r="AJ71" s="17">
        <f t="shared" si="54"/>
        <v>0</v>
      </c>
      <c r="AK71" s="16">
        <f t="shared" si="55"/>
        <v>0</v>
      </c>
      <c r="AL71" s="17"/>
      <c r="AM71" s="16">
        <f t="shared" si="56"/>
        <v>0</v>
      </c>
      <c r="AN71" s="17">
        <f t="shared" si="57"/>
        <v>0</v>
      </c>
      <c r="AO71" s="16">
        <f t="shared" si="58"/>
        <v>0</v>
      </c>
      <c r="AP71" s="17">
        <f t="shared" si="59"/>
        <v>0</v>
      </c>
      <c r="AQ71" s="16">
        <f t="shared" si="60"/>
        <v>0</v>
      </c>
    </row>
    <row r="72" spans="1:43" x14ac:dyDescent="0.25">
      <c r="A72" s="26">
        <f t="shared" si="61"/>
        <v>1.3504166666666675</v>
      </c>
      <c r="B72" s="9"/>
      <c r="C72" s="13"/>
      <c r="D72" t="s">
        <v>11</v>
      </c>
      <c r="E72" s="13" t="s">
        <v>14</v>
      </c>
      <c r="F72" s="13" t="s">
        <v>14</v>
      </c>
      <c r="G72" t="s">
        <v>11</v>
      </c>
      <c r="H72" s="7"/>
      <c r="I72" s="16">
        <f t="shared" si="31"/>
        <v>0</v>
      </c>
      <c r="J72" s="17">
        <f t="shared" si="32"/>
        <v>0</v>
      </c>
      <c r="K72" s="16">
        <f t="shared" si="33"/>
        <v>0</v>
      </c>
      <c r="L72" s="17">
        <f t="shared" si="34"/>
        <v>0</v>
      </c>
      <c r="M72" s="16">
        <f t="shared" si="35"/>
        <v>0</v>
      </c>
      <c r="N72" s="17"/>
      <c r="O72" s="16">
        <f t="shared" si="36"/>
        <v>0</v>
      </c>
      <c r="P72" s="17">
        <f t="shared" si="37"/>
        <v>0</v>
      </c>
      <c r="Q72" s="16">
        <f t="shared" si="38"/>
        <v>0</v>
      </c>
      <c r="R72" s="17">
        <f t="shared" si="39"/>
        <v>0</v>
      </c>
      <c r="S72" s="16">
        <f t="shared" si="40"/>
        <v>0</v>
      </c>
      <c r="T72" s="17"/>
      <c r="U72" s="16">
        <f t="shared" si="41"/>
        <v>0</v>
      </c>
      <c r="V72" s="17">
        <f t="shared" si="42"/>
        <v>0</v>
      </c>
      <c r="W72" s="16">
        <f t="shared" si="43"/>
        <v>0</v>
      </c>
      <c r="X72" s="17">
        <f t="shared" si="44"/>
        <v>0</v>
      </c>
      <c r="Y72" s="16">
        <f t="shared" si="45"/>
        <v>2.0000000000000018E-2</v>
      </c>
      <c r="Z72" s="17"/>
      <c r="AA72" s="16">
        <f t="shared" si="46"/>
        <v>0</v>
      </c>
      <c r="AB72" s="17">
        <f t="shared" si="47"/>
        <v>0</v>
      </c>
      <c r="AC72" s="16">
        <f t="shared" si="48"/>
        <v>0</v>
      </c>
      <c r="AD72" s="17">
        <f t="shared" si="49"/>
        <v>0</v>
      </c>
      <c r="AE72" s="16">
        <f t="shared" si="50"/>
        <v>2.0000000000000018E-2</v>
      </c>
      <c r="AF72" s="17"/>
      <c r="AG72" s="16">
        <f t="shared" si="51"/>
        <v>0</v>
      </c>
      <c r="AH72" s="17">
        <f t="shared" si="52"/>
        <v>0</v>
      </c>
      <c r="AI72" s="16">
        <f t="shared" si="53"/>
        <v>0</v>
      </c>
      <c r="AJ72" s="17">
        <f t="shared" si="54"/>
        <v>0</v>
      </c>
      <c r="AK72" s="16">
        <f t="shared" si="55"/>
        <v>0</v>
      </c>
      <c r="AL72" s="17"/>
      <c r="AM72" s="16">
        <f t="shared" si="56"/>
        <v>0</v>
      </c>
      <c r="AN72" s="17">
        <f t="shared" si="57"/>
        <v>0</v>
      </c>
      <c r="AO72" s="16">
        <f t="shared" si="58"/>
        <v>0</v>
      </c>
      <c r="AP72" s="17">
        <f t="shared" si="59"/>
        <v>0</v>
      </c>
      <c r="AQ72" s="16">
        <f t="shared" si="60"/>
        <v>0</v>
      </c>
    </row>
    <row r="73" spans="1:43" x14ac:dyDescent="0.25">
      <c r="A73" s="26">
        <f t="shared" si="61"/>
        <v>1.3704166666666675</v>
      </c>
      <c r="B73" s="9" t="s">
        <v>63</v>
      </c>
      <c r="C73" s="13"/>
      <c r="D73" t="s">
        <v>11</v>
      </c>
      <c r="E73" s="13" t="s">
        <v>14</v>
      </c>
      <c r="F73" s="13" t="s">
        <v>14</v>
      </c>
      <c r="G73" t="s">
        <v>11</v>
      </c>
      <c r="H73" s="13" t="s">
        <v>14</v>
      </c>
      <c r="I73" s="16">
        <f t="shared" si="31"/>
        <v>0</v>
      </c>
      <c r="J73" s="17">
        <f t="shared" si="32"/>
        <v>0</v>
      </c>
      <c r="K73" s="16">
        <f t="shared" si="33"/>
        <v>0</v>
      </c>
      <c r="L73" s="17">
        <f t="shared" si="34"/>
        <v>0</v>
      </c>
      <c r="M73" s="16">
        <f t="shared" si="35"/>
        <v>0</v>
      </c>
      <c r="N73" s="17"/>
      <c r="O73" s="16">
        <f t="shared" si="36"/>
        <v>0</v>
      </c>
      <c r="P73" s="17">
        <f t="shared" si="37"/>
        <v>0</v>
      </c>
      <c r="Q73" s="16">
        <f t="shared" si="38"/>
        <v>0</v>
      </c>
      <c r="R73" s="17">
        <f t="shared" si="39"/>
        <v>0</v>
      </c>
      <c r="S73" s="16">
        <f t="shared" si="40"/>
        <v>0</v>
      </c>
      <c r="T73" s="17"/>
      <c r="U73" s="16">
        <f t="shared" si="41"/>
        <v>0</v>
      </c>
      <c r="V73" s="17">
        <f t="shared" si="42"/>
        <v>0</v>
      </c>
      <c r="W73" s="16">
        <f t="shared" si="43"/>
        <v>0</v>
      </c>
      <c r="X73" s="17">
        <f t="shared" si="44"/>
        <v>0</v>
      </c>
      <c r="Y73" s="16">
        <f t="shared" si="45"/>
        <v>2.0000000000000018E-2</v>
      </c>
      <c r="Z73" s="17"/>
      <c r="AA73" s="16">
        <f t="shared" si="46"/>
        <v>0</v>
      </c>
      <c r="AB73" s="17">
        <f t="shared" si="47"/>
        <v>0</v>
      </c>
      <c r="AC73" s="16">
        <f t="shared" si="48"/>
        <v>0</v>
      </c>
      <c r="AD73" s="17">
        <f t="shared" si="49"/>
        <v>0</v>
      </c>
      <c r="AE73" s="16">
        <f t="shared" si="50"/>
        <v>2.0000000000000018E-2</v>
      </c>
      <c r="AF73" s="17"/>
      <c r="AG73" s="16">
        <f t="shared" si="51"/>
        <v>0</v>
      </c>
      <c r="AH73" s="17">
        <f t="shared" si="52"/>
        <v>0</v>
      </c>
      <c r="AI73" s="16">
        <f t="shared" si="53"/>
        <v>0</v>
      </c>
      <c r="AJ73" s="17">
        <f t="shared" si="54"/>
        <v>0</v>
      </c>
      <c r="AK73" s="16">
        <f t="shared" si="55"/>
        <v>0</v>
      </c>
      <c r="AL73" s="17"/>
      <c r="AM73" s="16">
        <f t="shared" si="56"/>
        <v>1.3704166666666675</v>
      </c>
      <c r="AN73" s="17">
        <f t="shared" si="57"/>
        <v>1</v>
      </c>
      <c r="AO73" s="16">
        <f t="shared" si="58"/>
        <v>0</v>
      </c>
      <c r="AP73" s="17">
        <f t="shared" si="59"/>
        <v>0</v>
      </c>
      <c r="AQ73" s="16">
        <f t="shared" si="60"/>
        <v>2.0000000000000018E-2</v>
      </c>
    </row>
    <row r="74" spans="1:43" x14ac:dyDescent="0.25">
      <c r="A74" s="26">
        <f t="shared" si="61"/>
        <v>1.3904166666666675</v>
      </c>
      <c r="B74" s="9"/>
      <c r="C74" s="13"/>
      <c r="D74" t="s">
        <v>11</v>
      </c>
      <c r="E74" s="13" t="s">
        <v>14</v>
      </c>
      <c r="F74" s="13" t="s">
        <v>14</v>
      </c>
      <c r="G74" t="s">
        <v>11</v>
      </c>
      <c r="H74" s="13" t="s">
        <v>14</v>
      </c>
      <c r="I74" s="16">
        <f t="shared" si="31"/>
        <v>0</v>
      </c>
      <c r="J74" s="17">
        <f t="shared" si="32"/>
        <v>0</v>
      </c>
      <c r="K74" s="16">
        <f t="shared" si="33"/>
        <v>0</v>
      </c>
      <c r="L74" s="17">
        <f t="shared" si="34"/>
        <v>0</v>
      </c>
      <c r="M74" s="16">
        <f t="shared" si="35"/>
        <v>0</v>
      </c>
      <c r="N74" s="17"/>
      <c r="O74" s="16">
        <f t="shared" si="36"/>
        <v>0</v>
      </c>
      <c r="P74" s="17">
        <f t="shared" si="37"/>
        <v>0</v>
      </c>
      <c r="Q74" s="16">
        <f t="shared" si="38"/>
        <v>0</v>
      </c>
      <c r="R74" s="17">
        <f t="shared" si="39"/>
        <v>0</v>
      </c>
      <c r="S74" s="16">
        <f t="shared" si="40"/>
        <v>0</v>
      </c>
      <c r="T74" s="17"/>
      <c r="U74" s="16">
        <f t="shared" si="41"/>
        <v>0</v>
      </c>
      <c r="V74" s="17">
        <f t="shared" si="42"/>
        <v>0</v>
      </c>
      <c r="W74" s="16">
        <f t="shared" si="43"/>
        <v>0</v>
      </c>
      <c r="X74" s="17">
        <f t="shared" si="44"/>
        <v>0</v>
      </c>
      <c r="Y74" s="16">
        <f t="shared" si="45"/>
        <v>2.0000000000000018E-2</v>
      </c>
      <c r="Z74" s="17"/>
      <c r="AA74" s="16">
        <f t="shared" si="46"/>
        <v>0</v>
      </c>
      <c r="AB74" s="17">
        <f t="shared" si="47"/>
        <v>0</v>
      </c>
      <c r="AC74" s="16">
        <f t="shared" si="48"/>
        <v>0</v>
      </c>
      <c r="AD74" s="17">
        <f t="shared" si="49"/>
        <v>0</v>
      </c>
      <c r="AE74" s="16">
        <f t="shared" si="50"/>
        <v>2.0000000000000018E-2</v>
      </c>
      <c r="AF74" s="17"/>
      <c r="AG74" s="16">
        <f t="shared" si="51"/>
        <v>0</v>
      </c>
      <c r="AH74" s="17">
        <f t="shared" si="52"/>
        <v>0</v>
      </c>
      <c r="AI74" s="16">
        <f t="shared" si="53"/>
        <v>0</v>
      </c>
      <c r="AJ74" s="17">
        <f t="shared" si="54"/>
        <v>0</v>
      </c>
      <c r="AK74" s="16">
        <f t="shared" si="55"/>
        <v>0</v>
      </c>
      <c r="AL74" s="17"/>
      <c r="AM74" s="16">
        <f t="shared" si="56"/>
        <v>0</v>
      </c>
      <c r="AN74" s="17">
        <f t="shared" si="57"/>
        <v>0</v>
      </c>
      <c r="AO74" s="16">
        <f t="shared" si="58"/>
        <v>0</v>
      </c>
      <c r="AP74" s="17">
        <f t="shared" si="59"/>
        <v>0</v>
      </c>
      <c r="AQ74" s="16">
        <f t="shared" si="60"/>
        <v>2.0000000000000018E-2</v>
      </c>
    </row>
    <row r="75" spans="1:43" x14ac:dyDescent="0.25">
      <c r="A75" s="26">
        <f t="shared" si="61"/>
        <v>1.4104166666666675</v>
      </c>
      <c r="B75" s="9" t="s">
        <v>15</v>
      </c>
      <c r="D75" t="s">
        <v>11</v>
      </c>
      <c r="E75" s="13" t="s">
        <v>14</v>
      </c>
      <c r="F75" t="s">
        <v>11</v>
      </c>
      <c r="G75" s="14" t="s">
        <v>20</v>
      </c>
      <c r="H75" s="13" t="s">
        <v>14</v>
      </c>
      <c r="I75" s="16">
        <f t="shared" si="31"/>
        <v>0</v>
      </c>
      <c r="J75" s="17">
        <f t="shared" si="32"/>
        <v>0</v>
      </c>
      <c r="K75" s="16">
        <f t="shared" si="33"/>
        <v>0</v>
      </c>
      <c r="L75" s="17">
        <f t="shared" si="34"/>
        <v>0</v>
      </c>
      <c r="M75" s="16">
        <f t="shared" si="35"/>
        <v>0</v>
      </c>
      <c r="N75" s="17"/>
      <c r="O75" s="16">
        <f t="shared" si="36"/>
        <v>0</v>
      </c>
      <c r="P75" s="17">
        <f t="shared" si="37"/>
        <v>0</v>
      </c>
      <c r="Q75" s="16">
        <f t="shared" si="38"/>
        <v>0</v>
      </c>
      <c r="R75" s="17">
        <f t="shared" si="39"/>
        <v>0</v>
      </c>
      <c r="S75" s="16">
        <f t="shared" si="40"/>
        <v>0</v>
      </c>
      <c r="T75" s="17"/>
      <c r="U75" s="16">
        <f t="shared" si="41"/>
        <v>0</v>
      </c>
      <c r="V75" s="17">
        <f t="shared" si="42"/>
        <v>0</v>
      </c>
      <c r="W75" s="16">
        <f t="shared" si="43"/>
        <v>0</v>
      </c>
      <c r="X75" s="17">
        <f t="shared" si="44"/>
        <v>0</v>
      </c>
      <c r="Y75" s="16">
        <f t="shared" si="45"/>
        <v>2.0000000000000018E-2</v>
      </c>
      <c r="Z75" s="17"/>
      <c r="AA75" s="16">
        <f t="shared" si="46"/>
        <v>0</v>
      </c>
      <c r="AB75" s="17">
        <f t="shared" si="47"/>
        <v>0</v>
      </c>
      <c r="AC75" s="16">
        <f t="shared" si="48"/>
        <v>0</v>
      </c>
      <c r="AD75" s="17">
        <f t="shared" si="49"/>
        <v>0</v>
      </c>
      <c r="AE75" s="16">
        <f t="shared" si="50"/>
        <v>0</v>
      </c>
      <c r="AF75" s="17"/>
      <c r="AG75" s="16">
        <f t="shared" si="51"/>
        <v>0</v>
      </c>
      <c r="AH75" s="17">
        <f t="shared" si="52"/>
        <v>0</v>
      </c>
      <c r="AI75" s="16">
        <f t="shared" si="53"/>
        <v>1.4104166666666675</v>
      </c>
      <c r="AJ75" s="17">
        <f t="shared" si="54"/>
        <v>1</v>
      </c>
      <c r="AK75" s="16">
        <f t="shared" si="55"/>
        <v>0</v>
      </c>
      <c r="AL75" s="17"/>
      <c r="AM75" s="16">
        <f t="shared" si="56"/>
        <v>0</v>
      </c>
      <c r="AN75" s="17">
        <f t="shared" si="57"/>
        <v>0</v>
      </c>
      <c r="AO75" s="16">
        <f t="shared" si="58"/>
        <v>0</v>
      </c>
      <c r="AP75" s="17">
        <f t="shared" si="59"/>
        <v>0</v>
      </c>
      <c r="AQ75" s="16">
        <f t="shared" si="60"/>
        <v>2.0000000000000018E-2</v>
      </c>
    </row>
    <row r="76" spans="1:43" x14ac:dyDescent="0.25">
      <c r="A76" s="26">
        <f t="shared" si="61"/>
        <v>1.4304166666666676</v>
      </c>
      <c r="B76" s="9"/>
      <c r="D76" t="s">
        <v>11</v>
      </c>
      <c r="E76" s="13" t="s">
        <v>14</v>
      </c>
      <c r="F76" t="s">
        <v>11</v>
      </c>
      <c r="G76" s="13"/>
      <c r="H76" s="13" t="s">
        <v>14</v>
      </c>
      <c r="I76" s="16">
        <f t="shared" si="31"/>
        <v>0</v>
      </c>
      <c r="J76" s="17">
        <f t="shared" si="32"/>
        <v>0</v>
      </c>
      <c r="K76" s="16">
        <f t="shared" si="33"/>
        <v>0</v>
      </c>
      <c r="L76" s="17">
        <f t="shared" si="34"/>
        <v>0</v>
      </c>
      <c r="M76" s="16">
        <f t="shared" si="35"/>
        <v>0</v>
      </c>
      <c r="N76" s="17"/>
      <c r="O76" s="16">
        <f t="shared" si="36"/>
        <v>0</v>
      </c>
      <c r="P76" s="17">
        <f t="shared" si="37"/>
        <v>0</v>
      </c>
      <c r="Q76" s="16">
        <f t="shared" si="38"/>
        <v>0</v>
      </c>
      <c r="R76" s="17">
        <f t="shared" si="39"/>
        <v>0</v>
      </c>
      <c r="S76" s="16">
        <f t="shared" si="40"/>
        <v>0</v>
      </c>
      <c r="T76" s="17"/>
      <c r="U76" s="16">
        <f t="shared" si="41"/>
        <v>0</v>
      </c>
      <c r="V76" s="17">
        <f t="shared" si="42"/>
        <v>0</v>
      </c>
      <c r="W76" s="16">
        <f t="shared" si="43"/>
        <v>0</v>
      </c>
      <c r="X76" s="17">
        <f t="shared" si="44"/>
        <v>0</v>
      </c>
      <c r="Y76" s="16">
        <f t="shared" si="45"/>
        <v>2.0000000000000018E-2</v>
      </c>
      <c r="Z76" s="17"/>
      <c r="AA76" s="16">
        <f t="shared" si="46"/>
        <v>0</v>
      </c>
      <c r="AB76" s="17">
        <f t="shared" si="47"/>
        <v>0</v>
      </c>
      <c r="AC76" s="16">
        <f t="shared" si="48"/>
        <v>0</v>
      </c>
      <c r="AD76" s="17">
        <f t="shared" si="49"/>
        <v>0</v>
      </c>
      <c r="AE76" s="16">
        <f t="shared" si="50"/>
        <v>0</v>
      </c>
      <c r="AF76" s="17"/>
      <c r="AG76" s="16">
        <f t="shared" si="51"/>
        <v>0</v>
      </c>
      <c r="AH76" s="17">
        <f t="shared" si="52"/>
        <v>0</v>
      </c>
      <c r="AI76" s="16">
        <f t="shared" si="53"/>
        <v>0</v>
      </c>
      <c r="AJ76" s="17">
        <f t="shared" si="54"/>
        <v>0</v>
      </c>
      <c r="AK76" s="16">
        <f t="shared" si="55"/>
        <v>0</v>
      </c>
      <c r="AL76" s="17"/>
      <c r="AM76" s="16">
        <f t="shared" si="56"/>
        <v>0</v>
      </c>
      <c r="AN76" s="17">
        <f t="shared" si="57"/>
        <v>0</v>
      </c>
      <c r="AO76" s="16">
        <f t="shared" si="58"/>
        <v>0</v>
      </c>
      <c r="AP76" s="17">
        <f t="shared" si="59"/>
        <v>0</v>
      </c>
      <c r="AQ76" s="16">
        <f t="shared" si="60"/>
        <v>2.0000000000000018E-2</v>
      </c>
    </row>
    <row r="77" spans="1:43" x14ac:dyDescent="0.25">
      <c r="A77" s="26">
        <f t="shared" si="61"/>
        <v>1.4504166666666676</v>
      </c>
      <c r="B77" s="9"/>
      <c r="D77" t="s">
        <v>11</v>
      </c>
      <c r="E77" s="13" t="s">
        <v>14</v>
      </c>
      <c r="F77" t="s">
        <v>11</v>
      </c>
      <c r="G77" s="13"/>
      <c r="H77" s="13" t="s">
        <v>14</v>
      </c>
      <c r="I77" s="16">
        <f t="shared" si="31"/>
        <v>0</v>
      </c>
      <c r="J77" s="17">
        <f t="shared" si="32"/>
        <v>0</v>
      </c>
      <c r="K77" s="16">
        <f t="shared" si="33"/>
        <v>0</v>
      </c>
      <c r="L77" s="17">
        <f t="shared" si="34"/>
        <v>0</v>
      </c>
      <c r="M77" s="16">
        <f t="shared" si="35"/>
        <v>0</v>
      </c>
      <c r="N77" s="17"/>
      <c r="O77" s="16">
        <f t="shared" si="36"/>
        <v>0</v>
      </c>
      <c r="P77" s="17">
        <f t="shared" si="37"/>
        <v>0</v>
      </c>
      <c r="Q77" s="16">
        <f t="shared" si="38"/>
        <v>0</v>
      </c>
      <c r="R77" s="17">
        <f t="shared" si="39"/>
        <v>0</v>
      </c>
      <c r="S77" s="16">
        <f t="shared" si="40"/>
        <v>0</v>
      </c>
      <c r="T77" s="17"/>
      <c r="U77" s="16">
        <f t="shared" si="41"/>
        <v>0</v>
      </c>
      <c r="V77" s="17">
        <f t="shared" si="42"/>
        <v>0</v>
      </c>
      <c r="W77" s="16">
        <f t="shared" si="43"/>
        <v>0</v>
      </c>
      <c r="X77" s="17">
        <f t="shared" si="44"/>
        <v>0</v>
      </c>
      <c r="Y77" s="16">
        <f t="shared" si="45"/>
        <v>2.0000000000000018E-2</v>
      </c>
      <c r="Z77" s="17"/>
      <c r="AA77" s="16">
        <f t="shared" si="46"/>
        <v>0</v>
      </c>
      <c r="AB77" s="17">
        <f t="shared" si="47"/>
        <v>0</v>
      </c>
      <c r="AC77" s="16">
        <f t="shared" si="48"/>
        <v>0</v>
      </c>
      <c r="AD77" s="17">
        <f t="shared" si="49"/>
        <v>0</v>
      </c>
      <c r="AE77" s="16">
        <f t="shared" si="50"/>
        <v>0</v>
      </c>
      <c r="AF77" s="17"/>
      <c r="AG77" s="16">
        <f t="shared" si="51"/>
        <v>0</v>
      </c>
      <c r="AH77" s="17">
        <f t="shared" si="52"/>
        <v>0</v>
      </c>
      <c r="AI77" s="16">
        <f t="shared" si="53"/>
        <v>0</v>
      </c>
      <c r="AJ77" s="17">
        <f t="shared" si="54"/>
        <v>0</v>
      </c>
      <c r="AK77" s="16">
        <f t="shared" si="55"/>
        <v>0</v>
      </c>
      <c r="AL77" s="17"/>
      <c r="AM77" s="16">
        <f t="shared" si="56"/>
        <v>0</v>
      </c>
      <c r="AN77" s="17">
        <f t="shared" si="57"/>
        <v>0</v>
      </c>
      <c r="AO77" s="16">
        <f t="shared" si="58"/>
        <v>0</v>
      </c>
      <c r="AP77" s="17">
        <f t="shared" si="59"/>
        <v>0</v>
      </c>
      <c r="AQ77" s="16">
        <f t="shared" si="60"/>
        <v>2.0000000000000018E-2</v>
      </c>
    </row>
    <row r="78" spans="1:43" x14ac:dyDescent="0.25">
      <c r="A78" s="26">
        <f t="shared" si="61"/>
        <v>1.4704166666666676</v>
      </c>
      <c r="B78" s="10"/>
      <c r="D78" t="s">
        <v>11</v>
      </c>
      <c r="E78" s="13" t="s">
        <v>14</v>
      </c>
      <c r="F78" t="s">
        <v>11</v>
      </c>
      <c r="G78" s="13"/>
      <c r="H78" s="13" t="s">
        <v>14</v>
      </c>
      <c r="I78" s="16">
        <f t="shared" si="31"/>
        <v>0</v>
      </c>
      <c r="J78" s="17">
        <f t="shared" si="32"/>
        <v>0</v>
      </c>
      <c r="K78" s="16">
        <f t="shared" si="33"/>
        <v>0</v>
      </c>
      <c r="L78" s="17">
        <f t="shared" si="34"/>
        <v>0</v>
      </c>
      <c r="M78" s="16">
        <f t="shared" si="35"/>
        <v>0</v>
      </c>
      <c r="N78" s="17"/>
      <c r="O78" s="16">
        <f t="shared" si="36"/>
        <v>0</v>
      </c>
      <c r="P78" s="17">
        <f t="shared" si="37"/>
        <v>0</v>
      </c>
      <c r="Q78" s="16">
        <f t="shared" si="38"/>
        <v>0</v>
      </c>
      <c r="R78" s="17">
        <f t="shared" si="39"/>
        <v>0</v>
      </c>
      <c r="S78" s="16">
        <f t="shared" si="40"/>
        <v>0</v>
      </c>
      <c r="T78" s="17"/>
      <c r="U78" s="16">
        <f t="shared" si="41"/>
        <v>0</v>
      </c>
      <c r="V78" s="17">
        <f t="shared" si="42"/>
        <v>0</v>
      </c>
      <c r="W78" s="16">
        <f t="shared" si="43"/>
        <v>0</v>
      </c>
      <c r="X78" s="17">
        <f t="shared" si="44"/>
        <v>0</v>
      </c>
      <c r="Y78" s="16">
        <f t="shared" si="45"/>
        <v>2.0000000000000018E-2</v>
      </c>
      <c r="Z78" s="17"/>
      <c r="AA78" s="16">
        <f t="shared" si="46"/>
        <v>0</v>
      </c>
      <c r="AB78" s="17">
        <f t="shared" si="47"/>
        <v>0</v>
      </c>
      <c r="AC78" s="16">
        <f t="shared" si="48"/>
        <v>0</v>
      </c>
      <c r="AD78" s="17">
        <f t="shared" si="49"/>
        <v>0</v>
      </c>
      <c r="AE78" s="16">
        <f t="shared" si="50"/>
        <v>0</v>
      </c>
      <c r="AF78" s="17"/>
      <c r="AG78" s="16">
        <f t="shared" si="51"/>
        <v>0</v>
      </c>
      <c r="AH78" s="17">
        <f t="shared" si="52"/>
        <v>0</v>
      </c>
      <c r="AI78" s="16">
        <f t="shared" si="53"/>
        <v>0</v>
      </c>
      <c r="AJ78" s="17">
        <f t="shared" si="54"/>
        <v>0</v>
      </c>
      <c r="AK78" s="16">
        <f t="shared" si="55"/>
        <v>0</v>
      </c>
      <c r="AL78" s="17"/>
      <c r="AM78" s="16">
        <f t="shared" si="56"/>
        <v>0</v>
      </c>
      <c r="AN78" s="17">
        <f t="shared" si="57"/>
        <v>0</v>
      </c>
      <c r="AO78" s="16">
        <f t="shared" si="58"/>
        <v>0</v>
      </c>
      <c r="AP78" s="17">
        <f t="shared" si="59"/>
        <v>0</v>
      </c>
      <c r="AQ78" s="16">
        <f t="shared" si="60"/>
        <v>2.0000000000000018E-2</v>
      </c>
    </row>
    <row r="79" spans="1:43" x14ac:dyDescent="0.25">
      <c r="A79" s="26">
        <f t="shared" si="61"/>
        <v>1.4904166666666676</v>
      </c>
      <c r="B79" s="9" t="s">
        <v>9</v>
      </c>
      <c r="C79" s="13" t="s">
        <v>14</v>
      </c>
      <c r="D79" t="s">
        <v>11</v>
      </c>
      <c r="E79" s="13" t="s">
        <v>14</v>
      </c>
      <c r="F79" t="s">
        <v>11</v>
      </c>
      <c r="G79" s="35"/>
      <c r="H79" s="13" t="s">
        <v>14</v>
      </c>
      <c r="I79" s="16">
        <f t="shared" si="31"/>
        <v>1.4904166666666676</v>
      </c>
      <c r="J79" s="17">
        <f t="shared" si="32"/>
        <v>1</v>
      </c>
      <c r="K79" s="16">
        <f t="shared" si="33"/>
        <v>0</v>
      </c>
      <c r="L79" s="17">
        <f t="shared" si="34"/>
        <v>0</v>
      </c>
      <c r="M79" s="16">
        <f t="shared" si="35"/>
        <v>2.0000000000000018E-2</v>
      </c>
      <c r="N79" s="17"/>
      <c r="O79" s="16">
        <f t="shared" si="36"/>
        <v>0</v>
      </c>
      <c r="P79" s="17">
        <f t="shared" si="37"/>
        <v>0</v>
      </c>
      <c r="Q79" s="16">
        <f t="shared" si="38"/>
        <v>0</v>
      </c>
      <c r="R79" s="17">
        <f t="shared" si="39"/>
        <v>0</v>
      </c>
      <c r="S79" s="16">
        <f t="shared" si="40"/>
        <v>0</v>
      </c>
      <c r="T79" s="17"/>
      <c r="U79" s="16">
        <f t="shared" si="41"/>
        <v>0</v>
      </c>
      <c r="V79" s="17">
        <f t="shared" si="42"/>
        <v>0</v>
      </c>
      <c r="W79" s="16">
        <f t="shared" si="43"/>
        <v>0</v>
      </c>
      <c r="X79" s="17">
        <f t="shared" si="44"/>
        <v>0</v>
      </c>
      <c r="Y79" s="16">
        <f t="shared" si="45"/>
        <v>2.0000000000000018E-2</v>
      </c>
      <c r="Z79" s="17"/>
      <c r="AA79" s="16">
        <f t="shared" si="46"/>
        <v>0</v>
      </c>
      <c r="AB79" s="17">
        <f t="shared" si="47"/>
        <v>0</v>
      </c>
      <c r="AC79" s="16">
        <f t="shared" si="48"/>
        <v>0</v>
      </c>
      <c r="AD79" s="17">
        <f t="shared" si="49"/>
        <v>0</v>
      </c>
      <c r="AE79" s="16">
        <f t="shared" si="50"/>
        <v>0</v>
      </c>
      <c r="AF79" s="17"/>
      <c r="AG79" s="16">
        <f t="shared" si="51"/>
        <v>0</v>
      </c>
      <c r="AH79" s="17">
        <f t="shared" si="52"/>
        <v>0</v>
      </c>
      <c r="AI79" s="16">
        <f t="shared" si="53"/>
        <v>0</v>
      </c>
      <c r="AJ79" s="17">
        <f t="shared" si="54"/>
        <v>0</v>
      </c>
      <c r="AK79" s="16">
        <f t="shared" si="55"/>
        <v>0</v>
      </c>
      <c r="AL79" s="17"/>
      <c r="AM79" s="16">
        <f t="shared" si="56"/>
        <v>0</v>
      </c>
      <c r="AN79" s="17">
        <f t="shared" si="57"/>
        <v>0</v>
      </c>
      <c r="AO79" s="16">
        <f t="shared" si="58"/>
        <v>0</v>
      </c>
      <c r="AP79" s="17">
        <f t="shared" si="59"/>
        <v>0</v>
      </c>
      <c r="AQ79" s="16">
        <f t="shared" si="60"/>
        <v>2.0000000000000018E-2</v>
      </c>
    </row>
    <row r="80" spans="1:43" x14ac:dyDescent="0.25">
      <c r="A80" s="26">
        <f t="shared" si="61"/>
        <v>1.5104166666666676</v>
      </c>
      <c r="B80" s="9" t="s">
        <v>17</v>
      </c>
      <c r="C80" s="13" t="s">
        <v>14</v>
      </c>
      <c r="D80" s="14" t="s">
        <v>20</v>
      </c>
      <c r="E80" t="s">
        <v>11</v>
      </c>
      <c r="F80" t="s">
        <v>11</v>
      </c>
      <c r="G80" s="13"/>
      <c r="H80" s="13" t="s">
        <v>14</v>
      </c>
      <c r="I80" s="16">
        <f t="shared" si="31"/>
        <v>0</v>
      </c>
      <c r="J80" s="17">
        <f t="shared" si="32"/>
        <v>0</v>
      </c>
      <c r="K80" s="16">
        <f t="shared" si="33"/>
        <v>0</v>
      </c>
      <c r="L80" s="17">
        <f t="shared" si="34"/>
        <v>0</v>
      </c>
      <c r="M80" s="16">
        <f t="shared" si="35"/>
        <v>2.0000000000000018E-2</v>
      </c>
      <c r="N80" s="17"/>
      <c r="O80" s="16">
        <f t="shared" si="36"/>
        <v>0</v>
      </c>
      <c r="P80" s="17">
        <f t="shared" si="37"/>
        <v>0</v>
      </c>
      <c r="Q80" s="16">
        <f t="shared" si="38"/>
        <v>1.5104166666666676</v>
      </c>
      <c r="R80" s="17">
        <f t="shared" si="39"/>
        <v>1</v>
      </c>
      <c r="S80" s="16">
        <f t="shared" si="40"/>
        <v>0</v>
      </c>
      <c r="T80" s="17"/>
      <c r="U80" s="16">
        <f t="shared" si="41"/>
        <v>0</v>
      </c>
      <c r="V80" s="17">
        <f t="shared" si="42"/>
        <v>0</v>
      </c>
      <c r="W80" s="16">
        <f t="shared" si="43"/>
        <v>0</v>
      </c>
      <c r="X80" s="17">
        <f t="shared" si="44"/>
        <v>0</v>
      </c>
      <c r="Y80" s="16">
        <f t="shared" si="45"/>
        <v>0</v>
      </c>
      <c r="Z80" s="17"/>
      <c r="AA80" s="16">
        <f t="shared" si="46"/>
        <v>0</v>
      </c>
      <c r="AB80" s="17">
        <f t="shared" si="47"/>
        <v>0</v>
      </c>
      <c r="AC80" s="16">
        <f t="shared" si="48"/>
        <v>0</v>
      </c>
      <c r="AD80" s="17">
        <f t="shared" si="49"/>
        <v>0</v>
      </c>
      <c r="AE80" s="16">
        <f t="shared" si="50"/>
        <v>0</v>
      </c>
      <c r="AF80" s="17"/>
      <c r="AG80" s="16">
        <f t="shared" si="51"/>
        <v>0</v>
      </c>
      <c r="AH80" s="17">
        <f t="shared" si="52"/>
        <v>0</v>
      </c>
      <c r="AI80" s="16">
        <f t="shared" si="53"/>
        <v>0</v>
      </c>
      <c r="AJ80" s="17">
        <f t="shared" si="54"/>
        <v>0</v>
      </c>
      <c r="AK80" s="16">
        <f t="shared" si="55"/>
        <v>0</v>
      </c>
      <c r="AL80" s="17"/>
      <c r="AM80" s="16">
        <f t="shared" si="56"/>
        <v>0</v>
      </c>
      <c r="AN80" s="17">
        <f t="shared" si="57"/>
        <v>0</v>
      </c>
      <c r="AO80" s="16">
        <f t="shared" si="58"/>
        <v>0</v>
      </c>
      <c r="AP80" s="17">
        <f t="shared" si="59"/>
        <v>0</v>
      </c>
      <c r="AQ80" s="16">
        <f t="shared" si="60"/>
        <v>2.0000000000000018E-2</v>
      </c>
    </row>
    <row r="81" spans="1:43" x14ac:dyDescent="0.25">
      <c r="A81" s="26">
        <f t="shared" si="61"/>
        <v>1.5304166666666676</v>
      </c>
      <c r="B81" s="9" t="s">
        <v>16</v>
      </c>
      <c r="C81" s="13" t="s">
        <v>14</v>
      </c>
      <c r="D81" s="13" t="s">
        <v>14</v>
      </c>
      <c r="E81" t="s">
        <v>11</v>
      </c>
      <c r="F81" t="s">
        <v>11</v>
      </c>
      <c r="G81" s="13"/>
      <c r="H81" s="13" t="s">
        <v>14</v>
      </c>
      <c r="I81" s="16">
        <f t="shared" si="31"/>
        <v>0</v>
      </c>
      <c r="J81" s="17">
        <f t="shared" si="32"/>
        <v>0</v>
      </c>
      <c r="K81" s="16">
        <f t="shared" si="33"/>
        <v>0</v>
      </c>
      <c r="L81" s="17">
        <f t="shared" si="34"/>
        <v>0</v>
      </c>
      <c r="M81" s="16">
        <f t="shared" si="35"/>
        <v>2.0000000000000018E-2</v>
      </c>
      <c r="N81" s="17"/>
      <c r="O81" s="16">
        <f t="shared" si="36"/>
        <v>1.5304166666666676</v>
      </c>
      <c r="P81" s="17">
        <f t="shared" si="37"/>
        <v>1</v>
      </c>
      <c r="Q81" s="16">
        <f t="shared" si="38"/>
        <v>0</v>
      </c>
      <c r="R81" s="17">
        <f t="shared" si="39"/>
        <v>0</v>
      </c>
      <c r="S81" s="16">
        <f t="shared" si="40"/>
        <v>2.0000000000000018E-2</v>
      </c>
      <c r="T81" s="17"/>
      <c r="U81" s="16">
        <f t="shared" si="41"/>
        <v>0</v>
      </c>
      <c r="V81" s="17">
        <f t="shared" si="42"/>
        <v>0</v>
      </c>
      <c r="W81" s="16">
        <f t="shared" si="43"/>
        <v>0</v>
      </c>
      <c r="X81" s="17">
        <f t="shared" si="44"/>
        <v>0</v>
      </c>
      <c r="Y81" s="16">
        <f t="shared" si="45"/>
        <v>0</v>
      </c>
      <c r="Z81" s="17"/>
      <c r="AA81" s="16">
        <f t="shared" si="46"/>
        <v>0</v>
      </c>
      <c r="AB81" s="17">
        <f t="shared" si="47"/>
        <v>0</v>
      </c>
      <c r="AC81" s="16">
        <f t="shared" si="48"/>
        <v>0</v>
      </c>
      <c r="AD81" s="17">
        <f t="shared" si="49"/>
        <v>0</v>
      </c>
      <c r="AE81" s="16">
        <f t="shared" si="50"/>
        <v>0</v>
      </c>
      <c r="AF81" s="17"/>
      <c r="AG81" s="16">
        <f t="shared" si="51"/>
        <v>0</v>
      </c>
      <c r="AH81" s="17">
        <f t="shared" si="52"/>
        <v>0</v>
      </c>
      <c r="AI81" s="16">
        <f t="shared" si="53"/>
        <v>0</v>
      </c>
      <c r="AJ81" s="17">
        <f t="shared" si="54"/>
        <v>0</v>
      </c>
      <c r="AK81" s="16">
        <f t="shared" si="55"/>
        <v>0</v>
      </c>
      <c r="AL81" s="17"/>
      <c r="AM81" s="16">
        <f t="shared" si="56"/>
        <v>0</v>
      </c>
      <c r="AN81" s="17">
        <f t="shared" si="57"/>
        <v>0</v>
      </c>
      <c r="AO81" s="16">
        <f t="shared" si="58"/>
        <v>0</v>
      </c>
      <c r="AP81" s="17">
        <f t="shared" si="59"/>
        <v>0</v>
      </c>
      <c r="AQ81" s="16">
        <f t="shared" si="60"/>
        <v>2.0000000000000018E-2</v>
      </c>
    </row>
    <row r="82" spans="1:43" x14ac:dyDescent="0.25">
      <c r="A82" s="26">
        <f t="shared" si="61"/>
        <v>1.5504166666666677</v>
      </c>
      <c r="B82" s="9" t="s">
        <v>13</v>
      </c>
      <c r="C82" s="13" t="s">
        <v>14</v>
      </c>
      <c r="D82" s="13" t="s">
        <v>14</v>
      </c>
      <c r="E82" t="s">
        <v>11</v>
      </c>
      <c r="F82" t="s">
        <v>11</v>
      </c>
      <c r="G82" s="13" t="s">
        <v>14</v>
      </c>
      <c r="H82" s="13" t="s">
        <v>14</v>
      </c>
      <c r="I82" s="16">
        <f t="shared" si="31"/>
        <v>0</v>
      </c>
      <c r="J82" s="17">
        <f t="shared" si="32"/>
        <v>0</v>
      </c>
      <c r="K82" s="16">
        <f t="shared" si="33"/>
        <v>0</v>
      </c>
      <c r="L82" s="17">
        <f t="shared" si="34"/>
        <v>0</v>
      </c>
      <c r="M82" s="16">
        <f t="shared" si="35"/>
        <v>2.0000000000000018E-2</v>
      </c>
      <c r="N82" s="17"/>
      <c r="O82" s="16">
        <f t="shared" si="36"/>
        <v>0</v>
      </c>
      <c r="P82" s="17">
        <f t="shared" si="37"/>
        <v>0</v>
      </c>
      <c r="Q82" s="16">
        <f t="shared" si="38"/>
        <v>0</v>
      </c>
      <c r="R82" s="17">
        <f t="shared" si="39"/>
        <v>0</v>
      </c>
      <c r="S82" s="16">
        <f t="shared" si="40"/>
        <v>2.0000000000000018E-2</v>
      </c>
      <c r="T82" s="17"/>
      <c r="U82" s="16">
        <f t="shared" si="41"/>
        <v>0</v>
      </c>
      <c r="V82" s="17">
        <f t="shared" si="42"/>
        <v>0</v>
      </c>
      <c r="W82" s="16">
        <f t="shared" si="43"/>
        <v>0</v>
      </c>
      <c r="X82" s="17">
        <f t="shared" si="44"/>
        <v>0</v>
      </c>
      <c r="Y82" s="16">
        <f t="shared" si="45"/>
        <v>0</v>
      </c>
      <c r="Z82" s="17"/>
      <c r="AA82" s="16">
        <f t="shared" si="46"/>
        <v>0</v>
      </c>
      <c r="AB82" s="17">
        <f t="shared" si="47"/>
        <v>0</v>
      </c>
      <c r="AC82" s="16">
        <f t="shared" si="48"/>
        <v>0</v>
      </c>
      <c r="AD82" s="17">
        <f t="shared" si="49"/>
        <v>0</v>
      </c>
      <c r="AE82" s="16">
        <f t="shared" si="50"/>
        <v>0</v>
      </c>
      <c r="AF82" s="17"/>
      <c r="AG82" s="16">
        <f t="shared" si="51"/>
        <v>1.5504166666666677</v>
      </c>
      <c r="AH82" s="17">
        <f t="shared" si="52"/>
        <v>1</v>
      </c>
      <c r="AI82" s="16">
        <f t="shared" si="53"/>
        <v>0</v>
      </c>
      <c r="AJ82" s="17">
        <f t="shared" si="54"/>
        <v>0</v>
      </c>
      <c r="AK82" s="16">
        <f t="shared" si="55"/>
        <v>2.0000000000000018E-2</v>
      </c>
      <c r="AL82" s="17"/>
      <c r="AM82" s="16">
        <f t="shared" si="56"/>
        <v>0</v>
      </c>
      <c r="AN82" s="17">
        <f t="shared" si="57"/>
        <v>0</v>
      </c>
      <c r="AO82" s="16">
        <f t="shared" si="58"/>
        <v>0</v>
      </c>
      <c r="AP82" s="17">
        <f t="shared" si="59"/>
        <v>0</v>
      </c>
      <c r="AQ82" s="16">
        <f t="shared" si="60"/>
        <v>2.0000000000000018E-2</v>
      </c>
    </row>
    <row r="83" spans="1:43" x14ac:dyDescent="0.25">
      <c r="A83" s="26">
        <f t="shared" si="61"/>
        <v>1.5704166666666677</v>
      </c>
      <c r="B83" s="9" t="s">
        <v>12</v>
      </c>
      <c r="C83" s="13" t="s">
        <v>14</v>
      </c>
      <c r="D83" s="13" t="s">
        <v>14</v>
      </c>
      <c r="E83" t="s">
        <v>11</v>
      </c>
      <c r="F83" s="14" t="s">
        <v>20</v>
      </c>
      <c r="G83" s="13" t="s">
        <v>14</v>
      </c>
      <c r="H83" t="s">
        <v>11</v>
      </c>
      <c r="I83" s="16">
        <f t="shared" si="31"/>
        <v>0</v>
      </c>
      <c r="J83" s="17">
        <f t="shared" si="32"/>
        <v>0</v>
      </c>
      <c r="K83" s="16">
        <f t="shared" si="33"/>
        <v>0</v>
      </c>
      <c r="L83" s="17">
        <f t="shared" si="34"/>
        <v>0</v>
      </c>
      <c r="M83" s="16">
        <f t="shared" si="35"/>
        <v>2.0000000000000018E-2</v>
      </c>
      <c r="N83" s="17"/>
      <c r="O83" s="16">
        <f t="shared" si="36"/>
        <v>0</v>
      </c>
      <c r="P83" s="17">
        <f t="shared" si="37"/>
        <v>0</v>
      </c>
      <c r="Q83" s="16">
        <f t="shared" si="38"/>
        <v>0</v>
      </c>
      <c r="R83" s="17">
        <f t="shared" si="39"/>
        <v>0</v>
      </c>
      <c r="S83" s="16">
        <f t="shared" si="40"/>
        <v>2.0000000000000018E-2</v>
      </c>
      <c r="T83" s="17"/>
      <c r="U83" s="16">
        <f t="shared" si="41"/>
        <v>0</v>
      </c>
      <c r="V83" s="17">
        <f t="shared" si="42"/>
        <v>0</v>
      </c>
      <c r="W83" s="16">
        <f t="shared" si="43"/>
        <v>0</v>
      </c>
      <c r="X83" s="17">
        <f t="shared" si="44"/>
        <v>0</v>
      </c>
      <c r="Y83" s="16">
        <f t="shared" si="45"/>
        <v>0</v>
      </c>
      <c r="Z83" s="17"/>
      <c r="AA83" s="16">
        <f t="shared" si="46"/>
        <v>0</v>
      </c>
      <c r="AB83" s="17">
        <f t="shared" si="47"/>
        <v>0</v>
      </c>
      <c r="AC83" s="16">
        <f t="shared" si="48"/>
        <v>1.5704166666666677</v>
      </c>
      <c r="AD83" s="17">
        <f t="shared" si="49"/>
        <v>1</v>
      </c>
      <c r="AE83" s="16">
        <f t="shared" si="50"/>
        <v>0</v>
      </c>
      <c r="AF83" s="17"/>
      <c r="AG83" s="16">
        <f t="shared" si="51"/>
        <v>0</v>
      </c>
      <c r="AH83" s="17">
        <f t="shared" si="52"/>
        <v>0</v>
      </c>
      <c r="AI83" s="16">
        <f t="shared" si="53"/>
        <v>0</v>
      </c>
      <c r="AJ83" s="17">
        <f t="shared" si="54"/>
        <v>0</v>
      </c>
      <c r="AK83" s="16">
        <f t="shared" si="55"/>
        <v>2.0000000000000018E-2</v>
      </c>
      <c r="AL83" s="17"/>
      <c r="AM83" s="16">
        <f t="shared" si="56"/>
        <v>0</v>
      </c>
      <c r="AN83" s="17">
        <f t="shared" si="57"/>
        <v>0</v>
      </c>
      <c r="AO83" s="16">
        <f t="shared" si="58"/>
        <v>0</v>
      </c>
      <c r="AP83" s="17">
        <f t="shared" si="59"/>
        <v>0</v>
      </c>
      <c r="AQ83" s="16">
        <f t="shared" si="60"/>
        <v>0</v>
      </c>
    </row>
    <row r="84" spans="1:43" x14ac:dyDescent="0.25">
      <c r="A84" s="26">
        <f t="shared" si="61"/>
        <v>1.5904166666666677</v>
      </c>
      <c r="B84" s="9"/>
      <c r="C84" s="13" t="s">
        <v>14</v>
      </c>
      <c r="D84" s="13" t="s">
        <v>14</v>
      </c>
      <c r="E84" t="s">
        <v>11</v>
      </c>
      <c r="G84" s="13" t="s">
        <v>14</v>
      </c>
      <c r="H84" t="s">
        <v>11</v>
      </c>
      <c r="I84" s="16">
        <f t="shared" si="31"/>
        <v>0</v>
      </c>
      <c r="J84" s="17">
        <f t="shared" si="32"/>
        <v>0</v>
      </c>
      <c r="K84" s="16">
        <f t="shared" si="33"/>
        <v>0</v>
      </c>
      <c r="L84" s="17">
        <f t="shared" si="34"/>
        <v>0</v>
      </c>
      <c r="M84" s="16">
        <f t="shared" si="35"/>
        <v>2.0000000000000018E-2</v>
      </c>
      <c r="N84" s="17"/>
      <c r="O84" s="16">
        <f t="shared" si="36"/>
        <v>0</v>
      </c>
      <c r="P84" s="17">
        <f t="shared" si="37"/>
        <v>0</v>
      </c>
      <c r="Q84" s="16">
        <f t="shared" si="38"/>
        <v>0</v>
      </c>
      <c r="R84" s="17">
        <f t="shared" si="39"/>
        <v>0</v>
      </c>
      <c r="S84" s="16">
        <f t="shared" si="40"/>
        <v>2.0000000000000018E-2</v>
      </c>
      <c r="T84" s="17"/>
      <c r="U84" s="16">
        <f t="shared" si="41"/>
        <v>0</v>
      </c>
      <c r="V84" s="17">
        <f t="shared" si="42"/>
        <v>0</v>
      </c>
      <c r="W84" s="16">
        <f t="shared" si="43"/>
        <v>0</v>
      </c>
      <c r="X84" s="17">
        <f t="shared" si="44"/>
        <v>0</v>
      </c>
      <c r="Y84" s="16">
        <f t="shared" si="45"/>
        <v>0</v>
      </c>
      <c r="Z84" s="17"/>
      <c r="AA84" s="16">
        <f t="shared" si="46"/>
        <v>0</v>
      </c>
      <c r="AB84" s="17">
        <f t="shared" si="47"/>
        <v>0</v>
      </c>
      <c r="AC84" s="16">
        <f t="shared" si="48"/>
        <v>0</v>
      </c>
      <c r="AD84" s="17">
        <f t="shared" si="49"/>
        <v>0</v>
      </c>
      <c r="AE84" s="16">
        <f t="shared" si="50"/>
        <v>0</v>
      </c>
      <c r="AF84" s="17"/>
      <c r="AG84" s="16">
        <f t="shared" si="51"/>
        <v>0</v>
      </c>
      <c r="AH84" s="17">
        <f t="shared" si="52"/>
        <v>0</v>
      </c>
      <c r="AI84" s="16">
        <f t="shared" si="53"/>
        <v>0</v>
      </c>
      <c r="AJ84" s="17">
        <f t="shared" si="54"/>
        <v>0</v>
      </c>
      <c r="AK84" s="16">
        <f t="shared" si="55"/>
        <v>2.0000000000000018E-2</v>
      </c>
      <c r="AL84" s="17"/>
      <c r="AM84" s="16">
        <f t="shared" si="56"/>
        <v>0</v>
      </c>
      <c r="AN84" s="17">
        <f t="shared" si="57"/>
        <v>0</v>
      </c>
      <c r="AO84" s="16">
        <f t="shared" si="58"/>
        <v>0</v>
      </c>
      <c r="AP84" s="17">
        <f t="shared" si="59"/>
        <v>0</v>
      </c>
      <c r="AQ84" s="16">
        <f t="shared" si="60"/>
        <v>0</v>
      </c>
    </row>
    <row r="85" spans="1:43" x14ac:dyDescent="0.25">
      <c r="A85" s="26">
        <f t="shared" si="61"/>
        <v>1.6104166666666677</v>
      </c>
      <c r="B85" s="9"/>
      <c r="C85" s="13" t="s">
        <v>14</v>
      </c>
      <c r="D85" s="13" t="s">
        <v>14</v>
      </c>
      <c r="E85" t="s">
        <v>11</v>
      </c>
      <c r="F85" s="14"/>
      <c r="G85" s="13" t="s">
        <v>14</v>
      </c>
      <c r="H85" t="s">
        <v>11</v>
      </c>
      <c r="I85" s="16">
        <f t="shared" si="31"/>
        <v>0</v>
      </c>
      <c r="J85" s="17">
        <f t="shared" si="32"/>
        <v>0</v>
      </c>
      <c r="K85" s="16">
        <f t="shared" si="33"/>
        <v>0</v>
      </c>
      <c r="L85" s="17">
        <f t="shared" si="34"/>
        <v>0</v>
      </c>
      <c r="M85" s="16">
        <f t="shared" si="35"/>
        <v>2.0000000000000018E-2</v>
      </c>
      <c r="N85" s="17"/>
      <c r="O85" s="16">
        <f t="shared" si="36"/>
        <v>0</v>
      </c>
      <c r="P85" s="17">
        <f t="shared" si="37"/>
        <v>0</v>
      </c>
      <c r="Q85" s="16">
        <f t="shared" si="38"/>
        <v>0</v>
      </c>
      <c r="R85" s="17">
        <f t="shared" si="39"/>
        <v>0</v>
      </c>
      <c r="S85" s="16">
        <f t="shared" si="40"/>
        <v>2.0000000000000018E-2</v>
      </c>
      <c r="T85" s="17"/>
      <c r="U85" s="16">
        <f t="shared" si="41"/>
        <v>0</v>
      </c>
      <c r="V85" s="17">
        <f t="shared" si="42"/>
        <v>0</v>
      </c>
      <c r="W85" s="16">
        <f t="shared" si="43"/>
        <v>0</v>
      </c>
      <c r="X85" s="17">
        <f t="shared" si="44"/>
        <v>0</v>
      </c>
      <c r="Y85" s="16">
        <f t="shared" si="45"/>
        <v>0</v>
      </c>
      <c r="Z85" s="17"/>
      <c r="AA85" s="16">
        <f t="shared" si="46"/>
        <v>0</v>
      </c>
      <c r="AB85" s="17">
        <f t="shared" si="47"/>
        <v>0</v>
      </c>
      <c r="AC85" s="16">
        <f t="shared" si="48"/>
        <v>0</v>
      </c>
      <c r="AD85" s="17">
        <f t="shared" si="49"/>
        <v>0</v>
      </c>
      <c r="AE85" s="16">
        <f t="shared" si="50"/>
        <v>0</v>
      </c>
      <c r="AF85" s="17"/>
      <c r="AG85" s="16">
        <f t="shared" si="51"/>
        <v>0</v>
      </c>
      <c r="AH85" s="17">
        <f t="shared" si="52"/>
        <v>0</v>
      </c>
      <c r="AI85" s="16">
        <f t="shared" si="53"/>
        <v>0</v>
      </c>
      <c r="AJ85" s="17">
        <f t="shared" si="54"/>
        <v>0</v>
      </c>
      <c r="AK85" s="16">
        <f t="shared" si="55"/>
        <v>2.0000000000000018E-2</v>
      </c>
      <c r="AL85" s="17"/>
      <c r="AM85" s="16">
        <f t="shared" si="56"/>
        <v>0</v>
      </c>
      <c r="AN85" s="17">
        <f t="shared" si="57"/>
        <v>0</v>
      </c>
      <c r="AO85" s="16">
        <f t="shared" si="58"/>
        <v>0</v>
      </c>
      <c r="AP85" s="17">
        <f t="shared" si="59"/>
        <v>0</v>
      </c>
      <c r="AQ85" s="16">
        <f t="shared" si="60"/>
        <v>0</v>
      </c>
    </row>
    <row r="86" spans="1:43" x14ac:dyDescent="0.25">
      <c r="A86" s="26">
        <f t="shared" si="61"/>
        <v>1.6304166666666677</v>
      </c>
      <c r="B86" s="9"/>
      <c r="C86" s="13" t="s">
        <v>14</v>
      </c>
      <c r="D86" s="13" t="s">
        <v>14</v>
      </c>
      <c r="E86" t="s">
        <v>11</v>
      </c>
      <c r="G86" s="13" t="s">
        <v>14</v>
      </c>
      <c r="H86" t="s">
        <v>11</v>
      </c>
      <c r="I86" s="16">
        <f t="shared" si="31"/>
        <v>0</v>
      </c>
      <c r="J86" s="17">
        <f t="shared" si="32"/>
        <v>0</v>
      </c>
      <c r="K86" s="16">
        <f t="shared" si="33"/>
        <v>0</v>
      </c>
      <c r="L86" s="17">
        <f t="shared" si="34"/>
        <v>0</v>
      </c>
      <c r="M86" s="16">
        <f t="shared" si="35"/>
        <v>2.0000000000000018E-2</v>
      </c>
      <c r="N86" s="17"/>
      <c r="O86" s="16">
        <f t="shared" si="36"/>
        <v>0</v>
      </c>
      <c r="P86" s="17">
        <f t="shared" si="37"/>
        <v>0</v>
      </c>
      <c r="Q86" s="16">
        <f t="shared" si="38"/>
        <v>0</v>
      </c>
      <c r="R86" s="17">
        <f t="shared" si="39"/>
        <v>0</v>
      </c>
      <c r="S86" s="16">
        <f t="shared" si="40"/>
        <v>2.0000000000000018E-2</v>
      </c>
      <c r="T86" s="17"/>
      <c r="U86" s="16">
        <f t="shared" si="41"/>
        <v>0</v>
      </c>
      <c r="V86" s="17">
        <f t="shared" si="42"/>
        <v>0</v>
      </c>
      <c r="W86" s="16">
        <f t="shared" si="43"/>
        <v>0</v>
      </c>
      <c r="X86" s="17">
        <f t="shared" si="44"/>
        <v>0</v>
      </c>
      <c r="Y86" s="16">
        <f t="shared" si="45"/>
        <v>0</v>
      </c>
      <c r="Z86" s="17"/>
      <c r="AA86" s="16">
        <f t="shared" si="46"/>
        <v>0</v>
      </c>
      <c r="AB86" s="17">
        <f t="shared" si="47"/>
        <v>0</v>
      </c>
      <c r="AC86" s="16">
        <f t="shared" si="48"/>
        <v>0</v>
      </c>
      <c r="AD86" s="17">
        <f t="shared" si="49"/>
        <v>0</v>
      </c>
      <c r="AE86" s="16">
        <f t="shared" si="50"/>
        <v>0</v>
      </c>
      <c r="AF86" s="17"/>
      <c r="AG86" s="16">
        <f t="shared" si="51"/>
        <v>0</v>
      </c>
      <c r="AH86" s="17">
        <f t="shared" si="52"/>
        <v>0</v>
      </c>
      <c r="AI86" s="16">
        <f t="shared" si="53"/>
        <v>0</v>
      </c>
      <c r="AJ86" s="17">
        <f t="shared" si="54"/>
        <v>0</v>
      </c>
      <c r="AK86" s="16">
        <f t="shared" si="55"/>
        <v>2.0000000000000018E-2</v>
      </c>
      <c r="AL86" s="17"/>
      <c r="AM86" s="16">
        <f t="shared" si="56"/>
        <v>0</v>
      </c>
      <c r="AN86" s="17">
        <f t="shared" si="57"/>
        <v>0</v>
      </c>
      <c r="AO86" s="16">
        <f t="shared" si="58"/>
        <v>0</v>
      </c>
      <c r="AP86" s="17">
        <f t="shared" si="59"/>
        <v>0</v>
      </c>
      <c r="AQ86" s="16">
        <f t="shared" si="60"/>
        <v>0</v>
      </c>
    </row>
    <row r="87" spans="1:43" x14ac:dyDescent="0.25">
      <c r="A87" s="26">
        <f t="shared" si="61"/>
        <v>1.6504166666666678</v>
      </c>
      <c r="B87" s="9" t="s">
        <v>18</v>
      </c>
      <c r="C87" t="s">
        <v>11</v>
      </c>
      <c r="D87" s="13" t="s">
        <v>14</v>
      </c>
      <c r="E87" s="14" t="s">
        <v>20</v>
      </c>
      <c r="F87" s="7"/>
      <c r="G87" s="13" t="s">
        <v>14</v>
      </c>
      <c r="H87" t="s">
        <v>11</v>
      </c>
      <c r="I87" s="16">
        <f t="shared" si="31"/>
        <v>0</v>
      </c>
      <c r="J87" s="17">
        <f t="shared" si="32"/>
        <v>0</v>
      </c>
      <c r="K87" s="16">
        <f t="shared" si="33"/>
        <v>0</v>
      </c>
      <c r="L87" s="17">
        <f t="shared" si="34"/>
        <v>0</v>
      </c>
      <c r="M87" s="16">
        <f t="shared" si="35"/>
        <v>0</v>
      </c>
      <c r="N87" s="17"/>
      <c r="O87" s="16">
        <f t="shared" si="36"/>
        <v>0</v>
      </c>
      <c r="P87" s="17">
        <f t="shared" si="37"/>
        <v>0</v>
      </c>
      <c r="Q87" s="16">
        <f t="shared" si="38"/>
        <v>0</v>
      </c>
      <c r="R87" s="17">
        <f t="shared" si="39"/>
        <v>0</v>
      </c>
      <c r="S87" s="16">
        <f t="shared" si="40"/>
        <v>2.0000000000000018E-2</v>
      </c>
      <c r="T87" s="17"/>
      <c r="U87" s="16">
        <f t="shared" si="41"/>
        <v>0</v>
      </c>
      <c r="V87" s="17">
        <f t="shared" si="42"/>
        <v>0</v>
      </c>
      <c r="W87" s="16">
        <f t="shared" si="43"/>
        <v>1.6504166666666678</v>
      </c>
      <c r="X87" s="17">
        <f t="shared" si="44"/>
        <v>1</v>
      </c>
      <c r="Y87" s="16">
        <f t="shared" si="45"/>
        <v>0</v>
      </c>
      <c r="Z87" s="17"/>
      <c r="AA87" s="16">
        <f t="shared" si="46"/>
        <v>0</v>
      </c>
      <c r="AB87" s="17">
        <f t="shared" si="47"/>
        <v>0</v>
      </c>
      <c r="AC87" s="16">
        <f t="shared" si="48"/>
        <v>0</v>
      </c>
      <c r="AD87" s="17">
        <f t="shared" si="49"/>
        <v>0</v>
      </c>
      <c r="AE87" s="16">
        <f t="shared" si="50"/>
        <v>0</v>
      </c>
      <c r="AF87" s="17"/>
      <c r="AG87" s="16">
        <f t="shared" si="51"/>
        <v>0</v>
      </c>
      <c r="AH87" s="17">
        <f t="shared" si="52"/>
        <v>0</v>
      </c>
      <c r="AI87" s="16">
        <f t="shared" si="53"/>
        <v>0</v>
      </c>
      <c r="AJ87" s="17">
        <f t="shared" si="54"/>
        <v>0</v>
      </c>
      <c r="AK87" s="16">
        <f t="shared" si="55"/>
        <v>2.0000000000000018E-2</v>
      </c>
      <c r="AL87" s="17"/>
      <c r="AM87" s="16">
        <f t="shared" si="56"/>
        <v>0</v>
      </c>
      <c r="AN87" s="17">
        <f t="shared" si="57"/>
        <v>0</v>
      </c>
      <c r="AO87" s="16">
        <f t="shared" si="58"/>
        <v>0</v>
      </c>
      <c r="AP87" s="17">
        <f t="shared" si="59"/>
        <v>0</v>
      </c>
      <c r="AQ87" s="16">
        <f t="shared" si="60"/>
        <v>0</v>
      </c>
    </row>
    <row r="88" spans="1:43" x14ac:dyDescent="0.25">
      <c r="A88" s="26">
        <f t="shared" si="61"/>
        <v>1.6704166666666678</v>
      </c>
      <c r="B88" s="9"/>
      <c r="C88" t="s">
        <v>11</v>
      </c>
      <c r="D88" s="13" t="s">
        <v>14</v>
      </c>
      <c r="E88" s="13"/>
      <c r="F88" s="7"/>
      <c r="G88" s="13" t="s">
        <v>14</v>
      </c>
      <c r="H88" t="s">
        <v>11</v>
      </c>
      <c r="I88" s="16">
        <f t="shared" si="31"/>
        <v>0</v>
      </c>
      <c r="J88" s="17">
        <f t="shared" si="32"/>
        <v>0</v>
      </c>
      <c r="K88" s="16">
        <f t="shared" si="33"/>
        <v>0</v>
      </c>
      <c r="L88" s="17">
        <f t="shared" si="34"/>
        <v>0</v>
      </c>
      <c r="M88" s="16">
        <f t="shared" si="35"/>
        <v>0</v>
      </c>
      <c r="N88" s="17"/>
      <c r="O88" s="16">
        <f t="shared" si="36"/>
        <v>0</v>
      </c>
      <c r="P88" s="17">
        <f t="shared" si="37"/>
        <v>0</v>
      </c>
      <c r="Q88" s="16">
        <f t="shared" si="38"/>
        <v>0</v>
      </c>
      <c r="R88" s="17">
        <f t="shared" si="39"/>
        <v>0</v>
      </c>
      <c r="S88" s="16">
        <f t="shared" si="40"/>
        <v>2.0000000000000018E-2</v>
      </c>
      <c r="T88" s="17"/>
      <c r="U88" s="16">
        <f t="shared" si="41"/>
        <v>0</v>
      </c>
      <c r="V88" s="17">
        <f t="shared" si="42"/>
        <v>0</v>
      </c>
      <c r="W88" s="16">
        <f t="shared" si="43"/>
        <v>0</v>
      </c>
      <c r="X88" s="17">
        <f t="shared" si="44"/>
        <v>0</v>
      </c>
      <c r="Y88" s="16">
        <f t="shared" si="45"/>
        <v>0</v>
      </c>
      <c r="Z88" s="17"/>
      <c r="AA88" s="16">
        <f t="shared" si="46"/>
        <v>0</v>
      </c>
      <c r="AB88" s="17">
        <f t="shared" si="47"/>
        <v>0</v>
      </c>
      <c r="AC88" s="16">
        <f t="shared" si="48"/>
        <v>0</v>
      </c>
      <c r="AD88" s="17">
        <f t="shared" si="49"/>
        <v>0</v>
      </c>
      <c r="AE88" s="16">
        <f t="shared" si="50"/>
        <v>0</v>
      </c>
      <c r="AF88" s="17"/>
      <c r="AG88" s="16">
        <f t="shared" si="51"/>
        <v>0</v>
      </c>
      <c r="AH88" s="17">
        <f t="shared" si="52"/>
        <v>0</v>
      </c>
      <c r="AI88" s="16">
        <f t="shared" si="53"/>
        <v>0</v>
      </c>
      <c r="AJ88" s="17">
        <f t="shared" si="54"/>
        <v>0</v>
      </c>
      <c r="AK88" s="16">
        <f t="shared" si="55"/>
        <v>2.0000000000000018E-2</v>
      </c>
      <c r="AL88" s="17"/>
      <c r="AM88" s="16">
        <f t="shared" si="56"/>
        <v>0</v>
      </c>
      <c r="AN88" s="17">
        <f t="shared" si="57"/>
        <v>0</v>
      </c>
      <c r="AO88" s="16">
        <f t="shared" si="58"/>
        <v>0</v>
      </c>
      <c r="AP88" s="17">
        <f t="shared" si="59"/>
        <v>0</v>
      </c>
      <c r="AQ88" s="16">
        <f t="shared" si="60"/>
        <v>0</v>
      </c>
    </row>
    <row r="89" spans="1:43" x14ac:dyDescent="0.25">
      <c r="A89" s="26">
        <f t="shared" si="61"/>
        <v>1.6904166666666678</v>
      </c>
      <c r="B89" s="9" t="s">
        <v>10</v>
      </c>
      <c r="C89" t="s">
        <v>11</v>
      </c>
      <c r="D89" s="13" t="s">
        <v>14</v>
      </c>
      <c r="E89" s="13"/>
      <c r="F89" s="13" t="s">
        <v>14</v>
      </c>
      <c r="G89" s="13" t="s">
        <v>14</v>
      </c>
      <c r="H89" t="s">
        <v>11</v>
      </c>
      <c r="I89" s="16">
        <f t="shared" si="31"/>
        <v>0</v>
      </c>
      <c r="J89" s="17">
        <f t="shared" si="32"/>
        <v>0</v>
      </c>
      <c r="K89" s="16">
        <f t="shared" si="33"/>
        <v>0</v>
      </c>
      <c r="L89" s="17">
        <f t="shared" si="34"/>
        <v>0</v>
      </c>
      <c r="M89" s="16">
        <f t="shared" si="35"/>
        <v>0</v>
      </c>
      <c r="N89" s="17"/>
      <c r="O89" s="16">
        <f t="shared" si="36"/>
        <v>0</v>
      </c>
      <c r="P89" s="17">
        <f t="shared" si="37"/>
        <v>0</v>
      </c>
      <c r="Q89" s="16">
        <f t="shared" si="38"/>
        <v>0</v>
      </c>
      <c r="R89" s="17">
        <f t="shared" si="39"/>
        <v>0</v>
      </c>
      <c r="S89" s="16">
        <f t="shared" si="40"/>
        <v>2.0000000000000018E-2</v>
      </c>
      <c r="T89" s="17"/>
      <c r="U89" s="16">
        <f t="shared" si="41"/>
        <v>0</v>
      </c>
      <c r="V89" s="17">
        <f t="shared" si="42"/>
        <v>0</v>
      </c>
      <c r="W89" s="16">
        <f t="shared" si="43"/>
        <v>0</v>
      </c>
      <c r="X89" s="17">
        <f t="shared" si="44"/>
        <v>0</v>
      </c>
      <c r="Y89" s="16">
        <f t="shared" si="45"/>
        <v>0</v>
      </c>
      <c r="Z89" s="17"/>
      <c r="AA89" s="16">
        <f t="shared" si="46"/>
        <v>1.6904166666666678</v>
      </c>
      <c r="AB89" s="17">
        <f t="shared" si="47"/>
        <v>1</v>
      </c>
      <c r="AC89" s="16">
        <f t="shared" si="48"/>
        <v>0</v>
      </c>
      <c r="AD89" s="17">
        <f t="shared" si="49"/>
        <v>0</v>
      </c>
      <c r="AE89" s="16">
        <f t="shared" si="50"/>
        <v>2.0000000000000018E-2</v>
      </c>
      <c r="AF89" s="17"/>
      <c r="AG89" s="16">
        <f t="shared" si="51"/>
        <v>0</v>
      </c>
      <c r="AH89" s="17">
        <f t="shared" si="52"/>
        <v>0</v>
      </c>
      <c r="AI89" s="16">
        <f t="shared" si="53"/>
        <v>0</v>
      </c>
      <c r="AJ89" s="17">
        <f t="shared" si="54"/>
        <v>0</v>
      </c>
      <c r="AK89" s="16">
        <f t="shared" si="55"/>
        <v>2.0000000000000018E-2</v>
      </c>
      <c r="AL89" s="17"/>
      <c r="AM89" s="16">
        <f t="shared" si="56"/>
        <v>0</v>
      </c>
      <c r="AN89" s="17">
        <f t="shared" si="57"/>
        <v>0</v>
      </c>
      <c r="AO89" s="16">
        <f t="shared" si="58"/>
        <v>0</v>
      </c>
      <c r="AP89" s="17">
        <f t="shared" si="59"/>
        <v>0</v>
      </c>
      <c r="AQ89" s="16">
        <f t="shared" si="60"/>
        <v>0</v>
      </c>
    </row>
    <row r="90" spans="1:43" x14ac:dyDescent="0.25">
      <c r="A90" s="26">
        <f t="shared" si="61"/>
        <v>1.7104166666666678</v>
      </c>
      <c r="B90" s="9"/>
      <c r="C90" t="s">
        <v>11</v>
      </c>
      <c r="D90" s="13" t="s">
        <v>14</v>
      </c>
      <c r="E90" s="13"/>
      <c r="F90" s="13" t="s">
        <v>14</v>
      </c>
      <c r="G90" s="13" t="s">
        <v>14</v>
      </c>
      <c r="H90" t="s">
        <v>11</v>
      </c>
      <c r="I90" s="16">
        <f t="shared" si="31"/>
        <v>0</v>
      </c>
      <c r="J90" s="17">
        <f t="shared" si="32"/>
        <v>0</v>
      </c>
      <c r="K90" s="16">
        <f t="shared" si="33"/>
        <v>0</v>
      </c>
      <c r="L90" s="17">
        <f t="shared" si="34"/>
        <v>0</v>
      </c>
      <c r="M90" s="16">
        <f t="shared" si="35"/>
        <v>0</v>
      </c>
      <c r="N90" s="17"/>
      <c r="O90" s="16">
        <f t="shared" si="36"/>
        <v>0</v>
      </c>
      <c r="P90" s="17">
        <f t="shared" si="37"/>
        <v>0</v>
      </c>
      <c r="Q90" s="16">
        <f t="shared" si="38"/>
        <v>0</v>
      </c>
      <c r="R90" s="17">
        <f t="shared" si="39"/>
        <v>0</v>
      </c>
      <c r="S90" s="16">
        <f t="shared" si="40"/>
        <v>2.0000000000000018E-2</v>
      </c>
      <c r="T90" s="17"/>
      <c r="U90" s="16">
        <f t="shared" si="41"/>
        <v>0</v>
      </c>
      <c r="V90" s="17">
        <f t="shared" si="42"/>
        <v>0</v>
      </c>
      <c r="W90" s="16">
        <f t="shared" si="43"/>
        <v>0</v>
      </c>
      <c r="X90" s="17">
        <f t="shared" si="44"/>
        <v>0</v>
      </c>
      <c r="Y90" s="16">
        <f t="shared" si="45"/>
        <v>0</v>
      </c>
      <c r="Z90" s="17"/>
      <c r="AA90" s="16">
        <f t="shared" si="46"/>
        <v>0</v>
      </c>
      <c r="AB90" s="17">
        <f t="shared" si="47"/>
        <v>0</v>
      </c>
      <c r="AC90" s="16">
        <f t="shared" si="48"/>
        <v>0</v>
      </c>
      <c r="AD90" s="17">
        <f t="shared" si="49"/>
        <v>0</v>
      </c>
      <c r="AE90" s="16">
        <f t="shared" si="50"/>
        <v>2.0000000000000018E-2</v>
      </c>
      <c r="AF90" s="17"/>
      <c r="AG90" s="16">
        <f t="shared" si="51"/>
        <v>0</v>
      </c>
      <c r="AH90" s="17">
        <f t="shared" si="52"/>
        <v>0</v>
      </c>
      <c r="AI90" s="16">
        <f t="shared" si="53"/>
        <v>0</v>
      </c>
      <c r="AJ90" s="17">
        <f t="shared" si="54"/>
        <v>0</v>
      </c>
      <c r="AK90" s="16">
        <f t="shared" si="55"/>
        <v>2.0000000000000018E-2</v>
      </c>
      <c r="AL90" s="17"/>
      <c r="AM90" s="16">
        <f t="shared" si="56"/>
        <v>0</v>
      </c>
      <c r="AN90" s="17">
        <f t="shared" si="57"/>
        <v>0</v>
      </c>
      <c r="AO90" s="16">
        <f t="shared" si="58"/>
        <v>0</v>
      </c>
      <c r="AP90" s="17">
        <f t="shared" si="59"/>
        <v>0</v>
      </c>
      <c r="AQ90" s="16">
        <f t="shared" si="60"/>
        <v>0</v>
      </c>
    </row>
    <row r="91" spans="1:43" x14ac:dyDescent="0.25">
      <c r="A91" s="26">
        <f t="shared" si="61"/>
        <v>1.7304166666666678</v>
      </c>
      <c r="B91" s="9"/>
      <c r="C91" t="s">
        <v>11</v>
      </c>
      <c r="D91" s="13" t="s">
        <v>14</v>
      </c>
      <c r="E91" s="13"/>
      <c r="F91" s="13" t="s">
        <v>14</v>
      </c>
      <c r="G91" s="13" t="s">
        <v>14</v>
      </c>
      <c r="H91" t="s">
        <v>11</v>
      </c>
      <c r="I91" s="16">
        <f t="shared" si="31"/>
        <v>0</v>
      </c>
      <c r="J91" s="17">
        <f t="shared" si="32"/>
        <v>0</v>
      </c>
      <c r="K91" s="16">
        <f t="shared" si="33"/>
        <v>0</v>
      </c>
      <c r="L91" s="17">
        <f t="shared" si="34"/>
        <v>0</v>
      </c>
      <c r="M91" s="16">
        <f t="shared" si="35"/>
        <v>0</v>
      </c>
      <c r="N91" s="17"/>
      <c r="O91" s="16">
        <f t="shared" si="36"/>
        <v>0</v>
      </c>
      <c r="P91" s="17">
        <f t="shared" si="37"/>
        <v>0</v>
      </c>
      <c r="Q91" s="16">
        <f t="shared" si="38"/>
        <v>0</v>
      </c>
      <c r="R91" s="17">
        <f t="shared" si="39"/>
        <v>0</v>
      </c>
      <c r="S91" s="16">
        <f t="shared" si="40"/>
        <v>2.0000000000000018E-2</v>
      </c>
      <c r="T91" s="17"/>
      <c r="U91" s="16">
        <f t="shared" si="41"/>
        <v>0</v>
      </c>
      <c r="V91" s="17">
        <f t="shared" si="42"/>
        <v>0</v>
      </c>
      <c r="W91" s="16">
        <f t="shared" si="43"/>
        <v>0</v>
      </c>
      <c r="X91" s="17">
        <f t="shared" si="44"/>
        <v>0</v>
      </c>
      <c r="Y91" s="16">
        <f t="shared" si="45"/>
        <v>0</v>
      </c>
      <c r="Z91" s="17"/>
      <c r="AA91" s="16">
        <f t="shared" si="46"/>
        <v>0</v>
      </c>
      <c r="AB91" s="17">
        <f t="shared" si="47"/>
        <v>0</v>
      </c>
      <c r="AC91" s="16">
        <f t="shared" si="48"/>
        <v>0</v>
      </c>
      <c r="AD91" s="17">
        <f t="shared" si="49"/>
        <v>0</v>
      </c>
      <c r="AE91" s="16">
        <f t="shared" si="50"/>
        <v>2.0000000000000018E-2</v>
      </c>
      <c r="AF91" s="17"/>
      <c r="AG91" s="16">
        <f t="shared" si="51"/>
        <v>0</v>
      </c>
      <c r="AH91" s="17">
        <f t="shared" si="52"/>
        <v>0</v>
      </c>
      <c r="AI91" s="16">
        <f t="shared" si="53"/>
        <v>0</v>
      </c>
      <c r="AJ91" s="17">
        <f t="shared" si="54"/>
        <v>0</v>
      </c>
      <c r="AK91" s="16">
        <f t="shared" si="55"/>
        <v>2.0000000000000018E-2</v>
      </c>
      <c r="AL91" s="17"/>
      <c r="AM91" s="16">
        <f t="shared" si="56"/>
        <v>0</v>
      </c>
      <c r="AN91" s="17">
        <f t="shared" si="57"/>
        <v>0</v>
      </c>
      <c r="AO91" s="16">
        <f t="shared" si="58"/>
        <v>0</v>
      </c>
      <c r="AP91" s="17">
        <f t="shared" si="59"/>
        <v>0</v>
      </c>
      <c r="AQ91" s="16">
        <f t="shared" si="60"/>
        <v>0</v>
      </c>
    </row>
    <row r="92" spans="1:43" x14ac:dyDescent="0.25">
      <c r="A92" s="26">
        <f t="shared" si="61"/>
        <v>1.7504166666666678</v>
      </c>
      <c r="B92" s="9" t="s">
        <v>64</v>
      </c>
      <c r="C92" t="s">
        <v>11</v>
      </c>
      <c r="D92" t="s">
        <v>11</v>
      </c>
      <c r="E92" s="13"/>
      <c r="F92" s="13" t="s">
        <v>14</v>
      </c>
      <c r="G92" s="13" t="s">
        <v>14</v>
      </c>
      <c r="H92" s="14" t="s">
        <v>20</v>
      </c>
      <c r="I92" s="16">
        <f t="shared" si="31"/>
        <v>0</v>
      </c>
      <c r="J92" s="17">
        <f t="shared" si="32"/>
        <v>0</v>
      </c>
      <c r="K92" s="16">
        <f t="shared" si="33"/>
        <v>0</v>
      </c>
      <c r="L92" s="17">
        <f t="shared" si="34"/>
        <v>0</v>
      </c>
      <c r="M92" s="16">
        <f t="shared" si="35"/>
        <v>0</v>
      </c>
      <c r="N92" s="17"/>
      <c r="O92" s="16">
        <f t="shared" si="36"/>
        <v>0</v>
      </c>
      <c r="P92" s="17">
        <f t="shared" si="37"/>
        <v>0</v>
      </c>
      <c r="Q92" s="16">
        <f t="shared" si="38"/>
        <v>0</v>
      </c>
      <c r="R92" s="17">
        <f t="shared" si="39"/>
        <v>0</v>
      </c>
      <c r="S92" s="16">
        <f t="shared" si="40"/>
        <v>0</v>
      </c>
      <c r="T92" s="17"/>
      <c r="U92" s="16">
        <f t="shared" si="41"/>
        <v>0</v>
      </c>
      <c r="V92" s="17">
        <f t="shared" si="42"/>
        <v>0</v>
      </c>
      <c r="W92" s="16">
        <f t="shared" si="43"/>
        <v>0</v>
      </c>
      <c r="X92" s="17">
        <f t="shared" si="44"/>
        <v>0</v>
      </c>
      <c r="Y92" s="16">
        <f t="shared" si="45"/>
        <v>0</v>
      </c>
      <c r="Z92" s="17"/>
      <c r="AA92" s="16">
        <f t="shared" si="46"/>
        <v>0</v>
      </c>
      <c r="AB92" s="17">
        <f t="shared" si="47"/>
        <v>0</v>
      </c>
      <c r="AC92" s="16">
        <f t="shared" si="48"/>
        <v>0</v>
      </c>
      <c r="AD92" s="17">
        <f t="shared" si="49"/>
        <v>0</v>
      </c>
      <c r="AE92" s="16">
        <f t="shared" si="50"/>
        <v>2.0000000000000018E-2</v>
      </c>
      <c r="AF92" s="17"/>
      <c r="AG92" s="16">
        <f t="shared" si="51"/>
        <v>0</v>
      </c>
      <c r="AH92" s="17">
        <f t="shared" si="52"/>
        <v>0</v>
      </c>
      <c r="AI92" s="16">
        <f t="shared" si="53"/>
        <v>0</v>
      </c>
      <c r="AJ92" s="17">
        <f t="shared" si="54"/>
        <v>0</v>
      </c>
      <c r="AK92" s="16">
        <f t="shared" si="55"/>
        <v>2.0000000000000018E-2</v>
      </c>
      <c r="AL92" s="17"/>
      <c r="AM92" s="16">
        <f t="shared" si="56"/>
        <v>0</v>
      </c>
      <c r="AN92" s="17">
        <f t="shared" si="57"/>
        <v>0</v>
      </c>
      <c r="AO92" s="16">
        <f t="shared" si="58"/>
        <v>1.7504166666666678</v>
      </c>
      <c r="AP92" s="17">
        <f t="shared" si="59"/>
        <v>1</v>
      </c>
      <c r="AQ92" s="16">
        <f t="shared" si="60"/>
        <v>0</v>
      </c>
    </row>
    <row r="93" spans="1:43" x14ac:dyDescent="0.25">
      <c r="A93" s="26">
        <f t="shared" si="61"/>
        <v>1.7704166666666679</v>
      </c>
      <c r="B93" s="9"/>
      <c r="C93" t="s">
        <v>11</v>
      </c>
      <c r="D93" t="s">
        <v>11</v>
      </c>
      <c r="E93" s="13"/>
      <c r="F93" s="13" t="s">
        <v>14</v>
      </c>
      <c r="G93" s="13" t="s">
        <v>14</v>
      </c>
      <c r="H93" s="14"/>
      <c r="I93" s="16">
        <f t="shared" si="31"/>
        <v>0</v>
      </c>
      <c r="J93" s="17">
        <f t="shared" si="32"/>
        <v>0</v>
      </c>
      <c r="K93" s="16">
        <f t="shared" si="33"/>
        <v>0</v>
      </c>
      <c r="L93" s="17">
        <f t="shared" si="34"/>
        <v>0</v>
      </c>
      <c r="M93" s="16">
        <f t="shared" si="35"/>
        <v>0</v>
      </c>
      <c r="N93" s="17"/>
      <c r="O93" s="16">
        <f t="shared" si="36"/>
        <v>0</v>
      </c>
      <c r="P93" s="17">
        <f t="shared" si="37"/>
        <v>0</v>
      </c>
      <c r="Q93" s="16">
        <f t="shared" si="38"/>
        <v>0</v>
      </c>
      <c r="R93" s="17">
        <f t="shared" si="39"/>
        <v>0</v>
      </c>
      <c r="S93" s="16">
        <f t="shared" si="40"/>
        <v>0</v>
      </c>
      <c r="T93" s="17"/>
      <c r="U93" s="16">
        <f t="shared" si="41"/>
        <v>0</v>
      </c>
      <c r="V93" s="17">
        <f t="shared" si="42"/>
        <v>0</v>
      </c>
      <c r="W93" s="16">
        <f t="shared" si="43"/>
        <v>0</v>
      </c>
      <c r="X93" s="17">
        <f t="shared" si="44"/>
        <v>0</v>
      </c>
      <c r="Y93" s="16">
        <f t="shared" si="45"/>
        <v>0</v>
      </c>
      <c r="Z93" s="17"/>
      <c r="AA93" s="16">
        <f t="shared" si="46"/>
        <v>0</v>
      </c>
      <c r="AB93" s="17">
        <f t="shared" si="47"/>
        <v>0</v>
      </c>
      <c r="AC93" s="16">
        <f t="shared" si="48"/>
        <v>0</v>
      </c>
      <c r="AD93" s="17">
        <f t="shared" si="49"/>
        <v>0</v>
      </c>
      <c r="AE93" s="16">
        <f t="shared" si="50"/>
        <v>2.0000000000000018E-2</v>
      </c>
      <c r="AF93" s="17"/>
      <c r="AG93" s="16">
        <f t="shared" si="51"/>
        <v>0</v>
      </c>
      <c r="AH93" s="17">
        <f t="shared" si="52"/>
        <v>0</v>
      </c>
      <c r="AI93" s="16">
        <f t="shared" si="53"/>
        <v>0</v>
      </c>
      <c r="AJ93" s="17">
        <f t="shared" si="54"/>
        <v>0</v>
      </c>
      <c r="AK93" s="16">
        <f t="shared" si="55"/>
        <v>2.0000000000000018E-2</v>
      </c>
      <c r="AL93" s="17"/>
      <c r="AM93" s="16">
        <f t="shared" si="56"/>
        <v>0</v>
      </c>
      <c r="AN93" s="17">
        <f t="shared" si="57"/>
        <v>0</v>
      </c>
      <c r="AO93" s="16">
        <f t="shared" si="58"/>
        <v>0</v>
      </c>
      <c r="AP93" s="17">
        <f t="shared" si="59"/>
        <v>0</v>
      </c>
      <c r="AQ93" s="16">
        <f t="shared" si="60"/>
        <v>0</v>
      </c>
    </row>
    <row r="94" spans="1:43" x14ac:dyDescent="0.25">
      <c r="A94" s="26">
        <f t="shared" si="61"/>
        <v>1.7904166666666679</v>
      </c>
      <c r="B94" s="9" t="s">
        <v>21</v>
      </c>
      <c r="C94" t="s">
        <v>11</v>
      </c>
      <c r="D94" t="s">
        <v>11</v>
      </c>
      <c r="E94" s="13" t="s">
        <v>14</v>
      </c>
      <c r="F94" s="13" t="s">
        <v>14</v>
      </c>
      <c r="G94" s="13" t="s">
        <v>14</v>
      </c>
      <c r="I94" s="16">
        <f t="shared" si="31"/>
        <v>0</v>
      </c>
      <c r="J94" s="17">
        <f t="shared" si="32"/>
        <v>0</v>
      </c>
      <c r="K94" s="16">
        <f t="shared" si="33"/>
        <v>0</v>
      </c>
      <c r="L94" s="17">
        <f t="shared" si="34"/>
        <v>0</v>
      </c>
      <c r="M94" s="16">
        <f t="shared" si="35"/>
        <v>0</v>
      </c>
      <c r="N94" s="17"/>
      <c r="O94" s="16">
        <f t="shared" si="36"/>
        <v>0</v>
      </c>
      <c r="P94" s="17">
        <f t="shared" si="37"/>
        <v>0</v>
      </c>
      <c r="Q94" s="16">
        <f t="shared" si="38"/>
        <v>0</v>
      </c>
      <c r="R94" s="17">
        <f t="shared" si="39"/>
        <v>0</v>
      </c>
      <c r="S94" s="16">
        <f t="shared" si="40"/>
        <v>0</v>
      </c>
      <c r="T94" s="17"/>
      <c r="U94" s="16">
        <f t="shared" si="41"/>
        <v>1.7904166666666679</v>
      </c>
      <c r="V94" s="17">
        <f t="shared" si="42"/>
        <v>1</v>
      </c>
      <c r="W94" s="16">
        <f t="shared" si="43"/>
        <v>0</v>
      </c>
      <c r="X94" s="17">
        <f t="shared" si="44"/>
        <v>0</v>
      </c>
      <c r="Y94" s="16">
        <f t="shared" si="45"/>
        <v>2.0000000000000018E-2</v>
      </c>
      <c r="Z94" s="17"/>
      <c r="AA94" s="16">
        <f t="shared" si="46"/>
        <v>0</v>
      </c>
      <c r="AB94" s="17">
        <f t="shared" si="47"/>
        <v>0</v>
      </c>
      <c r="AC94" s="16">
        <f t="shared" si="48"/>
        <v>0</v>
      </c>
      <c r="AD94" s="17">
        <f t="shared" si="49"/>
        <v>0</v>
      </c>
      <c r="AE94" s="16">
        <f t="shared" si="50"/>
        <v>2.0000000000000018E-2</v>
      </c>
      <c r="AF94" s="17"/>
      <c r="AG94" s="16">
        <f t="shared" si="51"/>
        <v>0</v>
      </c>
      <c r="AH94" s="17">
        <f t="shared" si="52"/>
        <v>0</v>
      </c>
      <c r="AI94" s="16">
        <f t="shared" si="53"/>
        <v>0</v>
      </c>
      <c r="AJ94" s="17">
        <f t="shared" si="54"/>
        <v>0</v>
      </c>
      <c r="AK94" s="16">
        <f t="shared" si="55"/>
        <v>2.0000000000000018E-2</v>
      </c>
      <c r="AL94" s="17"/>
      <c r="AM94" s="16">
        <f t="shared" si="56"/>
        <v>0</v>
      </c>
      <c r="AN94" s="17">
        <f t="shared" si="57"/>
        <v>0</v>
      </c>
      <c r="AO94" s="16">
        <f t="shared" si="58"/>
        <v>0</v>
      </c>
      <c r="AP94" s="17">
        <f t="shared" si="59"/>
        <v>0</v>
      </c>
      <c r="AQ94" s="16">
        <f t="shared" si="60"/>
        <v>0</v>
      </c>
    </row>
    <row r="95" spans="1:43" x14ac:dyDescent="0.25">
      <c r="A95" s="26">
        <f t="shared" si="61"/>
        <v>1.8104166666666679</v>
      </c>
      <c r="B95" s="9"/>
      <c r="C95" t="s">
        <v>11</v>
      </c>
      <c r="D95" t="s">
        <v>11</v>
      </c>
      <c r="E95" s="13" t="s">
        <v>14</v>
      </c>
      <c r="F95" s="13" t="s">
        <v>14</v>
      </c>
      <c r="G95" s="13" t="s">
        <v>14</v>
      </c>
      <c r="I95" s="16">
        <f t="shared" si="31"/>
        <v>0</v>
      </c>
      <c r="J95" s="17">
        <f t="shared" si="32"/>
        <v>0</v>
      </c>
      <c r="K95" s="16">
        <f t="shared" si="33"/>
        <v>0</v>
      </c>
      <c r="L95" s="17">
        <f t="shared" si="34"/>
        <v>0</v>
      </c>
      <c r="M95" s="16">
        <f t="shared" si="35"/>
        <v>0</v>
      </c>
      <c r="N95" s="17"/>
      <c r="O95" s="16">
        <f t="shared" si="36"/>
        <v>0</v>
      </c>
      <c r="P95" s="17">
        <f t="shared" si="37"/>
        <v>0</v>
      </c>
      <c r="Q95" s="16">
        <f t="shared" si="38"/>
        <v>0</v>
      </c>
      <c r="R95" s="17">
        <f t="shared" si="39"/>
        <v>0</v>
      </c>
      <c r="S95" s="16">
        <f t="shared" si="40"/>
        <v>0</v>
      </c>
      <c r="T95" s="17"/>
      <c r="U95" s="16">
        <f t="shared" si="41"/>
        <v>0</v>
      </c>
      <c r="V95" s="17">
        <f t="shared" si="42"/>
        <v>0</v>
      </c>
      <c r="W95" s="16">
        <f t="shared" si="43"/>
        <v>0</v>
      </c>
      <c r="X95" s="17">
        <f t="shared" si="44"/>
        <v>0</v>
      </c>
      <c r="Y95" s="16">
        <f t="shared" si="45"/>
        <v>2.0000000000000018E-2</v>
      </c>
      <c r="Z95" s="17"/>
      <c r="AA95" s="16">
        <f t="shared" si="46"/>
        <v>0</v>
      </c>
      <c r="AB95" s="17">
        <f t="shared" si="47"/>
        <v>0</v>
      </c>
      <c r="AC95" s="16">
        <f t="shared" si="48"/>
        <v>0</v>
      </c>
      <c r="AD95" s="17">
        <f t="shared" si="49"/>
        <v>0</v>
      </c>
      <c r="AE95" s="16">
        <f t="shared" si="50"/>
        <v>2.0000000000000018E-2</v>
      </c>
      <c r="AF95" s="17"/>
      <c r="AG95" s="16">
        <f t="shared" si="51"/>
        <v>0</v>
      </c>
      <c r="AH95" s="17">
        <f t="shared" si="52"/>
        <v>0</v>
      </c>
      <c r="AI95" s="16">
        <f t="shared" si="53"/>
        <v>0</v>
      </c>
      <c r="AJ95" s="17">
        <f t="shared" si="54"/>
        <v>0</v>
      </c>
      <c r="AK95" s="16">
        <f t="shared" si="55"/>
        <v>2.0000000000000018E-2</v>
      </c>
      <c r="AL95" s="17"/>
      <c r="AM95" s="16">
        <f t="shared" si="56"/>
        <v>0</v>
      </c>
      <c r="AN95" s="17">
        <f t="shared" si="57"/>
        <v>0</v>
      </c>
      <c r="AO95" s="16">
        <f t="shared" si="58"/>
        <v>0</v>
      </c>
      <c r="AP95" s="17">
        <f t="shared" si="59"/>
        <v>0</v>
      </c>
      <c r="AQ95" s="16">
        <f t="shared" si="60"/>
        <v>0</v>
      </c>
    </row>
    <row r="96" spans="1:43" x14ac:dyDescent="0.25">
      <c r="A96" s="26">
        <f t="shared" si="61"/>
        <v>1.8304166666666679</v>
      </c>
      <c r="B96" s="9" t="s">
        <v>22</v>
      </c>
      <c r="C96" s="14" t="s">
        <v>20</v>
      </c>
      <c r="D96" t="s">
        <v>11</v>
      </c>
      <c r="E96" s="13" t="s">
        <v>14</v>
      </c>
      <c r="F96" s="13" t="s">
        <v>14</v>
      </c>
      <c r="G96" t="s">
        <v>11</v>
      </c>
      <c r="I96" s="16">
        <f t="shared" si="31"/>
        <v>0</v>
      </c>
      <c r="J96" s="17">
        <f t="shared" si="32"/>
        <v>0</v>
      </c>
      <c r="K96" s="16">
        <f t="shared" si="33"/>
        <v>1.8304166666666679</v>
      </c>
      <c r="L96" s="17">
        <f t="shared" si="34"/>
        <v>1</v>
      </c>
      <c r="M96" s="16">
        <f t="shared" si="35"/>
        <v>0</v>
      </c>
      <c r="N96" s="17"/>
      <c r="O96" s="16">
        <f t="shared" si="36"/>
        <v>0</v>
      </c>
      <c r="P96" s="17">
        <f t="shared" si="37"/>
        <v>0</v>
      </c>
      <c r="Q96" s="16">
        <f t="shared" si="38"/>
        <v>0</v>
      </c>
      <c r="R96" s="17">
        <f t="shared" si="39"/>
        <v>0</v>
      </c>
      <c r="S96" s="16">
        <f t="shared" si="40"/>
        <v>0</v>
      </c>
      <c r="T96" s="17"/>
      <c r="U96" s="16">
        <f t="shared" si="41"/>
        <v>0</v>
      </c>
      <c r="V96" s="17">
        <f t="shared" si="42"/>
        <v>0</v>
      </c>
      <c r="W96" s="16">
        <f t="shared" si="43"/>
        <v>0</v>
      </c>
      <c r="X96" s="17">
        <f t="shared" si="44"/>
        <v>0</v>
      </c>
      <c r="Y96" s="16">
        <f t="shared" si="45"/>
        <v>2.0000000000000018E-2</v>
      </c>
      <c r="Z96" s="17"/>
      <c r="AA96" s="16">
        <f t="shared" si="46"/>
        <v>0</v>
      </c>
      <c r="AB96" s="17">
        <f t="shared" si="47"/>
        <v>0</v>
      </c>
      <c r="AC96" s="16">
        <f t="shared" si="48"/>
        <v>0</v>
      </c>
      <c r="AD96" s="17">
        <f t="shared" si="49"/>
        <v>0</v>
      </c>
      <c r="AE96" s="16">
        <f t="shared" si="50"/>
        <v>2.0000000000000018E-2</v>
      </c>
      <c r="AF96" s="17"/>
      <c r="AG96" s="16">
        <f t="shared" si="51"/>
        <v>0</v>
      </c>
      <c r="AH96" s="17">
        <f t="shared" si="52"/>
        <v>0</v>
      </c>
      <c r="AI96" s="16">
        <f t="shared" si="53"/>
        <v>0</v>
      </c>
      <c r="AJ96" s="17">
        <f t="shared" si="54"/>
        <v>0</v>
      </c>
      <c r="AK96" s="16">
        <f t="shared" si="55"/>
        <v>0</v>
      </c>
      <c r="AL96" s="17"/>
      <c r="AM96" s="16">
        <f t="shared" si="56"/>
        <v>0</v>
      </c>
      <c r="AN96" s="17">
        <f t="shared" si="57"/>
        <v>0</v>
      </c>
      <c r="AO96" s="16">
        <f t="shared" si="58"/>
        <v>0</v>
      </c>
      <c r="AP96" s="17">
        <f t="shared" si="59"/>
        <v>0</v>
      </c>
      <c r="AQ96" s="16">
        <f t="shared" si="60"/>
        <v>0</v>
      </c>
    </row>
    <row r="97" spans="1:43" x14ac:dyDescent="0.25">
      <c r="A97" s="26">
        <f t="shared" si="61"/>
        <v>1.8504166666666679</v>
      </c>
      <c r="B97" s="9" t="s">
        <v>63</v>
      </c>
      <c r="C97" s="13"/>
      <c r="D97" t="s">
        <v>11</v>
      </c>
      <c r="E97" s="13" t="s">
        <v>14</v>
      </c>
      <c r="F97" s="13" t="s">
        <v>14</v>
      </c>
      <c r="G97" t="s">
        <v>11</v>
      </c>
      <c r="H97" s="13" t="s">
        <v>14</v>
      </c>
      <c r="I97" s="16">
        <f t="shared" si="31"/>
        <v>0</v>
      </c>
      <c r="J97" s="17">
        <f t="shared" si="32"/>
        <v>0</v>
      </c>
      <c r="K97" s="16">
        <f t="shared" si="33"/>
        <v>0</v>
      </c>
      <c r="L97" s="17">
        <f t="shared" si="34"/>
        <v>0</v>
      </c>
      <c r="M97" s="16">
        <f t="shared" si="35"/>
        <v>0</v>
      </c>
      <c r="N97" s="17"/>
      <c r="O97" s="16">
        <f t="shared" si="36"/>
        <v>0</v>
      </c>
      <c r="P97" s="17">
        <f t="shared" si="37"/>
        <v>0</v>
      </c>
      <c r="Q97" s="16">
        <f t="shared" si="38"/>
        <v>0</v>
      </c>
      <c r="R97" s="17">
        <f t="shared" si="39"/>
        <v>0</v>
      </c>
      <c r="S97" s="16">
        <f t="shared" si="40"/>
        <v>0</v>
      </c>
      <c r="T97" s="17"/>
      <c r="U97" s="16">
        <f t="shared" si="41"/>
        <v>0</v>
      </c>
      <c r="V97" s="17">
        <f t="shared" si="42"/>
        <v>0</v>
      </c>
      <c r="W97" s="16">
        <f t="shared" si="43"/>
        <v>0</v>
      </c>
      <c r="X97" s="17">
        <f t="shared" si="44"/>
        <v>0</v>
      </c>
      <c r="Y97" s="16">
        <f t="shared" si="45"/>
        <v>2.0000000000000018E-2</v>
      </c>
      <c r="Z97" s="17"/>
      <c r="AA97" s="16">
        <f t="shared" si="46"/>
        <v>0</v>
      </c>
      <c r="AB97" s="17">
        <f t="shared" si="47"/>
        <v>0</v>
      </c>
      <c r="AC97" s="16">
        <f t="shared" si="48"/>
        <v>0</v>
      </c>
      <c r="AD97" s="17">
        <f t="shared" si="49"/>
        <v>0</v>
      </c>
      <c r="AE97" s="16">
        <f t="shared" si="50"/>
        <v>2.0000000000000018E-2</v>
      </c>
      <c r="AF97" s="17"/>
      <c r="AG97" s="16">
        <f t="shared" si="51"/>
        <v>0</v>
      </c>
      <c r="AH97" s="17">
        <f t="shared" si="52"/>
        <v>0</v>
      </c>
      <c r="AI97" s="16">
        <f t="shared" si="53"/>
        <v>0</v>
      </c>
      <c r="AJ97" s="17">
        <f t="shared" si="54"/>
        <v>0</v>
      </c>
      <c r="AK97" s="16">
        <f t="shared" si="55"/>
        <v>0</v>
      </c>
      <c r="AL97" s="17"/>
      <c r="AM97" s="16">
        <f t="shared" si="56"/>
        <v>1.8504166666666679</v>
      </c>
      <c r="AN97" s="17">
        <f t="shared" si="57"/>
        <v>1</v>
      </c>
      <c r="AO97" s="16">
        <f t="shared" si="58"/>
        <v>0</v>
      </c>
      <c r="AP97" s="17">
        <f t="shared" si="59"/>
        <v>0</v>
      </c>
      <c r="AQ97" s="16">
        <f t="shared" si="60"/>
        <v>2.0000000000000018E-2</v>
      </c>
    </row>
    <row r="98" spans="1:43" x14ac:dyDescent="0.25">
      <c r="A98" s="26">
        <f t="shared" si="61"/>
        <v>1.8704166666666679</v>
      </c>
      <c r="B98" s="9"/>
      <c r="D98" t="s">
        <v>11</v>
      </c>
      <c r="E98" s="13" t="s">
        <v>14</v>
      </c>
      <c r="F98" s="13" t="s">
        <v>14</v>
      </c>
      <c r="G98" t="s">
        <v>11</v>
      </c>
      <c r="H98" s="13" t="s">
        <v>14</v>
      </c>
      <c r="I98" s="16">
        <f t="shared" si="31"/>
        <v>0</v>
      </c>
      <c r="J98" s="17">
        <f t="shared" si="32"/>
        <v>0</v>
      </c>
      <c r="K98" s="16">
        <f t="shared" si="33"/>
        <v>0</v>
      </c>
      <c r="L98" s="17">
        <f t="shared" si="34"/>
        <v>0</v>
      </c>
      <c r="M98" s="16">
        <f t="shared" si="35"/>
        <v>0</v>
      </c>
      <c r="N98" s="17"/>
      <c r="O98" s="16">
        <f t="shared" si="36"/>
        <v>0</v>
      </c>
      <c r="P98" s="17">
        <f t="shared" si="37"/>
        <v>0</v>
      </c>
      <c r="Q98" s="16">
        <f t="shared" si="38"/>
        <v>0</v>
      </c>
      <c r="R98" s="17">
        <f t="shared" si="39"/>
        <v>0</v>
      </c>
      <c r="S98" s="16">
        <f t="shared" si="40"/>
        <v>0</v>
      </c>
      <c r="T98" s="17"/>
      <c r="U98" s="16">
        <f t="shared" si="41"/>
        <v>0</v>
      </c>
      <c r="V98" s="17">
        <f t="shared" si="42"/>
        <v>0</v>
      </c>
      <c r="W98" s="16">
        <f t="shared" si="43"/>
        <v>0</v>
      </c>
      <c r="X98" s="17">
        <f t="shared" si="44"/>
        <v>0</v>
      </c>
      <c r="Y98" s="16">
        <f t="shared" si="45"/>
        <v>2.0000000000000018E-2</v>
      </c>
      <c r="Z98" s="17"/>
      <c r="AA98" s="16">
        <f t="shared" si="46"/>
        <v>0</v>
      </c>
      <c r="AB98" s="17">
        <f t="shared" si="47"/>
        <v>0</v>
      </c>
      <c r="AC98" s="16">
        <f t="shared" si="48"/>
        <v>0</v>
      </c>
      <c r="AD98" s="17">
        <f t="shared" si="49"/>
        <v>0</v>
      </c>
      <c r="AE98" s="16">
        <f t="shared" si="50"/>
        <v>2.0000000000000018E-2</v>
      </c>
      <c r="AF98" s="17"/>
      <c r="AG98" s="16">
        <f t="shared" si="51"/>
        <v>0</v>
      </c>
      <c r="AH98" s="17">
        <f t="shared" si="52"/>
        <v>0</v>
      </c>
      <c r="AI98" s="16">
        <f t="shared" si="53"/>
        <v>0</v>
      </c>
      <c r="AJ98" s="17">
        <f t="shared" si="54"/>
        <v>0</v>
      </c>
      <c r="AK98" s="16">
        <f t="shared" si="55"/>
        <v>0</v>
      </c>
      <c r="AL98" s="17"/>
      <c r="AM98" s="16">
        <f t="shared" si="56"/>
        <v>0</v>
      </c>
      <c r="AN98" s="17">
        <f t="shared" si="57"/>
        <v>0</v>
      </c>
      <c r="AO98" s="16">
        <f t="shared" si="58"/>
        <v>0</v>
      </c>
      <c r="AP98" s="17">
        <f t="shared" si="59"/>
        <v>0</v>
      </c>
      <c r="AQ98" s="16">
        <f t="shared" si="60"/>
        <v>2.0000000000000018E-2</v>
      </c>
    </row>
    <row r="99" spans="1:43" x14ac:dyDescent="0.25">
      <c r="A99" s="26">
        <f t="shared" si="61"/>
        <v>1.890416666666668</v>
      </c>
      <c r="B99" s="9"/>
      <c r="D99" t="s">
        <v>11</v>
      </c>
      <c r="E99" s="13" t="s">
        <v>14</v>
      </c>
      <c r="F99" s="13" t="s">
        <v>14</v>
      </c>
      <c r="G99" t="s">
        <v>11</v>
      </c>
      <c r="H99" s="13" t="s">
        <v>14</v>
      </c>
      <c r="I99" s="16">
        <f t="shared" si="31"/>
        <v>0</v>
      </c>
      <c r="J99" s="17">
        <f t="shared" si="32"/>
        <v>0</v>
      </c>
      <c r="K99" s="16">
        <f t="shared" si="33"/>
        <v>0</v>
      </c>
      <c r="L99" s="17">
        <f t="shared" si="34"/>
        <v>0</v>
      </c>
      <c r="M99" s="16">
        <f t="shared" si="35"/>
        <v>0</v>
      </c>
      <c r="N99" s="17"/>
      <c r="O99" s="16">
        <f t="shared" si="36"/>
        <v>0</v>
      </c>
      <c r="P99" s="17">
        <f t="shared" si="37"/>
        <v>0</v>
      </c>
      <c r="Q99" s="16">
        <f t="shared" si="38"/>
        <v>0</v>
      </c>
      <c r="R99" s="17">
        <f t="shared" si="39"/>
        <v>0</v>
      </c>
      <c r="S99" s="16">
        <f t="shared" si="40"/>
        <v>0</v>
      </c>
      <c r="T99" s="17"/>
      <c r="U99" s="16">
        <f t="shared" si="41"/>
        <v>0</v>
      </c>
      <c r="V99" s="17">
        <f t="shared" si="42"/>
        <v>0</v>
      </c>
      <c r="W99" s="16">
        <f t="shared" si="43"/>
        <v>0</v>
      </c>
      <c r="X99" s="17">
        <f t="shared" si="44"/>
        <v>0</v>
      </c>
      <c r="Y99" s="16">
        <f t="shared" si="45"/>
        <v>2.0000000000000018E-2</v>
      </c>
      <c r="Z99" s="17"/>
      <c r="AA99" s="16">
        <f t="shared" si="46"/>
        <v>0</v>
      </c>
      <c r="AB99" s="17">
        <f t="shared" si="47"/>
        <v>0</v>
      </c>
      <c r="AC99" s="16">
        <f t="shared" si="48"/>
        <v>0</v>
      </c>
      <c r="AD99" s="17">
        <f t="shared" si="49"/>
        <v>0</v>
      </c>
      <c r="AE99" s="16">
        <f t="shared" si="50"/>
        <v>2.0000000000000018E-2</v>
      </c>
      <c r="AF99" s="17"/>
      <c r="AG99" s="16">
        <f t="shared" si="51"/>
        <v>0</v>
      </c>
      <c r="AH99" s="17">
        <f t="shared" si="52"/>
        <v>0</v>
      </c>
      <c r="AI99" s="16">
        <f t="shared" si="53"/>
        <v>0</v>
      </c>
      <c r="AJ99" s="17">
        <f t="shared" si="54"/>
        <v>0</v>
      </c>
      <c r="AK99" s="16">
        <f t="shared" si="55"/>
        <v>0</v>
      </c>
      <c r="AL99" s="17"/>
      <c r="AM99" s="16">
        <f t="shared" si="56"/>
        <v>0</v>
      </c>
      <c r="AN99" s="17">
        <f t="shared" si="57"/>
        <v>0</v>
      </c>
      <c r="AO99" s="16">
        <f t="shared" si="58"/>
        <v>0</v>
      </c>
      <c r="AP99" s="17">
        <f t="shared" si="59"/>
        <v>0</v>
      </c>
      <c r="AQ99" s="16">
        <f t="shared" si="60"/>
        <v>2.0000000000000018E-2</v>
      </c>
    </row>
    <row r="100" spans="1:43" x14ac:dyDescent="0.25">
      <c r="A100" s="26">
        <f t="shared" si="61"/>
        <v>1.910416666666668</v>
      </c>
      <c r="B100" s="9"/>
      <c r="D100" t="s">
        <v>11</v>
      </c>
      <c r="E100" s="13" t="s">
        <v>14</v>
      </c>
      <c r="F100" s="13" t="s">
        <v>14</v>
      </c>
      <c r="G100" t="s">
        <v>11</v>
      </c>
      <c r="H100" s="13" t="s">
        <v>14</v>
      </c>
      <c r="I100" s="16">
        <f t="shared" si="31"/>
        <v>0</v>
      </c>
      <c r="J100" s="17">
        <f t="shared" si="32"/>
        <v>0</v>
      </c>
      <c r="K100" s="16">
        <f t="shared" si="33"/>
        <v>0</v>
      </c>
      <c r="L100" s="17">
        <f t="shared" si="34"/>
        <v>0</v>
      </c>
      <c r="M100" s="16">
        <f t="shared" si="35"/>
        <v>0</v>
      </c>
      <c r="N100" s="17"/>
      <c r="O100" s="16">
        <f t="shared" si="36"/>
        <v>0</v>
      </c>
      <c r="P100" s="17">
        <f t="shared" si="37"/>
        <v>0</v>
      </c>
      <c r="Q100" s="16">
        <f t="shared" si="38"/>
        <v>0</v>
      </c>
      <c r="R100" s="17">
        <f t="shared" si="39"/>
        <v>0</v>
      </c>
      <c r="S100" s="16">
        <f t="shared" si="40"/>
        <v>0</v>
      </c>
      <c r="T100" s="17"/>
      <c r="U100" s="16">
        <f t="shared" si="41"/>
        <v>0</v>
      </c>
      <c r="V100" s="17">
        <f t="shared" si="42"/>
        <v>0</v>
      </c>
      <c r="W100" s="16">
        <f t="shared" si="43"/>
        <v>0</v>
      </c>
      <c r="X100" s="17">
        <f t="shared" si="44"/>
        <v>0</v>
      </c>
      <c r="Y100" s="16">
        <f t="shared" si="45"/>
        <v>2.0000000000000018E-2</v>
      </c>
      <c r="Z100" s="17"/>
      <c r="AA100" s="16">
        <f t="shared" si="46"/>
        <v>0</v>
      </c>
      <c r="AB100" s="17">
        <f t="shared" si="47"/>
        <v>0</v>
      </c>
      <c r="AC100" s="16">
        <f t="shared" si="48"/>
        <v>0</v>
      </c>
      <c r="AD100" s="17">
        <f t="shared" si="49"/>
        <v>0</v>
      </c>
      <c r="AE100" s="16">
        <f t="shared" si="50"/>
        <v>2.0000000000000018E-2</v>
      </c>
      <c r="AF100" s="17"/>
      <c r="AG100" s="16">
        <f t="shared" si="51"/>
        <v>0</v>
      </c>
      <c r="AH100" s="17">
        <f t="shared" si="52"/>
        <v>0</v>
      </c>
      <c r="AI100" s="16">
        <f t="shared" si="53"/>
        <v>0</v>
      </c>
      <c r="AJ100" s="17">
        <f t="shared" si="54"/>
        <v>0</v>
      </c>
      <c r="AK100" s="16">
        <f t="shared" si="55"/>
        <v>0</v>
      </c>
      <c r="AL100" s="17"/>
      <c r="AM100" s="16">
        <f t="shared" si="56"/>
        <v>0</v>
      </c>
      <c r="AN100" s="17">
        <f t="shared" si="57"/>
        <v>0</v>
      </c>
      <c r="AO100" s="16">
        <f t="shared" si="58"/>
        <v>0</v>
      </c>
      <c r="AP100" s="17">
        <f t="shared" si="59"/>
        <v>0</v>
      </c>
      <c r="AQ100" s="16">
        <f t="shared" si="60"/>
        <v>2.0000000000000018E-2</v>
      </c>
    </row>
    <row r="101" spans="1:43" x14ac:dyDescent="0.25">
      <c r="A101" s="26">
        <f t="shared" si="61"/>
        <v>1.930416666666668</v>
      </c>
      <c r="B101" s="9" t="s">
        <v>15</v>
      </c>
      <c r="D101" t="s">
        <v>11</v>
      </c>
      <c r="E101" s="13" t="s">
        <v>14</v>
      </c>
      <c r="F101" t="s">
        <v>11</v>
      </c>
      <c r="G101" s="14" t="s">
        <v>20</v>
      </c>
      <c r="H101" s="13" t="s">
        <v>14</v>
      </c>
      <c r="I101" s="16">
        <f t="shared" si="31"/>
        <v>0</v>
      </c>
      <c r="J101" s="17">
        <f t="shared" si="32"/>
        <v>0</v>
      </c>
      <c r="K101" s="16">
        <f t="shared" si="33"/>
        <v>0</v>
      </c>
      <c r="L101" s="17">
        <f t="shared" si="34"/>
        <v>0</v>
      </c>
      <c r="M101" s="16">
        <f t="shared" si="35"/>
        <v>0</v>
      </c>
      <c r="N101" s="17"/>
      <c r="O101" s="16">
        <f t="shared" si="36"/>
        <v>0</v>
      </c>
      <c r="P101" s="17">
        <f t="shared" si="37"/>
        <v>0</v>
      </c>
      <c r="Q101" s="16">
        <f t="shared" si="38"/>
        <v>0</v>
      </c>
      <c r="R101" s="17">
        <f t="shared" si="39"/>
        <v>0</v>
      </c>
      <c r="S101" s="16">
        <f t="shared" si="40"/>
        <v>0</v>
      </c>
      <c r="T101" s="17"/>
      <c r="U101" s="16">
        <f t="shared" si="41"/>
        <v>0</v>
      </c>
      <c r="V101" s="17">
        <f t="shared" si="42"/>
        <v>0</v>
      </c>
      <c r="W101" s="16">
        <f t="shared" si="43"/>
        <v>0</v>
      </c>
      <c r="X101" s="17">
        <f t="shared" si="44"/>
        <v>0</v>
      </c>
      <c r="Y101" s="16">
        <f t="shared" si="45"/>
        <v>2.0000000000000018E-2</v>
      </c>
      <c r="Z101" s="17"/>
      <c r="AA101" s="16">
        <f t="shared" si="46"/>
        <v>0</v>
      </c>
      <c r="AB101" s="17">
        <f t="shared" si="47"/>
        <v>0</v>
      </c>
      <c r="AC101" s="16">
        <f t="shared" si="48"/>
        <v>0</v>
      </c>
      <c r="AD101" s="17">
        <f t="shared" si="49"/>
        <v>0</v>
      </c>
      <c r="AE101" s="16">
        <f t="shared" si="50"/>
        <v>0</v>
      </c>
      <c r="AF101" s="17"/>
      <c r="AG101" s="16">
        <f t="shared" si="51"/>
        <v>0</v>
      </c>
      <c r="AH101" s="17">
        <f t="shared" si="52"/>
        <v>0</v>
      </c>
      <c r="AI101" s="16">
        <f t="shared" si="53"/>
        <v>1.930416666666668</v>
      </c>
      <c r="AJ101" s="17">
        <f t="shared" si="54"/>
        <v>1</v>
      </c>
      <c r="AK101" s="16">
        <f t="shared" si="55"/>
        <v>0</v>
      </c>
      <c r="AL101" s="17"/>
      <c r="AM101" s="16">
        <f t="shared" si="56"/>
        <v>0</v>
      </c>
      <c r="AN101" s="17">
        <f t="shared" si="57"/>
        <v>0</v>
      </c>
      <c r="AO101" s="16">
        <f t="shared" si="58"/>
        <v>0</v>
      </c>
      <c r="AP101" s="17">
        <f t="shared" si="59"/>
        <v>0</v>
      </c>
      <c r="AQ101" s="16">
        <f t="shared" si="60"/>
        <v>2.0000000000000018E-2</v>
      </c>
    </row>
    <row r="102" spans="1:43" x14ac:dyDescent="0.25">
      <c r="A102" s="26">
        <f t="shared" si="61"/>
        <v>1.950416666666668</v>
      </c>
      <c r="B102" s="9" t="s">
        <v>9</v>
      </c>
      <c r="C102" s="13" t="s">
        <v>14</v>
      </c>
      <c r="D102" t="s">
        <v>11</v>
      </c>
      <c r="E102" s="13" t="s">
        <v>14</v>
      </c>
      <c r="F102" t="s">
        <v>11</v>
      </c>
      <c r="H102" s="13" t="s">
        <v>14</v>
      </c>
      <c r="I102" s="16">
        <f t="shared" si="31"/>
        <v>1.950416666666668</v>
      </c>
      <c r="J102" s="17">
        <f t="shared" si="32"/>
        <v>1</v>
      </c>
      <c r="K102" s="16">
        <f t="shared" si="33"/>
        <v>0</v>
      </c>
      <c r="L102" s="17">
        <f t="shared" si="34"/>
        <v>0</v>
      </c>
      <c r="M102" s="16">
        <f t="shared" si="35"/>
        <v>2.0000000000000018E-2</v>
      </c>
      <c r="N102" s="17"/>
      <c r="O102" s="16">
        <f t="shared" si="36"/>
        <v>0</v>
      </c>
      <c r="P102" s="17">
        <f t="shared" si="37"/>
        <v>0</v>
      </c>
      <c r="Q102" s="16">
        <f t="shared" si="38"/>
        <v>0</v>
      </c>
      <c r="R102" s="17">
        <f t="shared" si="39"/>
        <v>0</v>
      </c>
      <c r="S102" s="16">
        <f t="shared" si="40"/>
        <v>0</v>
      </c>
      <c r="T102" s="17"/>
      <c r="U102" s="16">
        <f t="shared" si="41"/>
        <v>0</v>
      </c>
      <c r="V102" s="17">
        <f t="shared" si="42"/>
        <v>0</v>
      </c>
      <c r="W102" s="16">
        <f t="shared" si="43"/>
        <v>0</v>
      </c>
      <c r="X102" s="17">
        <f t="shared" si="44"/>
        <v>0</v>
      </c>
      <c r="Y102" s="16">
        <f t="shared" si="45"/>
        <v>2.0000000000000018E-2</v>
      </c>
      <c r="Z102" s="17"/>
      <c r="AA102" s="16">
        <f t="shared" si="46"/>
        <v>0</v>
      </c>
      <c r="AB102" s="17">
        <f t="shared" si="47"/>
        <v>0</v>
      </c>
      <c r="AC102" s="16">
        <f t="shared" si="48"/>
        <v>0</v>
      </c>
      <c r="AD102" s="17">
        <f t="shared" si="49"/>
        <v>0</v>
      </c>
      <c r="AE102" s="16">
        <f t="shared" si="50"/>
        <v>0</v>
      </c>
      <c r="AF102" s="17"/>
      <c r="AG102" s="16">
        <f t="shared" si="51"/>
        <v>0</v>
      </c>
      <c r="AH102" s="17">
        <f t="shared" si="52"/>
        <v>0</v>
      </c>
      <c r="AI102" s="16">
        <f t="shared" si="53"/>
        <v>0</v>
      </c>
      <c r="AJ102" s="17">
        <f t="shared" si="54"/>
        <v>0</v>
      </c>
      <c r="AK102" s="16">
        <f t="shared" si="55"/>
        <v>0</v>
      </c>
      <c r="AL102" s="17"/>
      <c r="AM102" s="16">
        <f t="shared" si="56"/>
        <v>0</v>
      </c>
      <c r="AN102" s="17">
        <f t="shared" si="57"/>
        <v>0</v>
      </c>
      <c r="AO102" s="16">
        <f t="shared" si="58"/>
        <v>0</v>
      </c>
      <c r="AP102" s="17">
        <f t="shared" si="59"/>
        <v>0</v>
      </c>
      <c r="AQ102" s="16">
        <f t="shared" si="60"/>
        <v>2.0000000000000018E-2</v>
      </c>
    </row>
    <row r="103" spans="1:43" x14ac:dyDescent="0.25">
      <c r="A103" s="26">
        <f t="shared" si="61"/>
        <v>1.970416666666668</v>
      </c>
      <c r="B103" s="9"/>
      <c r="C103" s="13" t="s">
        <v>14</v>
      </c>
      <c r="D103" t="s">
        <v>11</v>
      </c>
      <c r="E103" s="13" t="s">
        <v>14</v>
      </c>
      <c r="F103" t="s">
        <v>11</v>
      </c>
      <c r="H103" s="13" t="s">
        <v>14</v>
      </c>
      <c r="I103" s="16">
        <f t="shared" si="31"/>
        <v>0</v>
      </c>
      <c r="J103" s="17">
        <f t="shared" si="32"/>
        <v>0</v>
      </c>
      <c r="K103" s="16">
        <f t="shared" si="33"/>
        <v>0</v>
      </c>
      <c r="L103" s="17">
        <f t="shared" si="34"/>
        <v>0</v>
      </c>
      <c r="M103" s="16">
        <f t="shared" si="35"/>
        <v>2.0000000000000018E-2</v>
      </c>
      <c r="N103" s="17"/>
      <c r="O103" s="16">
        <f t="shared" si="36"/>
        <v>0</v>
      </c>
      <c r="P103" s="17">
        <f t="shared" si="37"/>
        <v>0</v>
      </c>
      <c r="Q103" s="16">
        <f t="shared" si="38"/>
        <v>0</v>
      </c>
      <c r="R103" s="17">
        <f t="shared" si="39"/>
        <v>0</v>
      </c>
      <c r="S103" s="16">
        <f t="shared" si="40"/>
        <v>0</v>
      </c>
      <c r="T103" s="17"/>
      <c r="U103" s="16">
        <f t="shared" si="41"/>
        <v>0</v>
      </c>
      <c r="V103" s="17">
        <f t="shared" si="42"/>
        <v>0</v>
      </c>
      <c r="W103" s="16">
        <f t="shared" si="43"/>
        <v>0</v>
      </c>
      <c r="X103" s="17">
        <f t="shared" si="44"/>
        <v>0</v>
      </c>
      <c r="Y103" s="16">
        <f t="shared" si="45"/>
        <v>2.0000000000000018E-2</v>
      </c>
      <c r="Z103" s="17"/>
      <c r="AA103" s="16">
        <f t="shared" si="46"/>
        <v>0</v>
      </c>
      <c r="AB103" s="17">
        <f t="shared" si="47"/>
        <v>0</v>
      </c>
      <c r="AC103" s="16">
        <f t="shared" si="48"/>
        <v>0</v>
      </c>
      <c r="AD103" s="17">
        <f t="shared" si="49"/>
        <v>0</v>
      </c>
      <c r="AE103" s="16">
        <f t="shared" si="50"/>
        <v>0</v>
      </c>
      <c r="AF103" s="17"/>
      <c r="AG103" s="16">
        <f t="shared" si="51"/>
        <v>0</v>
      </c>
      <c r="AH103" s="17">
        <f t="shared" si="52"/>
        <v>0</v>
      </c>
      <c r="AI103" s="16">
        <f t="shared" si="53"/>
        <v>0</v>
      </c>
      <c r="AJ103" s="17">
        <f t="shared" si="54"/>
        <v>0</v>
      </c>
      <c r="AK103" s="16">
        <f t="shared" si="55"/>
        <v>0</v>
      </c>
      <c r="AL103" s="17"/>
      <c r="AM103" s="16">
        <f t="shared" si="56"/>
        <v>0</v>
      </c>
      <c r="AN103" s="17">
        <f t="shared" si="57"/>
        <v>0</v>
      </c>
      <c r="AO103" s="16">
        <f t="shared" si="58"/>
        <v>0</v>
      </c>
      <c r="AP103" s="17">
        <f t="shared" si="59"/>
        <v>0</v>
      </c>
      <c r="AQ103" s="16">
        <f t="shared" si="60"/>
        <v>2.0000000000000018E-2</v>
      </c>
    </row>
    <row r="104" spans="1:43" x14ac:dyDescent="0.25">
      <c r="A104" s="26">
        <f t="shared" si="61"/>
        <v>1.9904166666666681</v>
      </c>
      <c r="B104" s="9"/>
      <c r="C104" s="13" t="s">
        <v>14</v>
      </c>
      <c r="D104" t="s">
        <v>11</v>
      </c>
      <c r="E104" s="13" t="s">
        <v>14</v>
      </c>
      <c r="F104" t="s">
        <v>11</v>
      </c>
      <c r="H104" s="13" t="s">
        <v>14</v>
      </c>
      <c r="I104" s="16">
        <f t="shared" si="31"/>
        <v>0</v>
      </c>
      <c r="J104" s="17">
        <f t="shared" si="32"/>
        <v>0</v>
      </c>
      <c r="K104" s="16">
        <f t="shared" si="33"/>
        <v>0</v>
      </c>
      <c r="L104" s="17">
        <f t="shared" si="34"/>
        <v>0</v>
      </c>
      <c r="M104" s="16">
        <f t="shared" si="35"/>
        <v>1.9999999999999796E-2</v>
      </c>
      <c r="N104" s="17"/>
      <c r="O104" s="16">
        <f t="shared" si="36"/>
        <v>0</v>
      </c>
      <c r="P104" s="17">
        <f t="shared" si="37"/>
        <v>0</v>
      </c>
      <c r="Q104" s="16">
        <f t="shared" si="38"/>
        <v>0</v>
      </c>
      <c r="R104" s="17">
        <f t="shared" si="39"/>
        <v>0</v>
      </c>
      <c r="S104" s="16">
        <f t="shared" si="40"/>
        <v>0</v>
      </c>
      <c r="T104" s="17"/>
      <c r="U104" s="16">
        <f t="shared" si="41"/>
        <v>0</v>
      </c>
      <c r="V104" s="17">
        <f t="shared" si="42"/>
        <v>0</v>
      </c>
      <c r="W104" s="16">
        <f t="shared" si="43"/>
        <v>0</v>
      </c>
      <c r="X104" s="17">
        <f t="shared" si="44"/>
        <v>0</v>
      </c>
      <c r="Y104" s="16">
        <f t="shared" si="45"/>
        <v>1.9999999999999796E-2</v>
      </c>
      <c r="Z104" s="17"/>
      <c r="AA104" s="16">
        <f t="shared" si="46"/>
        <v>0</v>
      </c>
      <c r="AB104" s="17">
        <f t="shared" si="47"/>
        <v>0</v>
      </c>
      <c r="AC104" s="16">
        <f t="shared" si="48"/>
        <v>0</v>
      </c>
      <c r="AD104" s="17">
        <f t="shared" si="49"/>
        <v>0</v>
      </c>
      <c r="AE104" s="16">
        <f t="shared" si="50"/>
        <v>0</v>
      </c>
      <c r="AF104" s="17"/>
      <c r="AG104" s="16">
        <f t="shared" si="51"/>
        <v>0</v>
      </c>
      <c r="AH104" s="17">
        <f t="shared" si="52"/>
        <v>0</v>
      </c>
      <c r="AI104" s="16">
        <f t="shared" si="53"/>
        <v>0</v>
      </c>
      <c r="AJ104" s="17">
        <f t="shared" si="54"/>
        <v>0</v>
      </c>
      <c r="AK104" s="16">
        <f t="shared" si="55"/>
        <v>0</v>
      </c>
      <c r="AL104" s="17"/>
      <c r="AM104" s="16">
        <f t="shared" si="56"/>
        <v>0</v>
      </c>
      <c r="AN104" s="17">
        <f t="shared" si="57"/>
        <v>0</v>
      </c>
      <c r="AO104" s="16">
        <f t="shared" si="58"/>
        <v>0</v>
      </c>
      <c r="AP104" s="17">
        <f t="shared" si="59"/>
        <v>0</v>
      </c>
      <c r="AQ104" s="16">
        <f t="shared" si="60"/>
        <v>1.9999999999999796E-2</v>
      </c>
    </row>
    <row r="105" spans="1:43" x14ac:dyDescent="0.25">
      <c r="A105" s="26">
        <f t="shared" si="61"/>
        <v>2.0104166666666679</v>
      </c>
      <c r="B105" s="9"/>
      <c r="C105" s="13" t="s">
        <v>14</v>
      </c>
      <c r="D105" t="s">
        <v>11</v>
      </c>
      <c r="E105" s="13" t="s">
        <v>14</v>
      </c>
      <c r="F105" t="s">
        <v>11</v>
      </c>
      <c r="H105" s="13" t="s">
        <v>14</v>
      </c>
      <c r="I105" s="16">
        <f t="shared" si="31"/>
        <v>0</v>
      </c>
      <c r="J105" s="17">
        <f t="shared" si="32"/>
        <v>0</v>
      </c>
      <c r="K105" s="16">
        <f t="shared" si="33"/>
        <v>0</v>
      </c>
      <c r="L105" s="17">
        <f t="shared" si="34"/>
        <v>0</v>
      </c>
      <c r="M105" s="16">
        <f t="shared" si="35"/>
        <v>2.0000000000000018E-2</v>
      </c>
      <c r="N105" s="17"/>
      <c r="O105" s="16">
        <f t="shared" si="36"/>
        <v>0</v>
      </c>
      <c r="P105" s="17">
        <f t="shared" si="37"/>
        <v>0</v>
      </c>
      <c r="Q105" s="16">
        <f t="shared" si="38"/>
        <v>0</v>
      </c>
      <c r="R105" s="17">
        <f t="shared" si="39"/>
        <v>0</v>
      </c>
      <c r="S105" s="16">
        <f t="shared" si="40"/>
        <v>0</v>
      </c>
      <c r="T105" s="17"/>
      <c r="U105" s="16">
        <f t="shared" si="41"/>
        <v>0</v>
      </c>
      <c r="V105" s="17">
        <f t="shared" si="42"/>
        <v>0</v>
      </c>
      <c r="W105" s="16">
        <f t="shared" si="43"/>
        <v>0</v>
      </c>
      <c r="X105" s="17">
        <f t="shared" si="44"/>
        <v>0</v>
      </c>
      <c r="Y105" s="16">
        <f t="shared" si="45"/>
        <v>2.0000000000000018E-2</v>
      </c>
      <c r="Z105" s="17"/>
      <c r="AA105" s="16">
        <f t="shared" si="46"/>
        <v>0</v>
      </c>
      <c r="AB105" s="17">
        <f t="shared" si="47"/>
        <v>0</v>
      </c>
      <c r="AC105" s="16">
        <f t="shared" si="48"/>
        <v>0</v>
      </c>
      <c r="AD105" s="17">
        <f t="shared" si="49"/>
        <v>0</v>
      </c>
      <c r="AE105" s="16">
        <f t="shared" si="50"/>
        <v>0</v>
      </c>
      <c r="AF105" s="17"/>
      <c r="AG105" s="16">
        <f t="shared" si="51"/>
        <v>0</v>
      </c>
      <c r="AH105" s="17">
        <f t="shared" si="52"/>
        <v>0</v>
      </c>
      <c r="AI105" s="16">
        <f t="shared" si="53"/>
        <v>0</v>
      </c>
      <c r="AJ105" s="17">
        <f t="shared" si="54"/>
        <v>0</v>
      </c>
      <c r="AK105" s="16">
        <f t="shared" si="55"/>
        <v>0</v>
      </c>
      <c r="AL105" s="17"/>
      <c r="AM105" s="16">
        <f t="shared" si="56"/>
        <v>0</v>
      </c>
      <c r="AN105" s="17">
        <f t="shared" si="57"/>
        <v>0</v>
      </c>
      <c r="AO105" s="16">
        <f t="shared" si="58"/>
        <v>0</v>
      </c>
      <c r="AP105" s="17">
        <f t="shared" si="59"/>
        <v>0</v>
      </c>
      <c r="AQ105" s="16">
        <f t="shared" si="60"/>
        <v>2.0000000000000018E-2</v>
      </c>
    </row>
    <row r="106" spans="1:43" x14ac:dyDescent="0.25">
      <c r="A106" s="26">
        <f t="shared" si="61"/>
        <v>2.0304166666666679</v>
      </c>
      <c r="B106" s="9" t="s">
        <v>17</v>
      </c>
      <c r="C106" s="13" t="s">
        <v>14</v>
      </c>
      <c r="D106" s="14" t="s">
        <v>20</v>
      </c>
      <c r="E106" t="s">
        <v>11</v>
      </c>
      <c r="F106" t="s">
        <v>11</v>
      </c>
      <c r="G106" s="14"/>
      <c r="H106" s="13" t="s">
        <v>14</v>
      </c>
      <c r="I106" s="16">
        <f t="shared" si="31"/>
        <v>0</v>
      </c>
      <c r="J106" s="17">
        <f t="shared" si="32"/>
        <v>0</v>
      </c>
      <c r="K106" s="16">
        <f t="shared" si="33"/>
        <v>0</v>
      </c>
      <c r="L106" s="17">
        <f t="shared" si="34"/>
        <v>0</v>
      </c>
      <c r="M106" s="16">
        <f t="shared" si="35"/>
        <v>2.0000000000000018E-2</v>
      </c>
      <c r="N106" s="17"/>
      <c r="O106" s="16">
        <f t="shared" si="36"/>
        <v>0</v>
      </c>
      <c r="P106" s="17">
        <f t="shared" si="37"/>
        <v>0</v>
      </c>
      <c r="Q106" s="16">
        <f t="shared" si="38"/>
        <v>2.0304166666666679</v>
      </c>
      <c r="R106" s="17">
        <f t="shared" si="39"/>
        <v>1</v>
      </c>
      <c r="S106" s="16">
        <f t="shared" si="40"/>
        <v>0</v>
      </c>
      <c r="T106" s="17"/>
      <c r="U106" s="16">
        <f t="shared" si="41"/>
        <v>0</v>
      </c>
      <c r="V106" s="17">
        <f t="shared" si="42"/>
        <v>0</v>
      </c>
      <c r="W106" s="16">
        <f t="shared" si="43"/>
        <v>0</v>
      </c>
      <c r="X106" s="17">
        <f t="shared" si="44"/>
        <v>0</v>
      </c>
      <c r="Y106" s="16">
        <f t="shared" si="45"/>
        <v>0</v>
      </c>
      <c r="Z106" s="17"/>
      <c r="AA106" s="16">
        <f t="shared" si="46"/>
        <v>0</v>
      </c>
      <c r="AB106" s="17">
        <f t="shared" si="47"/>
        <v>0</v>
      </c>
      <c r="AC106" s="16">
        <f t="shared" si="48"/>
        <v>0</v>
      </c>
      <c r="AD106" s="17">
        <f t="shared" si="49"/>
        <v>0</v>
      </c>
      <c r="AE106" s="16">
        <f t="shared" si="50"/>
        <v>0</v>
      </c>
      <c r="AF106" s="17"/>
      <c r="AG106" s="16">
        <f t="shared" si="51"/>
        <v>0</v>
      </c>
      <c r="AH106" s="17">
        <f t="shared" si="52"/>
        <v>0</v>
      </c>
      <c r="AI106" s="16">
        <f t="shared" si="53"/>
        <v>0</v>
      </c>
      <c r="AJ106" s="17">
        <f t="shared" si="54"/>
        <v>0</v>
      </c>
      <c r="AK106" s="16">
        <f t="shared" si="55"/>
        <v>0</v>
      </c>
      <c r="AL106" s="17"/>
      <c r="AM106" s="16">
        <f t="shared" si="56"/>
        <v>0</v>
      </c>
      <c r="AN106" s="17">
        <f t="shared" si="57"/>
        <v>0</v>
      </c>
      <c r="AO106" s="16">
        <f t="shared" si="58"/>
        <v>0</v>
      </c>
      <c r="AP106" s="17">
        <f t="shared" si="59"/>
        <v>0</v>
      </c>
      <c r="AQ106" s="16">
        <f t="shared" si="60"/>
        <v>2.0000000000000018E-2</v>
      </c>
    </row>
    <row r="107" spans="1:43" x14ac:dyDescent="0.25">
      <c r="A107" s="26">
        <f t="shared" si="61"/>
        <v>2.0504166666666679</v>
      </c>
      <c r="B107" s="9" t="s">
        <v>13</v>
      </c>
      <c r="C107" s="13" t="s">
        <v>14</v>
      </c>
      <c r="E107" t="s">
        <v>11</v>
      </c>
      <c r="F107" t="s">
        <v>11</v>
      </c>
      <c r="G107" s="13" t="s">
        <v>14</v>
      </c>
      <c r="H107" s="13" t="s">
        <v>14</v>
      </c>
      <c r="I107" s="16">
        <f t="shared" si="31"/>
        <v>0</v>
      </c>
      <c r="J107" s="17">
        <f t="shared" si="32"/>
        <v>0</v>
      </c>
      <c r="K107" s="16">
        <f t="shared" si="33"/>
        <v>0</v>
      </c>
      <c r="L107" s="17">
        <f t="shared" si="34"/>
        <v>0</v>
      </c>
      <c r="M107" s="16">
        <f t="shared" si="35"/>
        <v>2.0000000000000018E-2</v>
      </c>
      <c r="N107" s="17"/>
      <c r="O107" s="16">
        <f t="shared" si="36"/>
        <v>0</v>
      </c>
      <c r="P107" s="17">
        <f t="shared" si="37"/>
        <v>0</v>
      </c>
      <c r="Q107" s="16">
        <f t="shared" si="38"/>
        <v>0</v>
      </c>
      <c r="R107" s="17">
        <f t="shared" si="39"/>
        <v>0</v>
      </c>
      <c r="S107" s="16">
        <f t="shared" si="40"/>
        <v>0</v>
      </c>
      <c r="T107" s="17"/>
      <c r="U107" s="16">
        <f t="shared" si="41"/>
        <v>0</v>
      </c>
      <c r="V107" s="17">
        <f t="shared" si="42"/>
        <v>0</v>
      </c>
      <c r="W107" s="16">
        <f t="shared" si="43"/>
        <v>0</v>
      </c>
      <c r="X107" s="17">
        <f t="shared" si="44"/>
        <v>0</v>
      </c>
      <c r="Y107" s="16">
        <f t="shared" si="45"/>
        <v>0</v>
      </c>
      <c r="Z107" s="17"/>
      <c r="AA107" s="16">
        <f t="shared" si="46"/>
        <v>0</v>
      </c>
      <c r="AB107" s="17">
        <f t="shared" si="47"/>
        <v>0</v>
      </c>
      <c r="AC107" s="16">
        <f t="shared" si="48"/>
        <v>0</v>
      </c>
      <c r="AD107" s="17">
        <f t="shared" si="49"/>
        <v>0</v>
      </c>
      <c r="AE107" s="16">
        <f t="shared" si="50"/>
        <v>0</v>
      </c>
      <c r="AF107" s="17"/>
      <c r="AG107" s="16">
        <f t="shared" si="51"/>
        <v>2.0504166666666679</v>
      </c>
      <c r="AH107" s="17">
        <f t="shared" si="52"/>
        <v>1</v>
      </c>
      <c r="AI107" s="16">
        <f t="shared" si="53"/>
        <v>0</v>
      </c>
      <c r="AJ107" s="17">
        <f t="shared" si="54"/>
        <v>0</v>
      </c>
      <c r="AK107" s="16">
        <f t="shared" si="55"/>
        <v>2.0000000000000018E-2</v>
      </c>
      <c r="AL107" s="17"/>
      <c r="AM107" s="16">
        <f t="shared" si="56"/>
        <v>0</v>
      </c>
      <c r="AN107" s="17">
        <f t="shared" si="57"/>
        <v>0</v>
      </c>
      <c r="AO107" s="16">
        <f t="shared" si="58"/>
        <v>0</v>
      </c>
      <c r="AP107" s="17">
        <f t="shared" si="59"/>
        <v>0</v>
      </c>
      <c r="AQ107" s="16">
        <f t="shared" si="60"/>
        <v>2.0000000000000018E-2</v>
      </c>
    </row>
    <row r="108" spans="1:43" x14ac:dyDescent="0.25">
      <c r="A108" s="26">
        <f t="shared" si="61"/>
        <v>2.0704166666666679</v>
      </c>
      <c r="B108" s="9"/>
      <c r="C108" s="13" t="s">
        <v>14</v>
      </c>
      <c r="E108" t="s">
        <v>11</v>
      </c>
      <c r="F108" t="s">
        <v>11</v>
      </c>
      <c r="G108" s="13" t="s">
        <v>14</v>
      </c>
      <c r="H108" s="13" t="s">
        <v>14</v>
      </c>
      <c r="I108" s="16">
        <f t="shared" si="31"/>
        <v>0</v>
      </c>
      <c r="J108" s="17">
        <f t="shared" si="32"/>
        <v>0</v>
      </c>
      <c r="K108" s="16">
        <f t="shared" si="33"/>
        <v>0</v>
      </c>
      <c r="L108" s="17">
        <f t="shared" si="34"/>
        <v>0</v>
      </c>
      <c r="M108" s="16">
        <f t="shared" si="35"/>
        <v>2.0000000000000018E-2</v>
      </c>
      <c r="N108" s="17"/>
      <c r="O108" s="16">
        <f t="shared" si="36"/>
        <v>0</v>
      </c>
      <c r="P108" s="17">
        <f t="shared" si="37"/>
        <v>0</v>
      </c>
      <c r="Q108" s="16">
        <f t="shared" si="38"/>
        <v>0</v>
      </c>
      <c r="R108" s="17">
        <f t="shared" si="39"/>
        <v>0</v>
      </c>
      <c r="S108" s="16">
        <f t="shared" si="40"/>
        <v>0</v>
      </c>
      <c r="T108" s="17"/>
      <c r="U108" s="16">
        <f t="shared" si="41"/>
        <v>0</v>
      </c>
      <c r="V108" s="17">
        <f t="shared" si="42"/>
        <v>0</v>
      </c>
      <c r="W108" s="16">
        <f t="shared" si="43"/>
        <v>0</v>
      </c>
      <c r="X108" s="17">
        <f t="shared" si="44"/>
        <v>0</v>
      </c>
      <c r="Y108" s="16">
        <f t="shared" si="45"/>
        <v>0</v>
      </c>
      <c r="Z108" s="17"/>
      <c r="AA108" s="16">
        <f t="shared" si="46"/>
        <v>0</v>
      </c>
      <c r="AB108" s="17">
        <f t="shared" si="47"/>
        <v>0</v>
      </c>
      <c r="AC108" s="16">
        <f t="shared" si="48"/>
        <v>0</v>
      </c>
      <c r="AD108" s="17">
        <f t="shared" si="49"/>
        <v>0</v>
      </c>
      <c r="AE108" s="16">
        <f t="shared" si="50"/>
        <v>0</v>
      </c>
      <c r="AF108" s="17"/>
      <c r="AG108" s="16">
        <f t="shared" si="51"/>
        <v>0</v>
      </c>
      <c r="AH108" s="17">
        <f t="shared" si="52"/>
        <v>0</v>
      </c>
      <c r="AI108" s="16">
        <f t="shared" si="53"/>
        <v>0</v>
      </c>
      <c r="AJ108" s="17">
        <f t="shared" si="54"/>
        <v>0</v>
      </c>
      <c r="AK108" s="16">
        <f t="shared" si="55"/>
        <v>2.0000000000000018E-2</v>
      </c>
      <c r="AL108" s="17"/>
      <c r="AM108" s="16">
        <f t="shared" si="56"/>
        <v>0</v>
      </c>
      <c r="AN108" s="17">
        <f t="shared" si="57"/>
        <v>0</v>
      </c>
      <c r="AO108" s="16">
        <f t="shared" si="58"/>
        <v>0</v>
      </c>
      <c r="AP108" s="17">
        <f t="shared" si="59"/>
        <v>0</v>
      </c>
      <c r="AQ108" s="16">
        <f t="shared" si="60"/>
        <v>2.0000000000000018E-2</v>
      </c>
    </row>
    <row r="109" spans="1:43" x14ac:dyDescent="0.25">
      <c r="A109" s="26">
        <f t="shared" si="61"/>
        <v>2.0904166666666679</v>
      </c>
      <c r="B109" s="9"/>
      <c r="C109" s="13" t="s">
        <v>14</v>
      </c>
      <c r="E109" t="s">
        <v>11</v>
      </c>
      <c r="F109" t="s">
        <v>11</v>
      </c>
      <c r="G109" s="13" t="s">
        <v>14</v>
      </c>
      <c r="H109" s="13" t="s">
        <v>14</v>
      </c>
      <c r="I109" s="16">
        <f t="shared" si="31"/>
        <v>0</v>
      </c>
      <c r="J109" s="17">
        <f t="shared" si="32"/>
        <v>0</v>
      </c>
      <c r="K109" s="16">
        <f t="shared" si="33"/>
        <v>0</v>
      </c>
      <c r="L109" s="17">
        <f t="shared" si="34"/>
        <v>0</v>
      </c>
      <c r="M109" s="16">
        <f t="shared" si="35"/>
        <v>2.0000000000000018E-2</v>
      </c>
      <c r="N109" s="17"/>
      <c r="O109" s="16">
        <f t="shared" si="36"/>
        <v>0</v>
      </c>
      <c r="P109" s="17">
        <f t="shared" si="37"/>
        <v>0</v>
      </c>
      <c r="Q109" s="16">
        <f t="shared" si="38"/>
        <v>0</v>
      </c>
      <c r="R109" s="17">
        <f t="shared" si="39"/>
        <v>0</v>
      </c>
      <c r="S109" s="16">
        <f t="shared" si="40"/>
        <v>0</v>
      </c>
      <c r="T109" s="17"/>
      <c r="U109" s="16">
        <f t="shared" si="41"/>
        <v>0</v>
      </c>
      <c r="V109" s="17">
        <f t="shared" si="42"/>
        <v>0</v>
      </c>
      <c r="W109" s="16">
        <f t="shared" si="43"/>
        <v>0</v>
      </c>
      <c r="X109" s="17">
        <f t="shared" si="44"/>
        <v>0</v>
      </c>
      <c r="Y109" s="16">
        <f t="shared" si="45"/>
        <v>0</v>
      </c>
      <c r="Z109" s="17"/>
      <c r="AA109" s="16">
        <f t="shared" si="46"/>
        <v>0</v>
      </c>
      <c r="AB109" s="17">
        <f t="shared" si="47"/>
        <v>0</v>
      </c>
      <c r="AC109" s="16">
        <f t="shared" si="48"/>
        <v>0</v>
      </c>
      <c r="AD109" s="17">
        <f t="shared" si="49"/>
        <v>0</v>
      </c>
      <c r="AE109" s="16">
        <f t="shared" si="50"/>
        <v>0</v>
      </c>
      <c r="AF109" s="17"/>
      <c r="AG109" s="16">
        <f t="shared" si="51"/>
        <v>0</v>
      </c>
      <c r="AH109" s="17">
        <f t="shared" si="52"/>
        <v>0</v>
      </c>
      <c r="AI109" s="16">
        <f t="shared" si="53"/>
        <v>0</v>
      </c>
      <c r="AJ109" s="17">
        <f t="shared" si="54"/>
        <v>0</v>
      </c>
      <c r="AK109" s="16">
        <f t="shared" si="55"/>
        <v>2.0000000000000018E-2</v>
      </c>
      <c r="AL109" s="17"/>
      <c r="AM109" s="16">
        <f t="shared" si="56"/>
        <v>0</v>
      </c>
      <c r="AN109" s="17">
        <f t="shared" si="57"/>
        <v>0</v>
      </c>
      <c r="AO109" s="16">
        <f t="shared" si="58"/>
        <v>0</v>
      </c>
      <c r="AP109" s="17">
        <f t="shared" si="59"/>
        <v>0</v>
      </c>
      <c r="AQ109" s="16">
        <f t="shared" si="60"/>
        <v>2.0000000000000018E-2</v>
      </c>
    </row>
    <row r="110" spans="1:43" x14ac:dyDescent="0.25">
      <c r="A110" s="26">
        <f t="shared" si="61"/>
        <v>2.1104166666666679</v>
      </c>
      <c r="B110" s="9"/>
      <c r="C110" s="13" t="s">
        <v>14</v>
      </c>
      <c r="D110" s="14"/>
      <c r="E110" t="s">
        <v>11</v>
      </c>
      <c r="F110" t="s">
        <v>11</v>
      </c>
      <c r="G110" s="13" t="s">
        <v>14</v>
      </c>
      <c r="H110" s="13" t="s">
        <v>14</v>
      </c>
      <c r="I110" s="16">
        <f t="shared" si="31"/>
        <v>0</v>
      </c>
      <c r="J110" s="17">
        <f t="shared" si="32"/>
        <v>0</v>
      </c>
      <c r="K110" s="16">
        <f t="shared" si="33"/>
        <v>0</v>
      </c>
      <c r="L110" s="17">
        <f t="shared" si="34"/>
        <v>0</v>
      </c>
      <c r="M110" s="16">
        <f t="shared" si="35"/>
        <v>2.0000000000000018E-2</v>
      </c>
      <c r="N110" s="17"/>
      <c r="O110" s="16">
        <f t="shared" si="36"/>
        <v>0</v>
      </c>
      <c r="P110" s="17">
        <f t="shared" si="37"/>
        <v>0</v>
      </c>
      <c r="Q110" s="16">
        <f t="shared" si="38"/>
        <v>0</v>
      </c>
      <c r="R110" s="17">
        <f t="shared" si="39"/>
        <v>0</v>
      </c>
      <c r="S110" s="16">
        <f t="shared" si="40"/>
        <v>0</v>
      </c>
      <c r="T110" s="17"/>
      <c r="U110" s="16">
        <f t="shared" si="41"/>
        <v>0</v>
      </c>
      <c r="V110" s="17">
        <f t="shared" si="42"/>
        <v>0</v>
      </c>
      <c r="W110" s="16">
        <f t="shared" si="43"/>
        <v>0</v>
      </c>
      <c r="X110" s="17">
        <f t="shared" si="44"/>
        <v>0</v>
      </c>
      <c r="Y110" s="16">
        <f t="shared" si="45"/>
        <v>0</v>
      </c>
      <c r="Z110" s="17"/>
      <c r="AA110" s="16">
        <f t="shared" si="46"/>
        <v>0</v>
      </c>
      <c r="AB110" s="17">
        <f t="shared" si="47"/>
        <v>0</v>
      </c>
      <c r="AC110" s="16">
        <f t="shared" si="48"/>
        <v>0</v>
      </c>
      <c r="AD110" s="17">
        <f t="shared" si="49"/>
        <v>0</v>
      </c>
      <c r="AE110" s="16">
        <f t="shared" si="50"/>
        <v>0</v>
      </c>
      <c r="AF110" s="17"/>
      <c r="AG110" s="16">
        <f t="shared" si="51"/>
        <v>0</v>
      </c>
      <c r="AH110" s="17">
        <f t="shared" si="52"/>
        <v>0</v>
      </c>
      <c r="AI110" s="16">
        <f t="shared" si="53"/>
        <v>0</v>
      </c>
      <c r="AJ110" s="17">
        <f t="shared" si="54"/>
        <v>0</v>
      </c>
      <c r="AK110" s="16">
        <f t="shared" si="55"/>
        <v>2.0000000000000018E-2</v>
      </c>
      <c r="AL110" s="17"/>
      <c r="AM110" s="16">
        <f t="shared" si="56"/>
        <v>0</v>
      </c>
      <c r="AN110" s="17">
        <f t="shared" si="57"/>
        <v>0</v>
      </c>
      <c r="AO110" s="16">
        <f t="shared" si="58"/>
        <v>0</v>
      </c>
      <c r="AP110" s="17">
        <f t="shared" si="59"/>
        <v>0</v>
      </c>
      <c r="AQ110" s="16">
        <f t="shared" si="60"/>
        <v>2.0000000000000018E-2</v>
      </c>
    </row>
    <row r="111" spans="1:43" x14ac:dyDescent="0.25">
      <c r="A111" s="26">
        <f t="shared" si="61"/>
        <v>2.130416666666668</v>
      </c>
      <c r="B111" s="9" t="s">
        <v>12</v>
      </c>
      <c r="C111" s="13" t="s">
        <v>14</v>
      </c>
      <c r="E111" t="s">
        <v>11</v>
      </c>
      <c r="F111" s="14" t="s">
        <v>20</v>
      </c>
      <c r="G111" s="13" t="s">
        <v>14</v>
      </c>
      <c r="H111" t="s">
        <v>11</v>
      </c>
      <c r="I111" s="16">
        <f t="shared" si="31"/>
        <v>0</v>
      </c>
      <c r="J111" s="17">
        <f t="shared" si="32"/>
        <v>0</v>
      </c>
      <c r="K111" s="16">
        <f t="shared" si="33"/>
        <v>0</v>
      </c>
      <c r="L111" s="17">
        <f t="shared" si="34"/>
        <v>0</v>
      </c>
      <c r="M111" s="16">
        <f t="shared" si="35"/>
        <v>2.0000000000000018E-2</v>
      </c>
      <c r="N111" s="17"/>
      <c r="O111" s="16">
        <f t="shared" si="36"/>
        <v>0</v>
      </c>
      <c r="P111" s="17">
        <f t="shared" si="37"/>
        <v>0</v>
      </c>
      <c r="Q111" s="16">
        <f t="shared" si="38"/>
        <v>0</v>
      </c>
      <c r="R111" s="17">
        <f t="shared" si="39"/>
        <v>0</v>
      </c>
      <c r="S111" s="16">
        <f t="shared" si="40"/>
        <v>0</v>
      </c>
      <c r="T111" s="17"/>
      <c r="U111" s="16">
        <f t="shared" si="41"/>
        <v>0</v>
      </c>
      <c r="V111" s="17">
        <f t="shared" si="42"/>
        <v>0</v>
      </c>
      <c r="W111" s="16">
        <f t="shared" si="43"/>
        <v>0</v>
      </c>
      <c r="X111" s="17">
        <f t="shared" si="44"/>
        <v>0</v>
      </c>
      <c r="Y111" s="16">
        <f t="shared" si="45"/>
        <v>0</v>
      </c>
      <c r="Z111" s="17"/>
      <c r="AA111" s="16">
        <f t="shared" si="46"/>
        <v>0</v>
      </c>
      <c r="AB111" s="17">
        <f t="shared" si="47"/>
        <v>0</v>
      </c>
      <c r="AC111" s="16">
        <f t="shared" si="48"/>
        <v>2.130416666666668</v>
      </c>
      <c r="AD111" s="17">
        <f t="shared" si="49"/>
        <v>1</v>
      </c>
      <c r="AE111" s="16">
        <f t="shared" si="50"/>
        <v>0</v>
      </c>
      <c r="AF111" s="17"/>
      <c r="AG111" s="16">
        <f t="shared" si="51"/>
        <v>0</v>
      </c>
      <c r="AH111" s="17">
        <f t="shared" si="52"/>
        <v>0</v>
      </c>
      <c r="AI111" s="16">
        <f t="shared" si="53"/>
        <v>0</v>
      </c>
      <c r="AJ111" s="17">
        <f t="shared" si="54"/>
        <v>0</v>
      </c>
      <c r="AK111" s="16">
        <f t="shared" si="55"/>
        <v>2.0000000000000018E-2</v>
      </c>
      <c r="AL111" s="17"/>
      <c r="AM111" s="16">
        <f t="shared" si="56"/>
        <v>0</v>
      </c>
      <c r="AN111" s="17">
        <f t="shared" si="57"/>
        <v>0</v>
      </c>
      <c r="AO111" s="16">
        <f t="shared" si="58"/>
        <v>0</v>
      </c>
      <c r="AP111" s="17">
        <f t="shared" si="59"/>
        <v>0</v>
      </c>
      <c r="AQ111" s="16">
        <f t="shared" si="60"/>
        <v>0</v>
      </c>
    </row>
    <row r="112" spans="1:43" x14ac:dyDescent="0.25">
      <c r="A112" s="26">
        <f t="shared" si="61"/>
        <v>2.150416666666668</v>
      </c>
      <c r="B112" s="9"/>
      <c r="C112" s="13" t="s">
        <v>14</v>
      </c>
      <c r="E112" t="s">
        <v>11</v>
      </c>
      <c r="F112" s="13"/>
      <c r="G112" s="13" t="s">
        <v>14</v>
      </c>
      <c r="H112" t="s">
        <v>11</v>
      </c>
      <c r="I112" s="16">
        <f t="shared" si="31"/>
        <v>0</v>
      </c>
      <c r="J112" s="17">
        <f t="shared" si="32"/>
        <v>0</v>
      </c>
      <c r="K112" s="16">
        <f t="shared" si="33"/>
        <v>0</v>
      </c>
      <c r="L112" s="17">
        <f t="shared" si="34"/>
        <v>0</v>
      </c>
      <c r="M112" s="16">
        <f t="shared" si="35"/>
        <v>2.0000000000000018E-2</v>
      </c>
      <c r="N112" s="17"/>
      <c r="O112" s="16">
        <f t="shared" si="36"/>
        <v>0</v>
      </c>
      <c r="P112" s="17">
        <f t="shared" si="37"/>
        <v>0</v>
      </c>
      <c r="Q112" s="16">
        <f t="shared" si="38"/>
        <v>0</v>
      </c>
      <c r="R112" s="17">
        <f t="shared" si="39"/>
        <v>0</v>
      </c>
      <c r="S112" s="16">
        <f t="shared" si="40"/>
        <v>0</v>
      </c>
      <c r="T112" s="17"/>
      <c r="U112" s="16">
        <f t="shared" si="41"/>
        <v>0</v>
      </c>
      <c r="V112" s="17">
        <f t="shared" si="42"/>
        <v>0</v>
      </c>
      <c r="W112" s="16">
        <f t="shared" si="43"/>
        <v>0</v>
      </c>
      <c r="X112" s="17">
        <f t="shared" si="44"/>
        <v>0</v>
      </c>
      <c r="Y112" s="16">
        <f t="shared" si="45"/>
        <v>0</v>
      </c>
      <c r="Z112" s="17"/>
      <c r="AA112" s="16">
        <f t="shared" si="46"/>
        <v>0</v>
      </c>
      <c r="AB112" s="17">
        <f t="shared" si="47"/>
        <v>0</v>
      </c>
      <c r="AC112" s="16">
        <f t="shared" si="48"/>
        <v>0</v>
      </c>
      <c r="AD112" s="17">
        <f t="shared" si="49"/>
        <v>0</v>
      </c>
      <c r="AE112" s="16">
        <f t="shared" si="50"/>
        <v>0</v>
      </c>
      <c r="AF112" s="17"/>
      <c r="AG112" s="16">
        <f t="shared" si="51"/>
        <v>0</v>
      </c>
      <c r="AH112" s="17">
        <f t="shared" si="52"/>
        <v>0</v>
      </c>
      <c r="AI112" s="16">
        <f t="shared" si="53"/>
        <v>0</v>
      </c>
      <c r="AJ112" s="17">
        <f t="shared" si="54"/>
        <v>0</v>
      </c>
      <c r="AK112" s="16">
        <f t="shared" si="55"/>
        <v>2.0000000000000018E-2</v>
      </c>
      <c r="AL112" s="17"/>
      <c r="AM112" s="16">
        <f t="shared" si="56"/>
        <v>0</v>
      </c>
      <c r="AN112" s="17">
        <f t="shared" si="57"/>
        <v>0</v>
      </c>
      <c r="AO112" s="16">
        <f t="shared" si="58"/>
        <v>0</v>
      </c>
      <c r="AP112" s="17">
        <f t="shared" si="59"/>
        <v>0</v>
      </c>
      <c r="AQ112" s="16">
        <f t="shared" si="60"/>
        <v>0</v>
      </c>
    </row>
    <row r="113" spans="1:43" x14ac:dyDescent="0.25">
      <c r="A113" s="26">
        <f t="shared" si="61"/>
        <v>2.170416666666668</v>
      </c>
      <c r="B113" s="9"/>
      <c r="C113" s="13" t="s">
        <v>14</v>
      </c>
      <c r="E113" t="s">
        <v>11</v>
      </c>
      <c r="F113" s="13"/>
      <c r="G113" s="13" t="s">
        <v>14</v>
      </c>
      <c r="H113" t="s">
        <v>11</v>
      </c>
      <c r="I113" s="16">
        <f t="shared" si="31"/>
        <v>0</v>
      </c>
      <c r="J113" s="17">
        <f t="shared" si="32"/>
        <v>0</v>
      </c>
      <c r="K113" s="16">
        <f t="shared" si="33"/>
        <v>0</v>
      </c>
      <c r="L113" s="17">
        <f t="shared" si="34"/>
        <v>0</v>
      </c>
      <c r="M113" s="16">
        <f t="shared" si="35"/>
        <v>2.0000000000000018E-2</v>
      </c>
      <c r="N113" s="17"/>
      <c r="O113" s="16">
        <f t="shared" si="36"/>
        <v>0</v>
      </c>
      <c r="P113" s="17">
        <f t="shared" si="37"/>
        <v>0</v>
      </c>
      <c r="Q113" s="16">
        <f t="shared" si="38"/>
        <v>0</v>
      </c>
      <c r="R113" s="17">
        <f t="shared" si="39"/>
        <v>0</v>
      </c>
      <c r="S113" s="16">
        <f t="shared" si="40"/>
        <v>0</v>
      </c>
      <c r="T113" s="17"/>
      <c r="U113" s="16">
        <f t="shared" si="41"/>
        <v>0</v>
      </c>
      <c r="V113" s="17">
        <f t="shared" si="42"/>
        <v>0</v>
      </c>
      <c r="W113" s="16">
        <f t="shared" si="43"/>
        <v>0</v>
      </c>
      <c r="X113" s="17">
        <f t="shared" si="44"/>
        <v>0</v>
      </c>
      <c r="Y113" s="16">
        <f t="shared" si="45"/>
        <v>0</v>
      </c>
      <c r="Z113" s="17"/>
      <c r="AA113" s="16">
        <f t="shared" si="46"/>
        <v>0</v>
      </c>
      <c r="AB113" s="17">
        <f t="shared" si="47"/>
        <v>0</v>
      </c>
      <c r="AC113" s="16">
        <f t="shared" si="48"/>
        <v>0</v>
      </c>
      <c r="AD113" s="17">
        <f t="shared" si="49"/>
        <v>0</v>
      </c>
      <c r="AE113" s="16">
        <f t="shared" si="50"/>
        <v>0</v>
      </c>
      <c r="AF113" s="17"/>
      <c r="AG113" s="16">
        <f t="shared" si="51"/>
        <v>0</v>
      </c>
      <c r="AH113" s="17">
        <f t="shared" si="52"/>
        <v>0</v>
      </c>
      <c r="AI113" s="16">
        <f t="shared" si="53"/>
        <v>0</v>
      </c>
      <c r="AJ113" s="17">
        <f t="shared" si="54"/>
        <v>0</v>
      </c>
      <c r="AK113" s="16">
        <f t="shared" si="55"/>
        <v>2.0000000000000018E-2</v>
      </c>
      <c r="AL113" s="17"/>
      <c r="AM113" s="16">
        <f t="shared" si="56"/>
        <v>0</v>
      </c>
      <c r="AN113" s="17">
        <f t="shared" si="57"/>
        <v>0</v>
      </c>
      <c r="AO113" s="16">
        <f t="shared" si="58"/>
        <v>0</v>
      </c>
      <c r="AP113" s="17">
        <f t="shared" si="59"/>
        <v>0</v>
      </c>
      <c r="AQ113" s="16">
        <f t="shared" si="60"/>
        <v>0</v>
      </c>
    </row>
    <row r="114" spans="1:43" x14ac:dyDescent="0.25">
      <c r="A114" s="26">
        <f t="shared" si="61"/>
        <v>2.190416666666668</v>
      </c>
      <c r="B114" s="9"/>
      <c r="C114" s="13" t="s">
        <v>14</v>
      </c>
      <c r="E114" t="s">
        <v>11</v>
      </c>
      <c r="F114" s="13"/>
      <c r="G114" s="13" t="s">
        <v>14</v>
      </c>
      <c r="H114" t="s">
        <v>11</v>
      </c>
      <c r="I114" s="16">
        <f t="shared" si="31"/>
        <v>0</v>
      </c>
      <c r="J114" s="17">
        <f t="shared" si="32"/>
        <v>0</v>
      </c>
      <c r="K114" s="16">
        <f t="shared" si="33"/>
        <v>0</v>
      </c>
      <c r="L114" s="17">
        <f t="shared" si="34"/>
        <v>0</v>
      </c>
      <c r="M114" s="16">
        <f t="shared" si="35"/>
        <v>2.0000000000000018E-2</v>
      </c>
      <c r="N114" s="17"/>
      <c r="O114" s="16">
        <f t="shared" si="36"/>
        <v>0</v>
      </c>
      <c r="P114" s="17">
        <f t="shared" si="37"/>
        <v>0</v>
      </c>
      <c r="Q114" s="16">
        <f t="shared" si="38"/>
        <v>0</v>
      </c>
      <c r="R114" s="17">
        <f t="shared" si="39"/>
        <v>0</v>
      </c>
      <c r="S114" s="16">
        <f t="shared" si="40"/>
        <v>0</v>
      </c>
      <c r="T114" s="17"/>
      <c r="U114" s="16">
        <f t="shared" si="41"/>
        <v>0</v>
      </c>
      <c r="V114" s="17">
        <f t="shared" si="42"/>
        <v>0</v>
      </c>
      <c r="W114" s="16">
        <f t="shared" si="43"/>
        <v>0</v>
      </c>
      <c r="X114" s="17">
        <f t="shared" si="44"/>
        <v>0</v>
      </c>
      <c r="Y114" s="16">
        <f t="shared" si="45"/>
        <v>0</v>
      </c>
      <c r="Z114" s="17"/>
      <c r="AA114" s="16">
        <f t="shared" si="46"/>
        <v>0</v>
      </c>
      <c r="AB114" s="17">
        <f t="shared" si="47"/>
        <v>0</v>
      </c>
      <c r="AC114" s="16">
        <f t="shared" si="48"/>
        <v>0</v>
      </c>
      <c r="AD114" s="17">
        <f t="shared" si="49"/>
        <v>0</v>
      </c>
      <c r="AE114" s="16">
        <f t="shared" si="50"/>
        <v>0</v>
      </c>
      <c r="AF114" s="17"/>
      <c r="AG114" s="16">
        <f t="shared" si="51"/>
        <v>0</v>
      </c>
      <c r="AH114" s="17">
        <f t="shared" si="52"/>
        <v>0</v>
      </c>
      <c r="AI114" s="16">
        <f t="shared" si="53"/>
        <v>0</v>
      </c>
      <c r="AJ114" s="17">
        <f t="shared" si="54"/>
        <v>0</v>
      </c>
      <c r="AK114" s="16">
        <f t="shared" si="55"/>
        <v>2.0000000000000018E-2</v>
      </c>
      <c r="AL114" s="17"/>
      <c r="AM114" s="16">
        <f t="shared" si="56"/>
        <v>0</v>
      </c>
      <c r="AN114" s="17">
        <f t="shared" si="57"/>
        <v>0</v>
      </c>
      <c r="AO114" s="16">
        <f t="shared" si="58"/>
        <v>0</v>
      </c>
      <c r="AP114" s="17">
        <f t="shared" si="59"/>
        <v>0</v>
      </c>
      <c r="AQ114" s="16">
        <f t="shared" si="60"/>
        <v>0</v>
      </c>
    </row>
    <row r="115" spans="1:43" x14ac:dyDescent="0.25">
      <c r="A115" s="26">
        <f t="shared" si="61"/>
        <v>2.210416666666668</v>
      </c>
      <c r="B115" s="9"/>
      <c r="C115" s="13" t="s">
        <v>14</v>
      </c>
      <c r="E115" t="s">
        <v>11</v>
      </c>
      <c r="F115" s="13"/>
      <c r="G115" s="13" t="s">
        <v>14</v>
      </c>
      <c r="H115" t="s">
        <v>11</v>
      </c>
      <c r="I115" s="16">
        <f t="shared" si="31"/>
        <v>0</v>
      </c>
      <c r="J115" s="17">
        <f t="shared" si="32"/>
        <v>0</v>
      </c>
      <c r="K115" s="16">
        <f t="shared" si="33"/>
        <v>0</v>
      </c>
      <c r="L115" s="17">
        <f t="shared" si="34"/>
        <v>0</v>
      </c>
      <c r="M115" s="16">
        <f t="shared" si="35"/>
        <v>2.0000000000000018E-2</v>
      </c>
      <c r="N115" s="17"/>
      <c r="O115" s="16">
        <f t="shared" si="36"/>
        <v>0</v>
      </c>
      <c r="P115" s="17">
        <f t="shared" si="37"/>
        <v>0</v>
      </c>
      <c r="Q115" s="16">
        <f t="shared" si="38"/>
        <v>0</v>
      </c>
      <c r="R115" s="17">
        <f t="shared" si="39"/>
        <v>0</v>
      </c>
      <c r="S115" s="16">
        <f t="shared" si="40"/>
        <v>0</v>
      </c>
      <c r="T115" s="17"/>
      <c r="U115" s="16">
        <f t="shared" si="41"/>
        <v>0</v>
      </c>
      <c r="V115" s="17">
        <f t="shared" si="42"/>
        <v>0</v>
      </c>
      <c r="W115" s="16">
        <f t="shared" si="43"/>
        <v>0</v>
      </c>
      <c r="X115" s="17">
        <f t="shared" si="44"/>
        <v>0</v>
      </c>
      <c r="Y115" s="16">
        <f t="shared" si="45"/>
        <v>0</v>
      </c>
      <c r="Z115" s="17"/>
      <c r="AA115" s="16">
        <f t="shared" si="46"/>
        <v>0</v>
      </c>
      <c r="AB115" s="17">
        <f t="shared" si="47"/>
        <v>0</v>
      </c>
      <c r="AC115" s="16">
        <f t="shared" si="48"/>
        <v>0</v>
      </c>
      <c r="AD115" s="17">
        <f t="shared" si="49"/>
        <v>0</v>
      </c>
      <c r="AE115" s="16">
        <f t="shared" si="50"/>
        <v>0</v>
      </c>
      <c r="AF115" s="17"/>
      <c r="AG115" s="16">
        <f t="shared" si="51"/>
        <v>0</v>
      </c>
      <c r="AH115" s="17">
        <f t="shared" si="52"/>
        <v>0</v>
      </c>
      <c r="AI115" s="16">
        <f t="shared" si="53"/>
        <v>0</v>
      </c>
      <c r="AJ115" s="17">
        <f t="shared" si="54"/>
        <v>0</v>
      </c>
      <c r="AK115" s="16">
        <f t="shared" si="55"/>
        <v>2.0000000000000018E-2</v>
      </c>
      <c r="AL115" s="17"/>
      <c r="AM115" s="16">
        <f t="shared" si="56"/>
        <v>0</v>
      </c>
      <c r="AN115" s="17">
        <f t="shared" si="57"/>
        <v>0</v>
      </c>
      <c r="AO115" s="16">
        <f t="shared" si="58"/>
        <v>0</v>
      </c>
      <c r="AP115" s="17">
        <f t="shared" si="59"/>
        <v>0</v>
      </c>
      <c r="AQ115" s="16">
        <f t="shared" si="60"/>
        <v>0</v>
      </c>
    </row>
    <row r="116" spans="1:43" x14ac:dyDescent="0.25">
      <c r="A116" s="26">
        <f t="shared" si="61"/>
        <v>2.230416666666668</v>
      </c>
      <c r="B116" s="9" t="s">
        <v>18</v>
      </c>
      <c r="C116" t="s">
        <v>11</v>
      </c>
      <c r="D116" s="13"/>
      <c r="E116" s="14" t="s">
        <v>20</v>
      </c>
      <c r="F116" s="13"/>
      <c r="G116" s="13" t="s">
        <v>14</v>
      </c>
      <c r="H116" t="s">
        <v>11</v>
      </c>
      <c r="I116" s="16">
        <f t="shared" si="31"/>
        <v>0</v>
      </c>
      <c r="J116" s="17">
        <f t="shared" si="32"/>
        <v>0</v>
      </c>
      <c r="K116" s="16">
        <f t="shared" si="33"/>
        <v>0</v>
      </c>
      <c r="L116" s="17">
        <f t="shared" si="34"/>
        <v>0</v>
      </c>
      <c r="M116" s="16">
        <f t="shared" si="35"/>
        <v>0</v>
      </c>
      <c r="N116" s="17"/>
      <c r="O116" s="16">
        <f t="shared" si="36"/>
        <v>0</v>
      </c>
      <c r="P116" s="17">
        <f t="shared" si="37"/>
        <v>0</v>
      </c>
      <c r="Q116" s="16">
        <f t="shared" si="38"/>
        <v>0</v>
      </c>
      <c r="R116" s="17">
        <f t="shared" si="39"/>
        <v>0</v>
      </c>
      <c r="S116" s="16">
        <f t="shared" si="40"/>
        <v>0</v>
      </c>
      <c r="T116" s="17"/>
      <c r="U116" s="16">
        <f t="shared" si="41"/>
        <v>0</v>
      </c>
      <c r="V116" s="17">
        <f t="shared" si="42"/>
        <v>0</v>
      </c>
      <c r="W116" s="16">
        <f t="shared" si="43"/>
        <v>2.230416666666668</v>
      </c>
      <c r="X116" s="17">
        <f t="shared" si="44"/>
        <v>1</v>
      </c>
      <c r="Y116" s="16">
        <f t="shared" si="45"/>
        <v>0</v>
      </c>
      <c r="Z116" s="17"/>
      <c r="AA116" s="16">
        <f t="shared" si="46"/>
        <v>0</v>
      </c>
      <c r="AB116" s="17">
        <f t="shared" si="47"/>
        <v>0</v>
      </c>
      <c r="AC116" s="16">
        <f t="shared" si="48"/>
        <v>0</v>
      </c>
      <c r="AD116" s="17">
        <f t="shared" si="49"/>
        <v>0</v>
      </c>
      <c r="AE116" s="16">
        <f t="shared" si="50"/>
        <v>0</v>
      </c>
      <c r="AF116" s="17"/>
      <c r="AG116" s="16">
        <f t="shared" si="51"/>
        <v>0</v>
      </c>
      <c r="AH116" s="17">
        <f t="shared" si="52"/>
        <v>0</v>
      </c>
      <c r="AI116" s="16">
        <f t="shared" si="53"/>
        <v>0</v>
      </c>
      <c r="AJ116" s="17">
        <f t="shared" si="54"/>
        <v>0</v>
      </c>
      <c r="AK116" s="16">
        <f t="shared" si="55"/>
        <v>2.0000000000000018E-2</v>
      </c>
      <c r="AL116" s="17"/>
      <c r="AM116" s="16">
        <f t="shared" si="56"/>
        <v>0</v>
      </c>
      <c r="AN116" s="17">
        <f t="shared" si="57"/>
        <v>0</v>
      </c>
      <c r="AO116" s="16">
        <f t="shared" si="58"/>
        <v>0</v>
      </c>
      <c r="AP116" s="17">
        <f t="shared" si="59"/>
        <v>0</v>
      </c>
      <c r="AQ116" s="16">
        <f t="shared" si="60"/>
        <v>0</v>
      </c>
    </row>
    <row r="117" spans="1:43" x14ac:dyDescent="0.25">
      <c r="A117" s="26">
        <f t="shared" si="61"/>
        <v>2.2504166666666681</v>
      </c>
      <c r="B117" s="9" t="s">
        <v>16</v>
      </c>
      <c r="C117" t="s">
        <v>11</v>
      </c>
      <c r="D117" s="13" t="s">
        <v>14</v>
      </c>
      <c r="E117" s="14"/>
      <c r="F117" s="13"/>
      <c r="G117" s="13" t="s">
        <v>14</v>
      </c>
      <c r="H117" t="s">
        <v>11</v>
      </c>
      <c r="I117" s="16">
        <f t="shared" si="31"/>
        <v>0</v>
      </c>
      <c r="J117" s="17">
        <f t="shared" si="32"/>
        <v>0</v>
      </c>
      <c r="K117" s="16">
        <f t="shared" si="33"/>
        <v>0</v>
      </c>
      <c r="L117" s="17">
        <f t="shared" si="34"/>
        <v>0</v>
      </c>
      <c r="M117" s="16">
        <f t="shared" si="35"/>
        <v>0</v>
      </c>
      <c r="N117" s="17"/>
      <c r="O117" s="16">
        <f t="shared" si="36"/>
        <v>2.2504166666666681</v>
      </c>
      <c r="P117" s="17">
        <f t="shared" si="37"/>
        <v>1</v>
      </c>
      <c r="Q117" s="16">
        <f t="shared" si="38"/>
        <v>0</v>
      </c>
      <c r="R117" s="17">
        <f t="shared" si="39"/>
        <v>0</v>
      </c>
      <c r="S117" s="16">
        <f t="shared" si="40"/>
        <v>2.0000000000000018E-2</v>
      </c>
      <c r="T117" s="17"/>
      <c r="U117" s="16">
        <f t="shared" si="41"/>
        <v>0</v>
      </c>
      <c r="V117" s="17">
        <f t="shared" si="42"/>
        <v>0</v>
      </c>
      <c r="W117" s="16">
        <f t="shared" si="43"/>
        <v>0</v>
      </c>
      <c r="X117" s="17">
        <f t="shared" si="44"/>
        <v>0</v>
      </c>
      <c r="Y117" s="16">
        <f t="shared" si="45"/>
        <v>0</v>
      </c>
      <c r="Z117" s="17"/>
      <c r="AA117" s="16">
        <f t="shared" si="46"/>
        <v>0</v>
      </c>
      <c r="AB117" s="17">
        <f t="shared" si="47"/>
        <v>0</v>
      </c>
      <c r="AC117" s="16">
        <f t="shared" si="48"/>
        <v>0</v>
      </c>
      <c r="AD117" s="17">
        <f t="shared" si="49"/>
        <v>0</v>
      </c>
      <c r="AE117" s="16">
        <f t="shared" si="50"/>
        <v>0</v>
      </c>
      <c r="AF117" s="17"/>
      <c r="AG117" s="16">
        <f t="shared" si="51"/>
        <v>0</v>
      </c>
      <c r="AH117" s="17">
        <f t="shared" si="52"/>
        <v>0</v>
      </c>
      <c r="AI117" s="16">
        <f t="shared" si="53"/>
        <v>0</v>
      </c>
      <c r="AJ117" s="17">
        <f t="shared" si="54"/>
        <v>0</v>
      </c>
      <c r="AK117" s="16">
        <f t="shared" si="55"/>
        <v>2.0000000000000018E-2</v>
      </c>
      <c r="AL117" s="17"/>
      <c r="AM117" s="16">
        <f t="shared" si="56"/>
        <v>0</v>
      </c>
      <c r="AN117" s="17">
        <f t="shared" si="57"/>
        <v>0</v>
      </c>
      <c r="AO117" s="16">
        <f t="shared" si="58"/>
        <v>0</v>
      </c>
      <c r="AP117" s="17">
        <f t="shared" si="59"/>
        <v>0</v>
      </c>
      <c r="AQ117" s="16">
        <f t="shared" si="60"/>
        <v>0</v>
      </c>
    </row>
    <row r="118" spans="1:43" x14ac:dyDescent="0.25">
      <c r="A118" s="26">
        <f t="shared" si="61"/>
        <v>2.2704166666666681</v>
      </c>
      <c r="B118" s="9"/>
      <c r="C118" t="s">
        <v>11</v>
      </c>
      <c r="D118" s="13" t="s">
        <v>14</v>
      </c>
      <c r="F118" s="13"/>
      <c r="G118" s="13" t="s">
        <v>14</v>
      </c>
      <c r="H118" t="s">
        <v>11</v>
      </c>
      <c r="I118" s="16">
        <f t="shared" si="31"/>
        <v>0</v>
      </c>
      <c r="J118" s="17">
        <f t="shared" si="32"/>
        <v>0</v>
      </c>
      <c r="K118" s="16">
        <f t="shared" si="33"/>
        <v>0</v>
      </c>
      <c r="L118" s="17">
        <f t="shared" si="34"/>
        <v>0</v>
      </c>
      <c r="M118" s="16">
        <f t="shared" si="35"/>
        <v>0</v>
      </c>
      <c r="N118" s="17"/>
      <c r="O118" s="16">
        <f t="shared" si="36"/>
        <v>0</v>
      </c>
      <c r="P118" s="17">
        <f t="shared" si="37"/>
        <v>0</v>
      </c>
      <c r="Q118" s="16">
        <f t="shared" si="38"/>
        <v>0</v>
      </c>
      <c r="R118" s="17">
        <f t="shared" si="39"/>
        <v>0</v>
      </c>
      <c r="S118" s="16">
        <f t="shared" si="40"/>
        <v>2.0000000000000018E-2</v>
      </c>
      <c r="T118" s="17"/>
      <c r="U118" s="16">
        <f t="shared" si="41"/>
        <v>0</v>
      </c>
      <c r="V118" s="17">
        <f t="shared" si="42"/>
        <v>0</v>
      </c>
      <c r="W118" s="16">
        <f t="shared" si="43"/>
        <v>0</v>
      </c>
      <c r="X118" s="17">
        <f t="shared" si="44"/>
        <v>0</v>
      </c>
      <c r="Y118" s="16">
        <f t="shared" si="45"/>
        <v>0</v>
      </c>
      <c r="Z118" s="17"/>
      <c r="AA118" s="16">
        <f t="shared" si="46"/>
        <v>0</v>
      </c>
      <c r="AB118" s="17">
        <f t="shared" si="47"/>
        <v>0</v>
      </c>
      <c r="AC118" s="16">
        <f t="shared" si="48"/>
        <v>0</v>
      </c>
      <c r="AD118" s="17">
        <f t="shared" si="49"/>
        <v>0</v>
      </c>
      <c r="AE118" s="16">
        <f t="shared" si="50"/>
        <v>0</v>
      </c>
      <c r="AF118" s="17"/>
      <c r="AG118" s="16">
        <f t="shared" si="51"/>
        <v>0</v>
      </c>
      <c r="AH118" s="17">
        <f t="shared" si="52"/>
        <v>0</v>
      </c>
      <c r="AI118" s="16">
        <f t="shared" si="53"/>
        <v>0</v>
      </c>
      <c r="AJ118" s="17">
        <f t="shared" si="54"/>
        <v>0</v>
      </c>
      <c r="AK118" s="16">
        <f t="shared" si="55"/>
        <v>2.0000000000000018E-2</v>
      </c>
      <c r="AL118" s="17"/>
      <c r="AM118" s="16">
        <f t="shared" si="56"/>
        <v>0</v>
      </c>
      <c r="AN118" s="17">
        <f t="shared" si="57"/>
        <v>0</v>
      </c>
      <c r="AO118" s="16">
        <f t="shared" si="58"/>
        <v>0</v>
      </c>
      <c r="AP118" s="17">
        <f t="shared" si="59"/>
        <v>0</v>
      </c>
      <c r="AQ118" s="16">
        <f t="shared" si="60"/>
        <v>0</v>
      </c>
    </row>
    <row r="119" spans="1:43" x14ac:dyDescent="0.25">
      <c r="A119" s="26">
        <f t="shared" si="61"/>
        <v>2.2904166666666681</v>
      </c>
      <c r="B119" s="9" t="s">
        <v>10</v>
      </c>
      <c r="C119" t="s">
        <v>11</v>
      </c>
      <c r="D119" s="13" t="s">
        <v>14</v>
      </c>
      <c r="F119" s="13" t="s">
        <v>14</v>
      </c>
      <c r="G119" s="13" t="s">
        <v>14</v>
      </c>
      <c r="H119" t="s">
        <v>11</v>
      </c>
      <c r="I119" s="16">
        <f t="shared" si="31"/>
        <v>0</v>
      </c>
      <c r="J119" s="17">
        <f t="shared" si="32"/>
        <v>0</v>
      </c>
      <c r="K119" s="16">
        <f t="shared" si="33"/>
        <v>0</v>
      </c>
      <c r="L119" s="17">
        <f t="shared" si="34"/>
        <v>0</v>
      </c>
      <c r="M119" s="16">
        <f t="shared" si="35"/>
        <v>0</v>
      </c>
      <c r="N119" s="17"/>
      <c r="O119" s="16">
        <f t="shared" si="36"/>
        <v>0</v>
      </c>
      <c r="P119" s="17">
        <f t="shared" si="37"/>
        <v>0</v>
      </c>
      <c r="Q119" s="16">
        <f t="shared" si="38"/>
        <v>0</v>
      </c>
      <c r="R119" s="17">
        <f t="shared" si="39"/>
        <v>0</v>
      </c>
      <c r="S119" s="16">
        <f t="shared" si="40"/>
        <v>2.0000000000000018E-2</v>
      </c>
      <c r="T119" s="17"/>
      <c r="U119" s="16">
        <f t="shared" si="41"/>
        <v>0</v>
      </c>
      <c r="V119" s="17">
        <f t="shared" si="42"/>
        <v>0</v>
      </c>
      <c r="W119" s="16">
        <f t="shared" si="43"/>
        <v>0</v>
      </c>
      <c r="X119" s="17">
        <f t="shared" si="44"/>
        <v>0</v>
      </c>
      <c r="Y119" s="16">
        <f t="shared" si="45"/>
        <v>0</v>
      </c>
      <c r="Z119" s="17"/>
      <c r="AA119" s="16">
        <f t="shared" si="46"/>
        <v>2.2904166666666681</v>
      </c>
      <c r="AB119" s="17">
        <f t="shared" si="47"/>
        <v>1</v>
      </c>
      <c r="AC119" s="16">
        <f t="shared" si="48"/>
        <v>0</v>
      </c>
      <c r="AD119" s="17">
        <f t="shared" si="49"/>
        <v>0</v>
      </c>
      <c r="AE119" s="16">
        <f t="shared" si="50"/>
        <v>2.0000000000000018E-2</v>
      </c>
      <c r="AF119" s="17"/>
      <c r="AG119" s="16">
        <f t="shared" si="51"/>
        <v>0</v>
      </c>
      <c r="AH119" s="17">
        <f t="shared" si="52"/>
        <v>0</v>
      </c>
      <c r="AI119" s="16">
        <f t="shared" si="53"/>
        <v>0</v>
      </c>
      <c r="AJ119" s="17">
        <f t="shared" si="54"/>
        <v>0</v>
      </c>
      <c r="AK119" s="16">
        <f t="shared" si="55"/>
        <v>2.0000000000000018E-2</v>
      </c>
      <c r="AL119" s="17"/>
      <c r="AM119" s="16">
        <f t="shared" si="56"/>
        <v>0</v>
      </c>
      <c r="AN119" s="17">
        <f t="shared" si="57"/>
        <v>0</v>
      </c>
      <c r="AO119" s="16">
        <f t="shared" si="58"/>
        <v>0</v>
      </c>
      <c r="AP119" s="17">
        <f t="shared" si="59"/>
        <v>0</v>
      </c>
      <c r="AQ119" s="16">
        <f t="shared" si="60"/>
        <v>0</v>
      </c>
    </row>
    <row r="120" spans="1:43" x14ac:dyDescent="0.25">
      <c r="A120" s="26">
        <f t="shared" si="61"/>
        <v>2.3104166666666681</v>
      </c>
      <c r="B120" s="9" t="s">
        <v>64</v>
      </c>
      <c r="C120" t="s">
        <v>11</v>
      </c>
      <c r="D120" s="13" t="s">
        <v>14</v>
      </c>
      <c r="F120" s="13" t="s">
        <v>14</v>
      </c>
      <c r="G120" t="s">
        <v>11</v>
      </c>
      <c r="H120" s="14" t="s">
        <v>20</v>
      </c>
      <c r="I120" s="16">
        <f t="shared" si="31"/>
        <v>0</v>
      </c>
      <c r="J120" s="17">
        <f t="shared" si="32"/>
        <v>0</v>
      </c>
      <c r="K120" s="16">
        <f t="shared" si="33"/>
        <v>0</v>
      </c>
      <c r="L120" s="17">
        <f t="shared" si="34"/>
        <v>0</v>
      </c>
      <c r="M120" s="16">
        <f t="shared" si="35"/>
        <v>0</v>
      </c>
      <c r="N120" s="17"/>
      <c r="O120" s="16">
        <f t="shared" si="36"/>
        <v>0</v>
      </c>
      <c r="P120" s="17">
        <f t="shared" si="37"/>
        <v>0</v>
      </c>
      <c r="Q120" s="16">
        <f t="shared" si="38"/>
        <v>0</v>
      </c>
      <c r="R120" s="17">
        <f t="shared" si="39"/>
        <v>0</v>
      </c>
      <c r="S120" s="16">
        <f t="shared" si="40"/>
        <v>2.0000000000000018E-2</v>
      </c>
      <c r="T120" s="17"/>
      <c r="U120" s="16">
        <f t="shared" si="41"/>
        <v>0</v>
      </c>
      <c r="V120" s="17">
        <f t="shared" si="42"/>
        <v>0</v>
      </c>
      <c r="W120" s="16">
        <f t="shared" si="43"/>
        <v>0</v>
      </c>
      <c r="X120" s="17">
        <f t="shared" si="44"/>
        <v>0</v>
      </c>
      <c r="Y120" s="16">
        <f t="shared" si="45"/>
        <v>0</v>
      </c>
      <c r="Z120" s="17"/>
      <c r="AA120" s="16">
        <f t="shared" si="46"/>
        <v>0</v>
      </c>
      <c r="AB120" s="17">
        <f t="shared" si="47"/>
        <v>0</v>
      </c>
      <c r="AC120" s="16">
        <f t="shared" si="48"/>
        <v>0</v>
      </c>
      <c r="AD120" s="17">
        <f t="shared" si="49"/>
        <v>0</v>
      </c>
      <c r="AE120" s="16">
        <f t="shared" si="50"/>
        <v>2.0000000000000018E-2</v>
      </c>
      <c r="AF120" s="17"/>
      <c r="AG120" s="16">
        <f t="shared" si="51"/>
        <v>0</v>
      </c>
      <c r="AH120" s="17">
        <f t="shared" si="52"/>
        <v>0</v>
      </c>
      <c r="AI120" s="16">
        <f t="shared" si="53"/>
        <v>0</v>
      </c>
      <c r="AJ120" s="17">
        <f t="shared" si="54"/>
        <v>0</v>
      </c>
      <c r="AK120" s="16">
        <f t="shared" si="55"/>
        <v>0</v>
      </c>
      <c r="AL120" s="17"/>
      <c r="AM120" s="16">
        <f t="shared" si="56"/>
        <v>0</v>
      </c>
      <c r="AN120" s="17">
        <f t="shared" si="57"/>
        <v>0</v>
      </c>
      <c r="AO120" s="16">
        <f t="shared" si="58"/>
        <v>2.3104166666666681</v>
      </c>
      <c r="AP120" s="17">
        <f t="shared" si="59"/>
        <v>1</v>
      </c>
      <c r="AQ120" s="16">
        <f t="shared" si="60"/>
        <v>0</v>
      </c>
    </row>
    <row r="121" spans="1:43" x14ac:dyDescent="0.25">
      <c r="A121" s="26">
        <f t="shared" si="61"/>
        <v>2.3304166666666681</v>
      </c>
      <c r="B121" s="9"/>
      <c r="C121" t="s">
        <v>11</v>
      </c>
      <c r="D121" s="13" t="s">
        <v>14</v>
      </c>
      <c r="E121" s="7"/>
      <c r="F121" s="13" t="s">
        <v>14</v>
      </c>
      <c r="G121" t="s">
        <v>11</v>
      </c>
      <c r="H121" s="13"/>
      <c r="I121" s="16">
        <f t="shared" si="31"/>
        <v>0</v>
      </c>
      <c r="J121" s="17">
        <f t="shared" si="32"/>
        <v>0</v>
      </c>
      <c r="K121" s="16">
        <f t="shared" si="33"/>
        <v>0</v>
      </c>
      <c r="L121" s="17">
        <f t="shared" si="34"/>
        <v>0</v>
      </c>
      <c r="M121" s="16">
        <f t="shared" si="35"/>
        <v>0</v>
      </c>
      <c r="N121" s="17"/>
      <c r="O121" s="16">
        <f t="shared" si="36"/>
        <v>0</v>
      </c>
      <c r="P121" s="17">
        <f t="shared" si="37"/>
        <v>0</v>
      </c>
      <c r="Q121" s="16">
        <f t="shared" si="38"/>
        <v>0</v>
      </c>
      <c r="R121" s="17">
        <f t="shared" si="39"/>
        <v>0</v>
      </c>
      <c r="S121" s="16">
        <f t="shared" si="40"/>
        <v>2.0000000000000018E-2</v>
      </c>
      <c r="T121" s="17"/>
      <c r="U121" s="16">
        <f t="shared" si="41"/>
        <v>0</v>
      </c>
      <c r="V121" s="17">
        <f t="shared" si="42"/>
        <v>0</v>
      </c>
      <c r="W121" s="16">
        <f t="shared" si="43"/>
        <v>0</v>
      </c>
      <c r="X121" s="17">
        <f t="shared" si="44"/>
        <v>0</v>
      </c>
      <c r="Y121" s="16">
        <f t="shared" si="45"/>
        <v>0</v>
      </c>
      <c r="Z121" s="17"/>
      <c r="AA121" s="16">
        <f t="shared" si="46"/>
        <v>0</v>
      </c>
      <c r="AB121" s="17">
        <f t="shared" si="47"/>
        <v>0</v>
      </c>
      <c r="AC121" s="16">
        <f t="shared" si="48"/>
        <v>0</v>
      </c>
      <c r="AD121" s="17">
        <f t="shared" si="49"/>
        <v>0</v>
      </c>
      <c r="AE121" s="16">
        <f t="shared" si="50"/>
        <v>2.0000000000000018E-2</v>
      </c>
      <c r="AF121" s="17"/>
      <c r="AG121" s="16">
        <f t="shared" si="51"/>
        <v>0</v>
      </c>
      <c r="AH121" s="17">
        <f t="shared" si="52"/>
        <v>0</v>
      </c>
      <c r="AI121" s="16">
        <f t="shared" si="53"/>
        <v>0</v>
      </c>
      <c r="AJ121" s="17">
        <f t="shared" si="54"/>
        <v>0</v>
      </c>
      <c r="AK121" s="16">
        <f t="shared" si="55"/>
        <v>0</v>
      </c>
      <c r="AL121" s="17"/>
      <c r="AM121" s="16">
        <f t="shared" si="56"/>
        <v>0</v>
      </c>
      <c r="AN121" s="17">
        <f t="shared" si="57"/>
        <v>0</v>
      </c>
      <c r="AO121" s="16">
        <f t="shared" si="58"/>
        <v>0</v>
      </c>
      <c r="AP121" s="17">
        <f t="shared" si="59"/>
        <v>0</v>
      </c>
      <c r="AQ121" s="16">
        <f t="shared" si="60"/>
        <v>0</v>
      </c>
    </row>
    <row r="122" spans="1:43" x14ac:dyDescent="0.25">
      <c r="A122" s="26">
        <f t="shared" si="61"/>
        <v>2.3504166666666682</v>
      </c>
      <c r="B122" s="9"/>
      <c r="C122" t="s">
        <v>11</v>
      </c>
      <c r="D122" s="13" t="s">
        <v>14</v>
      </c>
      <c r="E122" s="7"/>
      <c r="F122" s="13" t="s">
        <v>14</v>
      </c>
      <c r="G122" t="s">
        <v>11</v>
      </c>
      <c r="H122" s="13"/>
      <c r="I122" s="16">
        <f t="shared" si="31"/>
        <v>0</v>
      </c>
      <c r="J122" s="17">
        <f t="shared" si="32"/>
        <v>0</v>
      </c>
      <c r="K122" s="16">
        <f t="shared" si="33"/>
        <v>0</v>
      </c>
      <c r="L122" s="17">
        <f t="shared" si="34"/>
        <v>0</v>
      </c>
      <c r="M122" s="16">
        <f t="shared" si="35"/>
        <v>0</v>
      </c>
      <c r="N122" s="17"/>
      <c r="O122" s="16">
        <f t="shared" si="36"/>
        <v>0</v>
      </c>
      <c r="P122" s="17">
        <f t="shared" si="37"/>
        <v>0</v>
      </c>
      <c r="Q122" s="16">
        <f t="shared" si="38"/>
        <v>0</v>
      </c>
      <c r="R122" s="17">
        <f t="shared" si="39"/>
        <v>0</v>
      </c>
      <c r="S122" s="16">
        <f t="shared" si="40"/>
        <v>2.0000000000000018E-2</v>
      </c>
      <c r="T122" s="17"/>
      <c r="U122" s="16">
        <f t="shared" si="41"/>
        <v>0</v>
      </c>
      <c r="V122" s="17">
        <f t="shared" si="42"/>
        <v>0</v>
      </c>
      <c r="W122" s="16">
        <f t="shared" si="43"/>
        <v>0</v>
      </c>
      <c r="X122" s="17">
        <f t="shared" si="44"/>
        <v>0</v>
      </c>
      <c r="Y122" s="16">
        <f t="shared" si="45"/>
        <v>0</v>
      </c>
      <c r="Z122" s="17"/>
      <c r="AA122" s="16">
        <f t="shared" si="46"/>
        <v>0</v>
      </c>
      <c r="AB122" s="17">
        <f t="shared" si="47"/>
        <v>0</v>
      </c>
      <c r="AC122" s="16">
        <f t="shared" si="48"/>
        <v>0</v>
      </c>
      <c r="AD122" s="17">
        <f t="shared" si="49"/>
        <v>0</v>
      </c>
      <c r="AE122" s="16">
        <f t="shared" si="50"/>
        <v>2.0000000000000018E-2</v>
      </c>
      <c r="AF122" s="17"/>
      <c r="AG122" s="16">
        <f t="shared" si="51"/>
        <v>0</v>
      </c>
      <c r="AH122" s="17">
        <f t="shared" si="52"/>
        <v>0</v>
      </c>
      <c r="AI122" s="16">
        <f t="shared" si="53"/>
        <v>0</v>
      </c>
      <c r="AJ122" s="17">
        <f t="shared" si="54"/>
        <v>0</v>
      </c>
      <c r="AK122" s="16">
        <f t="shared" si="55"/>
        <v>0</v>
      </c>
      <c r="AL122" s="17"/>
      <c r="AM122" s="16">
        <f t="shared" si="56"/>
        <v>0</v>
      </c>
      <c r="AN122" s="17">
        <f t="shared" si="57"/>
        <v>0</v>
      </c>
      <c r="AO122" s="16">
        <f t="shared" si="58"/>
        <v>0</v>
      </c>
      <c r="AP122" s="17">
        <f t="shared" si="59"/>
        <v>0</v>
      </c>
      <c r="AQ122" s="16">
        <f t="shared" si="60"/>
        <v>0</v>
      </c>
    </row>
    <row r="123" spans="1:43" x14ac:dyDescent="0.25">
      <c r="A123" s="26">
        <f t="shared" si="61"/>
        <v>2.3704166666666682</v>
      </c>
      <c r="B123" s="9"/>
      <c r="C123" t="s">
        <v>11</v>
      </c>
      <c r="D123" s="13" t="s">
        <v>14</v>
      </c>
      <c r="E123" s="7"/>
      <c r="F123" s="13" t="s">
        <v>14</v>
      </c>
      <c r="G123" t="s">
        <v>11</v>
      </c>
      <c r="H123" s="13"/>
      <c r="I123" s="16">
        <f t="shared" si="31"/>
        <v>0</v>
      </c>
      <c r="J123" s="17">
        <f t="shared" si="32"/>
        <v>0</v>
      </c>
      <c r="K123" s="16">
        <f t="shared" si="33"/>
        <v>0</v>
      </c>
      <c r="L123" s="17">
        <f t="shared" si="34"/>
        <v>0</v>
      </c>
      <c r="M123" s="16">
        <f t="shared" si="35"/>
        <v>0</v>
      </c>
      <c r="N123" s="17"/>
      <c r="O123" s="16">
        <f t="shared" si="36"/>
        <v>0</v>
      </c>
      <c r="P123" s="17">
        <f t="shared" si="37"/>
        <v>0</v>
      </c>
      <c r="Q123" s="16">
        <f t="shared" si="38"/>
        <v>0</v>
      </c>
      <c r="R123" s="17">
        <f t="shared" si="39"/>
        <v>0</v>
      </c>
      <c r="S123" s="16">
        <f t="shared" si="40"/>
        <v>2.0000000000000018E-2</v>
      </c>
      <c r="T123" s="17"/>
      <c r="U123" s="16">
        <f t="shared" si="41"/>
        <v>0</v>
      </c>
      <c r="V123" s="17">
        <f t="shared" si="42"/>
        <v>0</v>
      </c>
      <c r="W123" s="16">
        <f t="shared" si="43"/>
        <v>0</v>
      </c>
      <c r="X123" s="17">
        <f t="shared" si="44"/>
        <v>0</v>
      </c>
      <c r="Y123" s="16">
        <f t="shared" si="45"/>
        <v>0</v>
      </c>
      <c r="Z123" s="17"/>
      <c r="AA123" s="16">
        <f t="shared" si="46"/>
        <v>0</v>
      </c>
      <c r="AB123" s="17">
        <f t="shared" si="47"/>
        <v>0</v>
      </c>
      <c r="AC123" s="16">
        <f t="shared" si="48"/>
        <v>0</v>
      </c>
      <c r="AD123" s="17">
        <f t="shared" si="49"/>
        <v>0</v>
      </c>
      <c r="AE123" s="16">
        <f t="shared" si="50"/>
        <v>2.0000000000000018E-2</v>
      </c>
      <c r="AF123" s="17"/>
      <c r="AG123" s="16">
        <f t="shared" si="51"/>
        <v>0</v>
      </c>
      <c r="AH123" s="17">
        <f t="shared" si="52"/>
        <v>0</v>
      </c>
      <c r="AI123" s="16">
        <f t="shared" si="53"/>
        <v>0</v>
      </c>
      <c r="AJ123" s="17">
        <f t="shared" si="54"/>
        <v>0</v>
      </c>
      <c r="AK123" s="16">
        <f t="shared" si="55"/>
        <v>0</v>
      </c>
      <c r="AL123" s="17"/>
      <c r="AM123" s="16">
        <f t="shared" si="56"/>
        <v>0</v>
      </c>
      <c r="AN123" s="17">
        <f t="shared" si="57"/>
        <v>0</v>
      </c>
      <c r="AO123" s="16">
        <f t="shared" si="58"/>
        <v>0</v>
      </c>
      <c r="AP123" s="17">
        <f t="shared" si="59"/>
        <v>0</v>
      </c>
      <c r="AQ123" s="16">
        <f t="shared" si="60"/>
        <v>0</v>
      </c>
    </row>
    <row r="124" spans="1:43" x14ac:dyDescent="0.25">
      <c r="A124" s="26">
        <f t="shared" si="61"/>
        <v>2.3904166666666682</v>
      </c>
      <c r="B124" s="9"/>
      <c r="C124" t="s">
        <v>11</v>
      </c>
      <c r="D124" s="13" t="s">
        <v>14</v>
      </c>
      <c r="E124" s="7"/>
      <c r="F124" s="13" t="s">
        <v>14</v>
      </c>
      <c r="G124" t="s">
        <v>11</v>
      </c>
      <c r="H124" s="13"/>
      <c r="I124" s="16">
        <f t="shared" si="31"/>
        <v>0</v>
      </c>
      <c r="J124" s="17">
        <f t="shared" si="32"/>
        <v>0</v>
      </c>
      <c r="K124" s="16">
        <f t="shared" si="33"/>
        <v>0</v>
      </c>
      <c r="L124" s="17">
        <f t="shared" si="34"/>
        <v>0</v>
      </c>
      <c r="M124" s="16">
        <f t="shared" si="35"/>
        <v>0</v>
      </c>
      <c r="N124" s="17"/>
      <c r="O124" s="16">
        <f t="shared" si="36"/>
        <v>0</v>
      </c>
      <c r="P124" s="17">
        <f t="shared" si="37"/>
        <v>0</v>
      </c>
      <c r="Q124" s="16">
        <f t="shared" si="38"/>
        <v>0</v>
      </c>
      <c r="R124" s="17">
        <f t="shared" si="39"/>
        <v>0</v>
      </c>
      <c r="S124" s="16">
        <f t="shared" si="40"/>
        <v>2.0000000000000018E-2</v>
      </c>
      <c r="T124" s="17"/>
      <c r="U124" s="16">
        <f t="shared" si="41"/>
        <v>0</v>
      </c>
      <c r="V124" s="17">
        <f t="shared" si="42"/>
        <v>0</v>
      </c>
      <c r="W124" s="16">
        <f t="shared" si="43"/>
        <v>0</v>
      </c>
      <c r="X124" s="17">
        <f t="shared" si="44"/>
        <v>0</v>
      </c>
      <c r="Y124" s="16">
        <f t="shared" si="45"/>
        <v>0</v>
      </c>
      <c r="Z124" s="17"/>
      <c r="AA124" s="16">
        <f t="shared" si="46"/>
        <v>0</v>
      </c>
      <c r="AB124" s="17">
        <f t="shared" si="47"/>
        <v>0</v>
      </c>
      <c r="AC124" s="16">
        <f t="shared" si="48"/>
        <v>0</v>
      </c>
      <c r="AD124" s="17">
        <f t="shared" si="49"/>
        <v>0</v>
      </c>
      <c r="AE124" s="16">
        <f t="shared" si="50"/>
        <v>2.0000000000000018E-2</v>
      </c>
      <c r="AF124" s="17"/>
      <c r="AG124" s="16">
        <f t="shared" si="51"/>
        <v>0</v>
      </c>
      <c r="AH124" s="17">
        <f t="shared" si="52"/>
        <v>0</v>
      </c>
      <c r="AI124" s="16">
        <f t="shared" si="53"/>
        <v>0</v>
      </c>
      <c r="AJ124" s="17">
        <f t="shared" si="54"/>
        <v>0</v>
      </c>
      <c r="AK124" s="16">
        <f t="shared" si="55"/>
        <v>0</v>
      </c>
      <c r="AL124" s="17"/>
      <c r="AM124" s="16">
        <f t="shared" si="56"/>
        <v>0</v>
      </c>
      <c r="AN124" s="17">
        <f t="shared" si="57"/>
        <v>0</v>
      </c>
      <c r="AO124" s="16">
        <f t="shared" si="58"/>
        <v>0</v>
      </c>
      <c r="AP124" s="17">
        <f t="shared" si="59"/>
        <v>0</v>
      </c>
      <c r="AQ124" s="16">
        <f t="shared" si="60"/>
        <v>0</v>
      </c>
    </row>
    <row r="125" spans="1:43" x14ac:dyDescent="0.25">
      <c r="A125" s="26">
        <f t="shared" si="61"/>
        <v>2.4104166666666682</v>
      </c>
      <c r="B125" s="9" t="s">
        <v>22</v>
      </c>
      <c r="C125" s="14" t="s">
        <v>20</v>
      </c>
      <c r="D125" t="s">
        <v>11</v>
      </c>
      <c r="E125" s="7"/>
      <c r="F125" s="13" t="s">
        <v>14</v>
      </c>
      <c r="G125" t="s">
        <v>11</v>
      </c>
      <c r="H125" s="13"/>
      <c r="I125" s="16">
        <f t="shared" si="31"/>
        <v>0</v>
      </c>
      <c r="J125" s="17">
        <f t="shared" si="32"/>
        <v>0</v>
      </c>
      <c r="K125" s="16">
        <f t="shared" si="33"/>
        <v>2.4104166666666682</v>
      </c>
      <c r="L125" s="17">
        <f t="shared" si="34"/>
        <v>1</v>
      </c>
      <c r="M125" s="16">
        <f t="shared" si="35"/>
        <v>0</v>
      </c>
      <c r="N125" s="17"/>
      <c r="O125" s="16">
        <f t="shared" si="36"/>
        <v>0</v>
      </c>
      <c r="P125" s="17">
        <f t="shared" si="37"/>
        <v>0</v>
      </c>
      <c r="Q125" s="16">
        <f t="shared" si="38"/>
        <v>0</v>
      </c>
      <c r="R125" s="17">
        <f t="shared" si="39"/>
        <v>0</v>
      </c>
      <c r="S125" s="16">
        <f t="shared" si="40"/>
        <v>0</v>
      </c>
      <c r="T125" s="17"/>
      <c r="U125" s="16">
        <f t="shared" si="41"/>
        <v>0</v>
      </c>
      <c r="V125" s="17">
        <f t="shared" si="42"/>
        <v>0</v>
      </c>
      <c r="W125" s="16">
        <f t="shared" si="43"/>
        <v>0</v>
      </c>
      <c r="X125" s="17">
        <f t="shared" si="44"/>
        <v>0</v>
      </c>
      <c r="Y125" s="16">
        <f t="shared" si="45"/>
        <v>0</v>
      </c>
      <c r="Z125" s="17"/>
      <c r="AA125" s="16">
        <f t="shared" si="46"/>
        <v>0</v>
      </c>
      <c r="AB125" s="17">
        <f t="shared" si="47"/>
        <v>0</v>
      </c>
      <c r="AC125" s="16">
        <f t="shared" si="48"/>
        <v>0</v>
      </c>
      <c r="AD125" s="17">
        <f t="shared" si="49"/>
        <v>0</v>
      </c>
      <c r="AE125" s="16">
        <f t="shared" si="50"/>
        <v>2.0000000000000018E-2</v>
      </c>
      <c r="AF125" s="17"/>
      <c r="AG125" s="16">
        <f t="shared" si="51"/>
        <v>0</v>
      </c>
      <c r="AH125" s="17">
        <f t="shared" si="52"/>
        <v>0</v>
      </c>
      <c r="AI125" s="16">
        <f t="shared" si="53"/>
        <v>0</v>
      </c>
      <c r="AJ125" s="17">
        <f t="shared" si="54"/>
        <v>0</v>
      </c>
      <c r="AK125" s="16">
        <f t="shared" si="55"/>
        <v>0</v>
      </c>
      <c r="AL125" s="17"/>
      <c r="AM125" s="16">
        <f t="shared" si="56"/>
        <v>0</v>
      </c>
      <c r="AN125" s="17">
        <f t="shared" si="57"/>
        <v>0</v>
      </c>
      <c r="AO125" s="16">
        <f t="shared" si="58"/>
        <v>0</v>
      </c>
      <c r="AP125" s="17">
        <f t="shared" si="59"/>
        <v>0</v>
      </c>
      <c r="AQ125" s="16">
        <f t="shared" si="60"/>
        <v>0</v>
      </c>
    </row>
    <row r="126" spans="1:43" x14ac:dyDescent="0.25">
      <c r="A126" s="26">
        <f t="shared" si="61"/>
        <v>2.4304166666666682</v>
      </c>
      <c r="B126" s="9" t="s">
        <v>21</v>
      </c>
      <c r="C126" s="7"/>
      <c r="D126" t="s">
        <v>11</v>
      </c>
      <c r="E126" s="13" t="s">
        <v>14</v>
      </c>
      <c r="F126" s="13" t="s">
        <v>14</v>
      </c>
      <c r="G126" t="s">
        <v>11</v>
      </c>
      <c r="H126" s="13"/>
      <c r="I126" s="16">
        <f t="shared" si="31"/>
        <v>0</v>
      </c>
      <c r="J126" s="17">
        <f t="shared" si="32"/>
        <v>0</v>
      </c>
      <c r="K126" s="16">
        <f t="shared" si="33"/>
        <v>0</v>
      </c>
      <c r="L126" s="17">
        <f t="shared" si="34"/>
        <v>0</v>
      </c>
      <c r="M126" s="16">
        <f t="shared" si="35"/>
        <v>0</v>
      </c>
      <c r="N126" s="17"/>
      <c r="O126" s="16">
        <f t="shared" si="36"/>
        <v>0</v>
      </c>
      <c r="P126" s="17">
        <f t="shared" si="37"/>
        <v>0</v>
      </c>
      <c r="Q126" s="16">
        <f t="shared" si="38"/>
        <v>0</v>
      </c>
      <c r="R126" s="17">
        <f t="shared" si="39"/>
        <v>0</v>
      </c>
      <c r="S126" s="16">
        <f t="shared" si="40"/>
        <v>0</v>
      </c>
      <c r="T126" s="17"/>
      <c r="U126" s="16">
        <f t="shared" si="41"/>
        <v>2.4304166666666682</v>
      </c>
      <c r="V126" s="17">
        <f t="shared" si="42"/>
        <v>1</v>
      </c>
      <c r="W126" s="16">
        <f t="shared" si="43"/>
        <v>0</v>
      </c>
      <c r="X126" s="17">
        <f t="shared" si="44"/>
        <v>0</v>
      </c>
      <c r="Y126" s="16">
        <f t="shared" si="45"/>
        <v>2.0000000000000018E-2</v>
      </c>
      <c r="Z126" s="17"/>
      <c r="AA126" s="16">
        <f t="shared" si="46"/>
        <v>0</v>
      </c>
      <c r="AB126" s="17">
        <f t="shared" si="47"/>
        <v>0</v>
      </c>
      <c r="AC126" s="16">
        <f t="shared" si="48"/>
        <v>0</v>
      </c>
      <c r="AD126" s="17">
        <f t="shared" si="49"/>
        <v>0</v>
      </c>
      <c r="AE126" s="16">
        <f t="shared" si="50"/>
        <v>2.0000000000000018E-2</v>
      </c>
      <c r="AF126" s="17"/>
      <c r="AG126" s="16">
        <f t="shared" si="51"/>
        <v>0</v>
      </c>
      <c r="AH126" s="17">
        <f t="shared" si="52"/>
        <v>0</v>
      </c>
      <c r="AI126" s="16">
        <f t="shared" si="53"/>
        <v>0</v>
      </c>
      <c r="AJ126" s="17">
        <f t="shared" si="54"/>
        <v>0</v>
      </c>
      <c r="AK126" s="16">
        <f t="shared" si="55"/>
        <v>0</v>
      </c>
      <c r="AL126" s="17"/>
      <c r="AM126" s="16">
        <f t="shared" si="56"/>
        <v>0</v>
      </c>
      <c r="AN126" s="17">
        <f t="shared" si="57"/>
        <v>0</v>
      </c>
      <c r="AO126" s="16">
        <f t="shared" si="58"/>
        <v>0</v>
      </c>
      <c r="AP126" s="17">
        <f t="shared" si="59"/>
        <v>0</v>
      </c>
      <c r="AQ126" s="16">
        <f t="shared" si="60"/>
        <v>0</v>
      </c>
    </row>
    <row r="127" spans="1:43" x14ac:dyDescent="0.25">
      <c r="A127" s="26">
        <f t="shared" si="61"/>
        <v>2.4504166666666682</v>
      </c>
      <c r="B127" s="9"/>
      <c r="C127" s="7"/>
      <c r="D127" t="s">
        <v>11</v>
      </c>
      <c r="E127" s="13" t="s">
        <v>14</v>
      </c>
      <c r="F127" s="13" t="s">
        <v>14</v>
      </c>
      <c r="G127" t="s">
        <v>11</v>
      </c>
      <c r="H127" s="13"/>
      <c r="I127" s="16">
        <f t="shared" si="31"/>
        <v>0</v>
      </c>
      <c r="J127" s="17">
        <f t="shared" si="32"/>
        <v>0</v>
      </c>
      <c r="K127" s="16">
        <f t="shared" si="33"/>
        <v>0</v>
      </c>
      <c r="L127" s="17">
        <f t="shared" si="34"/>
        <v>0</v>
      </c>
      <c r="M127" s="16">
        <f t="shared" si="35"/>
        <v>0</v>
      </c>
      <c r="N127" s="17"/>
      <c r="O127" s="16">
        <f t="shared" si="36"/>
        <v>0</v>
      </c>
      <c r="P127" s="17">
        <f t="shared" si="37"/>
        <v>0</v>
      </c>
      <c r="Q127" s="16">
        <f t="shared" si="38"/>
        <v>0</v>
      </c>
      <c r="R127" s="17">
        <f t="shared" si="39"/>
        <v>0</v>
      </c>
      <c r="S127" s="16">
        <f t="shared" si="40"/>
        <v>0</v>
      </c>
      <c r="T127" s="17"/>
      <c r="U127" s="16">
        <f t="shared" si="41"/>
        <v>0</v>
      </c>
      <c r="V127" s="17">
        <f t="shared" si="42"/>
        <v>0</v>
      </c>
      <c r="W127" s="16">
        <f t="shared" si="43"/>
        <v>0</v>
      </c>
      <c r="X127" s="17">
        <f t="shared" si="44"/>
        <v>0</v>
      </c>
      <c r="Y127" s="16">
        <f t="shared" si="45"/>
        <v>2.0000000000000018E-2</v>
      </c>
      <c r="Z127" s="17"/>
      <c r="AA127" s="16">
        <f t="shared" si="46"/>
        <v>0</v>
      </c>
      <c r="AB127" s="17">
        <f t="shared" si="47"/>
        <v>0</v>
      </c>
      <c r="AC127" s="16">
        <f t="shared" si="48"/>
        <v>0</v>
      </c>
      <c r="AD127" s="17">
        <f t="shared" si="49"/>
        <v>0</v>
      </c>
      <c r="AE127" s="16">
        <f t="shared" si="50"/>
        <v>2.0000000000000018E-2</v>
      </c>
      <c r="AF127" s="17"/>
      <c r="AG127" s="16">
        <f t="shared" si="51"/>
        <v>0</v>
      </c>
      <c r="AH127" s="17">
        <f t="shared" si="52"/>
        <v>0</v>
      </c>
      <c r="AI127" s="16">
        <f t="shared" si="53"/>
        <v>0</v>
      </c>
      <c r="AJ127" s="17">
        <f t="shared" si="54"/>
        <v>0</v>
      </c>
      <c r="AK127" s="16">
        <f t="shared" si="55"/>
        <v>0</v>
      </c>
      <c r="AL127" s="17"/>
      <c r="AM127" s="16">
        <f t="shared" si="56"/>
        <v>0</v>
      </c>
      <c r="AN127" s="17">
        <f t="shared" si="57"/>
        <v>0</v>
      </c>
      <c r="AO127" s="16">
        <f t="shared" si="58"/>
        <v>0</v>
      </c>
      <c r="AP127" s="17">
        <f t="shared" si="59"/>
        <v>0</v>
      </c>
      <c r="AQ127" s="16">
        <f t="shared" si="60"/>
        <v>0</v>
      </c>
    </row>
    <row r="128" spans="1:43" x14ac:dyDescent="0.25">
      <c r="A128" s="26">
        <f t="shared" si="61"/>
        <v>2.4704166666666683</v>
      </c>
      <c r="B128" s="9" t="s">
        <v>15</v>
      </c>
      <c r="C128" s="7"/>
      <c r="D128" t="s">
        <v>11</v>
      </c>
      <c r="E128" s="13" t="s">
        <v>14</v>
      </c>
      <c r="F128" t="s">
        <v>11</v>
      </c>
      <c r="G128" s="14" t="s">
        <v>20</v>
      </c>
      <c r="H128" s="13"/>
      <c r="I128" s="16">
        <f t="shared" si="31"/>
        <v>0</v>
      </c>
      <c r="J128" s="17">
        <f t="shared" si="32"/>
        <v>0</v>
      </c>
      <c r="K128" s="16">
        <f t="shared" si="33"/>
        <v>0</v>
      </c>
      <c r="L128" s="17">
        <f t="shared" si="34"/>
        <v>0</v>
      </c>
      <c r="M128" s="16">
        <f t="shared" si="35"/>
        <v>0</v>
      </c>
      <c r="N128" s="17"/>
      <c r="O128" s="16">
        <f t="shared" si="36"/>
        <v>0</v>
      </c>
      <c r="P128" s="17">
        <f t="shared" si="37"/>
        <v>0</v>
      </c>
      <c r="Q128" s="16">
        <f t="shared" si="38"/>
        <v>0</v>
      </c>
      <c r="R128" s="17">
        <f t="shared" si="39"/>
        <v>0</v>
      </c>
      <c r="S128" s="16">
        <f t="shared" si="40"/>
        <v>0</v>
      </c>
      <c r="T128" s="17"/>
      <c r="U128" s="16">
        <f t="shared" si="41"/>
        <v>0</v>
      </c>
      <c r="V128" s="17">
        <f t="shared" si="42"/>
        <v>0</v>
      </c>
      <c r="W128" s="16">
        <f t="shared" si="43"/>
        <v>0</v>
      </c>
      <c r="X128" s="17">
        <f t="shared" si="44"/>
        <v>0</v>
      </c>
      <c r="Y128" s="16">
        <f t="shared" si="45"/>
        <v>2.0000000000000018E-2</v>
      </c>
      <c r="Z128" s="17"/>
      <c r="AA128" s="16">
        <f t="shared" si="46"/>
        <v>0</v>
      </c>
      <c r="AB128" s="17">
        <f t="shared" si="47"/>
        <v>0</v>
      </c>
      <c r="AC128" s="16">
        <f t="shared" si="48"/>
        <v>0</v>
      </c>
      <c r="AD128" s="17">
        <f t="shared" si="49"/>
        <v>0</v>
      </c>
      <c r="AE128" s="16">
        <f t="shared" si="50"/>
        <v>0</v>
      </c>
      <c r="AF128" s="17"/>
      <c r="AG128" s="16">
        <f t="shared" si="51"/>
        <v>0</v>
      </c>
      <c r="AH128" s="17">
        <f t="shared" si="52"/>
        <v>0</v>
      </c>
      <c r="AI128" s="16">
        <f t="shared" si="53"/>
        <v>2.4704166666666683</v>
      </c>
      <c r="AJ128" s="17">
        <f t="shared" si="54"/>
        <v>1</v>
      </c>
      <c r="AK128" s="16">
        <f t="shared" si="55"/>
        <v>0</v>
      </c>
      <c r="AL128" s="17"/>
      <c r="AM128" s="16">
        <f t="shared" si="56"/>
        <v>0</v>
      </c>
      <c r="AN128" s="17">
        <f t="shared" si="57"/>
        <v>0</v>
      </c>
      <c r="AO128" s="16">
        <f t="shared" si="58"/>
        <v>0</v>
      </c>
      <c r="AP128" s="17">
        <f t="shared" si="59"/>
        <v>0</v>
      </c>
      <c r="AQ128" s="16">
        <f t="shared" si="60"/>
        <v>0</v>
      </c>
    </row>
    <row r="129" spans="1:43" x14ac:dyDescent="0.25">
      <c r="A129" s="26">
        <f t="shared" si="61"/>
        <v>2.4904166666666683</v>
      </c>
      <c r="B129" s="9"/>
      <c r="C129" s="13"/>
      <c r="D129" t="s">
        <v>11</v>
      </c>
      <c r="E129" s="13" t="s">
        <v>14</v>
      </c>
      <c r="F129" t="s">
        <v>11</v>
      </c>
      <c r="H129" s="13"/>
      <c r="I129" s="16">
        <f t="shared" si="31"/>
        <v>0</v>
      </c>
      <c r="J129" s="17">
        <f t="shared" si="32"/>
        <v>0</v>
      </c>
      <c r="K129" s="16">
        <f t="shared" si="33"/>
        <v>0</v>
      </c>
      <c r="L129" s="17">
        <f t="shared" si="34"/>
        <v>0</v>
      </c>
      <c r="M129" s="16">
        <f t="shared" si="35"/>
        <v>0</v>
      </c>
      <c r="N129" s="17"/>
      <c r="O129" s="16">
        <f t="shared" si="36"/>
        <v>0</v>
      </c>
      <c r="P129" s="17">
        <f t="shared" si="37"/>
        <v>0</v>
      </c>
      <c r="Q129" s="16">
        <f t="shared" si="38"/>
        <v>0</v>
      </c>
      <c r="R129" s="17">
        <f t="shared" si="39"/>
        <v>0</v>
      </c>
      <c r="S129" s="16">
        <f t="shared" si="40"/>
        <v>0</v>
      </c>
      <c r="T129" s="17"/>
      <c r="U129" s="16">
        <f t="shared" si="41"/>
        <v>0</v>
      </c>
      <c r="V129" s="17">
        <f t="shared" si="42"/>
        <v>0</v>
      </c>
      <c r="W129" s="16">
        <f t="shared" si="43"/>
        <v>0</v>
      </c>
      <c r="X129" s="17">
        <f t="shared" si="44"/>
        <v>0</v>
      </c>
      <c r="Y129" s="16">
        <f t="shared" si="45"/>
        <v>2.0000000000000018E-2</v>
      </c>
      <c r="Z129" s="17"/>
      <c r="AA129" s="16">
        <f t="shared" si="46"/>
        <v>0</v>
      </c>
      <c r="AB129" s="17">
        <f t="shared" si="47"/>
        <v>0</v>
      </c>
      <c r="AC129" s="16">
        <f t="shared" si="48"/>
        <v>0</v>
      </c>
      <c r="AD129" s="17">
        <f t="shared" si="49"/>
        <v>0</v>
      </c>
      <c r="AE129" s="16">
        <f t="shared" si="50"/>
        <v>0</v>
      </c>
      <c r="AF129" s="17"/>
      <c r="AG129" s="16">
        <f t="shared" si="51"/>
        <v>0</v>
      </c>
      <c r="AH129" s="17">
        <f t="shared" si="52"/>
        <v>0</v>
      </c>
      <c r="AI129" s="16">
        <f t="shared" si="53"/>
        <v>0</v>
      </c>
      <c r="AJ129" s="17">
        <f t="shared" si="54"/>
        <v>0</v>
      </c>
      <c r="AK129" s="16">
        <f t="shared" si="55"/>
        <v>0</v>
      </c>
      <c r="AL129" s="17"/>
      <c r="AM129" s="16">
        <f t="shared" si="56"/>
        <v>0</v>
      </c>
      <c r="AN129" s="17">
        <f t="shared" si="57"/>
        <v>0</v>
      </c>
      <c r="AO129" s="16">
        <f t="shared" si="58"/>
        <v>0</v>
      </c>
      <c r="AP129" s="17">
        <f t="shared" si="59"/>
        <v>0</v>
      </c>
      <c r="AQ129" s="16">
        <f t="shared" si="60"/>
        <v>0</v>
      </c>
    </row>
    <row r="130" spans="1:43" x14ac:dyDescent="0.25">
      <c r="A130" s="26">
        <f t="shared" si="61"/>
        <v>2.5104166666666683</v>
      </c>
      <c r="B130" s="9" t="s">
        <v>63</v>
      </c>
      <c r="C130" s="13"/>
      <c r="D130" t="s">
        <v>11</v>
      </c>
      <c r="E130" s="13" t="s">
        <v>14</v>
      </c>
      <c r="F130" t="s">
        <v>11</v>
      </c>
      <c r="H130" s="13" t="s">
        <v>14</v>
      </c>
      <c r="I130" s="16">
        <f t="shared" si="31"/>
        <v>0</v>
      </c>
      <c r="J130" s="17">
        <f t="shared" si="32"/>
        <v>0</v>
      </c>
      <c r="K130" s="16">
        <f t="shared" si="33"/>
        <v>0</v>
      </c>
      <c r="L130" s="17">
        <f t="shared" si="34"/>
        <v>0</v>
      </c>
      <c r="M130" s="16">
        <f t="shared" si="35"/>
        <v>0</v>
      </c>
      <c r="N130" s="17"/>
      <c r="O130" s="16">
        <f t="shared" si="36"/>
        <v>0</v>
      </c>
      <c r="P130" s="17">
        <f t="shared" si="37"/>
        <v>0</v>
      </c>
      <c r="Q130" s="16">
        <f t="shared" si="38"/>
        <v>0</v>
      </c>
      <c r="R130" s="17">
        <f t="shared" si="39"/>
        <v>0</v>
      </c>
      <c r="S130" s="16">
        <f t="shared" si="40"/>
        <v>0</v>
      </c>
      <c r="T130" s="17"/>
      <c r="U130" s="16">
        <f t="shared" si="41"/>
        <v>0</v>
      </c>
      <c r="V130" s="17">
        <f t="shared" si="42"/>
        <v>0</v>
      </c>
      <c r="W130" s="16">
        <f t="shared" si="43"/>
        <v>0</v>
      </c>
      <c r="X130" s="17">
        <f t="shared" si="44"/>
        <v>0</v>
      </c>
      <c r="Y130" s="16">
        <f t="shared" si="45"/>
        <v>2.0000000000000018E-2</v>
      </c>
      <c r="Z130" s="17"/>
      <c r="AA130" s="16">
        <f t="shared" si="46"/>
        <v>0</v>
      </c>
      <c r="AB130" s="17">
        <f t="shared" si="47"/>
        <v>0</v>
      </c>
      <c r="AC130" s="16">
        <f t="shared" si="48"/>
        <v>0</v>
      </c>
      <c r="AD130" s="17">
        <f t="shared" si="49"/>
        <v>0</v>
      </c>
      <c r="AE130" s="16">
        <f t="shared" si="50"/>
        <v>0</v>
      </c>
      <c r="AF130" s="17"/>
      <c r="AG130" s="16">
        <f t="shared" si="51"/>
        <v>0</v>
      </c>
      <c r="AH130" s="17">
        <f t="shared" si="52"/>
        <v>0</v>
      </c>
      <c r="AI130" s="16">
        <f t="shared" si="53"/>
        <v>0</v>
      </c>
      <c r="AJ130" s="17">
        <f t="shared" si="54"/>
        <v>0</v>
      </c>
      <c r="AK130" s="16">
        <f t="shared" si="55"/>
        <v>0</v>
      </c>
      <c r="AL130" s="17"/>
      <c r="AM130" s="16">
        <f t="shared" si="56"/>
        <v>2.5104166666666683</v>
      </c>
      <c r="AN130" s="17">
        <f t="shared" si="57"/>
        <v>1</v>
      </c>
      <c r="AO130" s="16">
        <f t="shared" si="58"/>
        <v>0</v>
      </c>
      <c r="AP130" s="17">
        <f t="shared" si="59"/>
        <v>0</v>
      </c>
      <c r="AQ130" s="16">
        <f t="shared" si="60"/>
        <v>2.0000000000000018E-2</v>
      </c>
    </row>
    <row r="131" spans="1:43" x14ac:dyDescent="0.25">
      <c r="A131" s="26">
        <f t="shared" si="61"/>
        <v>2.5304166666666683</v>
      </c>
      <c r="B131" s="11"/>
      <c r="C131" s="13"/>
      <c r="D131" t="s">
        <v>11</v>
      </c>
      <c r="E131" s="13" t="s">
        <v>14</v>
      </c>
      <c r="F131" t="s">
        <v>11</v>
      </c>
      <c r="H131" s="13" t="s">
        <v>14</v>
      </c>
      <c r="I131" s="16">
        <f t="shared" si="31"/>
        <v>0</v>
      </c>
      <c r="J131" s="17">
        <f t="shared" si="32"/>
        <v>0</v>
      </c>
      <c r="K131" s="16">
        <f t="shared" si="33"/>
        <v>0</v>
      </c>
      <c r="L131" s="17">
        <f t="shared" si="34"/>
        <v>0</v>
      </c>
      <c r="M131" s="16">
        <f t="shared" si="35"/>
        <v>0</v>
      </c>
      <c r="N131" s="17"/>
      <c r="O131" s="16">
        <f t="shared" si="36"/>
        <v>0</v>
      </c>
      <c r="P131" s="17">
        <f t="shared" si="37"/>
        <v>0</v>
      </c>
      <c r="Q131" s="16">
        <f t="shared" si="38"/>
        <v>0</v>
      </c>
      <c r="R131" s="17">
        <f t="shared" si="39"/>
        <v>0</v>
      </c>
      <c r="S131" s="16">
        <f t="shared" si="40"/>
        <v>0</v>
      </c>
      <c r="T131" s="17"/>
      <c r="U131" s="16">
        <f t="shared" si="41"/>
        <v>0</v>
      </c>
      <c r="V131" s="17">
        <f t="shared" si="42"/>
        <v>0</v>
      </c>
      <c r="W131" s="16">
        <f t="shared" si="43"/>
        <v>0</v>
      </c>
      <c r="X131" s="17">
        <f t="shared" si="44"/>
        <v>0</v>
      </c>
      <c r="Y131" s="16">
        <f t="shared" si="45"/>
        <v>2.0000000000000018E-2</v>
      </c>
      <c r="Z131" s="17"/>
      <c r="AA131" s="16">
        <f t="shared" si="46"/>
        <v>0</v>
      </c>
      <c r="AB131" s="17">
        <f t="shared" si="47"/>
        <v>0</v>
      </c>
      <c r="AC131" s="16">
        <f t="shared" si="48"/>
        <v>0</v>
      </c>
      <c r="AD131" s="17">
        <f t="shared" si="49"/>
        <v>0</v>
      </c>
      <c r="AE131" s="16">
        <f t="shared" si="50"/>
        <v>0</v>
      </c>
      <c r="AF131" s="17"/>
      <c r="AG131" s="16">
        <f t="shared" si="51"/>
        <v>0</v>
      </c>
      <c r="AH131" s="17">
        <f t="shared" si="52"/>
        <v>0</v>
      </c>
      <c r="AI131" s="16">
        <f t="shared" si="53"/>
        <v>0</v>
      </c>
      <c r="AJ131" s="17">
        <f t="shared" si="54"/>
        <v>0</v>
      </c>
      <c r="AK131" s="16">
        <f t="shared" si="55"/>
        <v>0</v>
      </c>
      <c r="AL131" s="17"/>
      <c r="AM131" s="16">
        <f t="shared" si="56"/>
        <v>0</v>
      </c>
      <c r="AN131" s="17">
        <f t="shared" si="57"/>
        <v>0</v>
      </c>
      <c r="AO131" s="16">
        <f t="shared" si="58"/>
        <v>0</v>
      </c>
      <c r="AP131" s="17">
        <f t="shared" si="59"/>
        <v>0</v>
      </c>
      <c r="AQ131" s="16">
        <f t="shared" si="60"/>
        <v>2.0000000000000018E-2</v>
      </c>
    </row>
    <row r="132" spans="1:43" x14ac:dyDescent="0.25">
      <c r="A132" s="26">
        <f t="shared" si="61"/>
        <v>2.5504166666666683</v>
      </c>
      <c r="B132" s="9" t="s">
        <v>17</v>
      </c>
      <c r="C132" s="13"/>
      <c r="D132" s="14" t="s">
        <v>20</v>
      </c>
      <c r="E132" t="s">
        <v>11</v>
      </c>
      <c r="F132" t="s">
        <v>11</v>
      </c>
      <c r="H132" s="13" t="s">
        <v>14</v>
      </c>
      <c r="I132" s="16">
        <f t="shared" si="31"/>
        <v>0</v>
      </c>
      <c r="J132" s="17">
        <f t="shared" ref="J132:J194" si="62">IF(I132&gt;0,1,0)</f>
        <v>0</v>
      </c>
      <c r="K132" s="16">
        <f t="shared" si="33"/>
        <v>0</v>
      </c>
      <c r="L132" s="17">
        <f t="shared" ref="L132:L194" si="63">IF(K132&gt;0,1,0)</f>
        <v>0</v>
      </c>
      <c r="M132" s="16">
        <f t="shared" si="35"/>
        <v>0</v>
      </c>
      <c r="N132" s="17"/>
      <c r="O132" s="16">
        <f t="shared" si="36"/>
        <v>0</v>
      </c>
      <c r="P132" s="17">
        <f t="shared" ref="P132:P194" si="64">IF(O132&gt;0,1,0)</f>
        <v>0</v>
      </c>
      <c r="Q132" s="16">
        <f t="shared" si="38"/>
        <v>2.5504166666666683</v>
      </c>
      <c r="R132" s="17">
        <f t="shared" ref="R132:R194" si="65">IF(Q132&gt;0,1,0)</f>
        <v>1</v>
      </c>
      <c r="S132" s="16">
        <f t="shared" si="40"/>
        <v>0</v>
      </c>
      <c r="T132" s="17"/>
      <c r="U132" s="16">
        <f t="shared" si="41"/>
        <v>0</v>
      </c>
      <c r="V132" s="17">
        <f t="shared" ref="V132:V194" si="66">IF(U132&gt;0,1,0)</f>
        <v>0</v>
      </c>
      <c r="W132" s="16">
        <f t="shared" si="43"/>
        <v>0</v>
      </c>
      <c r="X132" s="17">
        <f t="shared" ref="X132:X194" si="67">IF(W132&gt;0,1,0)</f>
        <v>0</v>
      </c>
      <c r="Y132" s="16">
        <f t="shared" si="45"/>
        <v>0</v>
      </c>
      <c r="Z132" s="17"/>
      <c r="AA132" s="16">
        <f t="shared" si="46"/>
        <v>0</v>
      </c>
      <c r="AB132" s="17">
        <f t="shared" ref="AB132:AB194" si="68">IF(AA132&gt;0,1,0)</f>
        <v>0</v>
      </c>
      <c r="AC132" s="16">
        <f t="shared" si="48"/>
        <v>0</v>
      </c>
      <c r="AD132" s="17">
        <f t="shared" ref="AD132:AD194" si="69">IF(AC132&gt;0,1,0)</f>
        <v>0</v>
      </c>
      <c r="AE132" s="16">
        <f t="shared" si="50"/>
        <v>0</v>
      </c>
      <c r="AF132" s="17"/>
      <c r="AG132" s="16">
        <f t="shared" si="51"/>
        <v>0</v>
      </c>
      <c r="AH132" s="17">
        <f t="shared" ref="AH132:AH194" si="70">IF(AG132&gt;0,1,0)</f>
        <v>0</v>
      </c>
      <c r="AI132" s="16">
        <f t="shared" si="53"/>
        <v>0</v>
      </c>
      <c r="AJ132" s="17">
        <f t="shared" ref="AJ132:AJ194" si="71">IF(AI132&gt;0,1,0)</f>
        <v>0</v>
      </c>
      <c r="AK132" s="16">
        <f t="shared" si="55"/>
        <v>0</v>
      </c>
      <c r="AL132" s="17"/>
      <c r="AM132" s="16">
        <f t="shared" si="56"/>
        <v>0</v>
      </c>
      <c r="AN132" s="17">
        <f t="shared" si="57"/>
        <v>0</v>
      </c>
      <c r="AO132" s="16">
        <f t="shared" si="58"/>
        <v>0</v>
      </c>
      <c r="AP132" s="17">
        <f t="shared" si="59"/>
        <v>0</v>
      </c>
      <c r="AQ132" s="16">
        <f t="shared" si="60"/>
        <v>2.0000000000000018E-2</v>
      </c>
    </row>
    <row r="133" spans="1:43" x14ac:dyDescent="0.25">
      <c r="A133" s="26">
        <f t="shared" si="61"/>
        <v>2.5704166666666683</v>
      </c>
      <c r="B133" s="9"/>
      <c r="C133" s="13"/>
      <c r="D133" s="14"/>
      <c r="E133" t="s">
        <v>11</v>
      </c>
      <c r="F133" t="s">
        <v>11</v>
      </c>
      <c r="H133" s="13" t="s">
        <v>14</v>
      </c>
      <c r="I133" s="16">
        <f t="shared" ref="I133:I196" si="72">IF(B133="Line 1 Fails",A133,0)</f>
        <v>0</v>
      </c>
      <c r="J133" s="17">
        <f t="shared" si="62"/>
        <v>0</v>
      </c>
      <c r="K133" s="16">
        <f t="shared" ref="K133:K196" si="73">IF(B133="Line 1 repd.",A133,0)</f>
        <v>0</v>
      </c>
      <c r="L133" s="17">
        <f t="shared" si="63"/>
        <v>0</v>
      </c>
      <c r="M133" s="16">
        <f t="shared" ref="M133:M196" si="74">IF(C133="Dn(waiting)",A134-A133,0)</f>
        <v>0</v>
      </c>
      <c r="N133" s="17"/>
      <c r="O133" s="16">
        <f t="shared" ref="O133:O196" si="75">IF(B133="Line 2 Fails",A133,0)</f>
        <v>0</v>
      </c>
      <c r="P133" s="17">
        <f t="shared" si="64"/>
        <v>0</v>
      </c>
      <c r="Q133" s="16">
        <f t="shared" ref="Q133:Q196" si="76">IF(B133="Line 2 repd.",A133,0)</f>
        <v>0</v>
      </c>
      <c r="R133" s="17">
        <f t="shared" si="65"/>
        <v>0</v>
      </c>
      <c r="S133" s="16">
        <f t="shared" ref="S133:S196" si="77">IF(D133="Dn(waiting)",A134-A133,0)</f>
        <v>0</v>
      </c>
      <c r="T133" s="17"/>
      <c r="U133" s="16">
        <f t="shared" ref="U133:U196" si="78">IF(B133="Line 3 Fails",A133,0)</f>
        <v>0</v>
      </c>
      <c r="V133" s="17">
        <f t="shared" si="66"/>
        <v>0</v>
      </c>
      <c r="W133" s="16">
        <f t="shared" ref="W133:W196" si="79">IF(B133="Line 3 repd.",A133,0)</f>
        <v>0</v>
      </c>
      <c r="X133" s="17">
        <f t="shared" si="67"/>
        <v>0</v>
      </c>
      <c r="Y133" s="16">
        <f t="shared" ref="Y133:Y196" si="80">IF(E133="Dn(waiting)",A134-A133,0)</f>
        <v>0</v>
      </c>
      <c r="Z133" s="17"/>
      <c r="AA133" s="16">
        <f t="shared" ref="AA133:AA196" si="81">IF(B133="Line 4 Fails",A133,0)</f>
        <v>0</v>
      </c>
      <c r="AB133" s="17">
        <f t="shared" si="68"/>
        <v>0</v>
      </c>
      <c r="AC133" s="16">
        <f t="shared" ref="AC133:AC196" si="82">IF(B133="Line 4 repd.",A133,0)</f>
        <v>0</v>
      </c>
      <c r="AD133" s="17">
        <f t="shared" si="69"/>
        <v>0</v>
      </c>
      <c r="AE133" s="16">
        <f t="shared" ref="AE133:AE196" si="83">IF(F133="Dn(waiting)",A134-A133,0)</f>
        <v>0</v>
      </c>
      <c r="AF133" s="17"/>
      <c r="AG133" s="16">
        <f t="shared" ref="AG133:AG196" si="84">IF(B133="Line 5 Fails",A133,0)</f>
        <v>0</v>
      </c>
      <c r="AH133" s="17">
        <f t="shared" si="70"/>
        <v>0</v>
      </c>
      <c r="AI133" s="16">
        <f t="shared" ref="AI133:AI196" si="85">IF(B133="Line 5 repd.",A133,0)</f>
        <v>0</v>
      </c>
      <c r="AJ133" s="17">
        <f t="shared" si="71"/>
        <v>0</v>
      </c>
      <c r="AK133" s="16">
        <f t="shared" si="55"/>
        <v>0</v>
      </c>
      <c r="AL133" s="17"/>
      <c r="AM133" s="16">
        <f t="shared" si="56"/>
        <v>0</v>
      </c>
      <c r="AN133" s="17">
        <f t="shared" si="57"/>
        <v>0</v>
      </c>
      <c r="AO133" s="16">
        <f t="shared" si="58"/>
        <v>0</v>
      </c>
      <c r="AP133" s="17">
        <f t="shared" si="59"/>
        <v>0</v>
      </c>
      <c r="AQ133" s="16">
        <f t="shared" si="60"/>
        <v>2.0000000000000018E-2</v>
      </c>
    </row>
    <row r="134" spans="1:43" x14ac:dyDescent="0.25">
      <c r="A134" s="26">
        <f t="shared" si="61"/>
        <v>2.5904166666666684</v>
      </c>
      <c r="B134" s="9" t="s">
        <v>9</v>
      </c>
      <c r="C134" s="13" t="s">
        <v>14</v>
      </c>
      <c r="E134" t="s">
        <v>11</v>
      </c>
      <c r="F134" t="s">
        <v>11</v>
      </c>
      <c r="H134" s="13" t="s">
        <v>14</v>
      </c>
      <c r="I134" s="16">
        <f t="shared" si="72"/>
        <v>2.5904166666666684</v>
      </c>
      <c r="J134" s="17">
        <f t="shared" si="62"/>
        <v>1</v>
      </c>
      <c r="K134" s="16">
        <f t="shared" si="73"/>
        <v>0</v>
      </c>
      <c r="L134" s="17">
        <f t="shared" si="63"/>
        <v>0</v>
      </c>
      <c r="M134" s="16">
        <f t="shared" si="74"/>
        <v>2.0000000000000018E-2</v>
      </c>
      <c r="N134" s="17"/>
      <c r="O134" s="16">
        <f t="shared" si="75"/>
        <v>0</v>
      </c>
      <c r="P134" s="17">
        <f t="shared" si="64"/>
        <v>0</v>
      </c>
      <c r="Q134" s="16">
        <f t="shared" si="76"/>
        <v>0</v>
      </c>
      <c r="R134" s="17">
        <f t="shared" si="65"/>
        <v>0</v>
      </c>
      <c r="S134" s="16">
        <f t="shared" si="77"/>
        <v>0</v>
      </c>
      <c r="T134" s="17"/>
      <c r="U134" s="16">
        <f t="shared" si="78"/>
        <v>0</v>
      </c>
      <c r="V134" s="17">
        <f t="shared" si="66"/>
        <v>0</v>
      </c>
      <c r="W134" s="16">
        <f t="shared" si="79"/>
        <v>0</v>
      </c>
      <c r="X134" s="17">
        <f t="shared" si="67"/>
        <v>0</v>
      </c>
      <c r="Y134" s="16">
        <f t="shared" si="80"/>
        <v>0</v>
      </c>
      <c r="Z134" s="17"/>
      <c r="AA134" s="16">
        <f t="shared" si="81"/>
        <v>0</v>
      </c>
      <c r="AB134" s="17">
        <f t="shared" si="68"/>
        <v>0</v>
      </c>
      <c r="AC134" s="16">
        <f t="shared" si="82"/>
        <v>0</v>
      </c>
      <c r="AD134" s="17">
        <f t="shared" si="69"/>
        <v>0</v>
      </c>
      <c r="AE134" s="16">
        <f t="shared" si="83"/>
        <v>0</v>
      </c>
      <c r="AF134" s="17"/>
      <c r="AG134" s="16">
        <f t="shared" si="84"/>
        <v>0</v>
      </c>
      <c r="AH134" s="17">
        <f t="shared" si="70"/>
        <v>0</v>
      </c>
      <c r="AI134" s="16">
        <f t="shared" si="85"/>
        <v>0</v>
      </c>
      <c r="AJ134" s="17">
        <f t="shared" si="71"/>
        <v>0</v>
      </c>
      <c r="AK134" s="16">
        <f t="shared" ref="AK134:AK197" si="86">IF(G134="Dn(waiting)",A135-A134,0)</f>
        <v>0</v>
      </c>
      <c r="AL134" s="17"/>
      <c r="AM134" s="16">
        <f t="shared" ref="AM134:AM197" si="87">IF(B134="Line 6 Fails",A134,0)</f>
        <v>0</v>
      </c>
      <c r="AN134" s="17">
        <f t="shared" ref="AN134:AN197" si="88">IF(AM134&gt;0,1,0)</f>
        <v>0</v>
      </c>
      <c r="AO134" s="16">
        <f t="shared" ref="AO134:AO197" si="89">IF(B134="Line 6 repd.",A134,0)</f>
        <v>0</v>
      </c>
      <c r="AP134" s="17">
        <f t="shared" ref="AP134:AP197" si="90">IF(AO134&gt;0,1,0)</f>
        <v>0</v>
      </c>
      <c r="AQ134" s="16">
        <f t="shared" ref="AQ134:AQ197" si="91">IF(H134="Dn(waiting)",A135-A134,0)</f>
        <v>2.0000000000000018E-2</v>
      </c>
    </row>
    <row r="135" spans="1:43" x14ac:dyDescent="0.25">
      <c r="A135" s="26">
        <f t="shared" ref="A135:A198" si="92">A134+0.02</f>
        <v>2.6104166666666684</v>
      </c>
      <c r="B135" s="9"/>
      <c r="C135" s="13" t="s">
        <v>14</v>
      </c>
      <c r="E135" t="s">
        <v>11</v>
      </c>
      <c r="F135" t="s">
        <v>11</v>
      </c>
      <c r="G135" s="35"/>
      <c r="H135" s="13" t="s">
        <v>14</v>
      </c>
      <c r="I135" s="16">
        <f t="shared" si="72"/>
        <v>0</v>
      </c>
      <c r="J135" s="17">
        <f t="shared" si="62"/>
        <v>0</v>
      </c>
      <c r="K135" s="16">
        <f t="shared" si="73"/>
        <v>0</v>
      </c>
      <c r="L135" s="17">
        <f t="shared" si="63"/>
        <v>0</v>
      </c>
      <c r="M135" s="16">
        <f t="shared" si="74"/>
        <v>2.0000000000000018E-2</v>
      </c>
      <c r="N135" s="17"/>
      <c r="O135" s="16">
        <f t="shared" si="75"/>
        <v>0</v>
      </c>
      <c r="P135" s="17">
        <f t="shared" si="64"/>
        <v>0</v>
      </c>
      <c r="Q135" s="16">
        <f t="shared" si="76"/>
        <v>0</v>
      </c>
      <c r="R135" s="17">
        <f t="shared" si="65"/>
        <v>0</v>
      </c>
      <c r="S135" s="16">
        <f t="shared" si="77"/>
        <v>0</v>
      </c>
      <c r="T135" s="17"/>
      <c r="U135" s="16">
        <f t="shared" si="78"/>
        <v>0</v>
      </c>
      <c r="V135" s="17">
        <f t="shared" si="66"/>
        <v>0</v>
      </c>
      <c r="W135" s="16">
        <f t="shared" si="79"/>
        <v>0</v>
      </c>
      <c r="X135" s="17">
        <f t="shared" si="67"/>
        <v>0</v>
      </c>
      <c r="Y135" s="16">
        <f t="shared" si="80"/>
        <v>0</v>
      </c>
      <c r="Z135" s="17"/>
      <c r="AA135" s="16">
        <f t="shared" si="81"/>
        <v>0</v>
      </c>
      <c r="AB135" s="17">
        <f t="shared" si="68"/>
        <v>0</v>
      </c>
      <c r="AC135" s="16">
        <f t="shared" si="82"/>
        <v>0</v>
      </c>
      <c r="AD135" s="17">
        <f t="shared" si="69"/>
        <v>0</v>
      </c>
      <c r="AE135" s="16">
        <f t="shared" si="83"/>
        <v>0</v>
      </c>
      <c r="AF135" s="17"/>
      <c r="AG135" s="16">
        <f t="shared" si="84"/>
        <v>0</v>
      </c>
      <c r="AH135" s="17">
        <f t="shared" si="70"/>
        <v>0</v>
      </c>
      <c r="AI135" s="16">
        <f t="shared" si="85"/>
        <v>0</v>
      </c>
      <c r="AJ135" s="17">
        <f t="shared" si="71"/>
        <v>0</v>
      </c>
      <c r="AK135" s="16">
        <f t="shared" si="86"/>
        <v>0</v>
      </c>
      <c r="AL135" s="17"/>
      <c r="AM135" s="16">
        <f t="shared" si="87"/>
        <v>0</v>
      </c>
      <c r="AN135" s="17">
        <f t="shared" si="88"/>
        <v>0</v>
      </c>
      <c r="AO135" s="16">
        <f t="shared" si="89"/>
        <v>0</v>
      </c>
      <c r="AP135" s="17">
        <f t="shared" si="90"/>
        <v>0</v>
      </c>
      <c r="AQ135" s="16">
        <f t="shared" si="91"/>
        <v>2.0000000000000018E-2</v>
      </c>
    </row>
    <row r="136" spans="1:43" x14ac:dyDescent="0.25">
      <c r="A136" s="26">
        <f t="shared" si="92"/>
        <v>2.6304166666666684</v>
      </c>
      <c r="B136" s="9" t="s">
        <v>12</v>
      </c>
      <c r="C136" s="13" t="s">
        <v>14</v>
      </c>
      <c r="E136" t="s">
        <v>11</v>
      </c>
      <c r="F136" s="14" t="s">
        <v>20</v>
      </c>
      <c r="G136" s="35"/>
      <c r="H136" t="s">
        <v>11</v>
      </c>
      <c r="I136" s="16">
        <f t="shared" si="72"/>
        <v>0</v>
      </c>
      <c r="J136" s="17">
        <f t="shared" si="62"/>
        <v>0</v>
      </c>
      <c r="K136" s="16">
        <f t="shared" si="73"/>
        <v>0</v>
      </c>
      <c r="L136" s="17">
        <f t="shared" si="63"/>
        <v>0</v>
      </c>
      <c r="M136" s="16">
        <f t="shared" si="74"/>
        <v>2.0000000000000018E-2</v>
      </c>
      <c r="N136" s="17"/>
      <c r="O136" s="16">
        <f t="shared" si="75"/>
        <v>0</v>
      </c>
      <c r="P136" s="17">
        <f t="shared" si="64"/>
        <v>0</v>
      </c>
      <c r="Q136" s="16">
        <f t="shared" si="76"/>
        <v>0</v>
      </c>
      <c r="R136" s="17">
        <f t="shared" si="65"/>
        <v>0</v>
      </c>
      <c r="S136" s="16">
        <f t="shared" si="77"/>
        <v>0</v>
      </c>
      <c r="T136" s="17"/>
      <c r="U136" s="16">
        <f t="shared" si="78"/>
        <v>0</v>
      </c>
      <c r="V136" s="17">
        <f t="shared" si="66"/>
        <v>0</v>
      </c>
      <c r="W136" s="16">
        <f t="shared" si="79"/>
        <v>0</v>
      </c>
      <c r="X136" s="17">
        <f t="shared" si="67"/>
        <v>0</v>
      </c>
      <c r="Y136" s="16">
        <f t="shared" si="80"/>
        <v>0</v>
      </c>
      <c r="Z136" s="17"/>
      <c r="AA136" s="16">
        <f t="shared" si="81"/>
        <v>0</v>
      </c>
      <c r="AB136" s="17">
        <f t="shared" si="68"/>
        <v>0</v>
      </c>
      <c r="AC136" s="16">
        <f t="shared" si="82"/>
        <v>2.6304166666666684</v>
      </c>
      <c r="AD136" s="17">
        <f t="shared" si="69"/>
        <v>1</v>
      </c>
      <c r="AE136" s="16">
        <f t="shared" si="83"/>
        <v>0</v>
      </c>
      <c r="AF136" s="17"/>
      <c r="AG136" s="16">
        <f t="shared" si="84"/>
        <v>0</v>
      </c>
      <c r="AH136" s="17">
        <f t="shared" si="70"/>
        <v>0</v>
      </c>
      <c r="AI136" s="16">
        <f t="shared" si="85"/>
        <v>0</v>
      </c>
      <c r="AJ136" s="17">
        <f t="shared" si="71"/>
        <v>0</v>
      </c>
      <c r="AK136" s="16">
        <f t="shared" si="86"/>
        <v>0</v>
      </c>
      <c r="AL136" s="17"/>
      <c r="AM136" s="16">
        <f t="shared" si="87"/>
        <v>0</v>
      </c>
      <c r="AN136" s="17">
        <f t="shared" si="88"/>
        <v>0</v>
      </c>
      <c r="AO136" s="16">
        <f t="shared" si="89"/>
        <v>0</v>
      </c>
      <c r="AP136" s="17">
        <f t="shared" si="90"/>
        <v>0</v>
      </c>
      <c r="AQ136" s="16">
        <f t="shared" si="91"/>
        <v>0</v>
      </c>
    </row>
    <row r="137" spans="1:43" x14ac:dyDescent="0.25">
      <c r="A137" s="26">
        <f t="shared" si="92"/>
        <v>2.6504166666666684</v>
      </c>
      <c r="B137" s="9"/>
      <c r="C137" s="13" t="s">
        <v>14</v>
      </c>
      <c r="E137" t="s">
        <v>11</v>
      </c>
      <c r="F137" s="13"/>
      <c r="G137" s="35"/>
      <c r="H137" t="s">
        <v>11</v>
      </c>
      <c r="I137" s="16">
        <f t="shared" si="72"/>
        <v>0</v>
      </c>
      <c r="J137" s="17">
        <f t="shared" si="62"/>
        <v>0</v>
      </c>
      <c r="K137" s="16">
        <f t="shared" si="73"/>
        <v>0</v>
      </c>
      <c r="L137" s="17">
        <f t="shared" si="63"/>
        <v>0</v>
      </c>
      <c r="M137" s="16">
        <f t="shared" si="74"/>
        <v>2.0000000000000018E-2</v>
      </c>
      <c r="N137" s="17"/>
      <c r="O137" s="16">
        <f t="shared" si="75"/>
        <v>0</v>
      </c>
      <c r="P137" s="17">
        <f t="shared" si="64"/>
        <v>0</v>
      </c>
      <c r="Q137" s="16">
        <f t="shared" si="76"/>
        <v>0</v>
      </c>
      <c r="R137" s="17">
        <f t="shared" si="65"/>
        <v>0</v>
      </c>
      <c r="S137" s="16">
        <f t="shared" si="77"/>
        <v>0</v>
      </c>
      <c r="T137" s="17"/>
      <c r="U137" s="16">
        <f t="shared" si="78"/>
        <v>0</v>
      </c>
      <c r="V137" s="17">
        <f t="shared" si="66"/>
        <v>0</v>
      </c>
      <c r="W137" s="16">
        <f t="shared" si="79"/>
        <v>0</v>
      </c>
      <c r="X137" s="17">
        <f t="shared" si="67"/>
        <v>0</v>
      </c>
      <c r="Y137" s="16">
        <f t="shared" si="80"/>
        <v>0</v>
      </c>
      <c r="Z137" s="17"/>
      <c r="AA137" s="16">
        <f t="shared" si="81"/>
        <v>0</v>
      </c>
      <c r="AB137" s="17">
        <f t="shared" si="68"/>
        <v>0</v>
      </c>
      <c r="AC137" s="16">
        <f t="shared" si="82"/>
        <v>0</v>
      </c>
      <c r="AD137" s="17">
        <f t="shared" si="69"/>
        <v>0</v>
      </c>
      <c r="AE137" s="16">
        <f t="shared" si="83"/>
        <v>0</v>
      </c>
      <c r="AF137" s="17"/>
      <c r="AG137" s="16">
        <f t="shared" si="84"/>
        <v>0</v>
      </c>
      <c r="AH137" s="17">
        <f t="shared" si="70"/>
        <v>0</v>
      </c>
      <c r="AI137" s="16">
        <f t="shared" si="85"/>
        <v>0</v>
      </c>
      <c r="AJ137" s="17">
        <f t="shared" si="71"/>
        <v>0</v>
      </c>
      <c r="AK137" s="16">
        <f t="shared" si="86"/>
        <v>0</v>
      </c>
      <c r="AL137" s="17"/>
      <c r="AM137" s="16">
        <f t="shared" si="87"/>
        <v>0</v>
      </c>
      <c r="AN137" s="17">
        <f t="shared" si="88"/>
        <v>0</v>
      </c>
      <c r="AO137" s="16">
        <f t="shared" si="89"/>
        <v>0</v>
      </c>
      <c r="AP137" s="17">
        <f t="shared" si="90"/>
        <v>0</v>
      </c>
      <c r="AQ137" s="16">
        <f t="shared" si="91"/>
        <v>0</v>
      </c>
    </row>
    <row r="138" spans="1:43" x14ac:dyDescent="0.25">
      <c r="A138" s="26">
        <f t="shared" si="92"/>
        <v>2.6704166666666684</v>
      </c>
      <c r="B138" s="9"/>
      <c r="C138" s="13" t="s">
        <v>14</v>
      </c>
      <c r="E138" t="s">
        <v>11</v>
      </c>
      <c r="F138" s="13"/>
      <c r="G138" s="14"/>
      <c r="H138" t="s">
        <v>11</v>
      </c>
      <c r="I138" s="16">
        <f t="shared" si="72"/>
        <v>0</v>
      </c>
      <c r="J138" s="17">
        <f t="shared" si="62"/>
        <v>0</v>
      </c>
      <c r="K138" s="16">
        <f t="shared" si="73"/>
        <v>0</v>
      </c>
      <c r="L138" s="17">
        <f t="shared" si="63"/>
        <v>0</v>
      </c>
      <c r="M138" s="16">
        <f t="shared" si="74"/>
        <v>2.0000000000000018E-2</v>
      </c>
      <c r="N138" s="17"/>
      <c r="O138" s="16">
        <f t="shared" si="75"/>
        <v>0</v>
      </c>
      <c r="P138" s="17">
        <f t="shared" si="64"/>
        <v>0</v>
      </c>
      <c r="Q138" s="16">
        <f t="shared" si="76"/>
        <v>0</v>
      </c>
      <c r="R138" s="17">
        <f t="shared" si="65"/>
        <v>0</v>
      </c>
      <c r="S138" s="16">
        <f t="shared" si="77"/>
        <v>0</v>
      </c>
      <c r="T138" s="17"/>
      <c r="U138" s="16">
        <f t="shared" si="78"/>
        <v>0</v>
      </c>
      <c r="V138" s="17">
        <f t="shared" si="66"/>
        <v>0</v>
      </c>
      <c r="W138" s="16">
        <f t="shared" si="79"/>
        <v>0</v>
      </c>
      <c r="X138" s="17">
        <f t="shared" si="67"/>
        <v>0</v>
      </c>
      <c r="Y138" s="16">
        <f t="shared" si="80"/>
        <v>0</v>
      </c>
      <c r="Z138" s="17"/>
      <c r="AA138" s="16">
        <f t="shared" si="81"/>
        <v>0</v>
      </c>
      <c r="AB138" s="17">
        <f t="shared" si="68"/>
        <v>0</v>
      </c>
      <c r="AC138" s="16">
        <f t="shared" si="82"/>
        <v>0</v>
      </c>
      <c r="AD138" s="17">
        <f t="shared" si="69"/>
        <v>0</v>
      </c>
      <c r="AE138" s="16">
        <f t="shared" si="83"/>
        <v>0</v>
      </c>
      <c r="AF138" s="17"/>
      <c r="AG138" s="16">
        <f t="shared" si="84"/>
        <v>0</v>
      </c>
      <c r="AH138" s="17">
        <f t="shared" si="70"/>
        <v>0</v>
      </c>
      <c r="AI138" s="16">
        <f t="shared" si="85"/>
        <v>0</v>
      </c>
      <c r="AJ138" s="17">
        <f t="shared" si="71"/>
        <v>0</v>
      </c>
      <c r="AK138" s="16">
        <f t="shared" si="86"/>
        <v>0</v>
      </c>
      <c r="AL138" s="17"/>
      <c r="AM138" s="16">
        <f t="shared" si="87"/>
        <v>0</v>
      </c>
      <c r="AN138" s="17">
        <f t="shared" si="88"/>
        <v>0</v>
      </c>
      <c r="AO138" s="16">
        <f t="shared" si="89"/>
        <v>0</v>
      </c>
      <c r="AP138" s="17">
        <f t="shared" si="90"/>
        <v>0</v>
      </c>
      <c r="AQ138" s="16">
        <f t="shared" si="91"/>
        <v>0</v>
      </c>
    </row>
    <row r="139" spans="1:43" x14ac:dyDescent="0.25">
      <c r="A139" s="26">
        <f t="shared" si="92"/>
        <v>2.6904166666666685</v>
      </c>
      <c r="B139" s="9" t="s">
        <v>13</v>
      </c>
      <c r="C139" s="13" t="s">
        <v>14</v>
      </c>
      <c r="E139" t="s">
        <v>11</v>
      </c>
      <c r="F139" s="13"/>
      <c r="G139" s="13" t="s">
        <v>14</v>
      </c>
      <c r="H139" t="s">
        <v>11</v>
      </c>
      <c r="I139" s="16">
        <f t="shared" si="72"/>
        <v>0</v>
      </c>
      <c r="J139" s="17">
        <f t="shared" si="62"/>
        <v>0</v>
      </c>
      <c r="K139" s="16">
        <f t="shared" si="73"/>
        <v>0</v>
      </c>
      <c r="L139" s="17">
        <f t="shared" si="63"/>
        <v>0</v>
      </c>
      <c r="M139" s="16">
        <f t="shared" si="74"/>
        <v>2.0000000000000018E-2</v>
      </c>
      <c r="N139" s="17"/>
      <c r="O139" s="16">
        <f t="shared" si="75"/>
        <v>0</v>
      </c>
      <c r="P139" s="17">
        <f t="shared" si="64"/>
        <v>0</v>
      </c>
      <c r="Q139" s="16">
        <f t="shared" si="76"/>
        <v>0</v>
      </c>
      <c r="R139" s="17">
        <f t="shared" si="65"/>
        <v>0</v>
      </c>
      <c r="S139" s="16">
        <f t="shared" si="77"/>
        <v>0</v>
      </c>
      <c r="T139" s="17"/>
      <c r="U139" s="16">
        <f t="shared" si="78"/>
        <v>0</v>
      </c>
      <c r="V139" s="17">
        <f t="shared" si="66"/>
        <v>0</v>
      </c>
      <c r="W139" s="16">
        <f t="shared" si="79"/>
        <v>0</v>
      </c>
      <c r="X139" s="17">
        <f t="shared" si="67"/>
        <v>0</v>
      </c>
      <c r="Y139" s="16">
        <f t="shared" si="80"/>
        <v>0</v>
      </c>
      <c r="Z139" s="17"/>
      <c r="AA139" s="16">
        <f t="shared" si="81"/>
        <v>0</v>
      </c>
      <c r="AB139" s="17">
        <f t="shared" si="68"/>
        <v>0</v>
      </c>
      <c r="AC139" s="16">
        <f t="shared" si="82"/>
        <v>0</v>
      </c>
      <c r="AD139" s="17">
        <f t="shared" si="69"/>
        <v>0</v>
      </c>
      <c r="AE139" s="16">
        <f t="shared" si="83"/>
        <v>0</v>
      </c>
      <c r="AF139" s="17"/>
      <c r="AG139" s="16">
        <f t="shared" si="84"/>
        <v>2.6904166666666685</v>
      </c>
      <c r="AH139" s="17">
        <f t="shared" si="70"/>
        <v>1</v>
      </c>
      <c r="AI139" s="16">
        <f t="shared" si="85"/>
        <v>0</v>
      </c>
      <c r="AJ139" s="17">
        <f t="shared" si="71"/>
        <v>0</v>
      </c>
      <c r="AK139" s="16">
        <f t="shared" si="86"/>
        <v>2.0000000000000018E-2</v>
      </c>
      <c r="AL139" s="17"/>
      <c r="AM139" s="16">
        <f t="shared" si="87"/>
        <v>0</v>
      </c>
      <c r="AN139" s="17">
        <f t="shared" si="88"/>
        <v>0</v>
      </c>
      <c r="AO139" s="16">
        <f t="shared" si="89"/>
        <v>0</v>
      </c>
      <c r="AP139" s="17">
        <f t="shared" si="90"/>
        <v>0</v>
      </c>
      <c r="AQ139" s="16">
        <f t="shared" si="91"/>
        <v>0</v>
      </c>
    </row>
    <row r="140" spans="1:43" x14ac:dyDescent="0.25">
      <c r="A140" s="26">
        <f t="shared" si="92"/>
        <v>2.7104166666666685</v>
      </c>
      <c r="B140" s="9" t="s">
        <v>16</v>
      </c>
      <c r="C140" s="13" t="s">
        <v>14</v>
      </c>
      <c r="D140" s="13" t="s">
        <v>14</v>
      </c>
      <c r="E140" t="s">
        <v>11</v>
      </c>
      <c r="F140" s="13"/>
      <c r="G140" s="13" t="s">
        <v>14</v>
      </c>
      <c r="H140" t="s">
        <v>11</v>
      </c>
      <c r="I140" s="16">
        <f t="shared" si="72"/>
        <v>0</v>
      </c>
      <c r="J140" s="17">
        <f t="shared" si="62"/>
        <v>0</v>
      </c>
      <c r="K140" s="16">
        <f t="shared" si="73"/>
        <v>0</v>
      </c>
      <c r="L140" s="17">
        <f t="shared" si="63"/>
        <v>0</v>
      </c>
      <c r="M140" s="16">
        <f t="shared" si="74"/>
        <v>2.0000000000000018E-2</v>
      </c>
      <c r="N140" s="17"/>
      <c r="O140" s="16">
        <f t="shared" si="75"/>
        <v>2.7104166666666685</v>
      </c>
      <c r="P140" s="17">
        <f t="shared" si="64"/>
        <v>1</v>
      </c>
      <c r="Q140" s="16">
        <f t="shared" si="76"/>
        <v>0</v>
      </c>
      <c r="R140" s="17">
        <f t="shared" si="65"/>
        <v>0</v>
      </c>
      <c r="S140" s="16">
        <f t="shared" si="77"/>
        <v>2.0000000000000018E-2</v>
      </c>
      <c r="T140" s="17"/>
      <c r="U140" s="16">
        <f t="shared" si="78"/>
        <v>0</v>
      </c>
      <c r="V140" s="17">
        <f t="shared" si="66"/>
        <v>0</v>
      </c>
      <c r="W140" s="16">
        <f t="shared" si="79"/>
        <v>0</v>
      </c>
      <c r="X140" s="17">
        <f t="shared" si="67"/>
        <v>0</v>
      </c>
      <c r="Y140" s="16">
        <f t="shared" si="80"/>
        <v>0</v>
      </c>
      <c r="Z140" s="17"/>
      <c r="AA140" s="16">
        <f t="shared" si="81"/>
        <v>0</v>
      </c>
      <c r="AB140" s="17">
        <f t="shared" si="68"/>
        <v>0</v>
      </c>
      <c r="AC140" s="16">
        <f t="shared" si="82"/>
        <v>0</v>
      </c>
      <c r="AD140" s="17">
        <f t="shared" si="69"/>
        <v>0</v>
      </c>
      <c r="AE140" s="16">
        <f t="shared" si="83"/>
        <v>0</v>
      </c>
      <c r="AF140" s="17"/>
      <c r="AG140" s="16">
        <f t="shared" si="84"/>
        <v>0</v>
      </c>
      <c r="AH140" s="17">
        <f t="shared" si="70"/>
        <v>0</v>
      </c>
      <c r="AI140" s="16">
        <f t="shared" si="85"/>
        <v>0</v>
      </c>
      <c r="AJ140" s="17">
        <f t="shared" si="71"/>
        <v>0</v>
      </c>
      <c r="AK140" s="16">
        <f t="shared" si="86"/>
        <v>2.0000000000000018E-2</v>
      </c>
      <c r="AL140" s="17"/>
      <c r="AM140" s="16">
        <f t="shared" si="87"/>
        <v>0</v>
      </c>
      <c r="AN140" s="17">
        <f t="shared" si="88"/>
        <v>0</v>
      </c>
      <c r="AO140" s="16">
        <f t="shared" si="89"/>
        <v>0</v>
      </c>
      <c r="AP140" s="17">
        <f t="shared" si="90"/>
        <v>0</v>
      </c>
      <c r="AQ140" s="16">
        <f t="shared" si="91"/>
        <v>0</v>
      </c>
    </row>
    <row r="141" spans="1:43" x14ac:dyDescent="0.25">
      <c r="A141" s="26">
        <f t="shared" si="92"/>
        <v>2.7304166666666685</v>
      </c>
      <c r="B141" s="9" t="s">
        <v>18</v>
      </c>
      <c r="C141" t="s">
        <v>11</v>
      </c>
      <c r="D141" s="13" t="s">
        <v>14</v>
      </c>
      <c r="E141" s="14" t="s">
        <v>20</v>
      </c>
      <c r="F141" s="13"/>
      <c r="G141" s="13" t="s">
        <v>14</v>
      </c>
      <c r="H141" t="s">
        <v>11</v>
      </c>
      <c r="I141" s="16">
        <f t="shared" si="72"/>
        <v>0</v>
      </c>
      <c r="J141" s="17">
        <f t="shared" si="62"/>
        <v>0</v>
      </c>
      <c r="K141" s="16">
        <f t="shared" si="73"/>
        <v>0</v>
      </c>
      <c r="L141" s="17">
        <f t="shared" si="63"/>
        <v>0</v>
      </c>
      <c r="M141" s="16">
        <f t="shared" si="74"/>
        <v>0</v>
      </c>
      <c r="N141" s="17"/>
      <c r="O141" s="16">
        <f t="shared" si="75"/>
        <v>0</v>
      </c>
      <c r="P141" s="17">
        <f t="shared" si="64"/>
        <v>0</v>
      </c>
      <c r="Q141" s="16">
        <f t="shared" si="76"/>
        <v>0</v>
      </c>
      <c r="R141" s="17">
        <f t="shared" si="65"/>
        <v>0</v>
      </c>
      <c r="S141" s="16">
        <f t="shared" si="77"/>
        <v>2.0000000000000018E-2</v>
      </c>
      <c r="T141" s="17"/>
      <c r="U141" s="16">
        <f t="shared" si="78"/>
        <v>0</v>
      </c>
      <c r="V141" s="17">
        <f t="shared" si="66"/>
        <v>0</v>
      </c>
      <c r="W141" s="16">
        <f t="shared" si="79"/>
        <v>2.7304166666666685</v>
      </c>
      <c r="X141" s="17">
        <f t="shared" si="67"/>
        <v>1</v>
      </c>
      <c r="Y141" s="16">
        <f t="shared" si="80"/>
        <v>0</v>
      </c>
      <c r="Z141" s="17"/>
      <c r="AA141" s="16">
        <f t="shared" si="81"/>
        <v>0</v>
      </c>
      <c r="AB141" s="17">
        <f t="shared" si="68"/>
        <v>0</v>
      </c>
      <c r="AC141" s="16">
        <f t="shared" si="82"/>
        <v>0</v>
      </c>
      <c r="AD141" s="17">
        <f t="shared" si="69"/>
        <v>0</v>
      </c>
      <c r="AE141" s="16">
        <f t="shared" si="83"/>
        <v>0</v>
      </c>
      <c r="AF141" s="17"/>
      <c r="AG141" s="16">
        <f t="shared" si="84"/>
        <v>0</v>
      </c>
      <c r="AH141" s="17">
        <f t="shared" si="70"/>
        <v>0</v>
      </c>
      <c r="AI141" s="16">
        <f t="shared" si="85"/>
        <v>0</v>
      </c>
      <c r="AJ141" s="17">
        <f t="shared" si="71"/>
        <v>0</v>
      </c>
      <c r="AK141" s="16">
        <f t="shared" si="86"/>
        <v>2.0000000000000018E-2</v>
      </c>
      <c r="AL141" s="17"/>
      <c r="AM141" s="16">
        <f t="shared" si="87"/>
        <v>0</v>
      </c>
      <c r="AN141" s="17">
        <f t="shared" si="88"/>
        <v>0</v>
      </c>
      <c r="AO141" s="16">
        <f t="shared" si="89"/>
        <v>0</v>
      </c>
      <c r="AP141" s="17">
        <f t="shared" si="90"/>
        <v>0</v>
      </c>
      <c r="AQ141" s="16">
        <f t="shared" si="91"/>
        <v>0</v>
      </c>
    </row>
    <row r="142" spans="1:43" x14ac:dyDescent="0.25">
      <c r="A142" s="26">
        <f t="shared" si="92"/>
        <v>2.7504166666666685</v>
      </c>
      <c r="B142" s="9" t="s">
        <v>10</v>
      </c>
      <c r="C142" t="s">
        <v>11</v>
      </c>
      <c r="D142" s="13" t="s">
        <v>14</v>
      </c>
      <c r="E142" s="13"/>
      <c r="F142" s="13" t="s">
        <v>14</v>
      </c>
      <c r="G142" s="13" t="s">
        <v>14</v>
      </c>
      <c r="H142" t="s">
        <v>11</v>
      </c>
      <c r="I142" s="16">
        <f t="shared" si="72"/>
        <v>0</v>
      </c>
      <c r="J142" s="17">
        <f t="shared" si="62"/>
        <v>0</v>
      </c>
      <c r="K142" s="16">
        <f t="shared" si="73"/>
        <v>0</v>
      </c>
      <c r="L142" s="17">
        <f t="shared" si="63"/>
        <v>0</v>
      </c>
      <c r="M142" s="16">
        <f t="shared" si="74"/>
        <v>0</v>
      </c>
      <c r="N142" s="17"/>
      <c r="O142" s="16">
        <f t="shared" si="75"/>
        <v>0</v>
      </c>
      <c r="P142" s="17">
        <f t="shared" si="64"/>
        <v>0</v>
      </c>
      <c r="Q142" s="16">
        <f t="shared" si="76"/>
        <v>0</v>
      </c>
      <c r="R142" s="17">
        <f t="shared" si="65"/>
        <v>0</v>
      </c>
      <c r="S142" s="16">
        <f t="shared" si="77"/>
        <v>2.0000000000000018E-2</v>
      </c>
      <c r="T142" s="17"/>
      <c r="U142" s="16">
        <f t="shared" si="78"/>
        <v>0</v>
      </c>
      <c r="V142" s="17">
        <f t="shared" si="66"/>
        <v>0</v>
      </c>
      <c r="W142" s="16">
        <f t="shared" si="79"/>
        <v>0</v>
      </c>
      <c r="X142" s="17">
        <f t="shared" si="67"/>
        <v>0</v>
      </c>
      <c r="Y142" s="16">
        <f t="shared" si="80"/>
        <v>0</v>
      </c>
      <c r="Z142" s="17"/>
      <c r="AA142" s="16">
        <f t="shared" si="81"/>
        <v>2.7504166666666685</v>
      </c>
      <c r="AB142" s="17">
        <f t="shared" si="68"/>
        <v>1</v>
      </c>
      <c r="AC142" s="16">
        <f t="shared" si="82"/>
        <v>0</v>
      </c>
      <c r="AD142" s="17">
        <f t="shared" si="69"/>
        <v>0</v>
      </c>
      <c r="AE142" s="16">
        <f t="shared" si="83"/>
        <v>2.0000000000000018E-2</v>
      </c>
      <c r="AF142" s="17"/>
      <c r="AG142" s="16">
        <f t="shared" si="84"/>
        <v>0</v>
      </c>
      <c r="AH142" s="17">
        <f t="shared" si="70"/>
        <v>0</v>
      </c>
      <c r="AI142" s="16">
        <f t="shared" si="85"/>
        <v>0</v>
      </c>
      <c r="AJ142" s="17">
        <f t="shared" si="71"/>
        <v>0</v>
      </c>
      <c r="AK142" s="16">
        <f t="shared" si="86"/>
        <v>2.0000000000000018E-2</v>
      </c>
      <c r="AL142" s="17"/>
      <c r="AM142" s="16">
        <f t="shared" si="87"/>
        <v>0</v>
      </c>
      <c r="AN142" s="17">
        <f t="shared" si="88"/>
        <v>0</v>
      </c>
      <c r="AO142" s="16">
        <f t="shared" si="89"/>
        <v>0</v>
      </c>
      <c r="AP142" s="17">
        <f t="shared" si="90"/>
        <v>0</v>
      </c>
      <c r="AQ142" s="16">
        <f t="shared" si="91"/>
        <v>0</v>
      </c>
    </row>
    <row r="143" spans="1:43" x14ac:dyDescent="0.25">
      <c r="A143" s="26">
        <f t="shared" si="92"/>
        <v>2.7704166666666685</v>
      </c>
      <c r="B143" s="9"/>
      <c r="C143" t="s">
        <v>11</v>
      </c>
      <c r="D143" s="13" t="s">
        <v>14</v>
      </c>
      <c r="F143" s="13" t="s">
        <v>14</v>
      </c>
      <c r="G143" s="13" t="s">
        <v>14</v>
      </c>
      <c r="H143" t="s">
        <v>11</v>
      </c>
      <c r="I143" s="16">
        <f t="shared" si="72"/>
        <v>0</v>
      </c>
      <c r="J143" s="17">
        <f t="shared" si="62"/>
        <v>0</v>
      </c>
      <c r="K143" s="16">
        <f t="shared" si="73"/>
        <v>0</v>
      </c>
      <c r="L143" s="17">
        <f t="shared" si="63"/>
        <v>0</v>
      </c>
      <c r="M143" s="16">
        <f t="shared" si="74"/>
        <v>0</v>
      </c>
      <c r="N143" s="17"/>
      <c r="O143" s="16">
        <f t="shared" si="75"/>
        <v>0</v>
      </c>
      <c r="P143" s="17">
        <f t="shared" si="64"/>
        <v>0</v>
      </c>
      <c r="Q143" s="16">
        <f t="shared" si="76"/>
        <v>0</v>
      </c>
      <c r="R143" s="17">
        <f t="shared" si="65"/>
        <v>0</v>
      </c>
      <c r="S143" s="16">
        <f t="shared" si="77"/>
        <v>2.0000000000000018E-2</v>
      </c>
      <c r="T143" s="17"/>
      <c r="U143" s="16">
        <f t="shared" si="78"/>
        <v>0</v>
      </c>
      <c r="V143" s="17">
        <f t="shared" si="66"/>
        <v>0</v>
      </c>
      <c r="W143" s="16">
        <f t="shared" si="79"/>
        <v>0</v>
      </c>
      <c r="X143" s="17">
        <f t="shared" si="67"/>
        <v>0</v>
      </c>
      <c r="Y143" s="16">
        <f t="shared" si="80"/>
        <v>0</v>
      </c>
      <c r="Z143" s="17"/>
      <c r="AA143" s="16">
        <f t="shared" si="81"/>
        <v>0</v>
      </c>
      <c r="AB143" s="17">
        <f t="shared" si="68"/>
        <v>0</v>
      </c>
      <c r="AC143" s="16">
        <f t="shared" si="82"/>
        <v>0</v>
      </c>
      <c r="AD143" s="17">
        <f t="shared" si="69"/>
        <v>0</v>
      </c>
      <c r="AE143" s="16">
        <f t="shared" si="83"/>
        <v>2.0000000000000018E-2</v>
      </c>
      <c r="AF143" s="17"/>
      <c r="AG143" s="16">
        <f t="shared" si="84"/>
        <v>0</v>
      </c>
      <c r="AH143" s="17">
        <f t="shared" si="70"/>
        <v>0</v>
      </c>
      <c r="AI143" s="16">
        <f t="shared" si="85"/>
        <v>0</v>
      </c>
      <c r="AJ143" s="17">
        <f t="shared" si="71"/>
        <v>0</v>
      </c>
      <c r="AK143" s="16">
        <f t="shared" si="86"/>
        <v>2.0000000000000018E-2</v>
      </c>
      <c r="AL143" s="17"/>
      <c r="AM143" s="16">
        <f t="shared" si="87"/>
        <v>0</v>
      </c>
      <c r="AN143" s="17">
        <f t="shared" si="88"/>
        <v>0</v>
      </c>
      <c r="AO143" s="16">
        <f t="shared" si="89"/>
        <v>0</v>
      </c>
      <c r="AP143" s="17">
        <f t="shared" si="90"/>
        <v>0</v>
      </c>
      <c r="AQ143" s="16">
        <f t="shared" si="91"/>
        <v>0</v>
      </c>
    </row>
    <row r="144" spans="1:43" x14ac:dyDescent="0.25">
      <c r="A144" s="26">
        <f t="shared" si="92"/>
        <v>2.7904166666666685</v>
      </c>
      <c r="B144" s="9"/>
      <c r="C144" t="s">
        <v>11</v>
      </c>
      <c r="D144" s="13" t="s">
        <v>14</v>
      </c>
      <c r="F144" s="13" t="s">
        <v>14</v>
      </c>
      <c r="G144" s="13" t="s">
        <v>14</v>
      </c>
      <c r="H144" t="s">
        <v>11</v>
      </c>
      <c r="I144" s="16">
        <f t="shared" si="72"/>
        <v>0</v>
      </c>
      <c r="J144" s="17">
        <f t="shared" si="62"/>
        <v>0</v>
      </c>
      <c r="K144" s="16">
        <f t="shared" si="73"/>
        <v>0</v>
      </c>
      <c r="L144" s="17">
        <f t="shared" si="63"/>
        <v>0</v>
      </c>
      <c r="M144" s="16">
        <f t="shared" si="74"/>
        <v>0</v>
      </c>
      <c r="N144" s="17"/>
      <c r="O144" s="16">
        <f t="shared" si="75"/>
        <v>0</v>
      </c>
      <c r="P144" s="17">
        <f t="shared" si="64"/>
        <v>0</v>
      </c>
      <c r="Q144" s="16">
        <f t="shared" si="76"/>
        <v>0</v>
      </c>
      <c r="R144" s="17">
        <f t="shared" si="65"/>
        <v>0</v>
      </c>
      <c r="S144" s="16">
        <f t="shared" si="77"/>
        <v>2.0000000000000018E-2</v>
      </c>
      <c r="T144" s="17"/>
      <c r="U144" s="16">
        <f t="shared" si="78"/>
        <v>0</v>
      </c>
      <c r="V144" s="17">
        <f t="shared" si="66"/>
        <v>0</v>
      </c>
      <c r="W144" s="16">
        <f t="shared" si="79"/>
        <v>0</v>
      </c>
      <c r="X144" s="17">
        <f t="shared" si="67"/>
        <v>0</v>
      </c>
      <c r="Y144" s="16">
        <f t="shared" si="80"/>
        <v>0</v>
      </c>
      <c r="Z144" s="17"/>
      <c r="AA144" s="16">
        <f t="shared" si="81"/>
        <v>0</v>
      </c>
      <c r="AB144" s="17">
        <f t="shared" si="68"/>
        <v>0</v>
      </c>
      <c r="AC144" s="16">
        <f t="shared" si="82"/>
        <v>0</v>
      </c>
      <c r="AD144" s="17">
        <f t="shared" si="69"/>
        <v>0</v>
      </c>
      <c r="AE144" s="16">
        <f t="shared" si="83"/>
        <v>2.0000000000000018E-2</v>
      </c>
      <c r="AF144" s="17"/>
      <c r="AG144" s="16">
        <f t="shared" si="84"/>
        <v>0</v>
      </c>
      <c r="AH144" s="17">
        <f t="shared" si="70"/>
        <v>0</v>
      </c>
      <c r="AI144" s="16">
        <f t="shared" si="85"/>
        <v>0</v>
      </c>
      <c r="AJ144" s="17">
        <f t="shared" si="71"/>
        <v>0</v>
      </c>
      <c r="AK144" s="16">
        <f t="shared" si="86"/>
        <v>2.0000000000000018E-2</v>
      </c>
      <c r="AL144" s="17"/>
      <c r="AM144" s="16">
        <f t="shared" si="87"/>
        <v>0</v>
      </c>
      <c r="AN144" s="17">
        <f t="shared" si="88"/>
        <v>0</v>
      </c>
      <c r="AO144" s="16">
        <f t="shared" si="89"/>
        <v>0</v>
      </c>
      <c r="AP144" s="17">
        <f t="shared" si="90"/>
        <v>0</v>
      </c>
      <c r="AQ144" s="16">
        <f t="shared" si="91"/>
        <v>0</v>
      </c>
    </row>
    <row r="145" spans="1:43" x14ac:dyDescent="0.25">
      <c r="A145" s="26">
        <f t="shared" si="92"/>
        <v>2.8104166666666686</v>
      </c>
      <c r="B145" s="9" t="s">
        <v>21</v>
      </c>
      <c r="C145" t="s">
        <v>11</v>
      </c>
      <c r="D145" s="13" t="s">
        <v>14</v>
      </c>
      <c r="E145" s="13" t="s">
        <v>14</v>
      </c>
      <c r="F145" s="13" t="s">
        <v>14</v>
      </c>
      <c r="G145" s="13" t="s">
        <v>14</v>
      </c>
      <c r="H145" t="s">
        <v>11</v>
      </c>
      <c r="I145" s="16">
        <f t="shared" si="72"/>
        <v>0</v>
      </c>
      <c r="J145" s="17">
        <f t="shared" si="62"/>
        <v>0</v>
      </c>
      <c r="K145" s="16">
        <f t="shared" si="73"/>
        <v>0</v>
      </c>
      <c r="L145" s="17">
        <f t="shared" si="63"/>
        <v>0</v>
      </c>
      <c r="M145" s="16">
        <f t="shared" si="74"/>
        <v>0</v>
      </c>
      <c r="N145" s="17"/>
      <c r="O145" s="16">
        <f t="shared" si="75"/>
        <v>0</v>
      </c>
      <c r="P145" s="17">
        <f t="shared" si="64"/>
        <v>0</v>
      </c>
      <c r="Q145" s="16">
        <f t="shared" si="76"/>
        <v>0</v>
      </c>
      <c r="R145" s="17">
        <f t="shared" si="65"/>
        <v>0</v>
      </c>
      <c r="S145" s="16">
        <f t="shared" si="77"/>
        <v>2.0000000000000018E-2</v>
      </c>
      <c r="T145" s="17"/>
      <c r="U145" s="16">
        <f t="shared" si="78"/>
        <v>2.8104166666666686</v>
      </c>
      <c r="V145" s="17">
        <f t="shared" si="66"/>
        <v>1</v>
      </c>
      <c r="W145" s="16">
        <f t="shared" si="79"/>
        <v>0</v>
      </c>
      <c r="X145" s="17">
        <f t="shared" si="67"/>
        <v>0</v>
      </c>
      <c r="Y145" s="16">
        <f t="shared" si="80"/>
        <v>2.0000000000000018E-2</v>
      </c>
      <c r="Z145" s="17"/>
      <c r="AA145" s="16">
        <f t="shared" si="81"/>
        <v>0</v>
      </c>
      <c r="AB145" s="17">
        <f t="shared" si="68"/>
        <v>0</v>
      </c>
      <c r="AC145" s="16">
        <f t="shared" si="82"/>
        <v>0</v>
      </c>
      <c r="AD145" s="17">
        <f t="shared" si="69"/>
        <v>0</v>
      </c>
      <c r="AE145" s="16">
        <f t="shared" si="83"/>
        <v>2.0000000000000018E-2</v>
      </c>
      <c r="AF145" s="17"/>
      <c r="AG145" s="16">
        <f t="shared" si="84"/>
        <v>0</v>
      </c>
      <c r="AH145" s="17">
        <f t="shared" si="70"/>
        <v>0</v>
      </c>
      <c r="AI145" s="16">
        <f t="shared" si="85"/>
        <v>0</v>
      </c>
      <c r="AJ145" s="17">
        <f t="shared" si="71"/>
        <v>0</v>
      </c>
      <c r="AK145" s="16">
        <f t="shared" si="86"/>
        <v>2.0000000000000018E-2</v>
      </c>
      <c r="AL145" s="17"/>
      <c r="AM145" s="16">
        <f t="shared" si="87"/>
        <v>0</v>
      </c>
      <c r="AN145" s="17">
        <f t="shared" si="88"/>
        <v>0</v>
      </c>
      <c r="AO145" s="16">
        <f t="shared" si="89"/>
        <v>0</v>
      </c>
      <c r="AP145" s="17">
        <f t="shared" si="90"/>
        <v>0</v>
      </c>
      <c r="AQ145" s="16">
        <f t="shared" si="91"/>
        <v>0</v>
      </c>
    </row>
    <row r="146" spans="1:43" x14ac:dyDescent="0.25">
      <c r="A146" s="26">
        <f t="shared" si="92"/>
        <v>2.8304166666666686</v>
      </c>
      <c r="B146" s="9" t="s">
        <v>64</v>
      </c>
      <c r="C146" t="s">
        <v>11</v>
      </c>
      <c r="D146" s="13" t="s">
        <v>14</v>
      </c>
      <c r="E146" s="13" t="s">
        <v>14</v>
      </c>
      <c r="F146" s="13" t="s">
        <v>14</v>
      </c>
      <c r="G146" t="s">
        <v>11</v>
      </c>
      <c r="H146" s="14" t="s">
        <v>20</v>
      </c>
      <c r="I146" s="16">
        <f t="shared" si="72"/>
        <v>0</v>
      </c>
      <c r="J146" s="17">
        <f t="shared" si="62"/>
        <v>0</v>
      </c>
      <c r="K146" s="16">
        <f t="shared" si="73"/>
        <v>0</v>
      </c>
      <c r="L146" s="17">
        <f t="shared" si="63"/>
        <v>0</v>
      </c>
      <c r="M146" s="16">
        <f t="shared" si="74"/>
        <v>0</v>
      </c>
      <c r="N146" s="17"/>
      <c r="O146" s="16">
        <f t="shared" si="75"/>
        <v>0</v>
      </c>
      <c r="P146" s="17">
        <f t="shared" si="64"/>
        <v>0</v>
      </c>
      <c r="Q146" s="16">
        <f t="shared" si="76"/>
        <v>0</v>
      </c>
      <c r="R146" s="17">
        <f t="shared" si="65"/>
        <v>0</v>
      </c>
      <c r="S146" s="16">
        <f t="shared" si="77"/>
        <v>2.0000000000000018E-2</v>
      </c>
      <c r="T146" s="17"/>
      <c r="U146" s="16">
        <f t="shared" si="78"/>
        <v>0</v>
      </c>
      <c r="V146" s="17">
        <f t="shared" si="66"/>
        <v>0</v>
      </c>
      <c r="W146" s="16">
        <f t="shared" si="79"/>
        <v>0</v>
      </c>
      <c r="X146" s="17">
        <f t="shared" si="67"/>
        <v>0</v>
      </c>
      <c r="Y146" s="16">
        <f t="shared" si="80"/>
        <v>2.0000000000000018E-2</v>
      </c>
      <c r="Z146" s="17"/>
      <c r="AA146" s="16">
        <f t="shared" si="81"/>
        <v>0</v>
      </c>
      <c r="AB146" s="17">
        <f t="shared" si="68"/>
        <v>0</v>
      </c>
      <c r="AC146" s="16">
        <f t="shared" si="82"/>
        <v>0</v>
      </c>
      <c r="AD146" s="17">
        <f t="shared" si="69"/>
        <v>0</v>
      </c>
      <c r="AE146" s="16">
        <f t="shared" si="83"/>
        <v>2.0000000000000018E-2</v>
      </c>
      <c r="AF146" s="17"/>
      <c r="AG146" s="16">
        <f t="shared" si="84"/>
        <v>0</v>
      </c>
      <c r="AH146" s="17">
        <f t="shared" si="70"/>
        <v>0</v>
      </c>
      <c r="AI146" s="16">
        <f t="shared" si="85"/>
        <v>0</v>
      </c>
      <c r="AJ146" s="17">
        <f t="shared" si="71"/>
        <v>0</v>
      </c>
      <c r="AK146" s="16">
        <f t="shared" si="86"/>
        <v>0</v>
      </c>
      <c r="AL146" s="17"/>
      <c r="AM146" s="16">
        <f t="shared" si="87"/>
        <v>0</v>
      </c>
      <c r="AN146" s="17">
        <f t="shared" si="88"/>
        <v>0</v>
      </c>
      <c r="AO146" s="16">
        <f t="shared" si="89"/>
        <v>2.8304166666666686</v>
      </c>
      <c r="AP146" s="17">
        <f t="shared" si="90"/>
        <v>1</v>
      </c>
      <c r="AQ146" s="16">
        <f t="shared" si="91"/>
        <v>0</v>
      </c>
    </row>
    <row r="147" spans="1:43" x14ac:dyDescent="0.25">
      <c r="A147" s="26">
        <f t="shared" si="92"/>
        <v>2.8504166666666686</v>
      </c>
      <c r="B147" s="9"/>
      <c r="C147" t="s">
        <v>11</v>
      </c>
      <c r="D147" s="13" t="s">
        <v>14</v>
      </c>
      <c r="E147" s="13" t="s">
        <v>14</v>
      </c>
      <c r="F147" s="13" t="s">
        <v>14</v>
      </c>
      <c r="G147" t="s">
        <v>11</v>
      </c>
      <c r="I147" s="16">
        <f t="shared" si="72"/>
        <v>0</v>
      </c>
      <c r="J147" s="17">
        <f t="shared" si="62"/>
        <v>0</v>
      </c>
      <c r="K147" s="16">
        <f t="shared" si="73"/>
        <v>0</v>
      </c>
      <c r="L147" s="17">
        <f t="shared" si="63"/>
        <v>0</v>
      </c>
      <c r="M147" s="16">
        <f t="shared" si="74"/>
        <v>0</v>
      </c>
      <c r="N147" s="17"/>
      <c r="O147" s="16">
        <f t="shared" si="75"/>
        <v>0</v>
      </c>
      <c r="P147" s="17">
        <f t="shared" si="64"/>
        <v>0</v>
      </c>
      <c r="Q147" s="16">
        <f t="shared" si="76"/>
        <v>0</v>
      </c>
      <c r="R147" s="17">
        <f t="shared" si="65"/>
        <v>0</v>
      </c>
      <c r="S147" s="16">
        <f t="shared" si="77"/>
        <v>2.0000000000000018E-2</v>
      </c>
      <c r="T147" s="17"/>
      <c r="U147" s="16">
        <f t="shared" si="78"/>
        <v>0</v>
      </c>
      <c r="V147" s="17">
        <f t="shared" si="66"/>
        <v>0</v>
      </c>
      <c r="W147" s="16">
        <f t="shared" si="79"/>
        <v>0</v>
      </c>
      <c r="X147" s="17">
        <f t="shared" si="67"/>
        <v>0</v>
      </c>
      <c r="Y147" s="16">
        <f t="shared" si="80"/>
        <v>2.0000000000000018E-2</v>
      </c>
      <c r="Z147" s="17"/>
      <c r="AA147" s="16">
        <f t="shared" si="81"/>
        <v>0</v>
      </c>
      <c r="AB147" s="17">
        <f t="shared" si="68"/>
        <v>0</v>
      </c>
      <c r="AC147" s="16">
        <f t="shared" si="82"/>
        <v>0</v>
      </c>
      <c r="AD147" s="17">
        <f t="shared" si="69"/>
        <v>0</v>
      </c>
      <c r="AE147" s="16">
        <f t="shared" si="83"/>
        <v>2.0000000000000018E-2</v>
      </c>
      <c r="AF147" s="17"/>
      <c r="AG147" s="16">
        <f t="shared" si="84"/>
        <v>0</v>
      </c>
      <c r="AH147" s="17">
        <f t="shared" si="70"/>
        <v>0</v>
      </c>
      <c r="AI147" s="16">
        <f t="shared" si="85"/>
        <v>0</v>
      </c>
      <c r="AJ147" s="17">
        <f t="shared" si="71"/>
        <v>0</v>
      </c>
      <c r="AK147" s="16">
        <f t="shared" si="86"/>
        <v>0</v>
      </c>
      <c r="AL147" s="17"/>
      <c r="AM147" s="16">
        <f t="shared" si="87"/>
        <v>0</v>
      </c>
      <c r="AN147" s="17">
        <f t="shared" si="88"/>
        <v>0</v>
      </c>
      <c r="AO147" s="16">
        <f t="shared" si="89"/>
        <v>0</v>
      </c>
      <c r="AP147" s="17">
        <f t="shared" si="90"/>
        <v>0</v>
      </c>
      <c r="AQ147" s="16">
        <f t="shared" si="91"/>
        <v>0</v>
      </c>
    </row>
    <row r="148" spans="1:43" x14ac:dyDescent="0.25">
      <c r="A148" s="26">
        <f t="shared" si="92"/>
        <v>2.8704166666666686</v>
      </c>
      <c r="B148" s="9"/>
      <c r="C148" t="s">
        <v>11</v>
      </c>
      <c r="D148" s="13" t="s">
        <v>14</v>
      </c>
      <c r="E148" s="13" t="s">
        <v>14</v>
      </c>
      <c r="F148" s="13" t="s">
        <v>14</v>
      </c>
      <c r="G148" t="s">
        <v>11</v>
      </c>
      <c r="I148" s="16">
        <f t="shared" si="72"/>
        <v>0</v>
      </c>
      <c r="J148" s="17">
        <f t="shared" si="62"/>
        <v>0</v>
      </c>
      <c r="K148" s="16">
        <f t="shared" si="73"/>
        <v>0</v>
      </c>
      <c r="L148" s="17">
        <f t="shared" si="63"/>
        <v>0</v>
      </c>
      <c r="M148" s="16">
        <f t="shared" si="74"/>
        <v>0</v>
      </c>
      <c r="N148" s="17"/>
      <c r="O148" s="16">
        <f t="shared" si="75"/>
        <v>0</v>
      </c>
      <c r="P148" s="17">
        <f t="shared" si="64"/>
        <v>0</v>
      </c>
      <c r="Q148" s="16">
        <f t="shared" si="76"/>
        <v>0</v>
      </c>
      <c r="R148" s="17">
        <f t="shared" si="65"/>
        <v>0</v>
      </c>
      <c r="S148" s="16">
        <f t="shared" si="77"/>
        <v>2.0000000000000018E-2</v>
      </c>
      <c r="T148" s="17"/>
      <c r="U148" s="16">
        <f t="shared" si="78"/>
        <v>0</v>
      </c>
      <c r="V148" s="17">
        <f t="shared" si="66"/>
        <v>0</v>
      </c>
      <c r="W148" s="16">
        <f t="shared" si="79"/>
        <v>0</v>
      </c>
      <c r="X148" s="17">
        <f t="shared" si="67"/>
        <v>0</v>
      </c>
      <c r="Y148" s="16">
        <f t="shared" si="80"/>
        <v>2.0000000000000018E-2</v>
      </c>
      <c r="Z148" s="17"/>
      <c r="AA148" s="16">
        <f t="shared" si="81"/>
        <v>0</v>
      </c>
      <c r="AB148" s="17">
        <f t="shared" si="68"/>
        <v>0</v>
      </c>
      <c r="AC148" s="16">
        <f t="shared" si="82"/>
        <v>0</v>
      </c>
      <c r="AD148" s="17">
        <f t="shared" si="69"/>
        <v>0</v>
      </c>
      <c r="AE148" s="16">
        <f t="shared" si="83"/>
        <v>2.0000000000000018E-2</v>
      </c>
      <c r="AF148" s="17"/>
      <c r="AG148" s="16">
        <f t="shared" si="84"/>
        <v>0</v>
      </c>
      <c r="AH148" s="17">
        <f t="shared" si="70"/>
        <v>0</v>
      </c>
      <c r="AI148" s="16">
        <f t="shared" si="85"/>
        <v>0</v>
      </c>
      <c r="AJ148" s="17">
        <f t="shared" si="71"/>
        <v>0</v>
      </c>
      <c r="AK148" s="16">
        <f t="shared" si="86"/>
        <v>0</v>
      </c>
      <c r="AL148" s="17"/>
      <c r="AM148" s="16">
        <f t="shared" si="87"/>
        <v>0</v>
      </c>
      <c r="AN148" s="17">
        <f t="shared" si="88"/>
        <v>0</v>
      </c>
      <c r="AO148" s="16">
        <f t="shared" si="89"/>
        <v>0</v>
      </c>
      <c r="AP148" s="17">
        <f t="shared" si="90"/>
        <v>0</v>
      </c>
      <c r="AQ148" s="16">
        <f t="shared" si="91"/>
        <v>0</v>
      </c>
    </row>
    <row r="149" spans="1:43" x14ac:dyDescent="0.25">
      <c r="A149" s="26">
        <f t="shared" si="92"/>
        <v>2.8904166666666686</v>
      </c>
      <c r="B149" s="9"/>
      <c r="C149" t="s">
        <v>11</v>
      </c>
      <c r="D149" s="13" t="s">
        <v>14</v>
      </c>
      <c r="E149" s="13" t="s">
        <v>14</v>
      </c>
      <c r="F149" s="13" t="s">
        <v>14</v>
      </c>
      <c r="G149" t="s">
        <v>11</v>
      </c>
      <c r="I149" s="16">
        <f t="shared" si="72"/>
        <v>0</v>
      </c>
      <c r="J149" s="17">
        <f t="shared" si="62"/>
        <v>0</v>
      </c>
      <c r="K149" s="16">
        <f t="shared" si="73"/>
        <v>0</v>
      </c>
      <c r="L149" s="17">
        <f t="shared" si="63"/>
        <v>0</v>
      </c>
      <c r="M149" s="16">
        <f t="shared" si="74"/>
        <v>0</v>
      </c>
      <c r="N149" s="17"/>
      <c r="O149" s="16">
        <f t="shared" si="75"/>
        <v>0</v>
      </c>
      <c r="P149" s="17">
        <f t="shared" si="64"/>
        <v>0</v>
      </c>
      <c r="Q149" s="16">
        <f t="shared" si="76"/>
        <v>0</v>
      </c>
      <c r="R149" s="17">
        <f t="shared" si="65"/>
        <v>0</v>
      </c>
      <c r="S149" s="16">
        <f t="shared" si="77"/>
        <v>2.0000000000000018E-2</v>
      </c>
      <c r="T149" s="17"/>
      <c r="U149" s="16">
        <f t="shared" si="78"/>
        <v>0</v>
      </c>
      <c r="V149" s="17">
        <f t="shared" si="66"/>
        <v>0</v>
      </c>
      <c r="W149" s="16">
        <f t="shared" si="79"/>
        <v>0</v>
      </c>
      <c r="X149" s="17">
        <f t="shared" si="67"/>
        <v>0</v>
      </c>
      <c r="Y149" s="16">
        <f t="shared" si="80"/>
        <v>2.0000000000000018E-2</v>
      </c>
      <c r="Z149" s="17"/>
      <c r="AA149" s="16">
        <f t="shared" si="81"/>
        <v>0</v>
      </c>
      <c r="AB149" s="17">
        <f t="shared" si="68"/>
        <v>0</v>
      </c>
      <c r="AC149" s="16">
        <f t="shared" si="82"/>
        <v>0</v>
      </c>
      <c r="AD149" s="17">
        <f t="shared" si="69"/>
        <v>0</v>
      </c>
      <c r="AE149" s="16">
        <f t="shared" si="83"/>
        <v>2.0000000000000018E-2</v>
      </c>
      <c r="AF149" s="17"/>
      <c r="AG149" s="16">
        <f t="shared" si="84"/>
        <v>0</v>
      </c>
      <c r="AH149" s="17">
        <f t="shared" si="70"/>
        <v>0</v>
      </c>
      <c r="AI149" s="16">
        <f t="shared" si="85"/>
        <v>0</v>
      </c>
      <c r="AJ149" s="17">
        <f t="shared" si="71"/>
        <v>0</v>
      </c>
      <c r="AK149" s="16">
        <f t="shared" si="86"/>
        <v>0</v>
      </c>
      <c r="AL149" s="17"/>
      <c r="AM149" s="16">
        <f t="shared" si="87"/>
        <v>0</v>
      </c>
      <c r="AN149" s="17">
        <f t="shared" si="88"/>
        <v>0</v>
      </c>
      <c r="AO149" s="16">
        <f t="shared" si="89"/>
        <v>0</v>
      </c>
      <c r="AP149" s="17">
        <f t="shared" si="90"/>
        <v>0</v>
      </c>
      <c r="AQ149" s="16">
        <f t="shared" si="91"/>
        <v>0</v>
      </c>
    </row>
    <row r="150" spans="1:43" x14ac:dyDescent="0.25">
      <c r="A150" s="26">
        <f t="shared" si="92"/>
        <v>2.9104166666666687</v>
      </c>
      <c r="B150" s="9" t="s">
        <v>22</v>
      </c>
      <c r="C150" s="14" t="s">
        <v>20</v>
      </c>
      <c r="D150" t="s">
        <v>11</v>
      </c>
      <c r="E150" s="13" t="s">
        <v>14</v>
      </c>
      <c r="F150" s="13" t="s">
        <v>14</v>
      </c>
      <c r="G150" t="s">
        <v>11</v>
      </c>
      <c r="I150" s="16">
        <f t="shared" si="72"/>
        <v>0</v>
      </c>
      <c r="J150" s="17">
        <f t="shared" si="62"/>
        <v>0</v>
      </c>
      <c r="K150" s="16">
        <f t="shared" si="73"/>
        <v>2.9104166666666687</v>
      </c>
      <c r="L150" s="17">
        <f t="shared" si="63"/>
        <v>1</v>
      </c>
      <c r="M150" s="16">
        <f t="shared" si="74"/>
        <v>0</v>
      </c>
      <c r="N150" s="17"/>
      <c r="O150" s="16">
        <f t="shared" si="75"/>
        <v>0</v>
      </c>
      <c r="P150" s="17">
        <f t="shared" si="64"/>
        <v>0</v>
      </c>
      <c r="Q150" s="16">
        <f t="shared" si="76"/>
        <v>0</v>
      </c>
      <c r="R150" s="17">
        <f t="shared" si="65"/>
        <v>0</v>
      </c>
      <c r="S150" s="16">
        <f t="shared" si="77"/>
        <v>0</v>
      </c>
      <c r="T150" s="17"/>
      <c r="U150" s="16">
        <f t="shared" si="78"/>
        <v>0</v>
      </c>
      <c r="V150" s="17">
        <f t="shared" si="66"/>
        <v>0</v>
      </c>
      <c r="W150" s="16">
        <f t="shared" si="79"/>
        <v>0</v>
      </c>
      <c r="X150" s="17">
        <f t="shared" si="67"/>
        <v>0</v>
      </c>
      <c r="Y150" s="16">
        <f t="shared" si="80"/>
        <v>2.0000000000000018E-2</v>
      </c>
      <c r="Z150" s="17"/>
      <c r="AA150" s="16">
        <f t="shared" si="81"/>
        <v>0</v>
      </c>
      <c r="AB150" s="17">
        <f t="shared" si="68"/>
        <v>0</v>
      </c>
      <c r="AC150" s="16">
        <f t="shared" si="82"/>
        <v>0</v>
      </c>
      <c r="AD150" s="17">
        <f t="shared" si="69"/>
        <v>0</v>
      </c>
      <c r="AE150" s="16">
        <f t="shared" si="83"/>
        <v>2.0000000000000018E-2</v>
      </c>
      <c r="AF150" s="17"/>
      <c r="AG150" s="16">
        <f t="shared" si="84"/>
        <v>0</v>
      </c>
      <c r="AH150" s="17">
        <f t="shared" si="70"/>
        <v>0</v>
      </c>
      <c r="AI150" s="16">
        <f t="shared" si="85"/>
        <v>0</v>
      </c>
      <c r="AJ150" s="17">
        <f t="shared" si="71"/>
        <v>0</v>
      </c>
      <c r="AK150" s="16">
        <f t="shared" si="86"/>
        <v>0</v>
      </c>
      <c r="AL150" s="17"/>
      <c r="AM150" s="16">
        <f t="shared" si="87"/>
        <v>0</v>
      </c>
      <c r="AN150" s="17">
        <f t="shared" si="88"/>
        <v>0</v>
      </c>
      <c r="AO150" s="16">
        <f t="shared" si="89"/>
        <v>0</v>
      </c>
      <c r="AP150" s="17">
        <f t="shared" si="90"/>
        <v>0</v>
      </c>
      <c r="AQ150" s="16">
        <f t="shared" si="91"/>
        <v>0</v>
      </c>
    </row>
    <row r="151" spans="1:43" x14ac:dyDescent="0.25">
      <c r="A151" s="26">
        <f t="shared" si="92"/>
        <v>2.9304166666666687</v>
      </c>
      <c r="B151" s="9"/>
      <c r="D151" t="s">
        <v>11</v>
      </c>
      <c r="E151" s="13" t="s">
        <v>14</v>
      </c>
      <c r="F151" s="13" t="s">
        <v>14</v>
      </c>
      <c r="G151" t="s">
        <v>11</v>
      </c>
      <c r="I151" s="16">
        <f t="shared" si="72"/>
        <v>0</v>
      </c>
      <c r="J151" s="17">
        <f t="shared" si="62"/>
        <v>0</v>
      </c>
      <c r="K151" s="16">
        <f t="shared" si="73"/>
        <v>0</v>
      </c>
      <c r="L151" s="17">
        <f t="shared" si="63"/>
        <v>0</v>
      </c>
      <c r="M151" s="16">
        <f t="shared" si="74"/>
        <v>0</v>
      </c>
      <c r="N151" s="17"/>
      <c r="O151" s="16">
        <f t="shared" si="75"/>
        <v>0</v>
      </c>
      <c r="P151" s="17">
        <f t="shared" si="64"/>
        <v>0</v>
      </c>
      <c r="Q151" s="16">
        <f t="shared" si="76"/>
        <v>0</v>
      </c>
      <c r="R151" s="17">
        <f t="shared" si="65"/>
        <v>0</v>
      </c>
      <c r="S151" s="16">
        <f t="shared" si="77"/>
        <v>0</v>
      </c>
      <c r="T151" s="17"/>
      <c r="U151" s="16">
        <f t="shared" si="78"/>
        <v>0</v>
      </c>
      <c r="V151" s="17">
        <f t="shared" si="66"/>
        <v>0</v>
      </c>
      <c r="W151" s="16">
        <f t="shared" si="79"/>
        <v>0</v>
      </c>
      <c r="X151" s="17">
        <f t="shared" si="67"/>
        <v>0</v>
      </c>
      <c r="Y151" s="16">
        <f t="shared" si="80"/>
        <v>2.0000000000000018E-2</v>
      </c>
      <c r="Z151" s="17"/>
      <c r="AA151" s="16">
        <f t="shared" si="81"/>
        <v>0</v>
      </c>
      <c r="AB151" s="17">
        <f t="shared" si="68"/>
        <v>0</v>
      </c>
      <c r="AC151" s="16">
        <f t="shared" si="82"/>
        <v>0</v>
      </c>
      <c r="AD151" s="17">
        <f t="shared" si="69"/>
        <v>0</v>
      </c>
      <c r="AE151" s="16">
        <f t="shared" si="83"/>
        <v>2.0000000000000018E-2</v>
      </c>
      <c r="AF151" s="17"/>
      <c r="AG151" s="16">
        <f t="shared" si="84"/>
        <v>0</v>
      </c>
      <c r="AH151" s="17">
        <f t="shared" si="70"/>
        <v>0</v>
      </c>
      <c r="AI151" s="16">
        <f t="shared" si="85"/>
        <v>0</v>
      </c>
      <c r="AJ151" s="17">
        <f t="shared" si="71"/>
        <v>0</v>
      </c>
      <c r="AK151" s="16">
        <f t="shared" si="86"/>
        <v>0</v>
      </c>
      <c r="AL151" s="17"/>
      <c r="AM151" s="16">
        <f t="shared" si="87"/>
        <v>0</v>
      </c>
      <c r="AN151" s="17">
        <f t="shared" si="88"/>
        <v>0</v>
      </c>
      <c r="AO151" s="16">
        <f t="shared" si="89"/>
        <v>0</v>
      </c>
      <c r="AP151" s="17">
        <f t="shared" si="90"/>
        <v>0</v>
      </c>
      <c r="AQ151" s="16">
        <f t="shared" si="91"/>
        <v>0</v>
      </c>
    </row>
    <row r="152" spans="1:43" x14ac:dyDescent="0.25">
      <c r="A152" s="26">
        <f t="shared" si="92"/>
        <v>2.9504166666666687</v>
      </c>
      <c r="B152" s="9"/>
      <c r="D152" t="s">
        <v>11</v>
      </c>
      <c r="E152" s="13" t="s">
        <v>14</v>
      </c>
      <c r="F152" s="13" t="s">
        <v>14</v>
      </c>
      <c r="G152" t="s">
        <v>11</v>
      </c>
      <c r="I152" s="16">
        <f t="shared" si="72"/>
        <v>0</v>
      </c>
      <c r="J152" s="17">
        <f t="shared" si="62"/>
        <v>0</v>
      </c>
      <c r="K152" s="16">
        <f t="shared" si="73"/>
        <v>0</v>
      </c>
      <c r="L152" s="17">
        <f t="shared" si="63"/>
        <v>0</v>
      </c>
      <c r="M152" s="16">
        <f t="shared" si="74"/>
        <v>0</v>
      </c>
      <c r="N152" s="17"/>
      <c r="O152" s="16">
        <f t="shared" si="75"/>
        <v>0</v>
      </c>
      <c r="P152" s="17">
        <f t="shared" si="64"/>
        <v>0</v>
      </c>
      <c r="Q152" s="16">
        <f t="shared" si="76"/>
        <v>0</v>
      </c>
      <c r="R152" s="17">
        <f t="shared" si="65"/>
        <v>0</v>
      </c>
      <c r="S152" s="16">
        <f t="shared" si="77"/>
        <v>0</v>
      </c>
      <c r="T152" s="17"/>
      <c r="U152" s="16">
        <f t="shared" si="78"/>
        <v>0</v>
      </c>
      <c r="V152" s="17">
        <f t="shared" si="66"/>
        <v>0</v>
      </c>
      <c r="W152" s="16">
        <f t="shared" si="79"/>
        <v>0</v>
      </c>
      <c r="X152" s="17">
        <f t="shared" si="67"/>
        <v>0</v>
      </c>
      <c r="Y152" s="16">
        <f t="shared" si="80"/>
        <v>2.0000000000000018E-2</v>
      </c>
      <c r="Z152" s="17"/>
      <c r="AA152" s="16">
        <f t="shared" si="81"/>
        <v>0</v>
      </c>
      <c r="AB152" s="17">
        <f t="shared" si="68"/>
        <v>0</v>
      </c>
      <c r="AC152" s="16">
        <f t="shared" si="82"/>
        <v>0</v>
      </c>
      <c r="AD152" s="17">
        <f t="shared" si="69"/>
        <v>0</v>
      </c>
      <c r="AE152" s="16">
        <f t="shared" si="83"/>
        <v>2.0000000000000018E-2</v>
      </c>
      <c r="AF152" s="17"/>
      <c r="AG152" s="16">
        <f t="shared" si="84"/>
        <v>0</v>
      </c>
      <c r="AH152" s="17">
        <f t="shared" si="70"/>
        <v>0</v>
      </c>
      <c r="AI152" s="16">
        <f t="shared" si="85"/>
        <v>0</v>
      </c>
      <c r="AJ152" s="17">
        <f t="shared" si="71"/>
        <v>0</v>
      </c>
      <c r="AK152" s="16">
        <f t="shared" si="86"/>
        <v>0</v>
      </c>
      <c r="AL152" s="17"/>
      <c r="AM152" s="16">
        <f t="shared" si="87"/>
        <v>0</v>
      </c>
      <c r="AN152" s="17">
        <f t="shared" si="88"/>
        <v>0</v>
      </c>
      <c r="AO152" s="16">
        <f t="shared" si="89"/>
        <v>0</v>
      </c>
      <c r="AP152" s="17">
        <f t="shared" si="90"/>
        <v>0</v>
      </c>
      <c r="AQ152" s="16">
        <f t="shared" si="91"/>
        <v>0</v>
      </c>
    </row>
    <row r="153" spans="1:43" x14ac:dyDescent="0.25">
      <c r="A153" s="26">
        <f t="shared" si="92"/>
        <v>2.9704166666666687</v>
      </c>
      <c r="B153" s="9"/>
      <c r="C153" s="7"/>
      <c r="D153" t="s">
        <v>11</v>
      </c>
      <c r="E153" s="13" t="s">
        <v>14</v>
      </c>
      <c r="F153" s="13" t="s">
        <v>14</v>
      </c>
      <c r="G153" t="s">
        <v>11</v>
      </c>
      <c r="H153" s="8"/>
      <c r="I153" s="16">
        <f t="shared" si="72"/>
        <v>0</v>
      </c>
      <c r="J153" s="17">
        <f t="shared" si="62"/>
        <v>0</v>
      </c>
      <c r="K153" s="16">
        <f t="shared" si="73"/>
        <v>0</v>
      </c>
      <c r="L153" s="17">
        <f t="shared" si="63"/>
        <v>0</v>
      </c>
      <c r="M153" s="16">
        <f t="shared" si="74"/>
        <v>0</v>
      </c>
      <c r="N153" s="17"/>
      <c r="O153" s="16">
        <f t="shared" si="75"/>
        <v>0</v>
      </c>
      <c r="P153" s="17">
        <f t="shared" si="64"/>
        <v>0</v>
      </c>
      <c r="Q153" s="16">
        <f t="shared" si="76"/>
        <v>0</v>
      </c>
      <c r="R153" s="17">
        <f t="shared" si="65"/>
        <v>0</v>
      </c>
      <c r="S153" s="16">
        <f t="shared" si="77"/>
        <v>0</v>
      </c>
      <c r="T153" s="17"/>
      <c r="U153" s="16">
        <f t="shared" si="78"/>
        <v>0</v>
      </c>
      <c r="V153" s="17">
        <f t="shared" si="66"/>
        <v>0</v>
      </c>
      <c r="W153" s="16">
        <f t="shared" si="79"/>
        <v>0</v>
      </c>
      <c r="X153" s="17">
        <f t="shared" si="67"/>
        <v>0</v>
      </c>
      <c r="Y153" s="16">
        <f t="shared" si="80"/>
        <v>2.0000000000000018E-2</v>
      </c>
      <c r="Z153" s="17"/>
      <c r="AA153" s="16">
        <f t="shared" si="81"/>
        <v>0</v>
      </c>
      <c r="AB153" s="17">
        <f t="shared" si="68"/>
        <v>0</v>
      </c>
      <c r="AC153" s="16">
        <f t="shared" si="82"/>
        <v>0</v>
      </c>
      <c r="AD153" s="17">
        <f t="shared" si="69"/>
        <v>0</v>
      </c>
      <c r="AE153" s="16">
        <f t="shared" si="83"/>
        <v>2.0000000000000018E-2</v>
      </c>
      <c r="AF153" s="17"/>
      <c r="AG153" s="16">
        <f t="shared" si="84"/>
        <v>0</v>
      </c>
      <c r="AH153" s="17">
        <f t="shared" si="70"/>
        <v>0</v>
      </c>
      <c r="AI153" s="16">
        <f t="shared" si="85"/>
        <v>0</v>
      </c>
      <c r="AJ153" s="17">
        <f t="shared" si="71"/>
        <v>0</v>
      </c>
      <c r="AK153" s="16">
        <f t="shared" si="86"/>
        <v>0</v>
      </c>
      <c r="AL153" s="17"/>
      <c r="AM153" s="16">
        <f t="shared" si="87"/>
        <v>0</v>
      </c>
      <c r="AN153" s="17">
        <f t="shared" si="88"/>
        <v>0</v>
      </c>
      <c r="AO153" s="16">
        <f t="shared" si="89"/>
        <v>0</v>
      </c>
      <c r="AP153" s="17">
        <f t="shared" si="90"/>
        <v>0</v>
      </c>
      <c r="AQ153" s="16">
        <f t="shared" si="91"/>
        <v>0</v>
      </c>
    </row>
    <row r="154" spans="1:43" x14ac:dyDescent="0.25">
      <c r="A154" s="26">
        <f t="shared" si="92"/>
        <v>2.9904166666666687</v>
      </c>
      <c r="B154" s="9" t="s">
        <v>15</v>
      </c>
      <c r="C154" s="7"/>
      <c r="D154" t="s">
        <v>11</v>
      </c>
      <c r="E154" s="13" t="s">
        <v>14</v>
      </c>
      <c r="F154" t="s">
        <v>11</v>
      </c>
      <c r="G154" s="14" t="s">
        <v>20</v>
      </c>
      <c r="H154" s="7"/>
      <c r="I154" s="16">
        <f t="shared" si="72"/>
        <v>0</v>
      </c>
      <c r="J154" s="17">
        <f t="shared" si="62"/>
        <v>0</v>
      </c>
      <c r="K154" s="16">
        <f t="shared" si="73"/>
        <v>0</v>
      </c>
      <c r="L154" s="17">
        <f t="shared" si="63"/>
        <v>0</v>
      </c>
      <c r="M154" s="16">
        <f t="shared" si="74"/>
        <v>0</v>
      </c>
      <c r="N154" s="17"/>
      <c r="O154" s="16">
        <f t="shared" si="75"/>
        <v>0</v>
      </c>
      <c r="P154" s="17">
        <f t="shared" si="64"/>
        <v>0</v>
      </c>
      <c r="Q154" s="16">
        <f t="shared" si="76"/>
        <v>0</v>
      </c>
      <c r="R154" s="17">
        <f t="shared" si="65"/>
        <v>0</v>
      </c>
      <c r="S154" s="16">
        <f t="shared" si="77"/>
        <v>0</v>
      </c>
      <c r="T154" s="17"/>
      <c r="U154" s="16">
        <f t="shared" si="78"/>
        <v>0</v>
      </c>
      <c r="V154" s="17">
        <f t="shared" si="66"/>
        <v>0</v>
      </c>
      <c r="W154" s="16">
        <f t="shared" si="79"/>
        <v>0</v>
      </c>
      <c r="X154" s="17">
        <f t="shared" si="67"/>
        <v>0</v>
      </c>
      <c r="Y154" s="16">
        <f t="shared" si="80"/>
        <v>2.0000000000000018E-2</v>
      </c>
      <c r="Z154" s="17"/>
      <c r="AA154" s="16">
        <f t="shared" si="81"/>
        <v>0</v>
      </c>
      <c r="AB154" s="17">
        <f t="shared" si="68"/>
        <v>0</v>
      </c>
      <c r="AC154" s="16">
        <f t="shared" si="82"/>
        <v>0</v>
      </c>
      <c r="AD154" s="17">
        <f t="shared" si="69"/>
        <v>0</v>
      </c>
      <c r="AE154" s="16">
        <f t="shared" si="83"/>
        <v>0</v>
      </c>
      <c r="AF154" s="17"/>
      <c r="AG154" s="16">
        <f t="shared" si="84"/>
        <v>0</v>
      </c>
      <c r="AH154" s="17">
        <f t="shared" si="70"/>
        <v>0</v>
      </c>
      <c r="AI154" s="16">
        <f t="shared" si="85"/>
        <v>2.9904166666666687</v>
      </c>
      <c r="AJ154" s="17">
        <f t="shared" si="71"/>
        <v>1</v>
      </c>
      <c r="AK154" s="16">
        <f t="shared" si="86"/>
        <v>0</v>
      </c>
      <c r="AL154" s="17"/>
      <c r="AM154" s="16">
        <f t="shared" si="87"/>
        <v>0</v>
      </c>
      <c r="AN154" s="17">
        <f t="shared" si="88"/>
        <v>0</v>
      </c>
      <c r="AO154" s="16">
        <f t="shared" si="89"/>
        <v>0</v>
      </c>
      <c r="AP154" s="17">
        <f t="shared" si="90"/>
        <v>0</v>
      </c>
      <c r="AQ154" s="16">
        <f t="shared" si="91"/>
        <v>0</v>
      </c>
    </row>
    <row r="155" spans="1:43" x14ac:dyDescent="0.25">
      <c r="A155" s="26">
        <f t="shared" si="92"/>
        <v>3.0104166666666687</v>
      </c>
      <c r="B155" s="9"/>
      <c r="C155" s="8"/>
      <c r="D155" t="s">
        <v>11</v>
      </c>
      <c r="E155" s="13" t="s">
        <v>14</v>
      </c>
      <c r="F155" t="s">
        <v>11</v>
      </c>
      <c r="G155" s="7"/>
      <c r="H155" s="7"/>
      <c r="I155" s="16">
        <f t="shared" si="72"/>
        <v>0</v>
      </c>
      <c r="J155" s="17">
        <f t="shared" si="62"/>
        <v>0</v>
      </c>
      <c r="K155" s="16">
        <f t="shared" si="73"/>
        <v>0</v>
      </c>
      <c r="L155" s="17">
        <f t="shared" si="63"/>
        <v>0</v>
      </c>
      <c r="M155" s="16">
        <f t="shared" si="74"/>
        <v>0</v>
      </c>
      <c r="N155" s="17"/>
      <c r="O155" s="16">
        <f t="shared" si="75"/>
        <v>0</v>
      </c>
      <c r="P155" s="17">
        <f t="shared" si="64"/>
        <v>0</v>
      </c>
      <c r="Q155" s="16">
        <f t="shared" si="76"/>
        <v>0</v>
      </c>
      <c r="R155" s="17">
        <f t="shared" si="65"/>
        <v>0</v>
      </c>
      <c r="S155" s="16">
        <f t="shared" si="77"/>
        <v>0</v>
      </c>
      <c r="T155" s="17"/>
      <c r="U155" s="16">
        <f t="shared" si="78"/>
        <v>0</v>
      </c>
      <c r="V155" s="17">
        <f t="shared" si="66"/>
        <v>0</v>
      </c>
      <c r="W155" s="16">
        <f t="shared" si="79"/>
        <v>0</v>
      </c>
      <c r="X155" s="17">
        <f t="shared" si="67"/>
        <v>0</v>
      </c>
      <c r="Y155" s="16">
        <f t="shared" si="80"/>
        <v>2.0000000000000018E-2</v>
      </c>
      <c r="Z155" s="17"/>
      <c r="AA155" s="16">
        <f t="shared" si="81"/>
        <v>0</v>
      </c>
      <c r="AB155" s="17">
        <f t="shared" si="68"/>
        <v>0</v>
      </c>
      <c r="AC155" s="16">
        <f t="shared" si="82"/>
        <v>0</v>
      </c>
      <c r="AD155" s="17">
        <f t="shared" si="69"/>
        <v>0</v>
      </c>
      <c r="AE155" s="16">
        <f t="shared" si="83"/>
        <v>0</v>
      </c>
      <c r="AF155" s="17"/>
      <c r="AG155" s="16">
        <f t="shared" si="84"/>
        <v>0</v>
      </c>
      <c r="AH155" s="17">
        <f t="shared" si="70"/>
        <v>0</v>
      </c>
      <c r="AI155" s="16">
        <f t="shared" si="85"/>
        <v>0</v>
      </c>
      <c r="AJ155" s="17">
        <f t="shared" si="71"/>
        <v>0</v>
      </c>
      <c r="AK155" s="16">
        <f t="shared" si="86"/>
        <v>0</v>
      </c>
      <c r="AL155" s="17"/>
      <c r="AM155" s="16">
        <f t="shared" si="87"/>
        <v>0</v>
      </c>
      <c r="AN155" s="17">
        <f t="shared" si="88"/>
        <v>0</v>
      </c>
      <c r="AO155" s="16">
        <f t="shared" si="89"/>
        <v>0</v>
      </c>
      <c r="AP155" s="17">
        <f t="shared" si="90"/>
        <v>0</v>
      </c>
      <c r="AQ155" s="16">
        <f t="shared" si="91"/>
        <v>0</v>
      </c>
    </row>
    <row r="156" spans="1:43" x14ac:dyDescent="0.25">
      <c r="A156" s="26">
        <f t="shared" si="92"/>
        <v>3.0304166666666688</v>
      </c>
      <c r="B156" s="9"/>
      <c r="C156" s="8"/>
      <c r="D156" t="s">
        <v>11</v>
      </c>
      <c r="E156" s="13" t="s">
        <v>14</v>
      </c>
      <c r="F156" t="s">
        <v>11</v>
      </c>
      <c r="G156" s="7"/>
      <c r="H156" s="7"/>
      <c r="I156" s="16">
        <f t="shared" si="72"/>
        <v>0</v>
      </c>
      <c r="J156" s="17">
        <f t="shared" si="62"/>
        <v>0</v>
      </c>
      <c r="K156" s="16">
        <f t="shared" si="73"/>
        <v>0</v>
      </c>
      <c r="L156" s="17">
        <f t="shared" si="63"/>
        <v>0</v>
      </c>
      <c r="M156" s="16">
        <f t="shared" si="74"/>
        <v>0</v>
      </c>
      <c r="N156" s="17"/>
      <c r="O156" s="16">
        <f t="shared" si="75"/>
        <v>0</v>
      </c>
      <c r="P156" s="17">
        <f t="shared" si="64"/>
        <v>0</v>
      </c>
      <c r="Q156" s="16">
        <f t="shared" si="76"/>
        <v>0</v>
      </c>
      <c r="R156" s="17">
        <f t="shared" si="65"/>
        <v>0</v>
      </c>
      <c r="S156" s="16">
        <f t="shared" si="77"/>
        <v>0</v>
      </c>
      <c r="T156" s="17"/>
      <c r="U156" s="16">
        <f t="shared" si="78"/>
        <v>0</v>
      </c>
      <c r="V156" s="17">
        <f t="shared" si="66"/>
        <v>0</v>
      </c>
      <c r="W156" s="16">
        <f t="shared" si="79"/>
        <v>0</v>
      </c>
      <c r="X156" s="17">
        <f t="shared" si="67"/>
        <v>0</v>
      </c>
      <c r="Y156" s="16">
        <f t="shared" si="80"/>
        <v>2.0000000000000018E-2</v>
      </c>
      <c r="Z156" s="17"/>
      <c r="AA156" s="16">
        <f t="shared" si="81"/>
        <v>0</v>
      </c>
      <c r="AB156" s="17">
        <f t="shared" si="68"/>
        <v>0</v>
      </c>
      <c r="AC156" s="16">
        <f t="shared" si="82"/>
        <v>0</v>
      </c>
      <c r="AD156" s="17">
        <f t="shared" si="69"/>
        <v>0</v>
      </c>
      <c r="AE156" s="16">
        <f t="shared" si="83"/>
        <v>0</v>
      </c>
      <c r="AF156" s="17"/>
      <c r="AG156" s="16">
        <f t="shared" si="84"/>
        <v>0</v>
      </c>
      <c r="AH156" s="17">
        <f t="shared" si="70"/>
        <v>0</v>
      </c>
      <c r="AI156" s="16">
        <f t="shared" si="85"/>
        <v>0</v>
      </c>
      <c r="AJ156" s="17">
        <f t="shared" si="71"/>
        <v>0</v>
      </c>
      <c r="AK156" s="16">
        <f t="shared" si="86"/>
        <v>0</v>
      </c>
      <c r="AL156" s="17"/>
      <c r="AM156" s="16">
        <f t="shared" si="87"/>
        <v>0</v>
      </c>
      <c r="AN156" s="17">
        <f t="shared" si="88"/>
        <v>0</v>
      </c>
      <c r="AO156" s="16">
        <f t="shared" si="89"/>
        <v>0</v>
      </c>
      <c r="AP156" s="17">
        <f t="shared" si="90"/>
        <v>0</v>
      </c>
      <c r="AQ156" s="16">
        <f t="shared" si="91"/>
        <v>0</v>
      </c>
    </row>
    <row r="157" spans="1:43" x14ac:dyDescent="0.25">
      <c r="A157" s="26">
        <f t="shared" si="92"/>
        <v>3.0504166666666688</v>
      </c>
      <c r="B157" s="9"/>
      <c r="C157" s="8"/>
      <c r="D157" t="s">
        <v>11</v>
      </c>
      <c r="E157" s="13" t="s">
        <v>14</v>
      </c>
      <c r="F157" t="s">
        <v>11</v>
      </c>
      <c r="G157" s="7"/>
      <c r="H157" s="7"/>
      <c r="I157" s="16">
        <f t="shared" si="72"/>
        <v>0</v>
      </c>
      <c r="J157" s="17">
        <f t="shared" si="62"/>
        <v>0</v>
      </c>
      <c r="K157" s="16">
        <f t="shared" si="73"/>
        <v>0</v>
      </c>
      <c r="L157" s="17">
        <f t="shared" si="63"/>
        <v>0</v>
      </c>
      <c r="M157" s="16">
        <f t="shared" si="74"/>
        <v>0</v>
      </c>
      <c r="N157" s="17"/>
      <c r="O157" s="16">
        <f t="shared" si="75"/>
        <v>0</v>
      </c>
      <c r="P157" s="17">
        <f t="shared" si="64"/>
        <v>0</v>
      </c>
      <c r="Q157" s="16">
        <f t="shared" si="76"/>
        <v>0</v>
      </c>
      <c r="R157" s="17">
        <f t="shared" si="65"/>
        <v>0</v>
      </c>
      <c r="S157" s="16">
        <f t="shared" si="77"/>
        <v>0</v>
      </c>
      <c r="T157" s="17"/>
      <c r="U157" s="16">
        <f t="shared" si="78"/>
        <v>0</v>
      </c>
      <c r="V157" s="17">
        <f t="shared" si="66"/>
        <v>0</v>
      </c>
      <c r="W157" s="16">
        <f t="shared" si="79"/>
        <v>0</v>
      </c>
      <c r="X157" s="17">
        <f t="shared" si="67"/>
        <v>0</v>
      </c>
      <c r="Y157" s="16">
        <f t="shared" si="80"/>
        <v>2.0000000000000018E-2</v>
      </c>
      <c r="Z157" s="17"/>
      <c r="AA157" s="16">
        <f t="shared" si="81"/>
        <v>0</v>
      </c>
      <c r="AB157" s="17">
        <f t="shared" si="68"/>
        <v>0</v>
      </c>
      <c r="AC157" s="16">
        <f t="shared" si="82"/>
        <v>0</v>
      </c>
      <c r="AD157" s="17">
        <f t="shared" si="69"/>
        <v>0</v>
      </c>
      <c r="AE157" s="16">
        <f t="shared" si="83"/>
        <v>0</v>
      </c>
      <c r="AF157" s="17"/>
      <c r="AG157" s="16">
        <f t="shared" si="84"/>
        <v>0</v>
      </c>
      <c r="AH157" s="17">
        <f t="shared" si="70"/>
        <v>0</v>
      </c>
      <c r="AI157" s="16">
        <f t="shared" si="85"/>
        <v>0</v>
      </c>
      <c r="AJ157" s="17">
        <f t="shared" si="71"/>
        <v>0</v>
      </c>
      <c r="AK157" s="16">
        <f t="shared" si="86"/>
        <v>0</v>
      </c>
      <c r="AL157" s="17"/>
      <c r="AM157" s="16">
        <f t="shared" si="87"/>
        <v>0</v>
      </c>
      <c r="AN157" s="17">
        <f t="shared" si="88"/>
        <v>0</v>
      </c>
      <c r="AO157" s="16">
        <f t="shared" si="89"/>
        <v>0</v>
      </c>
      <c r="AP157" s="17">
        <f t="shared" si="90"/>
        <v>0</v>
      </c>
      <c r="AQ157" s="16">
        <f t="shared" si="91"/>
        <v>0</v>
      </c>
    </row>
    <row r="158" spans="1:43" x14ac:dyDescent="0.25">
      <c r="A158" s="26">
        <f t="shared" si="92"/>
        <v>3.0704166666666688</v>
      </c>
      <c r="B158" s="9"/>
      <c r="D158" t="s">
        <v>11</v>
      </c>
      <c r="E158" s="13" t="s">
        <v>14</v>
      </c>
      <c r="F158" t="s">
        <v>11</v>
      </c>
      <c r="I158" s="16">
        <f t="shared" si="72"/>
        <v>0</v>
      </c>
      <c r="J158" s="17">
        <f t="shared" si="62"/>
        <v>0</v>
      </c>
      <c r="K158" s="16">
        <f t="shared" si="73"/>
        <v>0</v>
      </c>
      <c r="L158" s="17">
        <f t="shared" si="63"/>
        <v>0</v>
      </c>
      <c r="M158" s="16">
        <f t="shared" si="74"/>
        <v>0</v>
      </c>
      <c r="N158" s="17"/>
      <c r="O158" s="16">
        <f t="shared" si="75"/>
        <v>0</v>
      </c>
      <c r="P158" s="17">
        <f t="shared" si="64"/>
        <v>0</v>
      </c>
      <c r="Q158" s="16">
        <f t="shared" si="76"/>
        <v>0</v>
      </c>
      <c r="R158" s="17">
        <f t="shared" si="65"/>
        <v>0</v>
      </c>
      <c r="S158" s="16">
        <f t="shared" si="77"/>
        <v>0</v>
      </c>
      <c r="T158" s="17"/>
      <c r="U158" s="16">
        <f t="shared" si="78"/>
        <v>0</v>
      </c>
      <c r="V158" s="17">
        <f t="shared" si="66"/>
        <v>0</v>
      </c>
      <c r="W158" s="16">
        <f t="shared" si="79"/>
        <v>0</v>
      </c>
      <c r="X158" s="17">
        <f t="shared" si="67"/>
        <v>0</v>
      </c>
      <c r="Y158" s="16">
        <f t="shared" si="80"/>
        <v>2.0000000000000018E-2</v>
      </c>
      <c r="Z158" s="17"/>
      <c r="AA158" s="16">
        <f t="shared" si="81"/>
        <v>0</v>
      </c>
      <c r="AB158" s="17">
        <f t="shared" si="68"/>
        <v>0</v>
      </c>
      <c r="AC158" s="16">
        <f t="shared" si="82"/>
        <v>0</v>
      </c>
      <c r="AD158" s="17">
        <f t="shared" si="69"/>
        <v>0</v>
      </c>
      <c r="AE158" s="16">
        <f t="shared" si="83"/>
        <v>0</v>
      </c>
      <c r="AF158" s="17"/>
      <c r="AG158" s="16">
        <f t="shared" si="84"/>
        <v>0</v>
      </c>
      <c r="AH158" s="17">
        <f t="shared" si="70"/>
        <v>0</v>
      </c>
      <c r="AI158" s="16">
        <f t="shared" si="85"/>
        <v>0</v>
      </c>
      <c r="AJ158" s="17">
        <f t="shared" si="71"/>
        <v>0</v>
      </c>
      <c r="AK158" s="16">
        <f t="shared" si="86"/>
        <v>0</v>
      </c>
      <c r="AL158" s="17"/>
      <c r="AM158" s="16">
        <f t="shared" si="87"/>
        <v>0</v>
      </c>
      <c r="AN158" s="17">
        <f t="shared" si="88"/>
        <v>0</v>
      </c>
      <c r="AO158" s="16">
        <f t="shared" si="89"/>
        <v>0</v>
      </c>
      <c r="AP158" s="17">
        <f t="shared" si="90"/>
        <v>0</v>
      </c>
      <c r="AQ158" s="16">
        <f t="shared" si="91"/>
        <v>0</v>
      </c>
    </row>
    <row r="159" spans="1:43" x14ac:dyDescent="0.25">
      <c r="A159" s="26">
        <f t="shared" si="92"/>
        <v>3.0904166666666688</v>
      </c>
      <c r="B159" s="9" t="s">
        <v>17</v>
      </c>
      <c r="D159" s="14" t="s">
        <v>20</v>
      </c>
      <c r="E159" t="s">
        <v>11</v>
      </c>
      <c r="F159" t="s">
        <v>11</v>
      </c>
      <c r="G159" s="13"/>
      <c r="H159" s="13"/>
      <c r="I159" s="16">
        <f t="shared" si="72"/>
        <v>0</v>
      </c>
      <c r="J159" s="17">
        <f t="shared" si="62"/>
        <v>0</v>
      </c>
      <c r="K159" s="16">
        <f t="shared" si="73"/>
        <v>0</v>
      </c>
      <c r="L159" s="17">
        <f t="shared" si="63"/>
        <v>0</v>
      </c>
      <c r="M159" s="16">
        <f t="shared" si="74"/>
        <v>0</v>
      </c>
      <c r="N159" s="17"/>
      <c r="O159" s="16">
        <f t="shared" si="75"/>
        <v>0</v>
      </c>
      <c r="P159" s="17">
        <f t="shared" si="64"/>
        <v>0</v>
      </c>
      <c r="Q159" s="16">
        <f t="shared" si="76"/>
        <v>3.0904166666666688</v>
      </c>
      <c r="R159" s="17">
        <f t="shared" si="65"/>
        <v>1</v>
      </c>
      <c r="S159" s="16">
        <f t="shared" si="77"/>
        <v>0</v>
      </c>
      <c r="T159" s="17"/>
      <c r="U159" s="16">
        <f t="shared" si="78"/>
        <v>0</v>
      </c>
      <c r="V159" s="17">
        <f t="shared" si="66"/>
        <v>0</v>
      </c>
      <c r="W159" s="16">
        <f t="shared" si="79"/>
        <v>0</v>
      </c>
      <c r="X159" s="17">
        <f t="shared" si="67"/>
        <v>0</v>
      </c>
      <c r="Y159" s="16">
        <f t="shared" si="80"/>
        <v>0</v>
      </c>
      <c r="Z159" s="17"/>
      <c r="AA159" s="16">
        <f t="shared" si="81"/>
        <v>0</v>
      </c>
      <c r="AB159" s="17">
        <f t="shared" si="68"/>
        <v>0</v>
      </c>
      <c r="AC159" s="16">
        <f t="shared" si="82"/>
        <v>0</v>
      </c>
      <c r="AD159" s="17">
        <f t="shared" si="69"/>
        <v>0</v>
      </c>
      <c r="AE159" s="16">
        <f t="shared" si="83"/>
        <v>0</v>
      </c>
      <c r="AF159" s="17"/>
      <c r="AG159" s="16">
        <f t="shared" si="84"/>
        <v>0</v>
      </c>
      <c r="AH159" s="17">
        <f t="shared" si="70"/>
        <v>0</v>
      </c>
      <c r="AI159" s="16">
        <f t="shared" si="85"/>
        <v>0</v>
      </c>
      <c r="AJ159" s="17">
        <f t="shared" si="71"/>
        <v>0</v>
      </c>
      <c r="AK159" s="16">
        <f t="shared" si="86"/>
        <v>0</v>
      </c>
      <c r="AL159" s="17"/>
      <c r="AM159" s="16">
        <f t="shared" si="87"/>
        <v>0</v>
      </c>
      <c r="AN159" s="17">
        <f t="shared" si="88"/>
        <v>0</v>
      </c>
      <c r="AO159" s="16">
        <f t="shared" si="89"/>
        <v>0</v>
      </c>
      <c r="AP159" s="17">
        <f t="shared" si="90"/>
        <v>0</v>
      </c>
      <c r="AQ159" s="16">
        <f t="shared" si="91"/>
        <v>0</v>
      </c>
    </row>
    <row r="160" spans="1:43" x14ac:dyDescent="0.25">
      <c r="A160" s="26">
        <f t="shared" si="92"/>
        <v>3.1104166666666688</v>
      </c>
      <c r="B160" s="9"/>
      <c r="E160" t="s">
        <v>11</v>
      </c>
      <c r="F160" t="s">
        <v>11</v>
      </c>
      <c r="G160" s="13"/>
      <c r="H160" s="13"/>
      <c r="I160" s="16">
        <f t="shared" si="72"/>
        <v>0</v>
      </c>
      <c r="J160" s="17">
        <f t="shared" si="62"/>
        <v>0</v>
      </c>
      <c r="K160" s="16">
        <f t="shared" si="73"/>
        <v>0</v>
      </c>
      <c r="L160" s="17">
        <f t="shared" si="63"/>
        <v>0</v>
      </c>
      <c r="M160" s="16">
        <f t="shared" si="74"/>
        <v>0</v>
      </c>
      <c r="N160" s="17"/>
      <c r="O160" s="16">
        <f t="shared" si="75"/>
        <v>0</v>
      </c>
      <c r="P160" s="17">
        <f t="shared" si="64"/>
        <v>0</v>
      </c>
      <c r="Q160" s="16">
        <f t="shared" si="76"/>
        <v>0</v>
      </c>
      <c r="R160" s="17">
        <f t="shared" si="65"/>
        <v>0</v>
      </c>
      <c r="S160" s="16">
        <f t="shared" si="77"/>
        <v>0</v>
      </c>
      <c r="T160" s="17"/>
      <c r="U160" s="16">
        <f t="shared" si="78"/>
        <v>0</v>
      </c>
      <c r="V160" s="17">
        <f t="shared" si="66"/>
        <v>0</v>
      </c>
      <c r="W160" s="16">
        <f t="shared" si="79"/>
        <v>0</v>
      </c>
      <c r="X160" s="17">
        <f t="shared" si="67"/>
        <v>0</v>
      </c>
      <c r="Y160" s="16">
        <f t="shared" si="80"/>
        <v>0</v>
      </c>
      <c r="Z160" s="17"/>
      <c r="AA160" s="16">
        <f t="shared" si="81"/>
        <v>0</v>
      </c>
      <c r="AB160" s="17">
        <f t="shared" si="68"/>
        <v>0</v>
      </c>
      <c r="AC160" s="16">
        <f t="shared" si="82"/>
        <v>0</v>
      </c>
      <c r="AD160" s="17">
        <f t="shared" si="69"/>
        <v>0</v>
      </c>
      <c r="AE160" s="16">
        <f t="shared" si="83"/>
        <v>0</v>
      </c>
      <c r="AF160" s="17"/>
      <c r="AG160" s="16">
        <f t="shared" si="84"/>
        <v>0</v>
      </c>
      <c r="AH160" s="17">
        <f t="shared" si="70"/>
        <v>0</v>
      </c>
      <c r="AI160" s="16">
        <f t="shared" si="85"/>
        <v>0</v>
      </c>
      <c r="AJ160" s="17">
        <f t="shared" si="71"/>
        <v>0</v>
      </c>
      <c r="AK160" s="16">
        <f t="shared" si="86"/>
        <v>0</v>
      </c>
      <c r="AL160" s="17"/>
      <c r="AM160" s="16">
        <f t="shared" si="87"/>
        <v>0</v>
      </c>
      <c r="AN160" s="17">
        <f t="shared" si="88"/>
        <v>0</v>
      </c>
      <c r="AO160" s="16">
        <f t="shared" si="89"/>
        <v>0</v>
      </c>
      <c r="AP160" s="17">
        <f t="shared" si="90"/>
        <v>0</v>
      </c>
      <c r="AQ160" s="16">
        <f t="shared" si="91"/>
        <v>0</v>
      </c>
    </row>
    <row r="161" spans="1:43" x14ac:dyDescent="0.25">
      <c r="A161" s="26">
        <f t="shared" si="92"/>
        <v>3.1304166666666688</v>
      </c>
      <c r="B161" s="9"/>
      <c r="C161" s="14"/>
      <c r="E161" t="s">
        <v>11</v>
      </c>
      <c r="F161" t="s">
        <v>11</v>
      </c>
      <c r="G161" s="13"/>
      <c r="H161" s="13"/>
      <c r="I161" s="16">
        <f t="shared" si="72"/>
        <v>0</v>
      </c>
      <c r="J161" s="17">
        <f t="shared" si="62"/>
        <v>0</v>
      </c>
      <c r="K161" s="16">
        <f t="shared" si="73"/>
        <v>0</v>
      </c>
      <c r="L161" s="17">
        <f t="shared" si="63"/>
        <v>0</v>
      </c>
      <c r="M161" s="16">
        <f t="shared" si="74"/>
        <v>0</v>
      </c>
      <c r="N161" s="17"/>
      <c r="O161" s="16">
        <f t="shared" si="75"/>
        <v>0</v>
      </c>
      <c r="P161" s="17">
        <f t="shared" si="64"/>
        <v>0</v>
      </c>
      <c r="Q161" s="16">
        <f t="shared" si="76"/>
        <v>0</v>
      </c>
      <c r="R161" s="17">
        <f t="shared" si="65"/>
        <v>0</v>
      </c>
      <c r="S161" s="16">
        <f t="shared" si="77"/>
        <v>0</v>
      </c>
      <c r="T161" s="17"/>
      <c r="U161" s="16">
        <f t="shared" si="78"/>
        <v>0</v>
      </c>
      <c r="V161" s="17">
        <f t="shared" si="66"/>
        <v>0</v>
      </c>
      <c r="W161" s="16">
        <f t="shared" si="79"/>
        <v>0</v>
      </c>
      <c r="X161" s="17">
        <f t="shared" si="67"/>
        <v>0</v>
      </c>
      <c r="Y161" s="16">
        <f t="shared" si="80"/>
        <v>0</v>
      </c>
      <c r="Z161" s="17"/>
      <c r="AA161" s="16">
        <f t="shared" si="81"/>
        <v>0</v>
      </c>
      <c r="AB161" s="17">
        <f t="shared" si="68"/>
        <v>0</v>
      </c>
      <c r="AC161" s="16">
        <f t="shared" si="82"/>
        <v>0</v>
      </c>
      <c r="AD161" s="17">
        <f t="shared" si="69"/>
        <v>0</v>
      </c>
      <c r="AE161" s="16">
        <f t="shared" si="83"/>
        <v>0</v>
      </c>
      <c r="AF161" s="17"/>
      <c r="AG161" s="16">
        <f t="shared" si="84"/>
        <v>0</v>
      </c>
      <c r="AH161" s="17">
        <f t="shared" si="70"/>
        <v>0</v>
      </c>
      <c r="AI161" s="16">
        <f t="shared" si="85"/>
        <v>0</v>
      </c>
      <c r="AJ161" s="17">
        <f t="shared" si="71"/>
        <v>0</v>
      </c>
      <c r="AK161" s="16">
        <f t="shared" si="86"/>
        <v>0</v>
      </c>
      <c r="AL161" s="17"/>
      <c r="AM161" s="16">
        <f t="shared" si="87"/>
        <v>0</v>
      </c>
      <c r="AN161" s="17">
        <f t="shared" si="88"/>
        <v>0</v>
      </c>
      <c r="AO161" s="16">
        <f t="shared" si="89"/>
        <v>0</v>
      </c>
      <c r="AP161" s="17">
        <f t="shared" si="90"/>
        <v>0</v>
      </c>
      <c r="AQ161" s="16">
        <f t="shared" si="91"/>
        <v>0</v>
      </c>
    </row>
    <row r="162" spans="1:43" x14ac:dyDescent="0.25">
      <c r="A162" s="26">
        <f t="shared" si="92"/>
        <v>3.1504166666666689</v>
      </c>
      <c r="B162" s="9"/>
      <c r="E162" t="s">
        <v>11</v>
      </c>
      <c r="F162" t="s">
        <v>11</v>
      </c>
      <c r="G162" s="13"/>
      <c r="H162" s="13"/>
      <c r="I162" s="16">
        <f t="shared" si="72"/>
        <v>0</v>
      </c>
      <c r="J162" s="17">
        <f t="shared" si="62"/>
        <v>0</v>
      </c>
      <c r="K162" s="16">
        <f t="shared" si="73"/>
        <v>0</v>
      </c>
      <c r="L162" s="17">
        <f t="shared" si="63"/>
        <v>0</v>
      </c>
      <c r="M162" s="16">
        <f t="shared" si="74"/>
        <v>0</v>
      </c>
      <c r="N162" s="17"/>
      <c r="O162" s="16">
        <f t="shared" si="75"/>
        <v>0</v>
      </c>
      <c r="P162" s="17">
        <f t="shared" si="64"/>
        <v>0</v>
      </c>
      <c r="Q162" s="16">
        <f t="shared" si="76"/>
        <v>0</v>
      </c>
      <c r="R162" s="17">
        <f t="shared" si="65"/>
        <v>0</v>
      </c>
      <c r="S162" s="16">
        <f t="shared" si="77"/>
        <v>0</v>
      </c>
      <c r="T162" s="17"/>
      <c r="U162" s="16">
        <f t="shared" si="78"/>
        <v>0</v>
      </c>
      <c r="V162" s="17">
        <f t="shared" si="66"/>
        <v>0</v>
      </c>
      <c r="W162" s="16">
        <f t="shared" si="79"/>
        <v>0</v>
      </c>
      <c r="X162" s="17">
        <f t="shared" si="67"/>
        <v>0</v>
      </c>
      <c r="Y162" s="16">
        <f t="shared" si="80"/>
        <v>0</v>
      </c>
      <c r="Z162" s="17"/>
      <c r="AA162" s="16">
        <f t="shared" si="81"/>
        <v>0</v>
      </c>
      <c r="AB162" s="17">
        <f t="shared" si="68"/>
        <v>0</v>
      </c>
      <c r="AC162" s="16">
        <f t="shared" si="82"/>
        <v>0</v>
      </c>
      <c r="AD162" s="17">
        <f t="shared" si="69"/>
        <v>0</v>
      </c>
      <c r="AE162" s="16">
        <f t="shared" si="83"/>
        <v>0</v>
      </c>
      <c r="AF162" s="17"/>
      <c r="AG162" s="16">
        <f t="shared" si="84"/>
        <v>0</v>
      </c>
      <c r="AH162" s="17">
        <f t="shared" si="70"/>
        <v>0</v>
      </c>
      <c r="AI162" s="16">
        <f t="shared" si="85"/>
        <v>0</v>
      </c>
      <c r="AJ162" s="17">
        <f t="shared" si="71"/>
        <v>0</v>
      </c>
      <c r="AK162" s="16">
        <f t="shared" si="86"/>
        <v>0</v>
      </c>
      <c r="AL162" s="17"/>
      <c r="AM162" s="16">
        <f t="shared" si="87"/>
        <v>0</v>
      </c>
      <c r="AN162" s="17">
        <f t="shared" si="88"/>
        <v>0</v>
      </c>
      <c r="AO162" s="16">
        <f t="shared" si="89"/>
        <v>0</v>
      </c>
      <c r="AP162" s="17">
        <f t="shared" si="90"/>
        <v>0</v>
      </c>
      <c r="AQ162" s="16">
        <f t="shared" si="91"/>
        <v>0</v>
      </c>
    </row>
    <row r="163" spans="1:43" x14ac:dyDescent="0.25">
      <c r="A163" s="26">
        <f t="shared" si="92"/>
        <v>3.1704166666666689</v>
      </c>
      <c r="B163" s="9" t="s">
        <v>12</v>
      </c>
      <c r="E163" t="s">
        <v>11</v>
      </c>
      <c r="F163" s="14" t="s">
        <v>20</v>
      </c>
      <c r="G163" s="35"/>
      <c r="I163" s="16">
        <f t="shared" si="72"/>
        <v>0</v>
      </c>
      <c r="J163" s="17">
        <f t="shared" si="62"/>
        <v>0</v>
      </c>
      <c r="K163" s="16">
        <f t="shared" si="73"/>
        <v>0</v>
      </c>
      <c r="L163" s="17">
        <f t="shared" si="63"/>
        <v>0</v>
      </c>
      <c r="M163" s="16">
        <f t="shared" si="74"/>
        <v>0</v>
      </c>
      <c r="N163" s="17"/>
      <c r="O163" s="16">
        <f t="shared" si="75"/>
        <v>0</v>
      </c>
      <c r="P163" s="17">
        <f t="shared" si="64"/>
        <v>0</v>
      </c>
      <c r="Q163" s="16">
        <f t="shared" si="76"/>
        <v>0</v>
      </c>
      <c r="R163" s="17">
        <f t="shared" si="65"/>
        <v>0</v>
      </c>
      <c r="S163" s="16">
        <f t="shared" si="77"/>
        <v>0</v>
      </c>
      <c r="T163" s="17"/>
      <c r="U163" s="16">
        <f t="shared" si="78"/>
        <v>0</v>
      </c>
      <c r="V163" s="17">
        <f t="shared" si="66"/>
        <v>0</v>
      </c>
      <c r="W163" s="16">
        <f t="shared" si="79"/>
        <v>0</v>
      </c>
      <c r="X163" s="17">
        <f t="shared" si="67"/>
        <v>0</v>
      </c>
      <c r="Y163" s="16">
        <f t="shared" si="80"/>
        <v>0</v>
      </c>
      <c r="Z163" s="17"/>
      <c r="AA163" s="16">
        <f t="shared" si="81"/>
        <v>0</v>
      </c>
      <c r="AB163" s="17">
        <f t="shared" si="68"/>
        <v>0</v>
      </c>
      <c r="AC163" s="16">
        <f t="shared" si="82"/>
        <v>3.1704166666666689</v>
      </c>
      <c r="AD163" s="17">
        <f t="shared" si="69"/>
        <v>1</v>
      </c>
      <c r="AE163" s="16">
        <f t="shared" si="83"/>
        <v>0</v>
      </c>
      <c r="AF163" s="17"/>
      <c r="AG163" s="16">
        <f t="shared" si="84"/>
        <v>0</v>
      </c>
      <c r="AH163" s="17">
        <f t="shared" si="70"/>
        <v>0</v>
      </c>
      <c r="AI163" s="16">
        <f t="shared" si="85"/>
        <v>0</v>
      </c>
      <c r="AJ163" s="17">
        <f t="shared" si="71"/>
        <v>0</v>
      </c>
      <c r="AK163" s="16">
        <f t="shared" si="86"/>
        <v>0</v>
      </c>
      <c r="AL163" s="17"/>
      <c r="AM163" s="16">
        <f t="shared" si="87"/>
        <v>0</v>
      </c>
      <c r="AN163" s="17">
        <f t="shared" si="88"/>
        <v>0</v>
      </c>
      <c r="AO163" s="16">
        <f t="shared" si="89"/>
        <v>0</v>
      </c>
      <c r="AP163" s="17">
        <f t="shared" si="90"/>
        <v>0</v>
      </c>
      <c r="AQ163" s="16">
        <f t="shared" si="91"/>
        <v>0</v>
      </c>
    </row>
    <row r="164" spans="1:43" x14ac:dyDescent="0.25">
      <c r="A164" s="26">
        <f t="shared" si="92"/>
        <v>3.1904166666666689</v>
      </c>
      <c r="B164" s="9"/>
      <c r="D164" s="13"/>
      <c r="E164" t="s">
        <v>11</v>
      </c>
      <c r="I164" s="16">
        <f t="shared" si="72"/>
        <v>0</v>
      </c>
      <c r="J164" s="17">
        <f t="shared" si="62"/>
        <v>0</v>
      </c>
      <c r="K164" s="16">
        <f t="shared" si="73"/>
        <v>0</v>
      </c>
      <c r="L164" s="17">
        <f t="shared" si="63"/>
        <v>0</v>
      </c>
      <c r="M164" s="16">
        <f t="shared" si="74"/>
        <v>0</v>
      </c>
      <c r="N164" s="17"/>
      <c r="O164" s="16">
        <f t="shared" si="75"/>
        <v>0</v>
      </c>
      <c r="P164" s="17">
        <f t="shared" si="64"/>
        <v>0</v>
      </c>
      <c r="Q164" s="16">
        <f t="shared" si="76"/>
        <v>0</v>
      </c>
      <c r="R164" s="17">
        <f t="shared" si="65"/>
        <v>0</v>
      </c>
      <c r="S164" s="16">
        <f t="shared" si="77"/>
        <v>0</v>
      </c>
      <c r="T164" s="17"/>
      <c r="U164" s="16">
        <f t="shared" si="78"/>
        <v>0</v>
      </c>
      <c r="V164" s="17">
        <f t="shared" si="66"/>
        <v>0</v>
      </c>
      <c r="W164" s="16">
        <f t="shared" si="79"/>
        <v>0</v>
      </c>
      <c r="X164" s="17">
        <f t="shared" si="67"/>
        <v>0</v>
      </c>
      <c r="Y164" s="16">
        <f t="shared" si="80"/>
        <v>0</v>
      </c>
      <c r="Z164" s="17"/>
      <c r="AA164" s="16">
        <f t="shared" si="81"/>
        <v>0</v>
      </c>
      <c r="AB164" s="17">
        <f t="shared" si="68"/>
        <v>0</v>
      </c>
      <c r="AC164" s="16">
        <f t="shared" si="82"/>
        <v>0</v>
      </c>
      <c r="AD164" s="17">
        <f t="shared" si="69"/>
        <v>0</v>
      </c>
      <c r="AE164" s="16">
        <f t="shared" si="83"/>
        <v>0</v>
      </c>
      <c r="AF164" s="17"/>
      <c r="AG164" s="16">
        <f t="shared" si="84"/>
        <v>0</v>
      </c>
      <c r="AH164" s="17">
        <f t="shared" si="70"/>
        <v>0</v>
      </c>
      <c r="AI164" s="16">
        <f t="shared" si="85"/>
        <v>0</v>
      </c>
      <c r="AJ164" s="17">
        <f t="shared" si="71"/>
        <v>0</v>
      </c>
      <c r="AK164" s="16">
        <f t="shared" si="86"/>
        <v>0</v>
      </c>
      <c r="AL164" s="17"/>
      <c r="AM164" s="16">
        <f t="shared" si="87"/>
        <v>0</v>
      </c>
      <c r="AN164" s="17">
        <f t="shared" si="88"/>
        <v>0</v>
      </c>
      <c r="AO164" s="16">
        <f t="shared" si="89"/>
        <v>0</v>
      </c>
      <c r="AP164" s="17">
        <f t="shared" si="90"/>
        <v>0</v>
      </c>
      <c r="AQ164" s="16">
        <f t="shared" si="91"/>
        <v>0</v>
      </c>
    </row>
    <row r="165" spans="1:43" x14ac:dyDescent="0.25">
      <c r="A165" s="26">
        <f t="shared" si="92"/>
        <v>3.2104166666666689</v>
      </c>
      <c r="B165" s="9"/>
      <c r="D165" s="13"/>
      <c r="E165" t="s">
        <v>11</v>
      </c>
      <c r="H165" s="14"/>
      <c r="I165" s="16">
        <f t="shared" si="72"/>
        <v>0</v>
      </c>
      <c r="J165" s="17">
        <f t="shared" si="62"/>
        <v>0</v>
      </c>
      <c r="K165" s="16">
        <f t="shared" si="73"/>
        <v>0</v>
      </c>
      <c r="L165" s="17">
        <f t="shared" si="63"/>
        <v>0</v>
      </c>
      <c r="M165" s="16">
        <f t="shared" si="74"/>
        <v>0</v>
      </c>
      <c r="N165" s="17"/>
      <c r="O165" s="16">
        <f t="shared" si="75"/>
        <v>0</v>
      </c>
      <c r="P165" s="17">
        <f t="shared" si="64"/>
        <v>0</v>
      </c>
      <c r="Q165" s="16">
        <f t="shared" si="76"/>
        <v>0</v>
      </c>
      <c r="R165" s="17">
        <f t="shared" si="65"/>
        <v>0</v>
      </c>
      <c r="S165" s="16">
        <f t="shared" si="77"/>
        <v>0</v>
      </c>
      <c r="T165" s="17"/>
      <c r="U165" s="16">
        <f t="shared" si="78"/>
        <v>0</v>
      </c>
      <c r="V165" s="17">
        <f t="shared" si="66"/>
        <v>0</v>
      </c>
      <c r="W165" s="16">
        <f t="shared" si="79"/>
        <v>0</v>
      </c>
      <c r="X165" s="17">
        <f t="shared" si="67"/>
        <v>0</v>
      </c>
      <c r="Y165" s="16">
        <f t="shared" si="80"/>
        <v>0</v>
      </c>
      <c r="Z165" s="17"/>
      <c r="AA165" s="16">
        <f t="shared" si="81"/>
        <v>0</v>
      </c>
      <c r="AB165" s="17">
        <f t="shared" si="68"/>
        <v>0</v>
      </c>
      <c r="AC165" s="16">
        <f t="shared" si="82"/>
        <v>0</v>
      </c>
      <c r="AD165" s="17">
        <f t="shared" si="69"/>
        <v>0</v>
      </c>
      <c r="AE165" s="16">
        <f t="shared" si="83"/>
        <v>0</v>
      </c>
      <c r="AF165" s="17"/>
      <c r="AG165" s="16">
        <f t="shared" si="84"/>
        <v>0</v>
      </c>
      <c r="AH165" s="17">
        <f t="shared" si="70"/>
        <v>0</v>
      </c>
      <c r="AI165" s="16">
        <f t="shared" si="85"/>
        <v>0</v>
      </c>
      <c r="AJ165" s="17">
        <f t="shared" si="71"/>
        <v>0</v>
      </c>
      <c r="AK165" s="16">
        <f t="shared" si="86"/>
        <v>0</v>
      </c>
      <c r="AL165" s="17"/>
      <c r="AM165" s="16">
        <f t="shared" si="87"/>
        <v>0</v>
      </c>
      <c r="AN165" s="17">
        <f t="shared" si="88"/>
        <v>0</v>
      </c>
      <c r="AO165" s="16">
        <f t="shared" si="89"/>
        <v>0</v>
      </c>
      <c r="AP165" s="17">
        <f t="shared" si="90"/>
        <v>0</v>
      </c>
      <c r="AQ165" s="16">
        <f t="shared" si="91"/>
        <v>0</v>
      </c>
    </row>
    <row r="166" spans="1:43" x14ac:dyDescent="0.25">
      <c r="A166" s="26">
        <f t="shared" si="92"/>
        <v>3.2304166666666689</v>
      </c>
      <c r="B166" s="9"/>
      <c r="D166" s="13"/>
      <c r="E166" t="s">
        <v>11</v>
      </c>
      <c r="I166" s="16">
        <f t="shared" si="72"/>
        <v>0</v>
      </c>
      <c r="J166" s="17">
        <f t="shared" si="62"/>
        <v>0</v>
      </c>
      <c r="K166" s="16">
        <f t="shared" si="73"/>
        <v>0</v>
      </c>
      <c r="L166" s="17">
        <f t="shared" si="63"/>
        <v>0</v>
      </c>
      <c r="M166" s="16">
        <f t="shared" si="74"/>
        <v>0</v>
      </c>
      <c r="N166" s="17"/>
      <c r="O166" s="16">
        <f t="shared" si="75"/>
        <v>0</v>
      </c>
      <c r="P166" s="17">
        <f t="shared" si="64"/>
        <v>0</v>
      </c>
      <c r="Q166" s="16">
        <f t="shared" si="76"/>
        <v>0</v>
      </c>
      <c r="R166" s="17">
        <f t="shared" si="65"/>
        <v>0</v>
      </c>
      <c r="S166" s="16">
        <f t="shared" si="77"/>
        <v>0</v>
      </c>
      <c r="T166" s="17"/>
      <c r="U166" s="16">
        <f t="shared" si="78"/>
        <v>0</v>
      </c>
      <c r="V166" s="17">
        <f t="shared" si="66"/>
        <v>0</v>
      </c>
      <c r="W166" s="16">
        <f t="shared" si="79"/>
        <v>0</v>
      </c>
      <c r="X166" s="17">
        <f t="shared" si="67"/>
        <v>0</v>
      </c>
      <c r="Y166" s="16">
        <f t="shared" si="80"/>
        <v>0</v>
      </c>
      <c r="Z166" s="17"/>
      <c r="AA166" s="16">
        <f t="shared" si="81"/>
        <v>0</v>
      </c>
      <c r="AB166" s="17">
        <f t="shared" si="68"/>
        <v>0</v>
      </c>
      <c r="AC166" s="16">
        <f t="shared" si="82"/>
        <v>0</v>
      </c>
      <c r="AD166" s="17">
        <f t="shared" si="69"/>
        <v>0</v>
      </c>
      <c r="AE166" s="16">
        <f t="shared" si="83"/>
        <v>0</v>
      </c>
      <c r="AF166" s="17"/>
      <c r="AG166" s="16">
        <f t="shared" si="84"/>
        <v>0</v>
      </c>
      <c r="AH166" s="17">
        <f t="shared" si="70"/>
        <v>0</v>
      </c>
      <c r="AI166" s="16">
        <f t="shared" si="85"/>
        <v>0</v>
      </c>
      <c r="AJ166" s="17">
        <f t="shared" si="71"/>
        <v>0</v>
      </c>
      <c r="AK166" s="16">
        <f t="shared" si="86"/>
        <v>0</v>
      </c>
      <c r="AL166" s="17"/>
      <c r="AM166" s="16">
        <f t="shared" si="87"/>
        <v>0</v>
      </c>
      <c r="AN166" s="17">
        <f t="shared" si="88"/>
        <v>0</v>
      </c>
      <c r="AO166" s="16">
        <f t="shared" si="89"/>
        <v>0</v>
      </c>
      <c r="AP166" s="17">
        <f t="shared" si="90"/>
        <v>0</v>
      </c>
      <c r="AQ166" s="16">
        <f t="shared" si="91"/>
        <v>0</v>
      </c>
    </row>
    <row r="167" spans="1:43" x14ac:dyDescent="0.25">
      <c r="A167" s="26">
        <f t="shared" si="92"/>
        <v>3.250416666666669</v>
      </c>
      <c r="B167" s="9" t="s">
        <v>18</v>
      </c>
      <c r="D167" s="13"/>
      <c r="E167" s="14" t="s">
        <v>20</v>
      </c>
      <c r="F167" s="14"/>
      <c r="G167" s="35"/>
      <c r="I167" s="16">
        <f t="shared" si="72"/>
        <v>0</v>
      </c>
      <c r="J167" s="17">
        <f t="shared" si="62"/>
        <v>0</v>
      </c>
      <c r="K167" s="16">
        <f t="shared" si="73"/>
        <v>0</v>
      </c>
      <c r="L167" s="17">
        <f t="shared" si="63"/>
        <v>0</v>
      </c>
      <c r="M167" s="16">
        <f t="shared" si="74"/>
        <v>0</v>
      </c>
      <c r="N167" s="17"/>
      <c r="O167" s="16">
        <f t="shared" si="75"/>
        <v>0</v>
      </c>
      <c r="P167" s="17">
        <f t="shared" si="64"/>
        <v>0</v>
      </c>
      <c r="Q167" s="16">
        <f t="shared" si="76"/>
        <v>0</v>
      </c>
      <c r="R167" s="17">
        <f t="shared" si="65"/>
        <v>0</v>
      </c>
      <c r="S167" s="16">
        <f t="shared" si="77"/>
        <v>0</v>
      </c>
      <c r="T167" s="17"/>
      <c r="U167" s="16">
        <f t="shared" si="78"/>
        <v>0</v>
      </c>
      <c r="V167" s="17">
        <f t="shared" si="66"/>
        <v>0</v>
      </c>
      <c r="W167" s="16">
        <f t="shared" si="79"/>
        <v>3.250416666666669</v>
      </c>
      <c r="X167" s="17">
        <f t="shared" si="67"/>
        <v>1</v>
      </c>
      <c r="Y167" s="16">
        <f t="shared" si="80"/>
        <v>0</v>
      </c>
      <c r="Z167" s="17"/>
      <c r="AA167" s="16">
        <f t="shared" si="81"/>
        <v>0</v>
      </c>
      <c r="AB167" s="17">
        <f t="shared" si="68"/>
        <v>0</v>
      </c>
      <c r="AC167" s="16">
        <f t="shared" si="82"/>
        <v>0</v>
      </c>
      <c r="AD167" s="17">
        <f t="shared" si="69"/>
        <v>0</v>
      </c>
      <c r="AE167" s="16">
        <f t="shared" si="83"/>
        <v>0</v>
      </c>
      <c r="AF167" s="17"/>
      <c r="AG167" s="16">
        <f t="shared" si="84"/>
        <v>0</v>
      </c>
      <c r="AH167" s="17">
        <f t="shared" si="70"/>
        <v>0</v>
      </c>
      <c r="AI167" s="16">
        <f t="shared" si="85"/>
        <v>0</v>
      </c>
      <c r="AJ167" s="17">
        <f t="shared" si="71"/>
        <v>0</v>
      </c>
      <c r="AK167" s="16">
        <f t="shared" si="86"/>
        <v>0</v>
      </c>
      <c r="AL167" s="17"/>
      <c r="AM167" s="16">
        <f t="shared" si="87"/>
        <v>0</v>
      </c>
      <c r="AN167" s="17">
        <f t="shared" si="88"/>
        <v>0</v>
      </c>
      <c r="AO167" s="16">
        <f t="shared" si="89"/>
        <v>0</v>
      </c>
      <c r="AP167" s="17">
        <f t="shared" si="90"/>
        <v>0</v>
      </c>
      <c r="AQ167" s="16">
        <f t="shared" si="91"/>
        <v>0</v>
      </c>
    </row>
    <row r="168" spans="1:43" x14ac:dyDescent="0.25">
      <c r="A168" s="26">
        <f t="shared" si="92"/>
        <v>3.270416666666669</v>
      </c>
      <c r="B168" s="9" t="s">
        <v>21</v>
      </c>
      <c r="E168" t="s">
        <v>11</v>
      </c>
      <c r="I168" s="16">
        <f t="shared" si="72"/>
        <v>0</v>
      </c>
      <c r="J168" s="17">
        <f t="shared" si="62"/>
        <v>0</v>
      </c>
      <c r="K168" s="16">
        <f t="shared" si="73"/>
        <v>0</v>
      </c>
      <c r="L168" s="17">
        <f t="shared" si="63"/>
        <v>0</v>
      </c>
      <c r="M168" s="16">
        <f t="shared" si="74"/>
        <v>0</v>
      </c>
      <c r="N168" s="17"/>
      <c r="O168" s="16">
        <f t="shared" si="75"/>
        <v>0</v>
      </c>
      <c r="P168" s="17">
        <f t="shared" si="64"/>
        <v>0</v>
      </c>
      <c r="Q168" s="16">
        <f t="shared" si="76"/>
        <v>0</v>
      </c>
      <c r="R168" s="17">
        <f t="shared" si="65"/>
        <v>0</v>
      </c>
      <c r="S168" s="16">
        <f t="shared" si="77"/>
        <v>0</v>
      </c>
      <c r="T168" s="17"/>
      <c r="U168" s="16">
        <f t="shared" si="78"/>
        <v>3.270416666666669</v>
      </c>
      <c r="V168" s="17">
        <f t="shared" si="66"/>
        <v>1</v>
      </c>
      <c r="W168" s="16">
        <f t="shared" si="79"/>
        <v>0</v>
      </c>
      <c r="X168" s="17">
        <f t="shared" si="67"/>
        <v>0</v>
      </c>
      <c r="Y168" s="16">
        <f t="shared" si="80"/>
        <v>0</v>
      </c>
      <c r="Z168" s="17"/>
      <c r="AA168" s="16">
        <f t="shared" si="81"/>
        <v>0</v>
      </c>
      <c r="AB168" s="17">
        <f t="shared" si="68"/>
        <v>0</v>
      </c>
      <c r="AC168" s="16">
        <f t="shared" si="82"/>
        <v>0</v>
      </c>
      <c r="AD168" s="17">
        <f t="shared" si="69"/>
        <v>0</v>
      </c>
      <c r="AE168" s="16">
        <f t="shared" si="83"/>
        <v>0</v>
      </c>
      <c r="AF168" s="17"/>
      <c r="AG168" s="16">
        <f t="shared" si="84"/>
        <v>0</v>
      </c>
      <c r="AH168" s="17">
        <f t="shared" si="70"/>
        <v>0</v>
      </c>
      <c r="AI168" s="16">
        <f t="shared" si="85"/>
        <v>0</v>
      </c>
      <c r="AJ168" s="17">
        <f t="shared" si="71"/>
        <v>0</v>
      </c>
      <c r="AK168" s="16">
        <f t="shared" si="86"/>
        <v>0</v>
      </c>
      <c r="AL168" s="17"/>
      <c r="AM168" s="16">
        <f t="shared" si="87"/>
        <v>0</v>
      </c>
      <c r="AN168" s="17">
        <f t="shared" si="88"/>
        <v>0</v>
      </c>
      <c r="AO168" s="16">
        <f t="shared" si="89"/>
        <v>0</v>
      </c>
      <c r="AP168" s="17">
        <f t="shared" si="90"/>
        <v>0</v>
      </c>
      <c r="AQ168" s="16">
        <f t="shared" si="91"/>
        <v>0</v>
      </c>
    </row>
    <row r="169" spans="1:43" x14ac:dyDescent="0.25">
      <c r="A169" s="26">
        <f t="shared" si="92"/>
        <v>3.290416666666669</v>
      </c>
      <c r="B169" s="9" t="s">
        <v>13</v>
      </c>
      <c r="E169" t="s">
        <v>11</v>
      </c>
      <c r="F169" s="13"/>
      <c r="G169" t="s">
        <v>11</v>
      </c>
      <c r="H169" s="13"/>
      <c r="I169" s="16">
        <f t="shared" si="72"/>
        <v>0</v>
      </c>
      <c r="J169" s="17">
        <f t="shared" si="62"/>
        <v>0</v>
      </c>
      <c r="K169" s="16">
        <f t="shared" si="73"/>
        <v>0</v>
      </c>
      <c r="L169" s="17">
        <f t="shared" si="63"/>
        <v>0</v>
      </c>
      <c r="M169" s="16">
        <f t="shared" si="74"/>
        <v>0</v>
      </c>
      <c r="N169" s="17"/>
      <c r="O169" s="16">
        <f t="shared" si="75"/>
        <v>0</v>
      </c>
      <c r="P169" s="17">
        <f t="shared" si="64"/>
        <v>0</v>
      </c>
      <c r="Q169" s="16">
        <f t="shared" si="76"/>
        <v>0</v>
      </c>
      <c r="R169" s="17">
        <f t="shared" si="65"/>
        <v>0</v>
      </c>
      <c r="S169" s="16">
        <f t="shared" si="77"/>
        <v>0</v>
      </c>
      <c r="T169" s="17"/>
      <c r="U169" s="16">
        <f t="shared" si="78"/>
        <v>0</v>
      </c>
      <c r="V169" s="17">
        <f t="shared" si="66"/>
        <v>0</v>
      </c>
      <c r="W169" s="16">
        <f t="shared" si="79"/>
        <v>0</v>
      </c>
      <c r="X169" s="17">
        <f t="shared" si="67"/>
        <v>0</v>
      </c>
      <c r="Y169" s="16">
        <f t="shared" si="80"/>
        <v>0</v>
      </c>
      <c r="Z169" s="17"/>
      <c r="AA169" s="16">
        <f t="shared" si="81"/>
        <v>0</v>
      </c>
      <c r="AB169" s="17">
        <f t="shared" si="68"/>
        <v>0</v>
      </c>
      <c r="AC169" s="16">
        <f t="shared" si="82"/>
        <v>0</v>
      </c>
      <c r="AD169" s="17">
        <f t="shared" si="69"/>
        <v>0</v>
      </c>
      <c r="AE169" s="16">
        <f t="shared" si="83"/>
        <v>0</v>
      </c>
      <c r="AF169" s="17"/>
      <c r="AG169" s="16">
        <f t="shared" si="84"/>
        <v>3.290416666666669</v>
      </c>
      <c r="AH169" s="17">
        <f t="shared" si="70"/>
        <v>1</v>
      </c>
      <c r="AI169" s="16">
        <f t="shared" si="85"/>
        <v>0</v>
      </c>
      <c r="AJ169" s="17">
        <f t="shared" si="71"/>
        <v>0</v>
      </c>
      <c r="AK169" s="16">
        <f t="shared" si="86"/>
        <v>0</v>
      </c>
      <c r="AL169" s="17"/>
      <c r="AM169" s="16">
        <f t="shared" si="87"/>
        <v>0</v>
      </c>
      <c r="AN169" s="17">
        <f t="shared" si="88"/>
        <v>0</v>
      </c>
      <c r="AO169" s="16">
        <f t="shared" si="89"/>
        <v>0</v>
      </c>
      <c r="AP169" s="17">
        <f t="shared" si="90"/>
        <v>0</v>
      </c>
      <c r="AQ169" s="16">
        <f t="shared" si="91"/>
        <v>0</v>
      </c>
    </row>
    <row r="170" spans="1:43" x14ac:dyDescent="0.25">
      <c r="A170" s="26">
        <f t="shared" si="92"/>
        <v>3.310416666666669</v>
      </c>
      <c r="B170" s="9" t="s">
        <v>9</v>
      </c>
      <c r="C170" s="13" t="s">
        <v>14</v>
      </c>
      <c r="E170" t="s">
        <v>11</v>
      </c>
      <c r="F170" s="13"/>
      <c r="G170" t="s">
        <v>11</v>
      </c>
      <c r="H170" s="13"/>
      <c r="I170" s="16">
        <f t="shared" si="72"/>
        <v>3.310416666666669</v>
      </c>
      <c r="J170" s="17">
        <f t="shared" si="62"/>
        <v>1</v>
      </c>
      <c r="K170" s="16">
        <f t="shared" si="73"/>
        <v>0</v>
      </c>
      <c r="L170" s="17">
        <f t="shared" si="63"/>
        <v>0</v>
      </c>
      <c r="M170" s="16">
        <f t="shared" si="74"/>
        <v>2.0000000000000018E-2</v>
      </c>
      <c r="N170" s="17"/>
      <c r="O170" s="16">
        <f t="shared" si="75"/>
        <v>0</v>
      </c>
      <c r="P170" s="17">
        <f t="shared" si="64"/>
        <v>0</v>
      </c>
      <c r="Q170" s="16">
        <f t="shared" si="76"/>
        <v>0</v>
      </c>
      <c r="R170" s="17">
        <f t="shared" si="65"/>
        <v>0</v>
      </c>
      <c r="S170" s="16">
        <f t="shared" si="77"/>
        <v>0</v>
      </c>
      <c r="T170" s="17"/>
      <c r="U170" s="16">
        <f t="shared" si="78"/>
        <v>0</v>
      </c>
      <c r="V170" s="17">
        <f t="shared" si="66"/>
        <v>0</v>
      </c>
      <c r="W170" s="16">
        <f t="shared" si="79"/>
        <v>0</v>
      </c>
      <c r="X170" s="17">
        <f t="shared" si="67"/>
        <v>0</v>
      </c>
      <c r="Y170" s="16">
        <f t="shared" si="80"/>
        <v>0</v>
      </c>
      <c r="Z170" s="17"/>
      <c r="AA170" s="16">
        <f t="shared" si="81"/>
        <v>0</v>
      </c>
      <c r="AB170" s="17">
        <f t="shared" si="68"/>
        <v>0</v>
      </c>
      <c r="AC170" s="16">
        <f t="shared" si="82"/>
        <v>0</v>
      </c>
      <c r="AD170" s="17">
        <f t="shared" si="69"/>
        <v>0</v>
      </c>
      <c r="AE170" s="16">
        <f t="shared" si="83"/>
        <v>0</v>
      </c>
      <c r="AF170" s="17"/>
      <c r="AG170" s="16">
        <f t="shared" si="84"/>
        <v>0</v>
      </c>
      <c r="AH170" s="17">
        <f t="shared" si="70"/>
        <v>0</v>
      </c>
      <c r="AI170" s="16">
        <f t="shared" si="85"/>
        <v>0</v>
      </c>
      <c r="AJ170" s="17">
        <f t="shared" si="71"/>
        <v>0</v>
      </c>
      <c r="AK170" s="16">
        <f t="shared" si="86"/>
        <v>0</v>
      </c>
      <c r="AL170" s="17"/>
      <c r="AM170" s="16">
        <f t="shared" si="87"/>
        <v>0</v>
      </c>
      <c r="AN170" s="17">
        <f t="shared" si="88"/>
        <v>0</v>
      </c>
      <c r="AO170" s="16">
        <f t="shared" si="89"/>
        <v>0</v>
      </c>
      <c r="AP170" s="17">
        <f t="shared" si="90"/>
        <v>0</v>
      </c>
      <c r="AQ170" s="16">
        <f t="shared" si="91"/>
        <v>0</v>
      </c>
    </row>
    <row r="171" spans="1:43" x14ac:dyDescent="0.25">
      <c r="A171" s="26">
        <f t="shared" si="92"/>
        <v>3.330416666666669</v>
      </c>
      <c r="B171" s="9"/>
      <c r="C171" s="13" t="s">
        <v>14</v>
      </c>
      <c r="E171" t="s">
        <v>11</v>
      </c>
      <c r="F171" s="13"/>
      <c r="G171" t="s">
        <v>11</v>
      </c>
      <c r="H171" s="13"/>
      <c r="I171" s="16">
        <f t="shared" si="72"/>
        <v>0</v>
      </c>
      <c r="J171" s="17">
        <f t="shared" si="62"/>
        <v>0</v>
      </c>
      <c r="K171" s="16">
        <f t="shared" si="73"/>
        <v>0</v>
      </c>
      <c r="L171" s="17">
        <f t="shared" si="63"/>
        <v>0</v>
      </c>
      <c r="M171" s="16">
        <f t="shared" si="74"/>
        <v>2.0000000000000018E-2</v>
      </c>
      <c r="N171" s="17"/>
      <c r="O171" s="16">
        <f t="shared" si="75"/>
        <v>0</v>
      </c>
      <c r="P171" s="17">
        <f t="shared" si="64"/>
        <v>0</v>
      </c>
      <c r="Q171" s="16">
        <f t="shared" si="76"/>
        <v>0</v>
      </c>
      <c r="R171" s="17">
        <f t="shared" si="65"/>
        <v>0</v>
      </c>
      <c r="S171" s="16">
        <f t="shared" si="77"/>
        <v>0</v>
      </c>
      <c r="T171" s="17"/>
      <c r="U171" s="16">
        <f t="shared" si="78"/>
        <v>0</v>
      </c>
      <c r="V171" s="17">
        <f t="shared" si="66"/>
        <v>0</v>
      </c>
      <c r="W171" s="16">
        <f t="shared" si="79"/>
        <v>0</v>
      </c>
      <c r="X171" s="17">
        <f t="shared" si="67"/>
        <v>0</v>
      </c>
      <c r="Y171" s="16">
        <f t="shared" si="80"/>
        <v>0</v>
      </c>
      <c r="Z171" s="17"/>
      <c r="AA171" s="16">
        <f t="shared" si="81"/>
        <v>0</v>
      </c>
      <c r="AB171" s="17">
        <f t="shared" si="68"/>
        <v>0</v>
      </c>
      <c r="AC171" s="16">
        <f t="shared" si="82"/>
        <v>0</v>
      </c>
      <c r="AD171" s="17">
        <f t="shared" si="69"/>
        <v>0</v>
      </c>
      <c r="AE171" s="16">
        <f t="shared" si="83"/>
        <v>0</v>
      </c>
      <c r="AF171" s="17"/>
      <c r="AG171" s="16">
        <f t="shared" si="84"/>
        <v>0</v>
      </c>
      <c r="AH171" s="17">
        <f t="shared" si="70"/>
        <v>0</v>
      </c>
      <c r="AI171" s="16">
        <f t="shared" si="85"/>
        <v>0</v>
      </c>
      <c r="AJ171" s="17">
        <f t="shared" si="71"/>
        <v>0</v>
      </c>
      <c r="AK171" s="16">
        <f t="shared" si="86"/>
        <v>0</v>
      </c>
      <c r="AL171" s="17"/>
      <c r="AM171" s="16">
        <f t="shared" si="87"/>
        <v>0</v>
      </c>
      <c r="AN171" s="17">
        <f t="shared" si="88"/>
        <v>0</v>
      </c>
      <c r="AO171" s="16">
        <f t="shared" si="89"/>
        <v>0</v>
      </c>
      <c r="AP171" s="17">
        <f t="shared" si="90"/>
        <v>0</v>
      </c>
      <c r="AQ171" s="16">
        <f t="shared" si="91"/>
        <v>0</v>
      </c>
    </row>
    <row r="172" spans="1:43" x14ac:dyDescent="0.25">
      <c r="A172" s="26">
        <f t="shared" si="92"/>
        <v>3.350416666666669</v>
      </c>
      <c r="B172" s="9" t="s">
        <v>18</v>
      </c>
      <c r="C172" s="13" t="s">
        <v>14</v>
      </c>
      <c r="E172" s="14" t="s">
        <v>20</v>
      </c>
      <c r="F172" s="13"/>
      <c r="G172" t="s">
        <v>11</v>
      </c>
      <c r="H172" s="13"/>
      <c r="I172" s="16">
        <f t="shared" si="72"/>
        <v>0</v>
      </c>
      <c r="J172" s="17">
        <f t="shared" si="62"/>
        <v>0</v>
      </c>
      <c r="K172" s="16">
        <f t="shared" si="73"/>
        <v>0</v>
      </c>
      <c r="L172" s="17">
        <f t="shared" si="63"/>
        <v>0</v>
      </c>
      <c r="M172" s="16">
        <f t="shared" si="74"/>
        <v>2.0000000000000018E-2</v>
      </c>
      <c r="N172" s="17"/>
      <c r="O172" s="16">
        <f t="shared" si="75"/>
        <v>0</v>
      </c>
      <c r="P172" s="17">
        <f t="shared" si="64"/>
        <v>0</v>
      </c>
      <c r="Q172" s="16">
        <f t="shared" si="76"/>
        <v>0</v>
      </c>
      <c r="R172" s="17">
        <f t="shared" si="65"/>
        <v>0</v>
      </c>
      <c r="S172" s="16">
        <f t="shared" si="77"/>
        <v>0</v>
      </c>
      <c r="T172" s="17"/>
      <c r="U172" s="16">
        <f t="shared" si="78"/>
        <v>0</v>
      </c>
      <c r="V172" s="17">
        <f t="shared" si="66"/>
        <v>0</v>
      </c>
      <c r="W172" s="16">
        <f t="shared" si="79"/>
        <v>3.350416666666669</v>
      </c>
      <c r="X172" s="17">
        <f t="shared" si="67"/>
        <v>1</v>
      </c>
      <c r="Y172" s="16">
        <f t="shared" si="80"/>
        <v>0</v>
      </c>
      <c r="Z172" s="17"/>
      <c r="AA172" s="16">
        <f t="shared" si="81"/>
        <v>0</v>
      </c>
      <c r="AB172" s="17">
        <f t="shared" si="68"/>
        <v>0</v>
      </c>
      <c r="AC172" s="16">
        <f t="shared" si="82"/>
        <v>0</v>
      </c>
      <c r="AD172" s="17">
        <f t="shared" si="69"/>
        <v>0</v>
      </c>
      <c r="AE172" s="16">
        <f t="shared" si="83"/>
        <v>0</v>
      </c>
      <c r="AF172" s="17"/>
      <c r="AG172" s="16">
        <f t="shared" si="84"/>
        <v>0</v>
      </c>
      <c r="AH172" s="17">
        <f t="shared" si="70"/>
        <v>0</v>
      </c>
      <c r="AI172" s="16">
        <f t="shared" si="85"/>
        <v>0</v>
      </c>
      <c r="AJ172" s="17">
        <f t="shared" si="71"/>
        <v>0</v>
      </c>
      <c r="AK172" s="16">
        <f t="shared" si="86"/>
        <v>0</v>
      </c>
      <c r="AL172" s="17"/>
      <c r="AM172" s="16">
        <f t="shared" si="87"/>
        <v>0</v>
      </c>
      <c r="AN172" s="17">
        <f t="shared" si="88"/>
        <v>0</v>
      </c>
      <c r="AO172" s="16">
        <f t="shared" si="89"/>
        <v>0</v>
      </c>
      <c r="AP172" s="17">
        <f t="shared" si="90"/>
        <v>0</v>
      </c>
      <c r="AQ172" s="16">
        <f t="shared" si="91"/>
        <v>0</v>
      </c>
    </row>
    <row r="173" spans="1:43" x14ac:dyDescent="0.25">
      <c r="A173" s="26">
        <f t="shared" si="92"/>
        <v>3.3704166666666691</v>
      </c>
      <c r="B173" s="9" t="s">
        <v>16</v>
      </c>
      <c r="C173" t="s">
        <v>11</v>
      </c>
      <c r="D173" s="13" t="s">
        <v>14</v>
      </c>
      <c r="E173" s="14"/>
      <c r="F173" s="13"/>
      <c r="G173" t="s">
        <v>11</v>
      </c>
      <c r="I173" s="16">
        <f t="shared" si="72"/>
        <v>0</v>
      </c>
      <c r="J173" s="17">
        <f t="shared" si="62"/>
        <v>0</v>
      </c>
      <c r="K173" s="16">
        <f t="shared" si="73"/>
        <v>0</v>
      </c>
      <c r="L173" s="17">
        <f t="shared" si="63"/>
        <v>0</v>
      </c>
      <c r="M173" s="16">
        <f t="shared" si="74"/>
        <v>0</v>
      </c>
      <c r="N173" s="17"/>
      <c r="O173" s="16">
        <f t="shared" si="75"/>
        <v>3.3704166666666691</v>
      </c>
      <c r="P173" s="17">
        <f t="shared" si="64"/>
        <v>1</v>
      </c>
      <c r="Q173" s="16">
        <f t="shared" si="76"/>
        <v>0</v>
      </c>
      <c r="R173" s="17">
        <f t="shared" si="65"/>
        <v>0</v>
      </c>
      <c r="S173" s="16">
        <f t="shared" si="77"/>
        <v>2.0000000000000018E-2</v>
      </c>
      <c r="T173" s="17"/>
      <c r="U173" s="16">
        <f t="shared" si="78"/>
        <v>0</v>
      </c>
      <c r="V173" s="17">
        <f t="shared" si="66"/>
        <v>0</v>
      </c>
      <c r="W173" s="16">
        <f t="shared" si="79"/>
        <v>0</v>
      </c>
      <c r="X173" s="17">
        <f t="shared" si="67"/>
        <v>0</v>
      </c>
      <c r="Y173" s="16">
        <f t="shared" si="80"/>
        <v>0</v>
      </c>
      <c r="Z173" s="17"/>
      <c r="AA173" s="16">
        <f t="shared" si="81"/>
        <v>0</v>
      </c>
      <c r="AB173" s="17">
        <f t="shared" si="68"/>
        <v>0</v>
      </c>
      <c r="AC173" s="16">
        <f t="shared" si="82"/>
        <v>0</v>
      </c>
      <c r="AD173" s="17">
        <f t="shared" si="69"/>
        <v>0</v>
      </c>
      <c r="AE173" s="16">
        <f t="shared" si="83"/>
        <v>0</v>
      </c>
      <c r="AF173" s="17"/>
      <c r="AG173" s="16">
        <f t="shared" si="84"/>
        <v>0</v>
      </c>
      <c r="AH173" s="17">
        <f t="shared" si="70"/>
        <v>0</v>
      </c>
      <c r="AI173" s="16">
        <f t="shared" si="85"/>
        <v>0</v>
      </c>
      <c r="AJ173" s="17">
        <f t="shared" si="71"/>
        <v>0</v>
      </c>
      <c r="AK173" s="16">
        <f t="shared" si="86"/>
        <v>0</v>
      </c>
      <c r="AL173" s="17"/>
      <c r="AM173" s="16">
        <f t="shared" si="87"/>
        <v>0</v>
      </c>
      <c r="AN173" s="17">
        <f t="shared" si="88"/>
        <v>0</v>
      </c>
      <c r="AO173" s="16">
        <f t="shared" si="89"/>
        <v>0</v>
      </c>
      <c r="AP173" s="17">
        <f t="shared" si="90"/>
        <v>0</v>
      </c>
      <c r="AQ173" s="16">
        <f t="shared" si="91"/>
        <v>0</v>
      </c>
    </row>
    <row r="174" spans="1:43" x14ac:dyDescent="0.25">
      <c r="A174" s="26">
        <f t="shared" si="92"/>
        <v>3.3904166666666691</v>
      </c>
      <c r="B174" s="9"/>
      <c r="C174" t="s">
        <v>11</v>
      </c>
      <c r="D174" s="13" t="s">
        <v>14</v>
      </c>
      <c r="G174" t="s">
        <v>11</v>
      </c>
      <c r="I174" s="16">
        <f t="shared" si="72"/>
        <v>0</v>
      </c>
      <c r="J174" s="17">
        <f t="shared" si="62"/>
        <v>0</v>
      </c>
      <c r="K174" s="16">
        <f t="shared" si="73"/>
        <v>0</v>
      </c>
      <c r="L174" s="17">
        <f t="shared" si="63"/>
        <v>0</v>
      </c>
      <c r="M174" s="16">
        <f t="shared" si="74"/>
        <v>0</v>
      </c>
      <c r="N174" s="17"/>
      <c r="O174" s="16">
        <f t="shared" si="75"/>
        <v>0</v>
      </c>
      <c r="P174" s="17">
        <f t="shared" si="64"/>
        <v>0</v>
      </c>
      <c r="Q174" s="16">
        <f t="shared" si="76"/>
        <v>0</v>
      </c>
      <c r="R174" s="17">
        <f t="shared" si="65"/>
        <v>0</v>
      </c>
      <c r="S174" s="16">
        <f t="shared" si="77"/>
        <v>2.0000000000000018E-2</v>
      </c>
      <c r="T174" s="17"/>
      <c r="U174" s="16">
        <f t="shared" si="78"/>
        <v>0</v>
      </c>
      <c r="V174" s="17">
        <f t="shared" si="66"/>
        <v>0</v>
      </c>
      <c r="W174" s="16">
        <f t="shared" si="79"/>
        <v>0</v>
      </c>
      <c r="X174" s="17">
        <f t="shared" si="67"/>
        <v>0</v>
      </c>
      <c r="Y174" s="16">
        <f t="shared" si="80"/>
        <v>0</v>
      </c>
      <c r="Z174" s="17"/>
      <c r="AA174" s="16">
        <f t="shared" si="81"/>
        <v>0</v>
      </c>
      <c r="AB174" s="17">
        <f t="shared" si="68"/>
        <v>0</v>
      </c>
      <c r="AC174" s="16">
        <f t="shared" si="82"/>
        <v>0</v>
      </c>
      <c r="AD174" s="17">
        <f t="shared" si="69"/>
        <v>0</v>
      </c>
      <c r="AE174" s="16">
        <f t="shared" si="83"/>
        <v>0</v>
      </c>
      <c r="AF174" s="17"/>
      <c r="AG174" s="16">
        <f t="shared" si="84"/>
        <v>0</v>
      </c>
      <c r="AH174" s="17">
        <f t="shared" si="70"/>
        <v>0</v>
      </c>
      <c r="AI174" s="16">
        <f t="shared" si="85"/>
        <v>0</v>
      </c>
      <c r="AJ174" s="17">
        <f t="shared" si="71"/>
        <v>0</v>
      </c>
      <c r="AK174" s="16">
        <f t="shared" si="86"/>
        <v>0</v>
      </c>
      <c r="AL174" s="17"/>
      <c r="AM174" s="16">
        <f t="shared" si="87"/>
        <v>0</v>
      </c>
      <c r="AN174" s="17">
        <f t="shared" si="88"/>
        <v>0</v>
      </c>
      <c r="AO174" s="16">
        <f t="shared" si="89"/>
        <v>0</v>
      </c>
      <c r="AP174" s="17">
        <f t="shared" si="90"/>
        <v>0</v>
      </c>
      <c r="AQ174" s="16">
        <f t="shared" si="91"/>
        <v>0</v>
      </c>
    </row>
    <row r="175" spans="1:43" x14ac:dyDescent="0.25">
      <c r="A175" s="26">
        <f t="shared" si="92"/>
        <v>3.4104166666666691</v>
      </c>
      <c r="B175" s="9" t="s">
        <v>10</v>
      </c>
      <c r="C175" t="s">
        <v>11</v>
      </c>
      <c r="D175" s="13" t="s">
        <v>14</v>
      </c>
      <c r="F175" s="13" t="s">
        <v>14</v>
      </c>
      <c r="G175" t="s">
        <v>11</v>
      </c>
      <c r="H175" s="14"/>
      <c r="I175" s="16">
        <f t="shared" si="72"/>
        <v>0</v>
      </c>
      <c r="J175" s="17">
        <f t="shared" si="62"/>
        <v>0</v>
      </c>
      <c r="K175" s="16">
        <f t="shared" si="73"/>
        <v>0</v>
      </c>
      <c r="L175" s="17">
        <f t="shared" si="63"/>
        <v>0</v>
      </c>
      <c r="M175" s="16">
        <f t="shared" si="74"/>
        <v>0</v>
      </c>
      <c r="N175" s="17"/>
      <c r="O175" s="16">
        <f t="shared" si="75"/>
        <v>0</v>
      </c>
      <c r="P175" s="17">
        <f t="shared" si="64"/>
        <v>0</v>
      </c>
      <c r="Q175" s="16">
        <f t="shared" si="76"/>
        <v>0</v>
      </c>
      <c r="R175" s="17">
        <f t="shared" si="65"/>
        <v>0</v>
      </c>
      <c r="S175" s="16">
        <f t="shared" si="77"/>
        <v>2.0000000000000018E-2</v>
      </c>
      <c r="T175" s="17"/>
      <c r="U175" s="16">
        <f t="shared" si="78"/>
        <v>0</v>
      </c>
      <c r="V175" s="17">
        <f t="shared" si="66"/>
        <v>0</v>
      </c>
      <c r="W175" s="16">
        <f t="shared" si="79"/>
        <v>0</v>
      </c>
      <c r="X175" s="17">
        <f t="shared" si="67"/>
        <v>0</v>
      </c>
      <c r="Y175" s="16">
        <f t="shared" si="80"/>
        <v>0</v>
      </c>
      <c r="Z175" s="17"/>
      <c r="AA175" s="16">
        <f t="shared" si="81"/>
        <v>3.4104166666666691</v>
      </c>
      <c r="AB175" s="17">
        <f t="shared" si="68"/>
        <v>1</v>
      </c>
      <c r="AC175" s="16">
        <f t="shared" si="82"/>
        <v>0</v>
      </c>
      <c r="AD175" s="17">
        <f t="shared" si="69"/>
        <v>0</v>
      </c>
      <c r="AE175" s="16">
        <f t="shared" si="83"/>
        <v>2.0000000000000018E-2</v>
      </c>
      <c r="AF175" s="17"/>
      <c r="AG175" s="16">
        <f t="shared" si="84"/>
        <v>0</v>
      </c>
      <c r="AH175" s="17">
        <f t="shared" si="70"/>
        <v>0</v>
      </c>
      <c r="AI175" s="16">
        <f t="shared" si="85"/>
        <v>0</v>
      </c>
      <c r="AJ175" s="17">
        <f t="shared" si="71"/>
        <v>0</v>
      </c>
      <c r="AK175" s="16">
        <f t="shared" si="86"/>
        <v>0</v>
      </c>
      <c r="AL175" s="17"/>
      <c r="AM175" s="16">
        <f t="shared" si="87"/>
        <v>0</v>
      </c>
      <c r="AN175" s="17">
        <f t="shared" si="88"/>
        <v>0</v>
      </c>
      <c r="AO175" s="16">
        <f t="shared" si="89"/>
        <v>0</v>
      </c>
      <c r="AP175" s="17">
        <f t="shared" si="90"/>
        <v>0</v>
      </c>
      <c r="AQ175" s="16">
        <f t="shared" si="91"/>
        <v>0</v>
      </c>
    </row>
    <row r="176" spans="1:43" x14ac:dyDescent="0.25">
      <c r="A176" s="26">
        <f t="shared" si="92"/>
        <v>3.4304166666666691</v>
      </c>
      <c r="B176" s="9" t="s">
        <v>15</v>
      </c>
      <c r="C176" t="s">
        <v>11</v>
      </c>
      <c r="D176" t="s">
        <v>11</v>
      </c>
      <c r="F176" s="13" t="s">
        <v>14</v>
      </c>
      <c r="G176" s="14" t="s">
        <v>20</v>
      </c>
      <c r="I176" s="16">
        <f t="shared" si="72"/>
        <v>0</v>
      </c>
      <c r="J176" s="17">
        <f t="shared" si="62"/>
        <v>0</v>
      </c>
      <c r="K176" s="16">
        <f t="shared" si="73"/>
        <v>0</v>
      </c>
      <c r="L176" s="17">
        <f t="shared" si="63"/>
        <v>0</v>
      </c>
      <c r="M176" s="16">
        <f t="shared" si="74"/>
        <v>0</v>
      </c>
      <c r="N176" s="17"/>
      <c r="O176" s="16">
        <f t="shared" si="75"/>
        <v>0</v>
      </c>
      <c r="P176" s="17">
        <f t="shared" si="64"/>
        <v>0</v>
      </c>
      <c r="Q176" s="16">
        <f t="shared" si="76"/>
        <v>0</v>
      </c>
      <c r="R176" s="17">
        <f t="shared" si="65"/>
        <v>0</v>
      </c>
      <c r="S176" s="16">
        <f t="shared" si="77"/>
        <v>0</v>
      </c>
      <c r="T176" s="17"/>
      <c r="U176" s="16">
        <f t="shared" si="78"/>
        <v>0</v>
      </c>
      <c r="V176" s="17">
        <f t="shared" si="66"/>
        <v>0</v>
      </c>
      <c r="W176" s="16">
        <f t="shared" si="79"/>
        <v>0</v>
      </c>
      <c r="X176" s="17">
        <f t="shared" si="67"/>
        <v>0</v>
      </c>
      <c r="Y176" s="16">
        <f t="shared" si="80"/>
        <v>0</v>
      </c>
      <c r="Z176" s="17"/>
      <c r="AA176" s="16">
        <f t="shared" si="81"/>
        <v>0</v>
      </c>
      <c r="AB176" s="17">
        <f t="shared" si="68"/>
        <v>0</v>
      </c>
      <c r="AC176" s="16">
        <f t="shared" si="82"/>
        <v>0</v>
      </c>
      <c r="AD176" s="17">
        <f t="shared" si="69"/>
        <v>0</v>
      </c>
      <c r="AE176" s="16">
        <f t="shared" si="83"/>
        <v>2.0000000000000018E-2</v>
      </c>
      <c r="AF176" s="17"/>
      <c r="AG176" s="16">
        <f t="shared" si="84"/>
        <v>0</v>
      </c>
      <c r="AH176" s="17">
        <f t="shared" si="70"/>
        <v>0</v>
      </c>
      <c r="AI176" s="16">
        <f t="shared" si="85"/>
        <v>3.4304166666666691</v>
      </c>
      <c r="AJ176" s="17">
        <f t="shared" si="71"/>
        <v>1</v>
      </c>
      <c r="AK176" s="16">
        <f t="shared" si="86"/>
        <v>0</v>
      </c>
      <c r="AL176" s="17"/>
      <c r="AM176" s="16">
        <f t="shared" si="87"/>
        <v>0</v>
      </c>
      <c r="AN176" s="17">
        <f t="shared" si="88"/>
        <v>0</v>
      </c>
      <c r="AO176" s="16">
        <f t="shared" si="89"/>
        <v>0</v>
      </c>
      <c r="AP176" s="17">
        <f t="shared" si="90"/>
        <v>0</v>
      </c>
      <c r="AQ176" s="16">
        <f t="shared" si="91"/>
        <v>0</v>
      </c>
    </row>
    <row r="177" spans="1:43" x14ac:dyDescent="0.25">
      <c r="A177" s="26">
        <f t="shared" si="92"/>
        <v>3.4504166666666691</v>
      </c>
      <c r="B177" s="9" t="s">
        <v>63</v>
      </c>
      <c r="C177" t="s">
        <v>11</v>
      </c>
      <c r="D177" t="s">
        <v>11</v>
      </c>
      <c r="F177" s="13" t="s">
        <v>14</v>
      </c>
      <c r="G177" s="35"/>
      <c r="H177" s="13" t="s">
        <v>14</v>
      </c>
      <c r="I177" s="16">
        <f t="shared" si="72"/>
        <v>0</v>
      </c>
      <c r="J177" s="17">
        <f t="shared" si="62"/>
        <v>0</v>
      </c>
      <c r="K177" s="16">
        <f t="shared" si="73"/>
        <v>0</v>
      </c>
      <c r="L177" s="17">
        <f t="shared" si="63"/>
        <v>0</v>
      </c>
      <c r="M177" s="16">
        <f t="shared" si="74"/>
        <v>0</v>
      </c>
      <c r="N177" s="17"/>
      <c r="O177" s="16">
        <f t="shared" si="75"/>
        <v>0</v>
      </c>
      <c r="P177" s="17">
        <f t="shared" si="64"/>
        <v>0</v>
      </c>
      <c r="Q177" s="16">
        <f t="shared" si="76"/>
        <v>0</v>
      </c>
      <c r="R177" s="17">
        <f t="shared" si="65"/>
        <v>0</v>
      </c>
      <c r="S177" s="16">
        <f t="shared" si="77"/>
        <v>0</v>
      </c>
      <c r="T177" s="17"/>
      <c r="U177" s="16">
        <f t="shared" si="78"/>
        <v>0</v>
      </c>
      <c r="V177" s="17">
        <f t="shared" si="66"/>
        <v>0</v>
      </c>
      <c r="W177" s="16">
        <f t="shared" si="79"/>
        <v>0</v>
      </c>
      <c r="X177" s="17">
        <f t="shared" si="67"/>
        <v>0</v>
      </c>
      <c r="Y177" s="16">
        <f t="shared" si="80"/>
        <v>0</v>
      </c>
      <c r="Z177" s="17"/>
      <c r="AA177" s="16">
        <f t="shared" si="81"/>
        <v>0</v>
      </c>
      <c r="AB177" s="17">
        <f t="shared" si="68"/>
        <v>0</v>
      </c>
      <c r="AC177" s="16">
        <f t="shared" si="82"/>
        <v>0</v>
      </c>
      <c r="AD177" s="17">
        <f t="shared" si="69"/>
        <v>0</v>
      </c>
      <c r="AE177" s="16">
        <f t="shared" si="83"/>
        <v>2.0000000000000018E-2</v>
      </c>
      <c r="AF177" s="17"/>
      <c r="AG177" s="16">
        <f t="shared" si="84"/>
        <v>0</v>
      </c>
      <c r="AH177" s="17">
        <f t="shared" si="70"/>
        <v>0</v>
      </c>
      <c r="AI177" s="16">
        <f t="shared" si="85"/>
        <v>0</v>
      </c>
      <c r="AJ177" s="17">
        <f t="shared" si="71"/>
        <v>0</v>
      </c>
      <c r="AK177" s="16">
        <f t="shared" si="86"/>
        <v>0</v>
      </c>
      <c r="AL177" s="17"/>
      <c r="AM177" s="16">
        <f t="shared" si="87"/>
        <v>3.4504166666666691</v>
      </c>
      <c r="AN177" s="17">
        <f t="shared" si="88"/>
        <v>1</v>
      </c>
      <c r="AO177" s="16">
        <f t="shared" si="89"/>
        <v>0</v>
      </c>
      <c r="AP177" s="17">
        <f t="shared" si="90"/>
        <v>0</v>
      </c>
      <c r="AQ177" s="16">
        <f t="shared" si="91"/>
        <v>2.0000000000000018E-2</v>
      </c>
    </row>
    <row r="178" spans="1:43" x14ac:dyDescent="0.25">
      <c r="A178" s="26">
        <f t="shared" si="92"/>
        <v>3.4704166666666691</v>
      </c>
      <c r="B178" s="9" t="s">
        <v>21</v>
      </c>
      <c r="C178" t="s">
        <v>11</v>
      </c>
      <c r="D178" t="s">
        <v>11</v>
      </c>
      <c r="E178" s="13" t="s">
        <v>14</v>
      </c>
      <c r="F178" s="13" t="s">
        <v>14</v>
      </c>
      <c r="H178" s="13" t="s">
        <v>14</v>
      </c>
      <c r="I178" s="16">
        <f t="shared" si="72"/>
        <v>0</v>
      </c>
      <c r="J178" s="17">
        <f t="shared" si="62"/>
        <v>0</v>
      </c>
      <c r="K178" s="16">
        <f t="shared" si="73"/>
        <v>0</v>
      </c>
      <c r="L178" s="17">
        <f t="shared" si="63"/>
        <v>0</v>
      </c>
      <c r="M178" s="16">
        <f t="shared" si="74"/>
        <v>0</v>
      </c>
      <c r="N178" s="17"/>
      <c r="O178" s="16">
        <f t="shared" si="75"/>
        <v>0</v>
      </c>
      <c r="P178" s="17">
        <f t="shared" si="64"/>
        <v>0</v>
      </c>
      <c r="Q178" s="16">
        <f t="shared" si="76"/>
        <v>0</v>
      </c>
      <c r="R178" s="17">
        <f t="shared" si="65"/>
        <v>0</v>
      </c>
      <c r="S178" s="16">
        <f t="shared" si="77"/>
        <v>0</v>
      </c>
      <c r="T178" s="17"/>
      <c r="U178" s="16">
        <f t="shared" si="78"/>
        <v>3.4704166666666691</v>
      </c>
      <c r="V178" s="17">
        <f t="shared" si="66"/>
        <v>1</v>
      </c>
      <c r="W178" s="16">
        <f t="shared" si="79"/>
        <v>0</v>
      </c>
      <c r="X178" s="17">
        <f t="shared" si="67"/>
        <v>0</v>
      </c>
      <c r="Y178" s="16">
        <f t="shared" si="80"/>
        <v>2.0000000000000018E-2</v>
      </c>
      <c r="Z178" s="17"/>
      <c r="AA178" s="16">
        <f t="shared" si="81"/>
        <v>0</v>
      </c>
      <c r="AB178" s="17">
        <f t="shared" si="68"/>
        <v>0</v>
      </c>
      <c r="AC178" s="16">
        <f t="shared" si="82"/>
        <v>0</v>
      </c>
      <c r="AD178" s="17">
        <f t="shared" si="69"/>
        <v>0</v>
      </c>
      <c r="AE178" s="16">
        <f t="shared" si="83"/>
        <v>2.0000000000000018E-2</v>
      </c>
      <c r="AF178" s="17"/>
      <c r="AG178" s="16">
        <f t="shared" si="84"/>
        <v>0</v>
      </c>
      <c r="AH178" s="17">
        <f t="shared" si="70"/>
        <v>0</v>
      </c>
      <c r="AI178" s="16">
        <f t="shared" si="85"/>
        <v>0</v>
      </c>
      <c r="AJ178" s="17">
        <f t="shared" si="71"/>
        <v>0</v>
      </c>
      <c r="AK178" s="16">
        <f t="shared" si="86"/>
        <v>0</v>
      </c>
      <c r="AL178" s="17"/>
      <c r="AM178" s="16">
        <f t="shared" si="87"/>
        <v>0</v>
      </c>
      <c r="AN178" s="17">
        <f t="shared" si="88"/>
        <v>0</v>
      </c>
      <c r="AO178" s="16">
        <f t="shared" si="89"/>
        <v>0</v>
      </c>
      <c r="AP178" s="17">
        <f t="shared" si="90"/>
        <v>0</v>
      </c>
      <c r="AQ178" s="16">
        <f t="shared" si="91"/>
        <v>2.0000000000000018E-2</v>
      </c>
    </row>
    <row r="179" spans="1:43" x14ac:dyDescent="0.25">
      <c r="A179" s="26">
        <f t="shared" si="92"/>
        <v>3.4904166666666692</v>
      </c>
      <c r="B179" s="9"/>
      <c r="C179" t="s">
        <v>11</v>
      </c>
      <c r="D179" t="s">
        <v>11</v>
      </c>
      <c r="E179" s="13" t="s">
        <v>14</v>
      </c>
      <c r="F179" s="13" t="s">
        <v>14</v>
      </c>
      <c r="H179" s="13" t="s">
        <v>14</v>
      </c>
      <c r="I179" s="16">
        <f t="shared" si="72"/>
        <v>0</v>
      </c>
      <c r="J179" s="17">
        <f t="shared" si="62"/>
        <v>0</v>
      </c>
      <c r="K179" s="16">
        <f t="shared" si="73"/>
        <v>0</v>
      </c>
      <c r="L179" s="17">
        <f t="shared" si="63"/>
        <v>0</v>
      </c>
      <c r="M179" s="16">
        <f t="shared" si="74"/>
        <v>0</v>
      </c>
      <c r="N179" s="17"/>
      <c r="O179" s="16">
        <f t="shared" si="75"/>
        <v>0</v>
      </c>
      <c r="P179" s="17">
        <f t="shared" si="64"/>
        <v>0</v>
      </c>
      <c r="Q179" s="16">
        <f t="shared" si="76"/>
        <v>0</v>
      </c>
      <c r="R179" s="17">
        <f t="shared" si="65"/>
        <v>0</v>
      </c>
      <c r="S179" s="16">
        <f t="shared" si="77"/>
        <v>0</v>
      </c>
      <c r="T179" s="17"/>
      <c r="U179" s="16">
        <f t="shared" si="78"/>
        <v>0</v>
      </c>
      <c r="V179" s="17">
        <f t="shared" si="66"/>
        <v>0</v>
      </c>
      <c r="W179" s="16">
        <f t="shared" si="79"/>
        <v>0</v>
      </c>
      <c r="X179" s="17">
        <f t="shared" si="67"/>
        <v>0</v>
      </c>
      <c r="Y179" s="16">
        <f t="shared" si="80"/>
        <v>2.0000000000000018E-2</v>
      </c>
      <c r="Z179" s="17"/>
      <c r="AA179" s="16">
        <f t="shared" si="81"/>
        <v>0</v>
      </c>
      <c r="AB179" s="17">
        <f t="shared" si="68"/>
        <v>0</v>
      </c>
      <c r="AC179" s="16">
        <f t="shared" si="82"/>
        <v>0</v>
      </c>
      <c r="AD179" s="17">
        <f t="shared" si="69"/>
        <v>0</v>
      </c>
      <c r="AE179" s="16">
        <f t="shared" si="83"/>
        <v>2.0000000000000018E-2</v>
      </c>
      <c r="AF179" s="17"/>
      <c r="AG179" s="16">
        <f t="shared" si="84"/>
        <v>0</v>
      </c>
      <c r="AH179" s="17">
        <f t="shared" si="70"/>
        <v>0</v>
      </c>
      <c r="AI179" s="16">
        <f t="shared" si="85"/>
        <v>0</v>
      </c>
      <c r="AJ179" s="17">
        <f t="shared" si="71"/>
        <v>0</v>
      </c>
      <c r="AK179" s="16">
        <f t="shared" si="86"/>
        <v>0</v>
      </c>
      <c r="AL179" s="17"/>
      <c r="AM179" s="16">
        <f t="shared" si="87"/>
        <v>0</v>
      </c>
      <c r="AN179" s="17">
        <f t="shared" si="88"/>
        <v>0</v>
      </c>
      <c r="AO179" s="16">
        <f t="shared" si="89"/>
        <v>0</v>
      </c>
      <c r="AP179" s="17">
        <f t="shared" si="90"/>
        <v>0</v>
      </c>
      <c r="AQ179" s="16">
        <f t="shared" si="91"/>
        <v>2.0000000000000018E-2</v>
      </c>
    </row>
    <row r="180" spans="1:43" x14ac:dyDescent="0.25">
      <c r="A180" s="26">
        <f t="shared" si="92"/>
        <v>3.5104166666666692</v>
      </c>
      <c r="B180" s="9"/>
      <c r="C180" t="s">
        <v>11</v>
      </c>
      <c r="D180" t="s">
        <v>11</v>
      </c>
      <c r="E180" s="13" t="s">
        <v>14</v>
      </c>
      <c r="F180" s="13" t="s">
        <v>14</v>
      </c>
      <c r="H180" s="13" t="s">
        <v>14</v>
      </c>
      <c r="I180" s="16">
        <f t="shared" si="72"/>
        <v>0</v>
      </c>
      <c r="J180" s="17">
        <f t="shared" si="62"/>
        <v>0</v>
      </c>
      <c r="K180" s="16">
        <f t="shared" si="73"/>
        <v>0</v>
      </c>
      <c r="L180" s="17">
        <f t="shared" si="63"/>
        <v>0</v>
      </c>
      <c r="M180" s="16">
        <f t="shared" si="74"/>
        <v>0</v>
      </c>
      <c r="N180" s="17"/>
      <c r="O180" s="16">
        <f t="shared" si="75"/>
        <v>0</v>
      </c>
      <c r="P180" s="17">
        <f t="shared" si="64"/>
        <v>0</v>
      </c>
      <c r="Q180" s="16">
        <f t="shared" si="76"/>
        <v>0</v>
      </c>
      <c r="R180" s="17">
        <f t="shared" si="65"/>
        <v>0</v>
      </c>
      <c r="S180" s="16">
        <f t="shared" si="77"/>
        <v>0</v>
      </c>
      <c r="T180" s="17"/>
      <c r="U180" s="16">
        <f t="shared" si="78"/>
        <v>0</v>
      </c>
      <c r="V180" s="17">
        <f t="shared" si="66"/>
        <v>0</v>
      </c>
      <c r="W180" s="16">
        <f t="shared" si="79"/>
        <v>0</v>
      </c>
      <c r="X180" s="17">
        <f t="shared" si="67"/>
        <v>0</v>
      </c>
      <c r="Y180" s="16">
        <f t="shared" si="80"/>
        <v>2.0000000000000018E-2</v>
      </c>
      <c r="Z180" s="17"/>
      <c r="AA180" s="16">
        <f t="shared" si="81"/>
        <v>0</v>
      </c>
      <c r="AB180" s="17">
        <f t="shared" si="68"/>
        <v>0</v>
      </c>
      <c r="AC180" s="16">
        <f t="shared" si="82"/>
        <v>0</v>
      </c>
      <c r="AD180" s="17">
        <f t="shared" si="69"/>
        <v>0</v>
      </c>
      <c r="AE180" s="16">
        <f t="shared" si="83"/>
        <v>2.0000000000000018E-2</v>
      </c>
      <c r="AF180" s="17"/>
      <c r="AG180" s="16">
        <f t="shared" si="84"/>
        <v>0</v>
      </c>
      <c r="AH180" s="17">
        <f t="shared" si="70"/>
        <v>0</v>
      </c>
      <c r="AI180" s="16">
        <f t="shared" si="85"/>
        <v>0</v>
      </c>
      <c r="AJ180" s="17">
        <f t="shared" si="71"/>
        <v>0</v>
      </c>
      <c r="AK180" s="16">
        <f t="shared" si="86"/>
        <v>0</v>
      </c>
      <c r="AL180" s="17"/>
      <c r="AM180" s="16">
        <f t="shared" si="87"/>
        <v>0</v>
      </c>
      <c r="AN180" s="17">
        <f t="shared" si="88"/>
        <v>0</v>
      </c>
      <c r="AO180" s="16">
        <f t="shared" si="89"/>
        <v>0</v>
      </c>
      <c r="AP180" s="17">
        <f t="shared" si="90"/>
        <v>0</v>
      </c>
      <c r="AQ180" s="16">
        <f t="shared" si="91"/>
        <v>2.0000000000000018E-2</v>
      </c>
    </row>
    <row r="181" spans="1:43" x14ac:dyDescent="0.25">
      <c r="A181" s="26">
        <f t="shared" si="92"/>
        <v>3.5304166666666692</v>
      </c>
      <c r="B181" s="9" t="s">
        <v>22</v>
      </c>
      <c r="C181" s="14" t="s">
        <v>20</v>
      </c>
      <c r="D181" t="s">
        <v>11</v>
      </c>
      <c r="E181" s="13" t="s">
        <v>14</v>
      </c>
      <c r="F181" t="s">
        <v>11</v>
      </c>
      <c r="H181" s="13" t="s">
        <v>14</v>
      </c>
      <c r="I181" s="16">
        <f t="shared" si="72"/>
        <v>0</v>
      </c>
      <c r="J181" s="17">
        <f t="shared" si="62"/>
        <v>0</v>
      </c>
      <c r="K181" s="16">
        <f t="shared" si="73"/>
        <v>3.5304166666666692</v>
      </c>
      <c r="L181" s="17">
        <f t="shared" si="63"/>
        <v>1</v>
      </c>
      <c r="M181" s="16">
        <f t="shared" si="74"/>
        <v>0</v>
      </c>
      <c r="N181" s="17"/>
      <c r="O181" s="16">
        <f t="shared" si="75"/>
        <v>0</v>
      </c>
      <c r="P181" s="17">
        <f t="shared" si="64"/>
        <v>0</v>
      </c>
      <c r="Q181" s="16">
        <f t="shared" si="76"/>
        <v>0</v>
      </c>
      <c r="R181" s="17">
        <f t="shared" si="65"/>
        <v>0</v>
      </c>
      <c r="S181" s="16">
        <f t="shared" si="77"/>
        <v>0</v>
      </c>
      <c r="T181" s="17"/>
      <c r="U181" s="16">
        <f t="shared" si="78"/>
        <v>0</v>
      </c>
      <c r="V181" s="17">
        <f t="shared" si="66"/>
        <v>0</v>
      </c>
      <c r="W181" s="16">
        <f t="shared" si="79"/>
        <v>0</v>
      </c>
      <c r="X181" s="17">
        <f t="shared" si="67"/>
        <v>0</v>
      </c>
      <c r="Y181" s="16">
        <f t="shared" si="80"/>
        <v>2.0000000000000018E-2</v>
      </c>
      <c r="Z181" s="17"/>
      <c r="AA181" s="16">
        <f t="shared" si="81"/>
        <v>0</v>
      </c>
      <c r="AB181" s="17">
        <f t="shared" si="68"/>
        <v>0</v>
      </c>
      <c r="AC181" s="16">
        <f t="shared" si="82"/>
        <v>0</v>
      </c>
      <c r="AD181" s="17">
        <f t="shared" si="69"/>
        <v>0</v>
      </c>
      <c r="AE181" s="16">
        <f t="shared" si="83"/>
        <v>0</v>
      </c>
      <c r="AF181" s="17"/>
      <c r="AG181" s="16">
        <f t="shared" si="84"/>
        <v>0</v>
      </c>
      <c r="AH181" s="17">
        <f t="shared" si="70"/>
        <v>0</v>
      </c>
      <c r="AI181" s="16">
        <f t="shared" si="85"/>
        <v>0</v>
      </c>
      <c r="AJ181" s="17">
        <f t="shared" si="71"/>
        <v>0</v>
      </c>
      <c r="AK181" s="16">
        <f t="shared" si="86"/>
        <v>0</v>
      </c>
      <c r="AL181" s="17"/>
      <c r="AM181" s="16">
        <f t="shared" si="87"/>
        <v>0</v>
      </c>
      <c r="AN181" s="17">
        <f t="shared" si="88"/>
        <v>0</v>
      </c>
      <c r="AO181" s="16">
        <f t="shared" si="89"/>
        <v>0</v>
      </c>
      <c r="AP181" s="17">
        <f t="shared" si="90"/>
        <v>0</v>
      </c>
      <c r="AQ181" s="16">
        <f t="shared" si="91"/>
        <v>2.0000000000000018E-2</v>
      </c>
    </row>
    <row r="182" spans="1:43" x14ac:dyDescent="0.25">
      <c r="A182" s="26">
        <f t="shared" si="92"/>
        <v>3.5504166666666692</v>
      </c>
      <c r="B182" s="9"/>
      <c r="D182" t="s">
        <v>11</v>
      </c>
      <c r="E182" s="13" t="s">
        <v>14</v>
      </c>
      <c r="F182" t="s">
        <v>11</v>
      </c>
      <c r="H182" s="13" t="s">
        <v>14</v>
      </c>
      <c r="I182" s="16">
        <f t="shared" si="72"/>
        <v>0</v>
      </c>
      <c r="J182" s="17">
        <f t="shared" si="62"/>
        <v>0</v>
      </c>
      <c r="K182" s="16">
        <f t="shared" si="73"/>
        <v>0</v>
      </c>
      <c r="L182" s="17">
        <f t="shared" si="63"/>
        <v>0</v>
      </c>
      <c r="M182" s="16">
        <f t="shared" si="74"/>
        <v>0</v>
      </c>
      <c r="N182" s="17"/>
      <c r="O182" s="16">
        <f t="shared" si="75"/>
        <v>0</v>
      </c>
      <c r="P182" s="17">
        <f t="shared" si="64"/>
        <v>0</v>
      </c>
      <c r="Q182" s="16">
        <f t="shared" si="76"/>
        <v>0</v>
      </c>
      <c r="R182" s="17">
        <f t="shared" si="65"/>
        <v>0</v>
      </c>
      <c r="S182" s="16">
        <f t="shared" si="77"/>
        <v>0</v>
      </c>
      <c r="T182" s="17"/>
      <c r="U182" s="16">
        <f t="shared" si="78"/>
        <v>0</v>
      </c>
      <c r="V182" s="17">
        <f t="shared" si="66"/>
        <v>0</v>
      </c>
      <c r="W182" s="16">
        <f t="shared" si="79"/>
        <v>0</v>
      </c>
      <c r="X182" s="17">
        <f t="shared" si="67"/>
        <v>0</v>
      </c>
      <c r="Y182" s="16">
        <f t="shared" si="80"/>
        <v>2.0000000000000018E-2</v>
      </c>
      <c r="Z182" s="17"/>
      <c r="AA182" s="16">
        <f t="shared" si="81"/>
        <v>0</v>
      </c>
      <c r="AB182" s="17">
        <f t="shared" si="68"/>
        <v>0</v>
      </c>
      <c r="AC182" s="16">
        <f t="shared" si="82"/>
        <v>0</v>
      </c>
      <c r="AD182" s="17">
        <f t="shared" si="69"/>
        <v>0</v>
      </c>
      <c r="AE182" s="16">
        <f t="shared" si="83"/>
        <v>0</v>
      </c>
      <c r="AF182" s="17"/>
      <c r="AG182" s="16">
        <f t="shared" si="84"/>
        <v>0</v>
      </c>
      <c r="AH182" s="17">
        <f t="shared" si="70"/>
        <v>0</v>
      </c>
      <c r="AI182" s="16">
        <f t="shared" si="85"/>
        <v>0</v>
      </c>
      <c r="AJ182" s="17">
        <f t="shared" si="71"/>
        <v>0</v>
      </c>
      <c r="AK182" s="16">
        <f t="shared" si="86"/>
        <v>0</v>
      </c>
      <c r="AL182" s="17"/>
      <c r="AM182" s="16">
        <f t="shared" si="87"/>
        <v>0</v>
      </c>
      <c r="AN182" s="17">
        <f t="shared" si="88"/>
        <v>0</v>
      </c>
      <c r="AO182" s="16">
        <f t="shared" si="89"/>
        <v>0</v>
      </c>
      <c r="AP182" s="17">
        <f t="shared" si="90"/>
        <v>0</v>
      </c>
      <c r="AQ182" s="16">
        <f t="shared" si="91"/>
        <v>2.0000000000000018E-2</v>
      </c>
    </row>
    <row r="183" spans="1:43" x14ac:dyDescent="0.25">
      <c r="A183" s="26">
        <f t="shared" si="92"/>
        <v>3.5704166666666692</v>
      </c>
      <c r="B183" s="9"/>
      <c r="D183" t="s">
        <v>11</v>
      </c>
      <c r="E183" s="13" t="s">
        <v>14</v>
      </c>
      <c r="F183" t="s">
        <v>11</v>
      </c>
      <c r="H183" s="13" t="s">
        <v>14</v>
      </c>
      <c r="I183" s="16">
        <f t="shared" si="72"/>
        <v>0</v>
      </c>
      <c r="J183" s="17">
        <f t="shared" si="62"/>
        <v>0</v>
      </c>
      <c r="K183" s="16">
        <f t="shared" si="73"/>
        <v>0</v>
      </c>
      <c r="L183" s="17">
        <f t="shared" si="63"/>
        <v>0</v>
      </c>
      <c r="M183" s="16">
        <f t="shared" si="74"/>
        <v>0</v>
      </c>
      <c r="N183" s="17"/>
      <c r="O183" s="16">
        <f t="shared" si="75"/>
        <v>0</v>
      </c>
      <c r="P183" s="17">
        <f t="shared" si="64"/>
        <v>0</v>
      </c>
      <c r="Q183" s="16">
        <f t="shared" si="76"/>
        <v>0</v>
      </c>
      <c r="R183" s="17">
        <f t="shared" si="65"/>
        <v>0</v>
      </c>
      <c r="S183" s="16">
        <f t="shared" si="77"/>
        <v>0</v>
      </c>
      <c r="T183" s="17"/>
      <c r="U183" s="16">
        <f t="shared" si="78"/>
        <v>0</v>
      </c>
      <c r="V183" s="17">
        <f t="shared" si="66"/>
        <v>0</v>
      </c>
      <c r="W183" s="16">
        <f t="shared" si="79"/>
        <v>0</v>
      </c>
      <c r="X183" s="17">
        <f t="shared" si="67"/>
        <v>0</v>
      </c>
      <c r="Y183" s="16">
        <f t="shared" si="80"/>
        <v>2.0000000000000018E-2</v>
      </c>
      <c r="Z183" s="17"/>
      <c r="AA183" s="16">
        <f t="shared" si="81"/>
        <v>0</v>
      </c>
      <c r="AB183" s="17">
        <f t="shared" si="68"/>
        <v>0</v>
      </c>
      <c r="AC183" s="16">
        <f t="shared" si="82"/>
        <v>0</v>
      </c>
      <c r="AD183" s="17">
        <f t="shared" si="69"/>
        <v>0</v>
      </c>
      <c r="AE183" s="16">
        <f t="shared" si="83"/>
        <v>0</v>
      </c>
      <c r="AF183" s="17"/>
      <c r="AG183" s="16">
        <f t="shared" si="84"/>
        <v>0</v>
      </c>
      <c r="AH183" s="17">
        <f t="shared" si="70"/>
        <v>0</v>
      </c>
      <c r="AI183" s="16">
        <f t="shared" si="85"/>
        <v>0</v>
      </c>
      <c r="AJ183" s="17">
        <f t="shared" si="71"/>
        <v>0</v>
      </c>
      <c r="AK183" s="16">
        <f t="shared" si="86"/>
        <v>0</v>
      </c>
      <c r="AL183" s="17"/>
      <c r="AM183" s="16">
        <f t="shared" si="87"/>
        <v>0</v>
      </c>
      <c r="AN183" s="17">
        <f t="shared" si="88"/>
        <v>0</v>
      </c>
      <c r="AO183" s="16">
        <f t="shared" si="89"/>
        <v>0</v>
      </c>
      <c r="AP183" s="17">
        <f t="shared" si="90"/>
        <v>0</v>
      </c>
      <c r="AQ183" s="16">
        <f t="shared" si="91"/>
        <v>2.0000000000000018E-2</v>
      </c>
    </row>
    <row r="184" spans="1:43" x14ac:dyDescent="0.25">
      <c r="A184" s="26">
        <f t="shared" si="92"/>
        <v>3.5904166666666693</v>
      </c>
      <c r="B184" s="9"/>
      <c r="D184" t="s">
        <v>11</v>
      </c>
      <c r="E184" s="13" t="s">
        <v>14</v>
      </c>
      <c r="F184" t="s">
        <v>11</v>
      </c>
      <c r="G184" s="13"/>
      <c r="H184" s="13" t="s">
        <v>14</v>
      </c>
      <c r="I184" s="16">
        <f t="shared" si="72"/>
        <v>0</v>
      </c>
      <c r="J184" s="17">
        <f t="shared" si="62"/>
        <v>0</v>
      </c>
      <c r="K184" s="16">
        <f t="shared" si="73"/>
        <v>0</v>
      </c>
      <c r="L184" s="17">
        <f t="shared" si="63"/>
        <v>0</v>
      </c>
      <c r="M184" s="16">
        <f t="shared" si="74"/>
        <v>0</v>
      </c>
      <c r="N184" s="17"/>
      <c r="O184" s="16">
        <f t="shared" si="75"/>
        <v>0</v>
      </c>
      <c r="P184" s="17">
        <f t="shared" si="64"/>
        <v>0</v>
      </c>
      <c r="Q184" s="16">
        <f t="shared" si="76"/>
        <v>0</v>
      </c>
      <c r="R184" s="17">
        <f t="shared" si="65"/>
        <v>0</v>
      </c>
      <c r="S184" s="16">
        <f t="shared" si="77"/>
        <v>0</v>
      </c>
      <c r="T184" s="17"/>
      <c r="U184" s="16">
        <f t="shared" si="78"/>
        <v>0</v>
      </c>
      <c r="V184" s="17">
        <f t="shared" si="66"/>
        <v>0</v>
      </c>
      <c r="W184" s="16">
        <f t="shared" si="79"/>
        <v>0</v>
      </c>
      <c r="X184" s="17">
        <f t="shared" si="67"/>
        <v>0</v>
      </c>
      <c r="Y184" s="16">
        <f t="shared" si="80"/>
        <v>2.0000000000000018E-2</v>
      </c>
      <c r="Z184" s="17"/>
      <c r="AA184" s="16">
        <f t="shared" si="81"/>
        <v>0</v>
      </c>
      <c r="AB184" s="17">
        <f t="shared" si="68"/>
        <v>0</v>
      </c>
      <c r="AC184" s="16">
        <f t="shared" si="82"/>
        <v>0</v>
      </c>
      <c r="AD184" s="17">
        <f t="shared" si="69"/>
        <v>0</v>
      </c>
      <c r="AE184" s="16">
        <f t="shared" si="83"/>
        <v>0</v>
      </c>
      <c r="AF184" s="17"/>
      <c r="AG184" s="16">
        <f t="shared" si="84"/>
        <v>0</v>
      </c>
      <c r="AH184" s="17">
        <f t="shared" si="70"/>
        <v>0</v>
      </c>
      <c r="AI184" s="16">
        <f t="shared" si="85"/>
        <v>0</v>
      </c>
      <c r="AJ184" s="17">
        <f t="shared" si="71"/>
        <v>0</v>
      </c>
      <c r="AK184" s="16">
        <f t="shared" si="86"/>
        <v>0</v>
      </c>
      <c r="AL184" s="17"/>
      <c r="AM184" s="16">
        <f t="shared" si="87"/>
        <v>0</v>
      </c>
      <c r="AN184" s="17">
        <f t="shared" si="88"/>
        <v>0</v>
      </c>
      <c r="AO184" s="16">
        <f t="shared" si="89"/>
        <v>0</v>
      </c>
      <c r="AP184" s="17">
        <f t="shared" si="90"/>
        <v>0</v>
      </c>
      <c r="AQ184" s="16">
        <f t="shared" si="91"/>
        <v>2.0000000000000018E-2</v>
      </c>
    </row>
    <row r="185" spans="1:43" x14ac:dyDescent="0.25">
      <c r="A185" s="26">
        <f t="shared" si="92"/>
        <v>3.6104166666666693</v>
      </c>
      <c r="B185" s="9"/>
      <c r="D185" t="s">
        <v>11</v>
      </c>
      <c r="E185" s="13" t="s">
        <v>14</v>
      </c>
      <c r="F185" t="s">
        <v>11</v>
      </c>
      <c r="G185" s="13"/>
      <c r="H185" s="13" t="s">
        <v>14</v>
      </c>
      <c r="I185" s="16">
        <f t="shared" si="72"/>
        <v>0</v>
      </c>
      <c r="J185" s="17">
        <f t="shared" si="62"/>
        <v>0</v>
      </c>
      <c r="K185" s="16">
        <f t="shared" si="73"/>
        <v>0</v>
      </c>
      <c r="L185" s="17">
        <f t="shared" si="63"/>
        <v>0</v>
      </c>
      <c r="M185" s="16">
        <f t="shared" si="74"/>
        <v>0</v>
      </c>
      <c r="N185" s="17"/>
      <c r="O185" s="16">
        <f t="shared" si="75"/>
        <v>0</v>
      </c>
      <c r="P185" s="17">
        <f t="shared" si="64"/>
        <v>0</v>
      </c>
      <c r="Q185" s="16">
        <f t="shared" si="76"/>
        <v>0</v>
      </c>
      <c r="R185" s="17">
        <f t="shared" si="65"/>
        <v>0</v>
      </c>
      <c r="S185" s="16">
        <f t="shared" si="77"/>
        <v>0</v>
      </c>
      <c r="T185" s="17"/>
      <c r="U185" s="16">
        <f t="shared" si="78"/>
        <v>0</v>
      </c>
      <c r="V185" s="17">
        <f t="shared" si="66"/>
        <v>0</v>
      </c>
      <c r="W185" s="16">
        <f t="shared" si="79"/>
        <v>0</v>
      </c>
      <c r="X185" s="17">
        <f t="shared" si="67"/>
        <v>0</v>
      </c>
      <c r="Y185" s="16">
        <f t="shared" si="80"/>
        <v>2.0000000000000018E-2</v>
      </c>
      <c r="Z185" s="17"/>
      <c r="AA185" s="16">
        <f t="shared" si="81"/>
        <v>0</v>
      </c>
      <c r="AB185" s="17">
        <f t="shared" si="68"/>
        <v>0</v>
      </c>
      <c r="AC185" s="16">
        <f t="shared" si="82"/>
        <v>0</v>
      </c>
      <c r="AD185" s="17">
        <f t="shared" si="69"/>
        <v>0</v>
      </c>
      <c r="AE185" s="16">
        <f t="shared" si="83"/>
        <v>0</v>
      </c>
      <c r="AF185" s="17"/>
      <c r="AG185" s="16">
        <f t="shared" si="84"/>
        <v>0</v>
      </c>
      <c r="AH185" s="17">
        <f t="shared" si="70"/>
        <v>0</v>
      </c>
      <c r="AI185" s="16">
        <f t="shared" si="85"/>
        <v>0</v>
      </c>
      <c r="AJ185" s="17">
        <f t="shared" si="71"/>
        <v>0</v>
      </c>
      <c r="AK185" s="16">
        <f t="shared" si="86"/>
        <v>0</v>
      </c>
      <c r="AL185" s="17"/>
      <c r="AM185" s="16">
        <f t="shared" si="87"/>
        <v>0</v>
      </c>
      <c r="AN185" s="17">
        <f t="shared" si="88"/>
        <v>0</v>
      </c>
      <c r="AO185" s="16">
        <f t="shared" si="89"/>
        <v>0</v>
      </c>
      <c r="AP185" s="17">
        <f t="shared" si="90"/>
        <v>0</v>
      </c>
      <c r="AQ185" s="16">
        <f t="shared" si="91"/>
        <v>2.0000000000000018E-2</v>
      </c>
    </row>
    <row r="186" spans="1:43" x14ac:dyDescent="0.25">
      <c r="A186" s="26">
        <f t="shared" si="92"/>
        <v>3.6304166666666693</v>
      </c>
      <c r="B186" s="9" t="s">
        <v>17</v>
      </c>
      <c r="C186" s="14"/>
      <c r="D186" s="14" t="s">
        <v>20</v>
      </c>
      <c r="E186" s="13" t="s">
        <v>14</v>
      </c>
      <c r="F186" t="s">
        <v>11</v>
      </c>
      <c r="G186" s="36"/>
      <c r="H186" t="s">
        <v>11</v>
      </c>
      <c r="I186" s="16">
        <f t="shared" si="72"/>
        <v>0</v>
      </c>
      <c r="J186" s="17">
        <f t="shared" si="62"/>
        <v>0</v>
      </c>
      <c r="K186" s="16">
        <f t="shared" si="73"/>
        <v>0</v>
      </c>
      <c r="L186" s="17">
        <f t="shared" si="63"/>
        <v>0</v>
      </c>
      <c r="M186" s="16">
        <f t="shared" si="74"/>
        <v>0</v>
      </c>
      <c r="N186" s="17"/>
      <c r="O186" s="16">
        <f t="shared" si="75"/>
        <v>0</v>
      </c>
      <c r="P186" s="17">
        <f t="shared" si="64"/>
        <v>0</v>
      </c>
      <c r="Q186" s="16">
        <f t="shared" si="76"/>
        <v>3.6304166666666693</v>
      </c>
      <c r="R186" s="17">
        <f t="shared" si="65"/>
        <v>1</v>
      </c>
      <c r="S186" s="16">
        <f t="shared" si="77"/>
        <v>0</v>
      </c>
      <c r="T186" s="17"/>
      <c r="U186" s="16">
        <f t="shared" si="78"/>
        <v>0</v>
      </c>
      <c r="V186" s="17">
        <f t="shared" si="66"/>
        <v>0</v>
      </c>
      <c r="W186" s="16">
        <f t="shared" si="79"/>
        <v>0</v>
      </c>
      <c r="X186" s="17">
        <f t="shared" si="67"/>
        <v>0</v>
      </c>
      <c r="Y186" s="16">
        <f t="shared" si="80"/>
        <v>2.0000000000000018E-2</v>
      </c>
      <c r="Z186" s="17"/>
      <c r="AA186" s="16">
        <f t="shared" si="81"/>
        <v>0</v>
      </c>
      <c r="AB186" s="17">
        <f t="shared" si="68"/>
        <v>0</v>
      </c>
      <c r="AC186" s="16">
        <f t="shared" si="82"/>
        <v>0</v>
      </c>
      <c r="AD186" s="17">
        <f t="shared" si="69"/>
        <v>0</v>
      </c>
      <c r="AE186" s="16">
        <f t="shared" si="83"/>
        <v>0</v>
      </c>
      <c r="AF186" s="17"/>
      <c r="AG186" s="16">
        <f t="shared" si="84"/>
        <v>0</v>
      </c>
      <c r="AH186" s="17">
        <f t="shared" si="70"/>
        <v>0</v>
      </c>
      <c r="AI186" s="16">
        <f t="shared" si="85"/>
        <v>0</v>
      </c>
      <c r="AJ186" s="17">
        <f t="shared" si="71"/>
        <v>0</v>
      </c>
      <c r="AK186" s="16">
        <f t="shared" si="86"/>
        <v>0</v>
      </c>
      <c r="AL186" s="17"/>
      <c r="AM186" s="16">
        <f t="shared" si="87"/>
        <v>0</v>
      </c>
      <c r="AN186" s="17">
        <f t="shared" si="88"/>
        <v>0</v>
      </c>
      <c r="AO186" s="16">
        <f t="shared" si="89"/>
        <v>0</v>
      </c>
      <c r="AP186" s="17">
        <f t="shared" si="90"/>
        <v>0</v>
      </c>
      <c r="AQ186" s="16">
        <f t="shared" si="91"/>
        <v>0</v>
      </c>
    </row>
    <row r="187" spans="1:43" x14ac:dyDescent="0.25">
      <c r="A187" s="26">
        <f t="shared" si="92"/>
        <v>3.6504166666666693</v>
      </c>
      <c r="B187" s="9"/>
      <c r="C187" s="8"/>
      <c r="D187" s="8"/>
      <c r="E187" s="13" t="s">
        <v>14</v>
      </c>
      <c r="F187" t="s">
        <v>11</v>
      </c>
      <c r="G187" s="36"/>
      <c r="H187" t="s">
        <v>11</v>
      </c>
      <c r="I187" s="16">
        <f t="shared" si="72"/>
        <v>0</v>
      </c>
      <c r="J187" s="17">
        <f t="shared" si="62"/>
        <v>0</v>
      </c>
      <c r="K187" s="16">
        <f t="shared" si="73"/>
        <v>0</v>
      </c>
      <c r="L187" s="17">
        <f t="shared" si="63"/>
        <v>0</v>
      </c>
      <c r="M187" s="16">
        <f t="shared" si="74"/>
        <v>0</v>
      </c>
      <c r="N187" s="17"/>
      <c r="O187" s="16">
        <f t="shared" si="75"/>
        <v>0</v>
      </c>
      <c r="P187" s="17">
        <f t="shared" si="64"/>
        <v>0</v>
      </c>
      <c r="Q187" s="16">
        <f t="shared" si="76"/>
        <v>0</v>
      </c>
      <c r="R187" s="17">
        <f t="shared" si="65"/>
        <v>0</v>
      </c>
      <c r="S187" s="16">
        <f t="shared" si="77"/>
        <v>0</v>
      </c>
      <c r="T187" s="17"/>
      <c r="U187" s="16">
        <f t="shared" si="78"/>
        <v>0</v>
      </c>
      <c r="V187" s="17">
        <f t="shared" si="66"/>
        <v>0</v>
      </c>
      <c r="W187" s="16">
        <f t="shared" si="79"/>
        <v>0</v>
      </c>
      <c r="X187" s="17">
        <f t="shared" si="67"/>
        <v>0</v>
      </c>
      <c r="Y187" s="16">
        <f t="shared" si="80"/>
        <v>2.0000000000000018E-2</v>
      </c>
      <c r="Z187" s="17"/>
      <c r="AA187" s="16">
        <f t="shared" si="81"/>
        <v>0</v>
      </c>
      <c r="AB187" s="17">
        <f t="shared" si="68"/>
        <v>0</v>
      </c>
      <c r="AC187" s="16">
        <f t="shared" si="82"/>
        <v>0</v>
      </c>
      <c r="AD187" s="17">
        <f t="shared" si="69"/>
        <v>0</v>
      </c>
      <c r="AE187" s="16">
        <f t="shared" si="83"/>
        <v>0</v>
      </c>
      <c r="AF187" s="17"/>
      <c r="AG187" s="16">
        <f t="shared" si="84"/>
        <v>0</v>
      </c>
      <c r="AH187" s="17">
        <f t="shared" si="70"/>
        <v>0</v>
      </c>
      <c r="AI187" s="16">
        <f t="shared" si="85"/>
        <v>0</v>
      </c>
      <c r="AJ187" s="17">
        <f t="shared" si="71"/>
        <v>0</v>
      </c>
      <c r="AK187" s="16">
        <f t="shared" si="86"/>
        <v>0</v>
      </c>
      <c r="AL187" s="17"/>
      <c r="AM187" s="16">
        <f t="shared" si="87"/>
        <v>0</v>
      </c>
      <c r="AN187" s="17">
        <f t="shared" si="88"/>
        <v>0</v>
      </c>
      <c r="AO187" s="16">
        <f t="shared" si="89"/>
        <v>0</v>
      </c>
      <c r="AP187" s="17">
        <f t="shared" si="90"/>
        <v>0</v>
      </c>
      <c r="AQ187" s="16">
        <f t="shared" si="91"/>
        <v>0</v>
      </c>
    </row>
    <row r="188" spans="1:43" x14ac:dyDescent="0.25">
      <c r="A188" s="26">
        <f t="shared" si="92"/>
        <v>3.6704166666666693</v>
      </c>
      <c r="B188" s="9"/>
      <c r="C188" s="8"/>
      <c r="D188" s="8"/>
      <c r="E188" s="13" t="s">
        <v>14</v>
      </c>
      <c r="F188" t="s">
        <v>11</v>
      </c>
      <c r="G188" s="36"/>
      <c r="H188" t="s">
        <v>11</v>
      </c>
      <c r="I188" s="16">
        <f t="shared" si="72"/>
        <v>0</v>
      </c>
      <c r="J188" s="17">
        <f t="shared" si="62"/>
        <v>0</v>
      </c>
      <c r="K188" s="16">
        <f t="shared" si="73"/>
        <v>0</v>
      </c>
      <c r="L188" s="17">
        <f t="shared" si="63"/>
        <v>0</v>
      </c>
      <c r="M188" s="16">
        <f t="shared" si="74"/>
        <v>0</v>
      </c>
      <c r="N188" s="17"/>
      <c r="O188" s="16">
        <f t="shared" si="75"/>
        <v>0</v>
      </c>
      <c r="P188" s="17">
        <f t="shared" si="64"/>
        <v>0</v>
      </c>
      <c r="Q188" s="16">
        <f t="shared" si="76"/>
        <v>0</v>
      </c>
      <c r="R188" s="17">
        <f t="shared" si="65"/>
        <v>0</v>
      </c>
      <c r="S188" s="16">
        <f t="shared" si="77"/>
        <v>0</v>
      </c>
      <c r="T188" s="17"/>
      <c r="U188" s="16">
        <f t="shared" si="78"/>
        <v>0</v>
      </c>
      <c r="V188" s="17">
        <f t="shared" si="66"/>
        <v>0</v>
      </c>
      <c r="W188" s="16">
        <f t="shared" si="79"/>
        <v>0</v>
      </c>
      <c r="X188" s="17">
        <f t="shared" si="67"/>
        <v>0</v>
      </c>
      <c r="Y188" s="16">
        <f t="shared" si="80"/>
        <v>2.0000000000000018E-2</v>
      </c>
      <c r="Z188" s="17"/>
      <c r="AA188" s="16">
        <f t="shared" si="81"/>
        <v>0</v>
      </c>
      <c r="AB188" s="17">
        <f t="shared" si="68"/>
        <v>0</v>
      </c>
      <c r="AC188" s="16">
        <f t="shared" si="82"/>
        <v>0</v>
      </c>
      <c r="AD188" s="17">
        <f t="shared" si="69"/>
        <v>0</v>
      </c>
      <c r="AE188" s="16">
        <f t="shared" si="83"/>
        <v>0</v>
      </c>
      <c r="AF188" s="17"/>
      <c r="AG188" s="16">
        <f t="shared" si="84"/>
        <v>0</v>
      </c>
      <c r="AH188" s="17">
        <f t="shared" si="70"/>
        <v>0</v>
      </c>
      <c r="AI188" s="16">
        <f t="shared" si="85"/>
        <v>0</v>
      </c>
      <c r="AJ188" s="17">
        <f t="shared" si="71"/>
        <v>0</v>
      </c>
      <c r="AK188" s="16">
        <f t="shared" si="86"/>
        <v>0</v>
      </c>
      <c r="AL188" s="17"/>
      <c r="AM188" s="16">
        <f t="shared" si="87"/>
        <v>0</v>
      </c>
      <c r="AN188" s="17">
        <f t="shared" si="88"/>
        <v>0</v>
      </c>
      <c r="AO188" s="16">
        <f t="shared" si="89"/>
        <v>0</v>
      </c>
      <c r="AP188" s="17">
        <f t="shared" si="90"/>
        <v>0</v>
      </c>
      <c r="AQ188" s="16">
        <f t="shared" si="91"/>
        <v>0</v>
      </c>
    </row>
    <row r="189" spans="1:43" x14ac:dyDescent="0.25">
      <c r="A189" s="26">
        <f t="shared" si="92"/>
        <v>3.6904166666666693</v>
      </c>
      <c r="B189" s="9"/>
      <c r="C189" s="7"/>
      <c r="D189" s="8"/>
      <c r="E189" s="13" t="s">
        <v>14</v>
      </c>
      <c r="F189" t="s">
        <v>11</v>
      </c>
      <c r="G189" s="36"/>
      <c r="H189" t="s">
        <v>11</v>
      </c>
      <c r="I189" s="16">
        <f t="shared" si="72"/>
        <v>0</v>
      </c>
      <c r="J189" s="17">
        <f t="shared" si="62"/>
        <v>0</v>
      </c>
      <c r="K189" s="16">
        <f t="shared" si="73"/>
        <v>0</v>
      </c>
      <c r="L189" s="17">
        <f t="shared" si="63"/>
        <v>0</v>
      </c>
      <c r="M189" s="16">
        <f t="shared" si="74"/>
        <v>0</v>
      </c>
      <c r="N189" s="17"/>
      <c r="O189" s="16">
        <f t="shared" si="75"/>
        <v>0</v>
      </c>
      <c r="P189" s="17">
        <f t="shared" si="64"/>
        <v>0</v>
      </c>
      <c r="Q189" s="16">
        <f t="shared" si="76"/>
        <v>0</v>
      </c>
      <c r="R189" s="17">
        <f t="shared" si="65"/>
        <v>0</v>
      </c>
      <c r="S189" s="16">
        <f t="shared" si="77"/>
        <v>0</v>
      </c>
      <c r="T189" s="17"/>
      <c r="U189" s="16">
        <f t="shared" si="78"/>
        <v>0</v>
      </c>
      <c r="V189" s="17">
        <f t="shared" si="66"/>
        <v>0</v>
      </c>
      <c r="W189" s="16">
        <f t="shared" si="79"/>
        <v>0</v>
      </c>
      <c r="X189" s="17">
        <f t="shared" si="67"/>
        <v>0</v>
      </c>
      <c r="Y189" s="16">
        <f t="shared" si="80"/>
        <v>2.0000000000000018E-2</v>
      </c>
      <c r="Z189" s="17"/>
      <c r="AA189" s="16">
        <f t="shared" si="81"/>
        <v>0</v>
      </c>
      <c r="AB189" s="17">
        <f t="shared" si="68"/>
        <v>0</v>
      </c>
      <c r="AC189" s="16">
        <f t="shared" si="82"/>
        <v>0</v>
      </c>
      <c r="AD189" s="17">
        <f t="shared" si="69"/>
        <v>0</v>
      </c>
      <c r="AE189" s="16">
        <f t="shared" si="83"/>
        <v>0</v>
      </c>
      <c r="AF189" s="17"/>
      <c r="AG189" s="16">
        <f t="shared" si="84"/>
        <v>0</v>
      </c>
      <c r="AH189" s="17">
        <f t="shared" si="70"/>
        <v>0</v>
      </c>
      <c r="AI189" s="16">
        <f t="shared" si="85"/>
        <v>0</v>
      </c>
      <c r="AJ189" s="17">
        <f t="shared" si="71"/>
        <v>0</v>
      </c>
      <c r="AK189" s="16">
        <f t="shared" si="86"/>
        <v>0</v>
      </c>
      <c r="AL189" s="17"/>
      <c r="AM189" s="16">
        <f t="shared" si="87"/>
        <v>0</v>
      </c>
      <c r="AN189" s="17">
        <f t="shared" si="88"/>
        <v>0</v>
      </c>
      <c r="AO189" s="16">
        <f t="shared" si="89"/>
        <v>0</v>
      </c>
      <c r="AP189" s="17">
        <f t="shared" si="90"/>
        <v>0</v>
      </c>
      <c r="AQ189" s="16">
        <f t="shared" si="91"/>
        <v>0</v>
      </c>
    </row>
    <row r="190" spans="1:43" x14ac:dyDescent="0.25">
      <c r="A190" s="26">
        <f t="shared" si="92"/>
        <v>3.7104166666666694</v>
      </c>
      <c r="B190" s="9" t="s">
        <v>9</v>
      </c>
      <c r="C190" s="13" t="s">
        <v>14</v>
      </c>
      <c r="D190" s="8"/>
      <c r="E190" s="13" t="s">
        <v>14</v>
      </c>
      <c r="F190" t="s">
        <v>11</v>
      </c>
      <c r="G190" s="37"/>
      <c r="H190" t="s">
        <v>11</v>
      </c>
      <c r="I190" s="16">
        <f t="shared" si="72"/>
        <v>3.7104166666666694</v>
      </c>
      <c r="J190" s="17">
        <f t="shared" si="62"/>
        <v>1</v>
      </c>
      <c r="K190" s="16">
        <f t="shared" si="73"/>
        <v>0</v>
      </c>
      <c r="L190" s="17">
        <f t="shared" si="63"/>
        <v>0</v>
      </c>
      <c r="M190" s="16">
        <f t="shared" si="74"/>
        <v>2.0000000000000018E-2</v>
      </c>
      <c r="N190" s="17"/>
      <c r="O190" s="16">
        <f t="shared" si="75"/>
        <v>0</v>
      </c>
      <c r="P190" s="17">
        <f t="shared" si="64"/>
        <v>0</v>
      </c>
      <c r="Q190" s="16">
        <f t="shared" si="76"/>
        <v>0</v>
      </c>
      <c r="R190" s="17">
        <f t="shared" si="65"/>
        <v>0</v>
      </c>
      <c r="S190" s="16">
        <f t="shared" si="77"/>
        <v>0</v>
      </c>
      <c r="T190" s="17"/>
      <c r="U190" s="16">
        <f t="shared" si="78"/>
        <v>0</v>
      </c>
      <c r="V190" s="17">
        <f t="shared" si="66"/>
        <v>0</v>
      </c>
      <c r="W190" s="16">
        <f t="shared" si="79"/>
        <v>0</v>
      </c>
      <c r="X190" s="17">
        <f t="shared" si="67"/>
        <v>0</v>
      </c>
      <c r="Y190" s="16">
        <f t="shared" si="80"/>
        <v>2.0000000000000018E-2</v>
      </c>
      <c r="Z190" s="17"/>
      <c r="AA190" s="16">
        <f t="shared" si="81"/>
        <v>0</v>
      </c>
      <c r="AB190" s="17">
        <f t="shared" si="68"/>
        <v>0</v>
      </c>
      <c r="AC190" s="16">
        <f t="shared" si="82"/>
        <v>0</v>
      </c>
      <c r="AD190" s="17">
        <f t="shared" si="69"/>
        <v>0</v>
      </c>
      <c r="AE190" s="16">
        <f t="shared" si="83"/>
        <v>0</v>
      </c>
      <c r="AF190" s="17"/>
      <c r="AG190" s="16">
        <f t="shared" si="84"/>
        <v>0</v>
      </c>
      <c r="AH190" s="17">
        <f t="shared" si="70"/>
        <v>0</v>
      </c>
      <c r="AI190" s="16">
        <f t="shared" si="85"/>
        <v>0</v>
      </c>
      <c r="AJ190" s="17">
        <f t="shared" si="71"/>
        <v>0</v>
      </c>
      <c r="AK190" s="16">
        <f t="shared" si="86"/>
        <v>0</v>
      </c>
      <c r="AL190" s="17"/>
      <c r="AM190" s="16">
        <f t="shared" si="87"/>
        <v>0</v>
      </c>
      <c r="AN190" s="17">
        <f t="shared" si="88"/>
        <v>0</v>
      </c>
      <c r="AO190" s="16">
        <f t="shared" si="89"/>
        <v>0</v>
      </c>
      <c r="AP190" s="17">
        <f t="shared" si="90"/>
        <v>0</v>
      </c>
      <c r="AQ190" s="16">
        <f t="shared" si="91"/>
        <v>0</v>
      </c>
    </row>
    <row r="191" spans="1:43" x14ac:dyDescent="0.25">
      <c r="A191" s="26">
        <f t="shared" si="92"/>
        <v>3.7304166666666694</v>
      </c>
      <c r="B191" s="9" t="s">
        <v>12</v>
      </c>
      <c r="C191" s="13" t="s">
        <v>14</v>
      </c>
      <c r="D191" s="13"/>
      <c r="E191" t="s">
        <v>11</v>
      </c>
      <c r="F191" s="14" t="s">
        <v>20</v>
      </c>
      <c r="G191" s="13"/>
      <c r="H191" t="s">
        <v>11</v>
      </c>
      <c r="I191" s="16">
        <f t="shared" si="72"/>
        <v>0</v>
      </c>
      <c r="J191" s="17">
        <f t="shared" si="62"/>
        <v>0</v>
      </c>
      <c r="K191" s="16">
        <f t="shared" si="73"/>
        <v>0</v>
      </c>
      <c r="L191" s="17">
        <f t="shared" si="63"/>
        <v>0</v>
      </c>
      <c r="M191" s="16">
        <f t="shared" si="74"/>
        <v>2.0000000000000018E-2</v>
      </c>
      <c r="N191" s="17"/>
      <c r="O191" s="16">
        <f t="shared" si="75"/>
        <v>0</v>
      </c>
      <c r="P191" s="17">
        <f t="shared" si="64"/>
        <v>0</v>
      </c>
      <c r="Q191" s="16">
        <f t="shared" si="76"/>
        <v>0</v>
      </c>
      <c r="R191" s="17">
        <f t="shared" si="65"/>
        <v>0</v>
      </c>
      <c r="S191" s="16">
        <f t="shared" si="77"/>
        <v>0</v>
      </c>
      <c r="T191" s="17"/>
      <c r="U191" s="16">
        <f t="shared" si="78"/>
        <v>0</v>
      </c>
      <c r="V191" s="17">
        <f t="shared" si="66"/>
        <v>0</v>
      </c>
      <c r="W191" s="16">
        <f t="shared" si="79"/>
        <v>0</v>
      </c>
      <c r="X191" s="17">
        <f t="shared" si="67"/>
        <v>0</v>
      </c>
      <c r="Y191" s="16">
        <f t="shared" si="80"/>
        <v>0</v>
      </c>
      <c r="Z191" s="17"/>
      <c r="AA191" s="16">
        <f t="shared" si="81"/>
        <v>0</v>
      </c>
      <c r="AB191" s="17">
        <f t="shared" si="68"/>
        <v>0</v>
      </c>
      <c r="AC191" s="16">
        <f t="shared" si="82"/>
        <v>3.7304166666666694</v>
      </c>
      <c r="AD191" s="17">
        <f t="shared" si="69"/>
        <v>1</v>
      </c>
      <c r="AE191" s="16">
        <f t="shared" si="83"/>
        <v>0</v>
      </c>
      <c r="AF191" s="17"/>
      <c r="AG191" s="16">
        <f t="shared" si="84"/>
        <v>0</v>
      </c>
      <c r="AH191" s="17">
        <f t="shared" si="70"/>
        <v>0</v>
      </c>
      <c r="AI191" s="16">
        <f t="shared" si="85"/>
        <v>0</v>
      </c>
      <c r="AJ191" s="17">
        <f t="shared" si="71"/>
        <v>0</v>
      </c>
      <c r="AK191" s="16">
        <f t="shared" si="86"/>
        <v>0</v>
      </c>
      <c r="AL191" s="17"/>
      <c r="AM191" s="16">
        <f t="shared" si="87"/>
        <v>0</v>
      </c>
      <c r="AN191" s="17">
        <f t="shared" si="88"/>
        <v>0</v>
      </c>
      <c r="AO191" s="16">
        <f t="shared" si="89"/>
        <v>0</v>
      </c>
      <c r="AP191" s="17">
        <f t="shared" si="90"/>
        <v>0</v>
      </c>
      <c r="AQ191" s="16">
        <f t="shared" si="91"/>
        <v>0</v>
      </c>
    </row>
    <row r="192" spans="1:43" x14ac:dyDescent="0.25">
      <c r="A192" s="26">
        <f t="shared" si="92"/>
        <v>3.7504166666666694</v>
      </c>
      <c r="B192" s="9" t="s">
        <v>13</v>
      </c>
      <c r="C192" s="13" t="s">
        <v>14</v>
      </c>
      <c r="D192" s="13"/>
      <c r="E192" t="s">
        <v>11</v>
      </c>
      <c r="F192" s="13"/>
      <c r="G192" s="13" t="s">
        <v>14</v>
      </c>
      <c r="H192" t="s">
        <v>11</v>
      </c>
      <c r="I192" s="16">
        <f t="shared" si="72"/>
        <v>0</v>
      </c>
      <c r="J192" s="17">
        <f t="shared" si="62"/>
        <v>0</v>
      </c>
      <c r="K192" s="16">
        <f t="shared" si="73"/>
        <v>0</v>
      </c>
      <c r="L192" s="17">
        <f t="shared" si="63"/>
        <v>0</v>
      </c>
      <c r="M192" s="16">
        <f t="shared" si="74"/>
        <v>2.0000000000000018E-2</v>
      </c>
      <c r="N192" s="17"/>
      <c r="O192" s="16">
        <f t="shared" si="75"/>
        <v>0</v>
      </c>
      <c r="P192" s="17">
        <f t="shared" si="64"/>
        <v>0</v>
      </c>
      <c r="Q192" s="16">
        <f t="shared" si="76"/>
        <v>0</v>
      </c>
      <c r="R192" s="17">
        <f t="shared" si="65"/>
        <v>0</v>
      </c>
      <c r="S192" s="16">
        <f t="shared" si="77"/>
        <v>0</v>
      </c>
      <c r="T192" s="17"/>
      <c r="U192" s="16">
        <f t="shared" si="78"/>
        <v>0</v>
      </c>
      <c r="V192" s="17">
        <f t="shared" si="66"/>
        <v>0</v>
      </c>
      <c r="W192" s="16">
        <f t="shared" si="79"/>
        <v>0</v>
      </c>
      <c r="X192" s="17">
        <f t="shared" si="67"/>
        <v>0</v>
      </c>
      <c r="Y192" s="16">
        <f t="shared" si="80"/>
        <v>0</v>
      </c>
      <c r="Z192" s="17"/>
      <c r="AA192" s="16">
        <f t="shared" si="81"/>
        <v>0</v>
      </c>
      <c r="AB192" s="17">
        <f t="shared" si="68"/>
        <v>0</v>
      </c>
      <c r="AC192" s="16">
        <f t="shared" si="82"/>
        <v>0</v>
      </c>
      <c r="AD192" s="17">
        <f t="shared" si="69"/>
        <v>0</v>
      </c>
      <c r="AE192" s="16">
        <f t="shared" si="83"/>
        <v>0</v>
      </c>
      <c r="AF192" s="17"/>
      <c r="AG192" s="16">
        <f t="shared" si="84"/>
        <v>3.7504166666666694</v>
      </c>
      <c r="AH192" s="17">
        <f t="shared" si="70"/>
        <v>1</v>
      </c>
      <c r="AI192" s="16">
        <f t="shared" si="85"/>
        <v>0</v>
      </c>
      <c r="AJ192" s="17">
        <f t="shared" si="71"/>
        <v>0</v>
      </c>
      <c r="AK192" s="16">
        <f t="shared" si="86"/>
        <v>2.0000000000000018E-2</v>
      </c>
      <c r="AL192" s="17"/>
      <c r="AM192" s="16">
        <f t="shared" si="87"/>
        <v>0</v>
      </c>
      <c r="AN192" s="17">
        <f t="shared" si="88"/>
        <v>0</v>
      </c>
      <c r="AO192" s="16">
        <f t="shared" si="89"/>
        <v>0</v>
      </c>
      <c r="AP192" s="17">
        <f t="shared" si="90"/>
        <v>0</v>
      </c>
      <c r="AQ192" s="16">
        <f t="shared" si="91"/>
        <v>0</v>
      </c>
    </row>
    <row r="193" spans="1:43" x14ac:dyDescent="0.25">
      <c r="A193" s="26">
        <f t="shared" si="92"/>
        <v>3.7704166666666694</v>
      </c>
      <c r="B193" s="9"/>
      <c r="C193" s="13" t="s">
        <v>14</v>
      </c>
      <c r="D193" s="13"/>
      <c r="E193" t="s">
        <v>11</v>
      </c>
      <c r="F193" s="13"/>
      <c r="G193" s="13" t="s">
        <v>14</v>
      </c>
      <c r="H193" t="s">
        <v>11</v>
      </c>
      <c r="I193" s="16">
        <f t="shared" si="72"/>
        <v>0</v>
      </c>
      <c r="J193" s="17">
        <f t="shared" si="62"/>
        <v>0</v>
      </c>
      <c r="K193" s="16">
        <f t="shared" si="73"/>
        <v>0</v>
      </c>
      <c r="L193" s="17">
        <f t="shared" si="63"/>
        <v>0</v>
      </c>
      <c r="M193" s="16">
        <f t="shared" si="74"/>
        <v>2.0000000000000018E-2</v>
      </c>
      <c r="N193" s="17"/>
      <c r="O193" s="16">
        <f t="shared" si="75"/>
        <v>0</v>
      </c>
      <c r="P193" s="17">
        <f t="shared" si="64"/>
        <v>0</v>
      </c>
      <c r="Q193" s="16">
        <f t="shared" si="76"/>
        <v>0</v>
      </c>
      <c r="R193" s="17">
        <f t="shared" si="65"/>
        <v>0</v>
      </c>
      <c r="S193" s="16">
        <f t="shared" si="77"/>
        <v>0</v>
      </c>
      <c r="T193" s="17"/>
      <c r="U193" s="16">
        <f t="shared" si="78"/>
        <v>0</v>
      </c>
      <c r="V193" s="17">
        <f t="shared" si="66"/>
        <v>0</v>
      </c>
      <c r="W193" s="16">
        <f t="shared" si="79"/>
        <v>0</v>
      </c>
      <c r="X193" s="17">
        <f t="shared" si="67"/>
        <v>0</v>
      </c>
      <c r="Y193" s="16">
        <f t="shared" si="80"/>
        <v>0</v>
      </c>
      <c r="Z193" s="17"/>
      <c r="AA193" s="16">
        <f t="shared" si="81"/>
        <v>0</v>
      </c>
      <c r="AB193" s="17">
        <f t="shared" si="68"/>
        <v>0</v>
      </c>
      <c r="AC193" s="16">
        <f t="shared" si="82"/>
        <v>0</v>
      </c>
      <c r="AD193" s="17">
        <f t="shared" si="69"/>
        <v>0</v>
      </c>
      <c r="AE193" s="16">
        <f t="shared" si="83"/>
        <v>0</v>
      </c>
      <c r="AF193" s="17"/>
      <c r="AG193" s="16">
        <f t="shared" si="84"/>
        <v>0</v>
      </c>
      <c r="AH193" s="17">
        <f t="shared" si="70"/>
        <v>0</v>
      </c>
      <c r="AI193" s="16">
        <f t="shared" si="85"/>
        <v>0</v>
      </c>
      <c r="AJ193" s="17">
        <f t="shared" si="71"/>
        <v>0</v>
      </c>
      <c r="AK193" s="16">
        <f t="shared" si="86"/>
        <v>2.0000000000000018E-2</v>
      </c>
      <c r="AL193" s="17"/>
      <c r="AM193" s="16">
        <f t="shared" si="87"/>
        <v>0</v>
      </c>
      <c r="AN193" s="17">
        <f t="shared" si="88"/>
        <v>0</v>
      </c>
      <c r="AO193" s="16">
        <f t="shared" si="89"/>
        <v>0</v>
      </c>
      <c r="AP193" s="17">
        <f t="shared" si="90"/>
        <v>0</v>
      </c>
      <c r="AQ193" s="16">
        <f t="shared" si="91"/>
        <v>0</v>
      </c>
    </row>
    <row r="194" spans="1:43" x14ac:dyDescent="0.25">
      <c r="A194" s="26">
        <f t="shared" si="92"/>
        <v>3.7904166666666694</v>
      </c>
      <c r="B194" s="9"/>
      <c r="C194" s="13" t="s">
        <v>14</v>
      </c>
      <c r="D194" s="13"/>
      <c r="E194" t="s">
        <v>11</v>
      </c>
      <c r="G194" s="13" t="s">
        <v>14</v>
      </c>
      <c r="H194" t="s">
        <v>11</v>
      </c>
      <c r="I194" s="16">
        <f t="shared" si="72"/>
        <v>0</v>
      </c>
      <c r="J194" s="17">
        <f t="shared" si="62"/>
        <v>0</v>
      </c>
      <c r="K194" s="16">
        <f t="shared" si="73"/>
        <v>0</v>
      </c>
      <c r="L194" s="17">
        <f t="shared" si="63"/>
        <v>0</v>
      </c>
      <c r="M194" s="16">
        <f t="shared" si="74"/>
        <v>2.0000000000000018E-2</v>
      </c>
      <c r="N194" s="17"/>
      <c r="O194" s="16">
        <f t="shared" si="75"/>
        <v>0</v>
      </c>
      <c r="P194" s="17">
        <f t="shared" si="64"/>
        <v>0</v>
      </c>
      <c r="Q194" s="16">
        <f t="shared" si="76"/>
        <v>0</v>
      </c>
      <c r="R194" s="17">
        <f t="shared" si="65"/>
        <v>0</v>
      </c>
      <c r="S194" s="16">
        <f t="shared" si="77"/>
        <v>0</v>
      </c>
      <c r="T194" s="17"/>
      <c r="U194" s="16">
        <f t="shared" si="78"/>
        <v>0</v>
      </c>
      <c r="V194" s="17">
        <f t="shared" si="66"/>
        <v>0</v>
      </c>
      <c r="W194" s="16">
        <f t="shared" si="79"/>
        <v>0</v>
      </c>
      <c r="X194" s="17">
        <f t="shared" si="67"/>
        <v>0</v>
      </c>
      <c r="Y194" s="16">
        <f t="shared" si="80"/>
        <v>0</v>
      </c>
      <c r="Z194" s="17"/>
      <c r="AA194" s="16">
        <f t="shared" si="81"/>
        <v>0</v>
      </c>
      <c r="AB194" s="17">
        <f t="shared" si="68"/>
        <v>0</v>
      </c>
      <c r="AC194" s="16">
        <f t="shared" si="82"/>
        <v>0</v>
      </c>
      <c r="AD194" s="17">
        <f t="shared" si="69"/>
        <v>0</v>
      </c>
      <c r="AE194" s="16">
        <f t="shared" si="83"/>
        <v>0</v>
      </c>
      <c r="AF194" s="17"/>
      <c r="AG194" s="16">
        <f t="shared" si="84"/>
        <v>0</v>
      </c>
      <c r="AH194" s="17">
        <f t="shared" si="70"/>
        <v>0</v>
      </c>
      <c r="AI194" s="16">
        <f t="shared" si="85"/>
        <v>0</v>
      </c>
      <c r="AJ194" s="17">
        <f t="shared" si="71"/>
        <v>0</v>
      </c>
      <c r="AK194" s="16">
        <f t="shared" si="86"/>
        <v>2.0000000000000018E-2</v>
      </c>
      <c r="AL194" s="17"/>
      <c r="AM194" s="16">
        <f t="shared" si="87"/>
        <v>0</v>
      </c>
      <c r="AN194" s="17">
        <f t="shared" si="88"/>
        <v>0</v>
      </c>
      <c r="AO194" s="16">
        <f t="shared" si="89"/>
        <v>0</v>
      </c>
      <c r="AP194" s="17">
        <f t="shared" si="90"/>
        <v>0</v>
      </c>
      <c r="AQ194" s="16">
        <f t="shared" si="91"/>
        <v>0</v>
      </c>
    </row>
    <row r="195" spans="1:43" x14ac:dyDescent="0.25">
      <c r="A195" s="26">
        <f t="shared" si="92"/>
        <v>3.8104166666666694</v>
      </c>
      <c r="B195" s="9" t="s">
        <v>64</v>
      </c>
      <c r="C195" t="s">
        <v>11</v>
      </c>
      <c r="D195" s="13"/>
      <c r="E195" t="s">
        <v>11</v>
      </c>
      <c r="G195" s="13" t="s">
        <v>14</v>
      </c>
      <c r="H195" s="14" t="s">
        <v>20</v>
      </c>
      <c r="I195" s="16">
        <f t="shared" si="72"/>
        <v>0</v>
      </c>
      <c r="J195" s="17">
        <f t="shared" ref="J195:J258" si="93">IF(I195&gt;0,1,0)</f>
        <v>0</v>
      </c>
      <c r="K195" s="16">
        <f t="shared" si="73"/>
        <v>0</v>
      </c>
      <c r="L195" s="17">
        <f t="shared" ref="L195:L258" si="94">IF(K195&gt;0,1,0)</f>
        <v>0</v>
      </c>
      <c r="M195" s="16">
        <f t="shared" si="74"/>
        <v>0</v>
      </c>
      <c r="N195" s="17"/>
      <c r="O195" s="16">
        <f t="shared" si="75"/>
        <v>0</v>
      </c>
      <c r="P195" s="17">
        <f t="shared" ref="P195:P258" si="95">IF(O195&gt;0,1,0)</f>
        <v>0</v>
      </c>
      <c r="Q195" s="16">
        <f t="shared" si="76"/>
        <v>0</v>
      </c>
      <c r="R195" s="17">
        <f t="shared" ref="R195:R258" si="96">IF(Q195&gt;0,1,0)</f>
        <v>0</v>
      </c>
      <c r="S195" s="16">
        <f t="shared" si="77"/>
        <v>0</v>
      </c>
      <c r="T195" s="17"/>
      <c r="U195" s="16">
        <f t="shared" si="78"/>
        <v>0</v>
      </c>
      <c r="V195" s="17">
        <f t="shared" ref="V195:V258" si="97">IF(U195&gt;0,1,0)</f>
        <v>0</v>
      </c>
      <c r="W195" s="16">
        <f t="shared" si="79"/>
        <v>0</v>
      </c>
      <c r="X195" s="17">
        <f t="shared" ref="X195:X258" si="98">IF(W195&gt;0,1,0)</f>
        <v>0</v>
      </c>
      <c r="Y195" s="16">
        <f t="shared" si="80"/>
        <v>0</v>
      </c>
      <c r="Z195" s="17"/>
      <c r="AA195" s="16">
        <f t="shared" si="81"/>
        <v>0</v>
      </c>
      <c r="AB195" s="17">
        <f t="shared" ref="AB195:AB258" si="99">IF(AA195&gt;0,1,0)</f>
        <v>0</v>
      </c>
      <c r="AC195" s="16">
        <f t="shared" si="82"/>
        <v>0</v>
      </c>
      <c r="AD195" s="17">
        <f t="shared" ref="AD195:AD258" si="100">IF(AC195&gt;0,1,0)</f>
        <v>0</v>
      </c>
      <c r="AE195" s="16">
        <f t="shared" si="83"/>
        <v>0</v>
      </c>
      <c r="AF195" s="17"/>
      <c r="AG195" s="16">
        <f t="shared" si="84"/>
        <v>0</v>
      </c>
      <c r="AH195" s="17">
        <f t="shared" ref="AH195:AH258" si="101">IF(AG195&gt;0,1,0)</f>
        <v>0</v>
      </c>
      <c r="AI195" s="16">
        <f t="shared" si="85"/>
        <v>0</v>
      </c>
      <c r="AJ195" s="17">
        <f t="shared" ref="AJ195:AJ258" si="102">IF(AI195&gt;0,1,0)</f>
        <v>0</v>
      </c>
      <c r="AK195" s="16">
        <f t="shared" si="86"/>
        <v>2.0000000000000018E-2</v>
      </c>
      <c r="AL195" s="17"/>
      <c r="AM195" s="16">
        <f t="shared" si="87"/>
        <v>0</v>
      </c>
      <c r="AN195" s="17">
        <f t="shared" si="88"/>
        <v>0</v>
      </c>
      <c r="AO195" s="16">
        <f t="shared" si="89"/>
        <v>3.8104166666666694</v>
      </c>
      <c r="AP195" s="17">
        <f t="shared" si="90"/>
        <v>1</v>
      </c>
      <c r="AQ195" s="16">
        <f t="shared" si="91"/>
        <v>0</v>
      </c>
    </row>
    <row r="196" spans="1:43" x14ac:dyDescent="0.25">
      <c r="A196" s="26">
        <f t="shared" si="92"/>
        <v>3.8304166666666695</v>
      </c>
      <c r="B196" s="9"/>
      <c r="C196" t="s">
        <v>11</v>
      </c>
      <c r="D196" s="13"/>
      <c r="E196" t="s">
        <v>11</v>
      </c>
      <c r="G196" s="13" t="s">
        <v>14</v>
      </c>
      <c r="I196" s="16">
        <f t="shared" si="72"/>
        <v>0</v>
      </c>
      <c r="J196" s="17">
        <f t="shared" si="93"/>
        <v>0</v>
      </c>
      <c r="K196" s="16">
        <f t="shared" si="73"/>
        <v>0</v>
      </c>
      <c r="L196" s="17">
        <f t="shared" si="94"/>
        <v>0</v>
      </c>
      <c r="M196" s="16">
        <f t="shared" si="74"/>
        <v>0</v>
      </c>
      <c r="N196" s="17"/>
      <c r="O196" s="16">
        <f t="shared" si="75"/>
        <v>0</v>
      </c>
      <c r="P196" s="17">
        <f t="shared" si="95"/>
        <v>0</v>
      </c>
      <c r="Q196" s="16">
        <f t="shared" si="76"/>
        <v>0</v>
      </c>
      <c r="R196" s="17">
        <f t="shared" si="96"/>
        <v>0</v>
      </c>
      <c r="S196" s="16">
        <f t="shared" si="77"/>
        <v>0</v>
      </c>
      <c r="T196" s="17"/>
      <c r="U196" s="16">
        <f t="shared" si="78"/>
        <v>0</v>
      </c>
      <c r="V196" s="17">
        <f t="shared" si="97"/>
        <v>0</v>
      </c>
      <c r="W196" s="16">
        <f t="shared" si="79"/>
        <v>0</v>
      </c>
      <c r="X196" s="17">
        <f t="shared" si="98"/>
        <v>0</v>
      </c>
      <c r="Y196" s="16">
        <f t="shared" si="80"/>
        <v>0</v>
      </c>
      <c r="Z196" s="17"/>
      <c r="AA196" s="16">
        <f t="shared" si="81"/>
        <v>0</v>
      </c>
      <c r="AB196" s="17">
        <f t="shared" si="99"/>
        <v>0</v>
      </c>
      <c r="AC196" s="16">
        <f t="shared" si="82"/>
        <v>0</v>
      </c>
      <c r="AD196" s="17">
        <f t="shared" si="100"/>
        <v>0</v>
      </c>
      <c r="AE196" s="16">
        <f t="shared" si="83"/>
        <v>0</v>
      </c>
      <c r="AF196" s="17"/>
      <c r="AG196" s="16">
        <f t="shared" si="84"/>
        <v>0</v>
      </c>
      <c r="AH196" s="17">
        <f t="shared" si="101"/>
        <v>0</v>
      </c>
      <c r="AI196" s="16">
        <f t="shared" si="85"/>
        <v>0</v>
      </c>
      <c r="AJ196" s="17">
        <f t="shared" si="102"/>
        <v>0</v>
      </c>
      <c r="AK196" s="16">
        <f t="shared" si="86"/>
        <v>2.0000000000000018E-2</v>
      </c>
      <c r="AL196" s="17"/>
      <c r="AM196" s="16">
        <f t="shared" si="87"/>
        <v>0</v>
      </c>
      <c r="AN196" s="17">
        <f t="shared" si="88"/>
        <v>0</v>
      </c>
      <c r="AO196" s="16">
        <f t="shared" si="89"/>
        <v>0</v>
      </c>
      <c r="AP196" s="17">
        <f t="shared" si="90"/>
        <v>0</v>
      </c>
      <c r="AQ196" s="16">
        <f t="shared" si="91"/>
        <v>0</v>
      </c>
    </row>
    <row r="197" spans="1:43" x14ac:dyDescent="0.25">
      <c r="A197" s="26">
        <f t="shared" si="92"/>
        <v>3.8504166666666695</v>
      </c>
      <c r="B197" s="9" t="s">
        <v>16</v>
      </c>
      <c r="C197" t="s">
        <v>11</v>
      </c>
      <c r="D197" s="13" t="s">
        <v>14</v>
      </c>
      <c r="E197" t="s">
        <v>11</v>
      </c>
      <c r="G197" s="13" t="s">
        <v>14</v>
      </c>
      <c r="I197" s="16">
        <f t="shared" ref="I197:I260" si="103">IF(B197="Line 1 Fails",A197,0)</f>
        <v>0</v>
      </c>
      <c r="J197" s="17">
        <f t="shared" si="93"/>
        <v>0</v>
      </c>
      <c r="K197" s="16">
        <f t="shared" ref="K197:K260" si="104">IF(B197="Line 1 repd.",A197,0)</f>
        <v>0</v>
      </c>
      <c r="L197" s="17">
        <f t="shared" si="94"/>
        <v>0</v>
      </c>
      <c r="M197" s="16">
        <f t="shared" ref="M197:M260" si="105">IF(C197="Dn(waiting)",A198-A197,0)</f>
        <v>0</v>
      </c>
      <c r="N197" s="17"/>
      <c r="O197" s="16">
        <f t="shared" ref="O197:O260" si="106">IF(B197="Line 2 Fails",A197,0)</f>
        <v>3.8504166666666695</v>
      </c>
      <c r="P197" s="17">
        <f t="shared" si="95"/>
        <v>1</v>
      </c>
      <c r="Q197" s="16">
        <f t="shared" ref="Q197:Q260" si="107">IF(B197="Line 2 repd.",A197,0)</f>
        <v>0</v>
      </c>
      <c r="R197" s="17">
        <f t="shared" si="96"/>
        <v>0</v>
      </c>
      <c r="S197" s="16">
        <f t="shared" ref="S197:S260" si="108">IF(D197="Dn(waiting)",A198-A197,0)</f>
        <v>2.0000000000000018E-2</v>
      </c>
      <c r="T197" s="17"/>
      <c r="U197" s="16">
        <f t="shared" ref="U197:U260" si="109">IF(B197="Line 3 Fails",A197,0)</f>
        <v>0</v>
      </c>
      <c r="V197" s="17">
        <f t="shared" si="97"/>
        <v>0</v>
      </c>
      <c r="W197" s="16">
        <f t="shared" ref="W197:W260" si="110">IF(B197="Line 3 repd.",A197,0)</f>
        <v>0</v>
      </c>
      <c r="X197" s="17">
        <f t="shared" si="98"/>
        <v>0</v>
      </c>
      <c r="Y197" s="16">
        <f t="shared" ref="Y197:Y260" si="111">IF(E197="Dn(waiting)",A198-A197,0)</f>
        <v>0</v>
      </c>
      <c r="Z197" s="17"/>
      <c r="AA197" s="16">
        <f t="shared" ref="AA197:AA260" si="112">IF(B197="Line 4 Fails",A197,0)</f>
        <v>0</v>
      </c>
      <c r="AB197" s="17">
        <f t="shared" si="99"/>
        <v>0</v>
      </c>
      <c r="AC197" s="16">
        <f t="shared" ref="AC197:AC260" si="113">IF(B197="Line 4 repd.",A197,0)</f>
        <v>0</v>
      </c>
      <c r="AD197" s="17">
        <f t="shared" si="100"/>
        <v>0</v>
      </c>
      <c r="AE197" s="16">
        <f t="shared" ref="AE197:AE260" si="114">IF(F197="Dn(waiting)",A198-A197,0)</f>
        <v>0</v>
      </c>
      <c r="AF197" s="17"/>
      <c r="AG197" s="16">
        <f t="shared" ref="AG197:AG260" si="115">IF(B197="Line 5 Fails",A197,0)</f>
        <v>0</v>
      </c>
      <c r="AH197" s="17">
        <f t="shared" si="101"/>
        <v>0</v>
      </c>
      <c r="AI197" s="16">
        <f t="shared" ref="AI197:AI260" si="116">IF(B197="Line 5 repd.",A197,0)</f>
        <v>0</v>
      </c>
      <c r="AJ197" s="17">
        <f t="shared" si="102"/>
        <v>0</v>
      </c>
      <c r="AK197" s="16">
        <f t="shared" si="86"/>
        <v>2.0000000000000018E-2</v>
      </c>
      <c r="AL197" s="17"/>
      <c r="AM197" s="16">
        <f t="shared" si="87"/>
        <v>0</v>
      </c>
      <c r="AN197" s="17">
        <f t="shared" si="88"/>
        <v>0</v>
      </c>
      <c r="AO197" s="16">
        <f t="shared" si="89"/>
        <v>0</v>
      </c>
      <c r="AP197" s="17">
        <f t="shared" si="90"/>
        <v>0</v>
      </c>
      <c r="AQ197" s="16">
        <f t="shared" si="91"/>
        <v>0</v>
      </c>
    </row>
    <row r="198" spans="1:43" x14ac:dyDescent="0.25">
      <c r="A198" s="26">
        <f t="shared" si="92"/>
        <v>3.8704166666666695</v>
      </c>
      <c r="B198" s="9" t="s">
        <v>10</v>
      </c>
      <c r="C198" t="s">
        <v>11</v>
      </c>
      <c r="D198" s="13" t="s">
        <v>14</v>
      </c>
      <c r="E198" t="s">
        <v>11</v>
      </c>
      <c r="F198" s="13" t="s">
        <v>14</v>
      </c>
      <c r="G198" s="13" t="s">
        <v>14</v>
      </c>
      <c r="I198" s="16">
        <f t="shared" si="103"/>
        <v>0</v>
      </c>
      <c r="J198" s="17">
        <f t="shared" si="93"/>
        <v>0</v>
      </c>
      <c r="K198" s="16">
        <f t="shared" si="104"/>
        <v>0</v>
      </c>
      <c r="L198" s="17">
        <f t="shared" si="94"/>
        <v>0</v>
      </c>
      <c r="M198" s="16">
        <f t="shared" si="105"/>
        <v>0</v>
      </c>
      <c r="N198" s="17"/>
      <c r="O198" s="16">
        <f t="shared" si="106"/>
        <v>0</v>
      </c>
      <c r="P198" s="17">
        <f t="shared" si="95"/>
        <v>0</v>
      </c>
      <c r="Q198" s="16">
        <f t="shared" si="107"/>
        <v>0</v>
      </c>
      <c r="R198" s="17">
        <f t="shared" si="96"/>
        <v>0</v>
      </c>
      <c r="S198" s="16">
        <f t="shared" si="108"/>
        <v>2.0000000000000018E-2</v>
      </c>
      <c r="T198" s="17"/>
      <c r="U198" s="16">
        <f t="shared" si="109"/>
        <v>0</v>
      </c>
      <c r="V198" s="17">
        <f t="shared" si="97"/>
        <v>0</v>
      </c>
      <c r="W198" s="16">
        <f t="shared" si="110"/>
        <v>0</v>
      </c>
      <c r="X198" s="17">
        <f t="shared" si="98"/>
        <v>0</v>
      </c>
      <c r="Y198" s="16">
        <f t="shared" si="111"/>
        <v>0</v>
      </c>
      <c r="Z198" s="17"/>
      <c r="AA198" s="16">
        <f t="shared" si="112"/>
        <v>3.8704166666666695</v>
      </c>
      <c r="AB198" s="17">
        <f t="shared" si="99"/>
        <v>1</v>
      </c>
      <c r="AC198" s="16">
        <f t="shared" si="113"/>
        <v>0</v>
      </c>
      <c r="AD198" s="17">
        <f t="shared" si="100"/>
        <v>0</v>
      </c>
      <c r="AE198" s="16">
        <f t="shared" si="114"/>
        <v>2.0000000000000018E-2</v>
      </c>
      <c r="AF198" s="17"/>
      <c r="AG198" s="16">
        <f t="shared" si="115"/>
        <v>0</v>
      </c>
      <c r="AH198" s="17">
        <f t="shared" si="101"/>
        <v>0</v>
      </c>
      <c r="AI198" s="16">
        <f t="shared" si="116"/>
        <v>0</v>
      </c>
      <c r="AJ198" s="17">
        <f t="shared" si="102"/>
        <v>0</v>
      </c>
      <c r="AK198" s="16">
        <f t="shared" ref="AK198:AK261" si="117">IF(G198="Dn(waiting)",A199-A198,0)</f>
        <v>2.0000000000000018E-2</v>
      </c>
      <c r="AL198" s="17"/>
      <c r="AM198" s="16">
        <f t="shared" ref="AM198:AM261" si="118">IF(B198="Line 6 Fails",A198,0)</f>
        <v>0</v>
      </c>
      <c r="AN198" s="17">
        <f t="shared" ref="AN198:AN261" si="119">IF(AM198&gt;0,1,0)</f>
        <v>0</v>
      </c>
      <c r="AO198" s="16">
        <f t="shared" ref="AO198:AO261" si="120">IF(B198="Line 6 repd.",A198,0)</f>
        <v>0</v>
      </c>
      <c r="AP198" s="17">
        <f t="shared" ref="AP198:AP261" si="121">IF(AO198&gt;0,1,0)</f>
        <v>0</v>
      </c>
      <c r="AQ198" s="16">
        <f t="shared" ref="AQ198:AQ261" si="122">IF(H198="Dn(waiting)",A199-A198,0)</f>
        <v>0</v>
      </c>
    </row>
    <row r="199" spans="1:43" x14ac:dyDescent="0.25">
      <c r="A199" s="26">
        <f t="shared" ref="A199:A262" si="123">A198+0.02</f>
        <v>3.8904166666666695</v>
      </c>
      <c r="B199" s="9"/>
      <c r="C199" t="s">
        <v>11</v>
      </c>
      <c r="D199" s="13" t="s">
        <v>14</v>
      </c>
      <c r="E199" t="s">
        <v>11</v>
      </c>
      <c r="F199" s="13" t="s">
        <v>14</v>
      </c>
      <c r="G199" s="13" t="s">
        <v>14</v>
      </c>
      <c r="H199" s="13"/>
      <c r="I199" s="16">
        <f t="shared" si="103"/>
        <v>0</v>
      </c>
      <c r="J199" s="17">
        <f t="shared" si="93"/>
        <v>0</v>
      </c>
      <c r="K199" s="16">
        <f t="shared" si="104"/>
        <v>0</v>
      </c>
      <c r="L199" s="17">
        <f t="shared" si="94"/>
        <v>0</v>
      </c>
      <c r="M199" s="16">
        <f t="shared" si="105"/>
        <v>0</v>
      </c>
      <c r="N199" s="17"/>
      <c r="O199" s="16">
        <f t="shared" si="106"/>
        <v>0</v>
      </c>
      <c r="P199" s="17">
        <f t="shared" si="95"/>
        <v>0</v>
      </c>
      <c r="Q199" s="16">
        <f t="shared" si="107"/>
        <v>0</v>
      </c>
      <c r="R199" s="17">
        <f t="shared" si="96"/>
        <v>0</v>
      </c>
      <c r="S199" s="16">
        <f t="shared" si="108"/>
        <v>2.0000000000000018E-2</v>
      </c>
      <c r="T199" s="17"/>
      <c r="U199" s="16">
        <f t="shared" si="109"/>
        <v>0</v>
      </c>
      <c r="V199" s="17">
        <f t="shared" si="97"/>
        <v>0</v>
      </c>
      <c r="W199" s="16">
        <f t="shared" si="110"/>
        <v>0</v>
      </c>
      <c r="X199" s="17">
        <f t="shared" si="98"/>
        <v>0</v>
      </c>
      <c r="Y199" s="16">
        <f t="shared" si="111"/>
        <v>0</v>
      </c>
      <c r="Z199" s="17"/>
      <c r="AA199" s="16">
        <f t="shared" si="112"/>
        <v>0</v>
      </c>
      <c r="AB199" s="17">
        <f t="shared" si="99"/>
        <v>0</v>
      </c>
      <c r="AC199" s="16">
        <f t="shared" si="113"/>
        <v>0</v>
      </c>
      <c r="AD199" s="17">
        <f t="shared" si="100"/>
        <v>0</v>
      </c>
      <c r="AE199" s="16">
        <f t="shared" si="114"/>
        <v>2.0000000000000018E-2</v>
      </c>
      <c r="AF199" s="17"/>
      <c r="AG199" s="16">
        <f t="shared" si="115"/>
        <v>0</v>
      </c>
      <c r="AH199" s="17">
        <f t="shared" si="101"/>
        <v>0</v>
      </c>
      <c r="AI199" s="16">
        <f t="shared" si="116"/>
        <v>0</v>
      </c>
      <c r="AJ199" s="17">
        <f t="shared" si="102"/>
        <v>0</v>
      </c>
      <c r="AK199" s="16">
        <f t="shared" si="117"/>
        <v>2.0000000000000018E-2</v>
      </c>
      <c r="AL199" s="17"/>
      <c r="AM199" s="16">
        <f t="shared" si="118"/>
        <v>0</v>
      </c>
      <c r="AN199" s="17">
        <f t="shared" si="119"/>
        <v>0</v>
      </c>
      <c r="AO199" s="16">
        <f t="shared" si="120"/>
        <v>0</v>
      </c>
      <c r="AP199" s="17">
        <f t="shared" si="121"/>
        <v>0</v>
      </c>
      <c r="AQ199" s="16">
        <f t="shared" si="122"/>
        <v>0</v>
      </c>
    </row>
    <row r="200" spans="1:43" x14ac:dyDescent="0.25">
      <c r="A200" s="26">
        <f t="shared" si="123"/>
        <v>3.9104166666666695</v>
      </c>
      <c r="B200" s="9"/>
      <c r="C200" t="s">
        <v>11</v>
      </c>
      <c r="D200" s="13" t="s">
        <v>14</v>
      </c>
      <c r="E200" t="s">
        <v>11</v>
      </c>
      <c r="F200" s="13" t="s">
        <v>14</v>
      </c>
      <c r="G200" s="13" t="s">
        <v>14</v>
      </c>
      <c r="H200" s="13"/>
      <c r="I200" s="16">
        <f t="shared" si="103"/>
        <v>0</v>
      </c>
      <c r="J200" s="17">
        <f t="shared" si="93"/>
        <v>0</v>
      </c>
      <c r="K200" s="16">
        <f t="shared" si="104"/>
        <v>0</v>
      </c>
      <c r="L200" s="17">
        <f t="shared" si="94"/>
        <v>0</v>
      </c>
      <c r="M200" s="16">
        <f t="shared" si="105"/>
        <v>0</v>
      </c>
      <c r="N200" s="17"/>
      <c r="O200" s="16">
        <f t="shared" si="106"/>
        <v>0</v>
      </c>
      <c r="P200" s="17">
        <f t="shared" si="95"/>
        <v>0</v>
      </c>
      <c r="Q200" s="16">
        <f t="shared" si="107"/>
        <v>0</v>
      </c>
      <c r="R200" s="17">
        <f t="shared" si="96"/>
        <v>0</v>
      </c>
      <c r="S200" s="16">
        <f t="shared" si="108"/>
        <v>2.0000000000000018E-2</v>
      </c>
      <c r="T200" s="17"/>
      <c r="U200" s="16">
        <f t="shared" si="109"/>
        <v>0</v>
      </c>
      <c r="V200" s="17">
        <f t="shared" si="97"/>
        <v>0</v>
      </c>
      <c r="W200" s="16">
        <f t="shared" si="110"/>
        <v>0</v>
      </c>
      <c r="X200" s="17">
        <f t="shared" si="98"/>
        <v>0</v>
      </c>
      <c r="Y200" s="16">
        <f t="shared" si="111"/>
        <v>0</v>
      </c>
      <c r="Z200" s="17"/>
      <c r="AA200" s="16">
        <f t="shared" si="112"/>
        <v>0</v>
      </c>
      <c r="AB200" s="17">
        <f t="shared" si="99"/>
        <v>0</v>
      </c>
      <c r="AC200" s="16">
        <f t="shared" si="113"/>
        <v>0</v>
      </c>
      <c r="AD200" s="17">
        <f t="shared" si="100"/>
        <v>0</v>
      </c>
      <c r="AE200" s="16">
        <f t="shared" si="114"/>
        <v>2.0000000000000018E-2</v>
      </c>
      <c r="AF200" s="17"/>
      <c r="AG200" s="16">
        <f t="shared" si="115"/>
        <v>0</v>
      </c>
      <c r="AH200" s="17">
        <f t="shared" si="101"/>
        <v>0</v>
      </c>
      <c r="AI200" s="16">
        <f t="shared" si="116"/>
        <v>0</v>
      </c>
      <c r="AJ200" s="17">
        <f t="shared" si="102"/>
        <v>0</v>
      </c>
      <c r="AK200" s="16">
        <f t="shared" si="117"/>
        <v>2.0000000000000018E-2</v>
      </c>
      <c r="AL200" s="17"/>
      <c r="AM200" s="16">
        <f t="shared" si="118"/>
        <v>0</v>
      </c>
      <c r="AN200" s="17">
        <f t="shared" si="119"/>
        <v>0</v>
      </c>
      <c r="AO200" s="16">
        <f t="shared" si="120"/>
        <v>0</v>
      </c>
      <c r="AP200" s="17">
        <f t="shared" si="121"/>
        <v>0</v>
      </c>
      <c r="AQ200" s="16">
        <f t="shared" si="122"/>
        <v>0</v>
      </c>
    </row>
    <row r="201" spans="1:43" x14ac:dyDescent="0.25">
      <c r="A201" s="26">
        <f t="shared" si="123"/>
        <v>3.9304166666666696</v>
      </c>
      <c r="B201" s="9"/>
      <c r="C201" t="s">
        <v>11</v>
      </c>
      <c r="D201" s="13" t="s">
        <v>14</v>
      </c>
      <c r="E201" t="s">
        <v>11</v>
      </c>
      <c r="F201" s="13" t="s">
        <v>14</v>
      </c>
      <c r="G201" s="13" t="s">
        <v>14</v>
      </c>
      <c r="H201" s="13"/>
      <c r="I201" s="16">
        <f t="shared" si="103"/>
        <v>0</v>
      </c>
      <c r="J201" s="17">
        <f t="shared" si="93"/>
        <v>0</v>
      </c>
      <c r="K201" s="16">
        <f t="shared" si="104"/>
        <v>0</v>
      </c>
      <c r="L201" s="17">
        <f t="shared" si="94"/>
        <v>0</v>
      </c>
      <c r="M201" s="16">
        <f t="shared" si="105"/>
        <v>0</v>
      </c>
      <c r="N201" s="17"/>
      <c r="O201" s="16">
        <f t="shared" si="106"/>
        <v>0</v>
      </c>
      <c r="P201" s="17">
        <f t="shared" si="95"/>
        <v>0</v>
      </c>
      <c r="Q201" s="16">
        <f t="shared" si="107"/>
        <v>0</v>
      </c>
      <c r="R201" s="17">
        <f t="shared" si="96"/>
        <v>0</v>
      </c>
      <c r="S201" s="16">
        <f t="shared" si="108"/>
        <v>2.0000000000000018E-2</v>
      </c>
      <c r="T201" s="17"/>
      <c r="U201" s="16">
        <f t="shared" si="109"/>
        <v>0</v>
      </c>
      <c r="V201" s="17">
        <f t="shared" si="97"/>
        <v>0</v>
      </c>
      <c r="W201" s="16">
        <f t="shared" si="110"/>
        <v>0</v>
      </c>
      <c r="X201" s="17">
        <f t="shared" si="98"/>
        <v>0</v>
      </c>
      <c r="Y201" s="16">
        <f t="shared" si="111"/>
        <v>0</v>
      </c>
      <c r="Z201" s="17"/>
      <c r="AA201" s="16">
        <f t="shared" si="112"/>
        <v>0</v>
      </c>
      <c r="AB201" s="17">
        <f t="shared" si="99"/>
        <v>0</v>
      </c>
      <c r="AC201" s="16">
        <f t="shared" si="113"/>
        <v>0</v>
      </c>
      <c r="AD201" s="17">
        <f t="shared" si="100"/>
        <v>0</v>
      </c>
      <c r="AE201" s="16">
        <f t="shared" si="114"/>
        <v>2.0000000000000018E-2</v>
      </c>
      <c r="AF201" s="17"/>
      <c r="AG201" s="16">
        <f t="shared" si="115"/>
        <v>0</v>
      </c>
      <c r="AH201" s="17">
        <f t="shared" si="101"/>
        <v>0</v>
      </c>
      <c r="AI201" s="16">
        <f t="shared" si="116"/>
        <v>0</v>
      </c>
      <c r="AJ201" s="17">
        <f t="shared" si="102"/>
        <v>0</v>
      </c>
      <c r="AK201" s="16">
        <f t="shared" si="117"/>
        <v>2.0000000000000018E-2</v>
      </c>
      <c r="AL201" s="17"/>
      <c r="AM201" s="16">
        <f t="shared" si="118"/>
        <v>0</v>
      </c>
      <c r="AN201" s="17">
        <f t="shared" si="119"/>
        <v>0</v>
      </c>
      <c r="AO201" s="16">
        <f t="shared" si="120"/>
        <v>0</v>
      </c>
      <c r="AP201" s="17">
        <f t="shared" si="121"/>
        <v>0</v>
      </c>
      <c r="AQ201" s="16">
        <f t="shared" si="122"/>
        <v>0</v>
      </c>
    </row>
    <row r="202" spans="1:43" x14ac:dyDescent="0.25">
      <c r="A202" s="26">
        <f t="shared" si="123"/>
        <v>3.9504166666666696</v>
      </c>
      <c r="B202" s="9" t="s">
        <v>18</v>
      </c>
      <c r="C202" t="s">
        <v>11</v>
      </c>
      <c r="D202" s="13" t="s">
        <v>14</v>
      </c>
      <c r="E202" s="14" t="s">
        <v>20</v>
      </c>
      <c r="F202" s="13" t="s">
        <v>14</v>
      </c>
      <c r="G202" t="s">
        <v>11</v>
      </c>
      <c r="H202" s="13"/>
      <c r="I202" s="16">
        <f t="shared" si="103"/>
        <v>0</v>
      </c>
      <c r="J202" s="17">
        <f t="shared" si="93"/>
        <v>0</v>
      </c>
      <c r="K202" s="16">
        <f t="shared" si="104"/>
        <v>0</v>
      </c>
      <c r="L202" s="17">
        <f t="shared" si="94"/>
        <v>0</v>
      </c>
      <c r="M202" s="16">
        <f t="shared" si="105"/>
        <v>0</v>
      </c>
      <c r="N202" s="17"/>
      <c r="O202" s="16">
        <f t="shared" si="106"/>
        <v>0</v>
      </c>
      <c r="P202" s="17">
        <f t="shared" si="95"/>
        <v>0</v>
      </c>
      <c r="Q202" s="16">
        <f t="shared" si="107"/>
        <v>0</v>
      </c>
      <c r="R202" s="17">
        <f t="shared" si="96"/>
        <v>0</v>
      </c>
      <c r="S202" s="16">
        <f t="shared" si="108"/>
        <v>2.0000000000000018E-2</v>
      </c>
      <c r="T202" s="17"/>
      <c r="U202" s="16">
        <f t="shared" si="109"/>
        <v>0</v>
      </c>
      <c r="V202" s="17">
        <f t="shared" si="97"/>
        <v>0</v>
      </c>
      <c r="W202" s="16">
        <f t="shared" si="110"/>
        <v>3.9504166666666696</v>
      </c>
      <c r="X202" s="17">
        <f t="shared" si="98"/>
        <v>1</v>
      </c>
      <c r="Y202" s="16">
        <f t="shared" si="111"/>
        <v>0</v>
      </c>
      <c r="Z202" s="17"/>
      <c r="AA202" s="16">
        <f t="shared" si="112"/>
        <v>0</v>
      </c>
      <c r="AB202" s="17">
        <f t="shared" si="99"/>
        <v>0</v>
      </c>
      <c r="AC202" s="16">
        <f t="shared" si="113"/>
        <v>0</v>
      </c>
      <c r="AD202" s="17">
        <f t="shared" si="100"/>
        <v>0</v>
      </c>
      <c r="AE202" s="16">
        <f t="shared" si="114"/>
        <v>2.0000000000000018E-2</v>
      </c>
      <c r="AF202" s="17"/>
      <c r="AG202" s="16">
        <f t="shared" si="115"/>
        <v>0</v>
      </c>
      <c r="AH202" s="17">
        <f t="shared" si="101"/>
        <v>0</v>
      </c>
      <c r="AI202" s="16">
        <f t="shared" si="116"/>
        <v>0</v>
      </c>
      <c r="AJ202" s="17">
        <f t="shared" si="102"/>
        <v>0</v>
      </c>
      <c r="AK202" s="16">
        <f t="shared" si="117"/>
        <v>0</v>
      </c>
      <c r="AL202" s="17"/>
      <c r="AM202" s="16">
        <f t="shared" si="118"/>
        <v>0</v>
      </c>
      <c r="AN202" s="17">
        <f t="shared" si="119"/>
        <v>0</v>
      </c>
      <c r="AO202" s="16">
        <f t="shared" si="120"/>
        <v>0</v>
      </c>
      <c r="AP202" s="17">
        <f t="shared" si="121"/>
        <v>0</v>
      </c>
      <c r="AQ202" s="16">
        <f t="shared" si="122"/>
        <v>0</v>
      </c>
    </row>
    <row r="203" spans="1:43" x14ac:dyDescent="0.25">
      <c r="A203" s="26">
        <f t="shared" si="123"/>
        <v>3.9704166666666696</v>
      </c>
      <c r="B203" s="9"/>
      <c r="C203" t="s">
        <v>11</v>
      </c>
      <c r="D203" s="13" t="s">
        <v>14</v>
      </c>
      <c r="F203" s="13" t="s">
        <v>14</v>
      </c>
      <c r="G203" t="s">
        <v>11</v>
      </c>
      <c r="H203" s="13"/>
      <c r="I203" s="16">
        <f t="shared" si="103"/>
        <v>0</v>
      </c>
      <c r="J203" s="17">
        <f t="shared" si="93"/>
        <v>0</v>
      </c>
      <c r="K203" s="16">
        <f t="shared" si="104"/>
        <v>0</v>
      </c>
      <c r="L203" s="17">
        <f t="shared" si="94"/>
        <v>0</v>
      </c>
      <c r="M203" s="16">
        <f t="shared" si="105"/>
        <v>0</v>
      </c>
      <c r="N203" s="17"/>
      <c r="O203" s="16">
        <f t="shared" si="106"/>
        <v>0</v>
      </c>
      <c r="P203" s="17">
        <f t="shared" si="95"/>
        <v>0</v>
      </c>
      <c r="Q203" s="16">
        <f t="shared" si="107"/>
        <v>0</v>
      </c>
      <c r="R203" s="17">
        <f t="shared" si="96"/>
        <v>0</v>
      </c>
      <c r="S203" s="16">
        <f t="shared" si="108"/>
        <v>2.0000000000000018E-2</v>
      </c>
      <c r="T203" s="17"/>
      <c r="U203" s="16">
        <f t="shared" si="109"/>
        <v>0</v>
      </c>
      <c r="V203" s="17">
        <f t="shared" si="97"/>
        <v>0</v>
      </c>
      <c r="W203" s="16">
        <f t="shared" si="110"/>
        <v>0</v>
      </c>
      <c r="X203" s="17">
        <f t="shared" si="98"/>
        <v>0</v>
      </c>
      <c r="Y203" s="16">
        <f t="shared" si="111"/>
        <v>0</v>
      </c>
      <c r="Z203" s="17"/>
      <c r="AA203" s="16">
        <f t="shared" si="112"/>
        <v>0</v>
      </c>
      <c r="AB203" s="17">
        <f t="shared" si="99"/>
        <v>0</v>
      </c>
      <c r="AC203" s="16">
        <f t="shared" si="113"/>
        <v>0</v>
      </c>
      <c r="AD203" s="17">
        <f t="shared" si="100"/>
        <v>0</v>
      </c>
      <c r="AE203" s="16">
        <f t="shared" si="114"/>
        <v>2.0000000000000018E-2</v>
      </c>
      <c r="AF203" s="17"/>
      <c r="AG203" s="16">
        <f t="shared" si="115"/>
        <v>0</v>
      </c>
      <c r="AH203" s="17">
        <f t="shared" si="101"/>
        <v>0</v>
      </c>
      <c r="AI203" s="16">
        <f t="shared" si="116"/>
        <v>0</v>
      </c>
      <c r="AJ203" s="17">
        <f t="shared" si="102"/>
        <v>0</v>
      </c>
      <c r="AK203" s="16">
        <f t="shared" si="117"/>
        <v>0</v>
      </c>
      <c r="AL203" s="17"/>
      <c r="AM203" s="16">
        <f t="shared" si="118"/>
        <v>0</v>
      </c>
      <c r="AN203" s="17">
        <f t="shared" si="119"/>
        <v>0</v>
      </c>
      <c r="AO203" s="16">
        <f t="shared" si="120"/>
        <v>0</v>
      </c>
      <c r="AP203" s="17">
        <f t="shared" si="121"/>
        <v>0</v>
      </c>
      <c r="AQ203" s="16">
        <f t="shared" si="122"/>
        <v>0</v>
      </c>
    </row>
    <row r="204" spans="1:43" x14ac:dyDescent="0.25">
      <c r="A204" s="26">
        <f t="shared" si="123"/>
        <v>3.9904166666666696</v>
      </c>
      <c r="B204" s="9"/>
      <c r="C204" t="s">
        <v>11</v>
      </c>
      <c r="D204" s="13" t="s">
        <v>14</v>
      </c>
      <c r="F204" s="13" t="s">
        <v>14</v>
      </c>
      <c r="G204" t="s">
        <v>11</v>
      </c>
      <c r="H204" s="13"/>
      <c r="I204" s="16">
        <f t="shared" si="103"/>
        <v>0</v>
      </c>
      <c r="J204" s="17">
        <f t="shared" si="93"/>
        <v>0</v>
      </c>
      <c r="K204" s="16">
        <f t="shared" si="104"/>
        <v>0</v>
      </c>
      <c r="L204" s="17">
        <f t="shared" si="94"/>
        <v>0</v>
      </c>
      <c r="M204" s="16">
        <f t="shared" si="105"/>
        <v>0</v>
      </c>
      <c r="N204" s="17"/>
      <c r="O204" s="16">
        <f t="shared" si="106"/>
        <v>0</v>
      </c>
      <c r="P204" s="17">
        <f t="shared" si="95"/>
        <v>0</v>
      </c>
      <c r="Q204" s="16">
        <f t="shared" si="107"/>
        <v>0</v>
      </c>
      <c r="R204" s="17">
        <f t="shared" si="96"/>
        <v>0</v>
      </c>
      <c r="S204" s="16">
        <f t="shared" si="108"/>
        <v>2.0000000000000018E-2</v>
      </c>
      <c r="T204" s="17"/>
      <c r="U204" s="16">
        <f t="shared" si="109"/>
        <v>0</v>
      </c>
      <c r="V204" s="17">
        <f t="shared" si="97"/>
        <v>0</v>
      </c>
      <c r="W204" s="16">
        <f t="shared" si="110"/>
        <v>0</v>
      </c>
      <c r="X204" s="17">
        <f t="shared" si="98"/>
        <v>0</v>
      </c>
      <c r="Y204" s="16">
        <f t="shared" si="111"/>
        <v>0</v>
      </c>
      <c r="Z204" s="17"/>
      <c r="AA204" s="16">
        <f t="shared" si="112"/>
        <v>0</v>
      </c>
      <c r="AB204" s="17">
        <f t="shared" si="99"/>
        <v>0</v>
      </c>
      <c r="AC204" s="16">
        <f t="shared" si="113"/>
        <v>0</v>
      </c>
      <c r="AD204" s="17">
        <f t="shared" si="100"/>
        <v>0</v>
      </c>
      <c r="AE204" s="16">
        <f t="shared" si="114"/>
        <v>2.0000000000000018E-2</v>
      </c>
      <c r="AF204" s="17"/>
      <c r="AG204" s="16">
        <f t="shared" si="115"/>
        <v>0</v>
      </c>
      <c r="AH204" s="17">
        <f t="shared" si="101"/>
        <v>0</v>
      </c>
      <c r="AI204" s="16">
        <f t="shared" si="116"/>
        <v>0</v>
      </c>
      <c r="AJ204" s="17">
        <f t="shared" si="102"/>
        <v>0</v>
      </c>
      <c r="AK204" s="16">
        <f t="shared" si="117"/>
        <v>0</v>
      </c>
      <c r="AL204" s="17"/>
      <c r="AM204" s="16">
        <f t="shared" si="118"/>
        <v>0</v>
      </c>
      <c r="AN204" s="17">
        <f t="shared" si="119"/>
        <v>0</v>
      </c>
      <c r="AO204" s="16">
        <f t="shared" si="120"/>
        <v>0</v>
      </c>
      <c r="AP204" s="17">
        <f t="shared" si="121"/>
        <v>0</v>
      </c>
      <c r="AQ204" s="16">
        <f t="shared" si="122"/>
        <v>0</v>
      </c>
    </row>
    <row r="205" spans="1:43" x14ac:dyDescent="0.25">
      <c r="A205" s="26">
        <f t="shared" si="123"/>
        <v>4.0104166666666696</v>
      </c>
      <c r="B205" s="9" t="s">
        <v>63</v>
      </c>
      <c r="C205" t="s">
        <v>11</v>
      </c>
      <c r="D205" s="13" t="s">
        <v>14</v>
      </c>
      <c r="E205" s="8"/>
      <c r="F205" s="13" t="s">
        <v>14</v>
      </c>
      <c r="G205" t="s">
        <v>11</v>
      </c>
      <c r="H205" s="13" t="s">
        <v>14</v>
      </c>
      <c r="I205" s="16">
        <f t="shared" si="103"/>
        <v>0</v>
      </c>
      <c r="J205" s="17">
        <f t="shared" si="93"/>
        <v>0</v>
      </c>
      <c r="K205" s="16">
        <f t="shared" si="104"/>
        <v>0</v>
      </c>
      <c r="L205" s="17">
        <f t="shared" si="94"/>
        <v>0</v>
      </c>
      <c r="M205" s="16">
        <f t="shared" si="105"/>
        <v>0</v>
      </c>
      <c r="N205" s="17"/>
      <c r="O205" s="16">
        <f t="shared" si="106"/>
        <v>0</v>
      </c>
      <c r="P205" s="17">
        <f t="shared" si="95"/>
        <v>0</v>
      </c>
      <c r="Q205" s="16">
        <f t="shared" si="107"/>
        <v>0</v>
      </c>
      <c r="R205" s="17">
        <f t="shared" si="96"/>
        <v>0</v>
      </c>
      <c r="S205" s="16">
        <f t="shared" si="108"/>
        <v>1.9999999999999574E-2</v>
      </c>
      <c r="T205" s="17"/>
      <c r="U205" s="16">
        <f t="shared" si="109"/>
        <v>0</v>
      </c>
      <c r="V205" s="17">
        <f t="shared" si="97"/>
        <v>0</v>
      </c>
      <c r="W205" s="16">
        <f t="shared" si="110"/>
        <v>0</v>
      </c>
      <c r="X205" s="17">
        <f t="shared" si="98"/>
        <v>0</v>
      </c>
      <c r="Y205" s="16">
        <f t="shared" si="111"/>
        <v>0</v>
      </c>
      <c r="Z205" s="17"/>
      <c r="AA205" s="16">
        <f t="shared" si="112"/>
        <v>0</v>
      </c>
      <c r="AB205" s="17">
        <f t="shared" si="99"/>
        <v>0</v>
      </c>
      <c r="AC205" s="16">
        <f t="shared" si="113"/>
        <v>0</v>
      </c>
      <c r="AD205" s="17">
        <f t="shared" si="100"/>
        <v>0</v>
      </c>
      <c r="AE205" s="16">
        <f t="shared" si="114"/>
        <v>1.9999999999999574E-2</v>
      </c>
      <c r="AF205" s="17"/>
      <c r="AG205" s="16">
        <f t="shared" si="115"/>
        <v>0</v>
      </c>
      <c r="AH205" s="17">
        <f t="shared" si="101"/>
        <v>0</v>
      </c>
      <c r="AI205" s="16">
        <f t="shared" si="116"/>
        <v>0</v>
      </c>
      <c r="AJ205" s="17">
        <f t="shared" si="102"/>
        <v>0</v>
      </c>
      <c r="AK205" s="16">
        <f t="shared" si="117"/>
        <v>0</v>
      </c>
      <c r="AL205" s="17"/>
      <c r="AM205" s="16">
        <f t="shared" si="118"/>
        <v>4.0104166666666696</v>
      </c>
      <c r="AN205" s="17">
        <f t="shared" si="119"/>
        <v>1</v>
      </c>
      <c r="AO205" s="16">
        <f t="shared" si="120"/>
        <v>0</v>
      </c>
      <c r="AP205" s="17">
        <f t="shared" si="121"/>
        <v>0</v>
      </c>
      <c r="AQ205" s="16">
        <f t="shared" si="122"/>
        <v>1.9999999999999574E-2</v>
      </c>
    </row>
    <row r="206" spans="1:43" x14ac:dyDescent="0.25">
      <c r="A206" s="26">
        <f t="shared" si="123"/>
        <v>4.0304166666666692</v>
      </c>
      <c r="B206" s="9" t="s">
        <v>22</v>
      </c>
      <c r="C206" s="14" t="s">
        <v>20</v>
      </c>
      <c r="D206" t="s">
        <v>11</v>
      </c>
      <c r="F206" s="13" t="s">
        <v>14</v>
      </c>
      <c r="G206" t="s">
        <v>11</v>
      </c>
      <c r="H206" s="13" t="s">
        <v>14</v>
      </c>
      <c r="I206" s="16">
        <f t="shared" si="103"/>
        <v>0</v>
      </c>
      <c r="J206" s="17">
        <f t="shared" si="93"/>
        <v>0</v>
      </c>
      <c r="K206" s="16">
        <f t="shared" si="104"/>
        <v>4.0304166666666692</v>
      </c>
      <c r="L206" s="17">
        <f t="shared" si="94"/>
        <v>1</v>
      </c>
      <c r="M206" s="16">
        <f t="shared" si="105"/>
        <v>0</v>
      </c>
      <c r="N206" s="17"/>
      <c r="O206" s="16">
        <f t="shared" si="106"/>
        <v>0</v>
      </c>
      <c r="P206" s="17">
        <f t="shared" si="95"/>
        <v>0</v>
      </c>
      <c r="Q206" s="16">
        <f t="shared" si="107"/>
        <v>0</v>
      </c>
      <c r="R206" s="17">
        <f t="shared" si="96"/>
        <v>0</v>
      </c>
      <c r="S206" s="16">
        <f t="shared" si="108"/>
        <v>0</v>
      </c>
      <c r="T206" s="17"/>
      <c r="U206" s="16">
        <f t="shared" si="109"/>
        <v>0</v>
      </c>
      <c r="V206" s="17">
        <f t="shared" si="97"/>
        <v>0</v>
      </c>
      <c r="W206" s="16">
        <f t="shared" si="110"/>
        <v>0</v>
      </c>
      <c r="X206" s="17">
        <f t="shared" si="98"/>
        <v>0</v>
      </c>
      <c r="Y206" s="16">
        <f t="shared" si="111"/>
        <v>0</v>
      </c>
      <c r="Z206" s="17"/>
      <c r="AA206" s="16">
        <f t="shared" si="112"/>
        <v>0</v>
      </c>
      <c r="AB206" s="17">
        <f t="shared" si="99"/>
        <v>0</v>
      </c>
      <c r="AC206" s="16">
        <f t="shared" si="113"/>
        <v>0</v>
      </c>
      <c r="AD206" s="17">
        <f t="shared" si="100"/>
        <v>0</v>
      </c>
      <c r="AE206" s="16">
        <f t="shared" si="114"/>
        <v>1.9999999999999574E-2</v>
      </c>
      <c r="AF206" s="17"/>
      <c r="AG206" s="16">
        <f t="shared" si="115"/>
        <v>0</v>
      </c>
      <c r="AH206" s="17">
        <f t="shared" si="101"/>
        <v>0</v>
      </c>
      <c r="AI206" s="16">
        <f t="shared" si="116"/>
        <v>0</v>
      </c>
      <c r="AJ206" s="17">
        <f t="shared" si="102"/>
        <v>0</v>
      </c>
      <c r="AK206" s="16">
        <f t="shared" si="117"/>
        <v>0</v>
      </c>
      <c r="AL206" s="17"/>
      <c r="AM206" s="16">
        <f t="shared" si="118"/>
        <v>0</v>
      </c>
      <c r="AN206" s="17">
        <f t="shared" si="119"/>
        <v>0</v>
      </c>
      <c r="AO206" s="16">
        <f t="shared" si="120"/>
        <v>0</v>
      </c>
      <c r="AP206" s="17">
        <f t="shared" si="121"/>
        <v>0</v>
      </c>
      <c r="AQ206" s="16">
        <f t="shared" si="122"/>
        <v>1.9999999999999574E-2</v>
      </c>
    </row>
    <row r="207" spans="1:43" x14ac:dyDescent="0.25">
      <c r="A207" s="26">
        <f t="shared" si="123"/>
        <v>4.0504166666666688</v>
      </c>
      <c r="B207" s="11"/>
      <c r="D207" t="s">
        <v>11</v>
      </c>
      <c r="F207" s="13" t="s">
        <v>14</v>
      </c>
      <c r="G207" t="s">
        <v>11</v>
      </c>
      <c r="H207" s="13" t="s">
        <v>14</v>
      </c>
      <c r="I207" s="16">
        <f t="shared" si="103"/>
        <v>0</v>
      </c>
      <c r="J207" s="17">
        <f t="shared" si="93"/>
        <v>0</v>
      </c>
      <c r="K207" s="16">
        <f t="shared" si="104"/>
        <v>0</v>
      </c>
      <c r="L207" s="17">
        <f t="shared" si="94"/>
        <v>0</v>
      </c>
      <c r="M207" s="16">
        <f t="shared" si="105"/>
        <v>0</v>
      </c>
      <c r="N207" s="17"/>
      <c r="O207" s="16">
        <f t="shared" si="106"/>
        <v>0</v>
      </c>
      <c r="P207" s="17">
        <f t="shared" si="95"/>
        <v>0</v>
      </c>
      <c r="Q207" s="16">
        <f t="shared" si="107"/>
        <v>0</v>
      </c>
      <c r="R207" s="17">
        <f t="shared" si="96"/>
        <v>0</v>
      </c>
      <c r="S207" s="16">
        <f t="shared" si="108"/>
        <v>0</v>
      </c>
      <c r="T207" s="17"/>
      <c r="U207" s="16">
        <f t="shared" si="109"/>
        <v>0</v>
      </c>
      <c r="V207" s="17">
        <f t="shared" si="97"/>
        <v>0</v>
      </c>
      <c r="W207" s="16">
        <f t="shared" si="110"/>
        <v>0</v>
      </c>
      <c r="X207" s="17">
        <f t="shared" si="98"/>
        <v>0</v>
      </c>
      <c r="Y207" s="16">
        <f t="shared" si="111"/>
        <v>0</v>
      </c>
      <c r="Z207" s="17"/>
      <c r="AA207" s="16">
        <f t="shared" si="112"/>
        <v>0</v>
      </c>
      <c r="AB207" s="17">
        <f t="shared" si="99"/>
        <v>0</v>
      </c>
      <c r="AC207" s="16">
        <f t="shared" si="113"/>
        <v>0</v>
      </c>
      <c r="AD207" s="17">
        <f t="shared" si="100"/>
        <v>0</v>
      </c>
      <c r="AE207" s="16">
        <f t="shared" si="114"/>
        <v>1.9999999999999574E-2</v>
      </c>
      <c r="AF207" s="17"/>
      <c r="AG207" s="16">
        <f t="shared" si="115"/>
        <v>0</v>
      </c>
      <c r="AH207" s="17">
        <f t="shared" si="101"/>
        <v>0</v>
      </c>
      <c r="AI207" s="16">
        <f t="shared" si="116"/>
        <v>0</v>
      </c>
      <c r="AJ207" s="17">
        <f t="shared" si="102"/>
        <v>0</v>
      </c>
      <c r="AK207" s="16">
        <f t="shared" si="117"/>
        <v>0</v>
      </c>
      <c r="AL207" s="17"/>
      <c r="AM207" s="16">
        <f t="shared" si="118"/>
        <v>0</v>
      </c>
      <c r="AN207" s="17">
        <f t="shared" si="119"/>
        <v>0</v>
      </c>
      <c r="AO207" s="16">
        <f t="shared" si="120"/>
        <v>0</v>
      </c>
      <c r="AP207" s="17">
        <f t="shared" si="121"/>
        <v>0</v>
      </c>
      <c r="AQ207" s="16">
        <f t="shared" si="122"/>
        <v>1.9999999999999574E-2</v>
      </c>
    </row>
    <row r="208" spans="1:43" x14ac:dyDescent="0.25">
      <c r="A208" s="26">
        <f t="shared" si="123"/>
        <v>4.0704166666666683</v>
      </c>
      <c r="B208" s="9"/>
      <c r="C208" s="14"/>
      <c r="D208" t="s">
        <v>11</v>
      </c>
      <c r="F208" s="13" t="s">
        <v>14</v>
      </c>
      <c r="G208" t="s">
        <v>11</v>
      </c>
      <c r="H208" s="13" t="s">
        <v>14</v>
      </c>
      <c r="I208" s="16">
        <f t="shared" si="103"/>
        <v>0</v>
      </c>
      <c r="J208" s="17">
        <f t="shared" si="93"/>
        <v>0</v>
      </c>
      <c r="K208" s="16">
        <f t="shared" si="104"/>
        <v>0</v>
      </c>
      <c r="L208" s="17">
        <f t="shared" si="94"/>
        <v>0</v>
      </c>
      <c r="M208" s="16">
        <f t="shared" si="105"/>
        <v>0</v>
      </c>
      <c r="N208" s="17"/>
      <c r="O208" s="16">
        <f t="shared" si="106"/>
        <v>0</v>
      </c>
      <c r="P208" s="17">
        <f t="shared" si="95"/>
        <v>0</v>
      </c>
      <c r="Q208" s="16">
        <f t="shared" si="107"/>
        <v>0</v>
      </c>
      <c r="R208" s="17">
        <f t="shared" si="96"/>
        <v>0</v>
      </c>
      <c r="S208" s="16">
        <f t="shared" si="108"/>
        <v>0</v>
      </c>
      <c r="T208" s="17"/>
      <c r="U208" s="16">
        <f t="shared" si="109"/>
        <v>0</v>
      </c>
      <c r="V208" s="17">
        <f t="shared" si="97"/>
        <v>0</v>
      </c>
      <c r="W208" s="16">
        <f t="shared" si="110"/>
        <v>0</v>
      </c>
      <c r="X208" s="17">
        <f t="shared" si="98"/>
        <v>0</v>
      </c>
      <c r="Y208" s="16">
        <f t="shared" si="111"/>
        <v>0</v>
      </c>
      <c r="Z208" s="17"/>
      <c r="AA208" s="16">
        <f t="shared" si="112"/>
        <v>0</v>
      </c>
      <c r="AB208" s="17">
        <f t="shared" si="99"/>
        <v>0</v>
      </c>
      <c r="AC208" s="16">
        <f t="shared" si="113"/>
        <v>0</v>
      </c>
      <c r="AD208" s="17">
        <f t="shared" si="100"/>
        <v>0</v>
      </c>
      <c r="AE208" s="16">
        <f t="shared" si="114"/>
        <v>1.9999999999999574E-2</v>
      </c>
      <c r="AF208" s="17"/>
      <c r="AG208" s="16">
        <f t="shared" si="115"/>
        <v>0</v>
      </c>
      <c r="AH208" s="17">
        <f t="shared" si="101"/>
        <v>0</v>
      </c>
      <c r="AI208" s="16">
        <f t="shared" si="116"/>
        <v>0</v>
      </c>
      <c r="AJ208" s="17">
        <f t="shared" si="102"/>
        <v>0</v>
      </c>
      <c r="AK208" s="16">
        <f t="shared" si="117"/>
        <v>0</v>
      </c>
      <c r="AL208" s="17"/>
      <c r="AM208" s="16">
        <f t="shared" si="118"/>
        <v>0</v>
      </c>
      <c r="AN208" s="17">
        <f t="shared" si="119"/>
        <v>0</v>
      </c>
      <c r="AO208" s="16">
        <f t="shared" si="120"/>
        <v>0</v>
      </c>
      <c r="AP208" s="17">
        <f t="shared" si="121"/>
        <v>0</v>
      </c>
      <c r="AQ208" s="16">
        <f t="shared" si="122"/>
        <v>1.9999999999999574E-2</v>
      </c>
    </row>
    <row r="209" spans="1:43" x14ac:dyDescent="0.25">
      <c r="A209" s="26">
        <f t="shared" si="123"/>
        <v>4.0904166666666679</v>
      </c>
      <c r="B209" s="9" t="s">
        <v>21</v>
      </c>
      <c r="D209" t="s">
        <v>11</v>
      </c>
      <c r="E209" s="13" t="s">
        <v>14</v>
      </c>
      <c r="F209" s="13" t="s">
        <v>14</v>
      </c>
      <c r="G209" t="s">
        <v>11</v>
      </c>
      <c r="H209" s="13" t="s">
        <v>14</v>
      </c>
      <c r="I209" s="16">
        <f t="shared" si="103"/>
        <v>0</v>
      </c>
      <c r="J209" s="17">
        <f t="shared" si="93"/>
        <v>0</v>
      </c>
      <c r="K209" s="16">
        <f t="shared" si="104"/>
        <v>0</v>
      </c>
      <c r="L209" s="17">
        <f t="shared" si="94"/>
        <v>0</v>
      </c>
      <c r="M209" s="16">
        <f t="shared" si="105"/>
        <v>0</v>
      </c>
      <c r="N209" s="17"/>
      <c r="O209" s="16">
        <f t="shared" si="106"/>
        <v>0</v>
      </c>
      <c r="P209" s="17">
        <f t="shared" si="95"/>
        <v>0</v>
      </c>
      <c r="Q209" s="16">
        <f t="shared" si="107"/>
        <v>0</v>
      </c>
      <c r="R209" s="17">
        <f t="shared" si="96"/>
        <v>0</v>
      </c>
      <c r="S209" s="16">
        <f t="shared" si="108"/>
        <v>0</v>
      </c>
      <c r="T209" s="17"/>
      <c r="U209" s="16">
        <f t="shared" si="109"/>
        <v>4.0904166666666679</v>
      </c>
      <c r="V209" s="17">
        <f t="shared" si="97"/>
        <v>1</v>
      </c>
      <c r="W209" s="16">
        <f t="shared" si="110"/>
        <v>0</v>
      </c>
      <c r="X209" s="17">
        <f t="shared" si="98"/>
        <v>0</v>
      </c>
      <c r="Y209" s="16">
        <f t="shared" si="111"/>
        <v>1.9999999999999574E-2</v>
      </c>
      <c r="Z209" s="17"/>
      <c r="AA209" s="16">
        <f t="shared" si="112"/>
        <v>0</v>
      </c>
      <c r="AB209" s="17">
        <f t="shared" si="99"/>
        <v>0</v>
      </c>
      <c r="AC209" s="16">
        <f t="shared" si="113"/>
        <v>0</v>
      </c>
      <c r="AD209" s="17">
        <f t="shared" si="100"/>
        <v>0</v>
      </c>
      <c r="AE209" s="16">
        <f t="shared" si="114"/>
        <v>1.9999999999999574E-2</v>
      </c>
      <c r="AF209" s="17"/>
      <c r="AG209" s="16">
        <f t="shared" si="115"/>
        <v>0</v>
      </c>
      <c r="AH209" s="17">
        <f t="shared" si="101"/>
        <v>0</v>
      </c>
      <c r="AI209" s="16">
        <f t="shared" si="116"/>
        <v>0</v>
      </c>
      <c r="AJ209" s="17">
        <f t="shared" si="102"/>
        <v>0</v>
      </c>
      <c r="AK209" s="16">
        <f t="shared" si="117"/>
        <v>0</v>
      </c>
      <c r="AL209" s="17"/>
      <c r="AM209" s="16">
        <f t="shared" si="118"/>
        <v>0</v>
      </c>
      <c r="AN209" s="17">
        <f t="shared" si="119"/>
        <v>0</v>
      </c>
      <c r="AO209" s="16">
        <f t="shared" si="120"/>
        <v>0</v>
      </c>
      <c r="AP209" s="17">
        <f t="shared" si="121"/>
        <v>0</v>
      </c>
      <c r="AQ209" s="16">
        <f t="shared" si="122"/>
        <v>1.9999999999999574E-2</v>
      </c>
    </row>
    <row r="210" spans="1:43" x14ac:dyDescent="0.25">
      <c r="A210" s="26">
        <f t="shared" si="123"/>
        <v>4.1104166666666675</v>
      </c>
      <c r="B210" s="12"/>
      <c r="C210" s="7"/>
      <c r="D210" t="s">
        <v>11</v>
      </c>
      <c r="E210" s="13" t="s">
        <v>14</v>
      </c>
      <c r="F210" s="13" t="s">
        <v>14</v>
      </c>
      <c r="G210" t="s">
        <v>11</v>
      </c>
      <c r="H210" s="13" t="s">
        <v>14</v>
      </c>
      <c r="I210" s="16">
        <f t="shared" si="103"/>
        <v>0</v>
      </c>
      <c r="J210" s="17">
        <f t="shared" si="93"/>
        <v>0</v>
      </c>
      <c r="K210" s="16">
        <f t="shared" si="104"/>
        <v>0</v>
      </c>
      <c r="L210" s="17">
        <f t="shared" si="94"/>
        <v>0</v>
      </c>
      <c r="M210" s="16">
        <f t="shared" si="105"/>
        <v>0</v>
      </c>
      <c r="N210" s="17"/>
      <c r="O210" s="16">
        <f t="shared" si="106"/>
        <v>0</v>
      </c>
      <c r="P210" s="17">
        <f t="shared" si="95"/>
        <v>0</v>
      </c>
      <c r="Q210" s="16">
        <f t="shared" si="107"/>
        <v>0</v>
      </c>
      <c r="R210" s="17">
        <f t="shared" si="96"/>
        <v>0</v>
      </c>
      <c r="S210" s="16">
        <f t="shared" si="108"/>
        <v>0</v>
      </c>
      <c r="T210" s="17"/>
      <c r="U210" s="16">
        <f t="shared" si="109"/>
        <v>0</v>
      </c>
      <c r="V210" s="17">
        <f t="shared" si="97"/>
        <v>0</v>
      </c>
      <c r="W210" s="16">
        <f t="shared" si="110"/>
        <v>0</v>
      </c>
      <c r="X210" s="17">
        <f t="shared" si="98"/>
        <v>0</v>
      </c>
      <c r="Y210" s="16">
        <f t="shared" si="111"/>
        <v>1.9999999999999574E-2</v>
      </c>
      <c r="Z210" s="17"/>
      <c r="AA210" s="16">
        <f t="shared" si="112"/>
        <v>0</v>
      </c>
      <c r="AB210" s="17">
        <f t="shared" si="99"/>
        <v>0</v>
      </c>
      <c r="AC210" s="16">
        <f t="shared" si="113"/>
        <v>0</v>
      </c>
      <c r="AD210" s="17">
        <f t="shared" si="100"/>
        <v>0</v>
      </c>
      <c r="AE210" s="16">
        <f t="shared" si="114"/>
        <v>1.9999999999999574E-2</v>
      </c>
      <c r="AF210" s="17"/>
      <c r="AG210" s="16">
        <f t="shared" si="115"/>
        <v>0</v>
      </c>
      <c r="AH210" s="17">
        <f t="shared" si="101"/>
        <v>0</v>
      </c>
      <c r="AI210" s="16">
        <f t="shared" si="116"/>
        <v>0</v>
      </c>
      <c r="AJ210" s="17">
        <f t="shared" si="102"/>
        <v>0</v>
      </c>
      <c r="AK210" s="16">
        <f t="shared" si="117"/>
        <v>0</v>
      </c>
      <c r="AL210" s="17"/>
      <c r="AM210" s="16">
        <f t="shared" si="118"/>
        <v>0</v>
      </c>
      <c r="AN210" s="17">
        <f t="shared" si="119"/>
        <v>0</v>
      </c>
      <c r="AO210" s="16">
        <f t="shared" si="120"/>
        <v>0</v>
      </c>
      <c r="AP210" s="17">
        <f t="shared" si="121"/>
        <v>0</v>
      </c>
      <c r="AQ210" s="16">
        <f t="shared" si="122"/>
        <v>1.9999999999999574E-2</v>
      </c>
    </row>
    <row r="211" spans="1:43" x14ac:dyDescent="0.25">
      <c r="A211" s="26">
        <f t="shared" si="123"/>
        <v>4.1304166666666671</v>
      </c>
      <c r="B211" s="9" t="s">
        <v>15</v>
      </c>
      <c r="D211" t="s">
        <v>11</v>
      </c>
      <c r="E211" s="13" t="s">
        <v>14</v>
      </c>
      <c r="F211" t="s">
        <v>11</v>
      </c>
      <c r="G211" s="14" t="s">
        <v>20</v>
      </c>
      <c r="H211" s="13" t="s">
        <v>14</v>
      </c>
      <c r="I211" s="16">
        <f t="shared" si="103"/>
        <v>0</v>
      </c>
      <c r="J211" s="17">
        <f t="shared" si="93"/>
        <v>0</v>
      </c>
      <c r="K211" s="16">
        <f t="shared" si="104"/>
        <v>0</v>
      </c>
      <c r="L211" s="17">
        <f t="shared" si="94"/>
        <v>0</v>
      </c>
      <c r="M211" s="16">
        <f t="shared" si="105"/>
        <v>0</v>
      </c>
      <c r="N211" s="17"/>
      <c r="O211" s="16">
        <f t="shared" si="106"/>
        <v>0</v>
      </c>
      <c r="P211" s="17">
        <f t="shared" si="95"/>
        <v>0</v>
      </c>
      <c r="Q211" s="16">
        <f t="shared" si="107"/>
        <v>0</v>
      </c>
      <c r="R211" s="17">
        <f t="shared" si="96"/>
        <v>0</v>
      </c>
      <c r="S211" s="16">
        <f t="shared" si="108"/>
        <v>0</v>
      </c>
      <c r="T211" s="17"/>
      <c r="U211" s="16">
        <f t="shared" si="109"/>
        <v>0</v>
      </c>
      <c r="V211" s="17">
        <f t="shared" si="97"/>
        <v>0</v>
      </c>
      <c r="W211" s="16">
        <f t="shared" si="110"/>
        <v>0</v>
      </c>
      <c r="X211" s="17">
        <f t="shared" si="98"/>
        <v>0</v>
      </c>
      <c r="Y211" s="16">
        <f t="shared" si="111"/>
        <v>1.9999999999999574E-2</v>
      </c>
      <c r="Z211" s="17"/>
      <c r="AA211" s="16">
        <f t="shared" si="112"/>
        <v>0</v>
      </c>
      <c r="AB211" s="17">
        <f t="shared" si="99"/>
        <v>0</v>
      </c>
      <c r="AC211" s="16">
        <f t="shared" si="113"/>
        <v>0</v>
      </c>
      <c r="AD211" s="17">
        <f t="shared" si="100"/>
        <v>0</v>
      </c>
      <c r="AE211" s="16">
        <f t="shared" si="114"/>
        <v>0</v>
      </c>
      <c r="AF211" s="17"/>
      <c r="AG211" s="16">
        <f t="shared" si="115"/>
        <v>0</v>
      </c>
      <c r="AH211" s="17">
        <f t="shared" si="101"/>
        <v>0</v>
      </c>
      <c r="AI211" s="16">
        <f t="shared" si="116"/>
        <v>4.1304166666666671</v>
      </c>
      <c r="AJ211" s="17">
        <f t="shared" si="102"/>
        <v>1</v>
      </c>
      <c r="AK211" s="16">
        <f t="shared" si="117"/>
        <v>0</v>
      </c>
      <c r="AL211" s="17"/>
      <c r="AM211" s="16">
        <f t="shared" si="118"/>
        <v>0</v>
      </c>
      <c r="AN211" s="17">
        <f t="shared" si="119"/>
        <v>0</v>
      </c>
      <c r="AO211" s="16">
        <f t="shared" si="120"/>
        <v>0</v>
      </c>
      <c r="AP211" s="17">
        <f t="shared" si="121"/>
        <v>0</v>
      </c>
      <c r="AQ211" s="16">
        <f t="shared" si="122"/>
        <v>1.9999999999999574E-2</v>
      </c>
    </row>
    <row r="212" spans="1:43" x14ac:dyDescent="0.25">
      <c r="A212" s="26">
        <f t="shared" si="123"/>
        <v>4.1504166666666666</v>
      </c>
      <c r="B212" s="9"/>
      <c r="C212" s="8"/>
      <c r="D212" t="s">
        <v>11</v>
      </c>
      <c r="E212" s="13" t="s">
        <v>14</v>
      </c>
      <c r="F212" t="s">
        <v>11</v>
      </c>
      <c r="G212" s="37"/>
      <c r="H212" s="13" t="s">
        <v>14</v>
      </c>
      <c r="I212" s="16">
        <f t="shared" si="103"/>
        <v>0</v>
      </c>
      <c r="J212" s="17">
        <f t="shared" si="93"/>
        <v>0</v>
      </c>
      <c r="K212" s="16">
        <f t="shared" si="104"/>
        <v>0</v>
      </c>
      <c r="L212" s="17">
        <f t="shared" si="94"/>
        <v>0</v>
      </c>
      <c r="M212" s="16">
        <f t="shared" si="105"/>
        <v>0</v>
      </c>
      <c r="N212" s="17"/>
      <c r="O212" s="16">
        <f t="shared" si="106"/>
        <v>0</v>
      </c>
      <c r="P212" s="17">
        <f t="shared" si="95"/>
        <v>0</v>
      </c>
      <c r="Q212" s="16">
        <f t="shared" si="107"/>
        <v>0</v>
      </c>
      <c r="R212" s="17">
        <f t="shared" si="96"/>
        <v>0</v>
      </c>
      <c r="S212" s="16">
        <f t="shared" si="108"/>
        <v>0</v>
      </c>
      <c r="T212" s="17"/>
      <c r="U212" s="16">
        <f t="shared" si="109"/>
        <v>0</v>
      </c>
      <c r="V212" s="17">
        <f t="shared" si="97"/>
        <v>0</v>
      </c>
      <c r="W212" s="16">
        <f t="shared" si="110"/>
        <v>0</v>
      </c>
      <c r="X212" s="17">
        <f t="shared" si="98"/>
        <v>0</v>
      </c>
      <c r="Y212" s="16">
        <f t="shared" si="111"/>
        <v>1.9999999999999574E-2</v>
      </c>
      <c r="Z212" s="17"/>
      <c r="AA212" s="16">
        <f t="shared" si="112"/>
        <v>0</v>
      </c>
      <c r="AB212" s="17">
        <f t="shared" si="99"/>
        <v>0</v>
      </c>
      <c r="AC212" s="16">
        <f t="shared" si="113"/>
        <v>0</v>
      </c>
      <c r="AD212" s="17">
        <f t="shared" si="100"/>
        <v>0</v>
      </c>
      <c r="AE212" s="16">
        <f t="shared" si="114"/>
        <v>0</v>
      </c>
      <c r="AF212" s="17"/>
      <c r="AG212" s="16">
        <f t="shared" si="115"/>
        <v>0</v>
      </c>
      <c r="AH212" s="17">
        <f t="shared" si="101"/>
        <v>0</v>
      </c>
      <c r="AI212" s="16">
        <f t="shared" si="116"/>
        <v>0</v>
      </c>
      <c r="AJ212" s="17">
        <f t="shared" si="102"/>
        <v>0</v>
      </c>
      <c r="AK212" s="16">
        <f t="shared" si="117"/>
        <v>0</v>
      </c>
      <c r="AL212" s="17"/>
      <c r="AM212" s="16">
        <f t="shared" si="118"/>
        <v>0</v>
      </c>
      <c r="AN212" s="17">
        <f t="shared" si="119"/>
        <v>0</v>
      </c>
      <c r="AO212" s="16">
        <f t="shared" si="120"/>
        <v>0</v>
      </c>
      <c r="AP212" s="17">
        <f t="shared" si="121"/>
        <v>0</v>
      </c>
      <c r="AQ212" s="16">
        <f t="shared" si="122"/>
        <v>1.9999999999999574E-2</v>
      </c>
    </row>
    <row r="213" spans="1:43" x14ac:dyDescent="0.25">
      <c r="A213" s="26">
        <f t="shared" si="123"/>
        <v>4.1704166666666662</v>
      </c>
      <c r="B213" s="9" t="s">
        <v>9</v>
      </c>
      <c r="C213" s="13" t="s">
        <v>14</v>
      </c>
      <c r="D213" t="s">
        <v>11</v>
      </c>
      <c r="E213" s="13" t="s">
        <v>14</v>
      </c>
      <c r="F213" t="s">
        <v>11</v>
      </c>
      <c r="G213" s="7"/>
      <c r="H213" s="13" t="s">
        <v>14</v>
      </c>
      <c r="I213" s="16">
        <f t="shared" si="103"/>
        <v>4.1704166666666662</v>
      </c>
      <c r="J213" s="17">
        <f t="shared" si="93"/>
        <v>1</v>
      </c>
      <c r="K213" s="16">
        <f t="shared" si="104"/>
        <v>0</v>
      </c>
      <c r="L213" s="17">
        <f t="shared" si="94"/>
        <v>0</v>
      </c>
      <c r="M213" s="16">
        <f t="shared" si="105"/>
        <v>1.9999999999999574E-2</v>
      </c>
      <c r="N213" s="17"/>
      <c r="O213" s="16">
        <f t="shared" si="106"/>
        <v>0</v>
      </c>
      <c r="P213" s="17">
        <f t="shared" si="95"/>
        <v>0</v>
      </c>
      <c r="Q213" s="16">
        <f t="shared" si="107"/>
        <v>0</v>
      </c>
      <c r="R213" s="17">
        <f t="shared" si="96"/>
        <v>0</v>
      </c>
      <c r="S213" s="16">
        <f t="shared" si="108"/>
        <v>0</v>
      </c>
      <c r="T213" s="17"/>
      <c r="U213" s="16">
        <f t="shared" si="109"/>
        <v>0</v>
      </c>
      <c r="V213" s="17">
        <f t="shared" si="97"/>
        <v>0</v>
      </c>
      <c r="W213" s="16">
        <f t="shared" si="110"/>
        <v>0</v>
      </c>
      <c r="X213" s="17">
        <f t="shared" si="98"/>
        <v>0</v>
      </c>
      <c r="Y213" s="16">
        <f t="shared" si="111"/>
        <v>1.9999999999999574E-2</v>
      </c>
      <c r="Z213" s="17"/>
      <c r="AA213" s="16">
        <f t="shared" si="112"/>
        <v>0</v>
      </c>
      <c r="AB213" s="17">
        <f t="shared" si="99"/>
        <v>0</v>
      </c>
      <c r="AC213" s="16">
        <f t="shared" si="113"/>
        <v>0</v>
      </c>
      <c r="AD213" s="17">
        <f t="shared" si="100"/>
        <v>0</v>
      </c>
      <c r="AE213" s="16">
        <f t="shared" si="114"/>
        <v>0</v>
      </c>
      <c r="AF213" s="17"/>
      <c r="AG213" s="16">
        <f t="shared" si="115"/>
        <v>0</v>
      </c>
      <c r="AH213" s="17">
        <f t="shared" si="101"/>
        <v>0</v>
      </c>
      <c r="AI213" s="16">
        <f t="shared" si="116"/>
        <v>0</v>
      </c>
      <c r="AJ213" s="17">
        <f t="shared" si="102"/>
        <v>0</v>
      </c>
      <c r="AK213" s="16">
        <f t="shared" si="117"/>
        <v>0</v>
      </c>
      <c r="AL213" s="17"/>
      <c r="AM213" s="16">
        <f t="shared" si="118"/>
        <v>0</v>
      </c>
      <c r="AN213" s="17">
        <f t="shared" si="119"/>
        <v>0</v>
      </c>
      <c r="AO213" s="16">
        <f t="shared" si="120"/>
        <v>0</v>
      </c>
      <c r="AP213" s="17">
        <f t="shared" si="121"/>
        <v>0</v>
      </c>
      <c r="AQ213" s="16">
        <f t="shared" si="122"/>
        <v>1.9999999999999574E-2</v>
      </c>
    </row>
    <row r="214" spans="1:43" x14ac:dyDescent="0.25">
      <c r="A214" s="26">
        <f t="shared" si="123"/>
        <v>4.1904166666666658</v>
      </c>
      <c r="B214" s="9"/>
      <c r="C214" s="13" t="s">
        <v>14</v>
      </c>
      <c r="D214" t="s">
        <v>11</v>
      </c>
      <c r="E214" s="13" t="s">
        <v>14</v>
      </c>
      <c r="F214" t="s">
        <v>11</v>
      </c>
      <c r="G214" s="13"/>
      <c r="H214" s="13" t="s">
        <v>14</v>
      </c>
      <c r="I214" s="16">
        <f t="shared" si="103"/>
        <v>0</v>
      </c>
      <c r="J214" s="17">
        <f t="shared" si="93"/>
        <v>0</v>
      </c>
      <c r="K214" s="16">
        <f t="shared" si="104"/>
        <v>0</v>
      </c>
      <c r="L214" s="17">
        <f t="shared" si="94"/>
        <v>0</v>
      </c>
      <c r="M214" s="16">
        <f t="shared" si="105"/>
        <v>1.9999999999999574E-2</v>
      </c>
      <c r="N214" s="17"/>
      <c r="O214" s="16">
        <f t="shared" si="106"/>
        <v>0</v>
      </c>
      <c r="P214" s="17">
        <f t="shared" si="95"/>
        <v>0</v>
      </c>
      <c r="Q214" s="16">
        <f t="shared" si="107"/>
        <v>0</v>
      </c>
      <c r="R214" s="17">
        <f t="shared" si="96"/>
        <v>0</v>
      </c>
      <c r="S214" s="16">
        <f t="shared" si="108"/>
        <v>0</v>
      </c>
      <c r="T214" s="17"/>
      <c r="U214" s="16">
        <f t="shared" si="109"/>
        <v>0</v>
      </c>
      <c r="V214" s="17">
        <f t="shared" si="97"/>
        <v>0</v>
      </c>
      <c r="W214" s="16">
        <f t="shared" si="110"/>
        <v>0</v>
      </c>
      <c r="X214" s="17">
        <f t="shared" si="98"/>
        <v>0</v>
      </c>
      <c r="Y214" s="16">
        <f t="shared" si="111"/>
        <v>1.9999999999999574E-2</v>
      </c>
      <c r="Z214" s="17"/>
      <c r="AA214" s="16">
        <f t="shared" si="112"/>
        <v>0</v>
      </c>
      <c r="AB214" s="17">
        <f t="shared" si="99"/>
        <v>0</v>
      </c>
      <c r="AC214" s="16">
        <f t="shared" si="113"/>
        <v>0</v>
      </c>
      <c r="AD214" s="17">
        <f t="shared" si="100"/>
        <v>0</v>
      </c>
      <c r="AE214" s="16">
        <f t="shared" si="114"/>
        <v>0</v>
      </c>
      <c r="AF214" s="17"/>
      <c r="AG214" s="16">
        <f t="shared" si="115"/>
        <v>0</v>
      </c>
      <c r="AH214" s="17">
        <f t="shared" si="101"/>
        <v>0</v>
      </c>
      <c r="AI214" s="16">
        <f t="shared" si="116"/>
        <v>0</v>
      </c>
      <c r="AJ214" s="17">
        <f t="shared" si="102"/>
        <v>0</v>
      </c>
      <c r="AK214" s="16">
        <f t="shared" si="117"/>
        <v>0</v>
      </c>
      <c r="AL214" s="17"/>
      <c r="AM214" s="16">
        <f t="shared" si="118"/>
        <v>0</v>
      </c>
      <c r="AN214" s="17">
        <f t="shared" si="119"/>
        <v>0</v>
      </c>
      <c r="AO214" s="16">
        <f t="shared" si="120"/>
        <v>0</v>
      </c>
      <c r="AP214" s="17">
        <f t="shared" si="121"/>
        <v>0</v>
      </c>
      <c r="AQ214" s="16">
        <f t="shared" si="122"/>
        <v>1.9999999999999574E-2</v>
      </c>
    </row>
    <row r="215" spans="1:43" x14ac:dyDescent="0.25">
      <c r="A215" s="26">
        <f t="shared" si="123"/>
        <v>4.2104166666666654</v>
      </c>
      <c r="B215" s="9"/>
      <c r="C215" s="13" t="s">
        <v>14</v>
      </c>
      <c r="D215" t="s">
        <v>11</v>
      </c>
      <c r="E215" s="13" t="s">
        <v>14</v>
      </c>
      <c r="F215" t="s">
        <v>11</v>
      </c>
      <c r="G215" s="13"/>
      <c r="H215" s="13" t="s">
        <v>14</v>
      </c>
      <c r="I215" s="16">
        <f t="shared" si="103"/>
        <v>0</v>
      </c>
      <c r="J215" s="17">
        <f t="shared" si="93"/>
        <v>0</v>
      </c>
      <c r="K215" s="16">
        <f t="shared" si="104"/>
        <v>0</v>
      </c>
      <c r="L215" s="17">
        <f t="shared" si="94"/>
        <v>0</v>
      </c>
      <c r="M215" s="16">
        <f t="shared" si="105"/>
        <v>1.9999999999999574E-2</v>
      </c>
      <c r="N215" s="17"/>
      <c r="O215" s="16">
        <f t="shared" si="106"/>
        <v>0</v>
      </c>
      <c r="P215" s="17">
        <f t="shared" si="95"/>
        <v>0</v>
      </c>
      <c r="Q215" s="16">
        <f t="shared" si="107"/>
        <v>0</v>
      </c>
      <c r="R215" s="17">
        <f t="shared" si="96"/>
        <v>0</v>
      </c>
      <c r="S215" s="16">
        <f t="shared" si="108"/>
        <v>0</v>
      </c>
      <c r="T215" s="17"/>
      <c r="U215" s="16">
        <f t="shared" si="109"/>
        <v>0</v>
      </c>
      <c r="V215" s="17">
        <f t="shared" si="97"/>
        <v>0</v>
      </c>
      <c r="W215" s="16">
        <f t="shared" si="110"/>
        <v>0</v>
      </c>
      <c r="X215" s="17">
        <f t="shared" si="98"/>
        <v>0</v>
      </c>
      <c r="Y215" s="16">
        <f t="shared" si="111"/>
        <v>1.9999999999999574E-2</v>
      </c>
      <c r="Z215" s="17"/>
      <c r="AA215" s="16">
        <f t="shared" si="112"/>
        <v>0</v>
      </c>
      <c r="AB215" s="17">
        <f t="shared" si="99"/>
        <v>0</v>
      </c>
      <c r="AC215" s="16">
        <f t="shared" si="113"/>
        <v>0</v>
      </c>
      <c r="AD215" s="17">
        <f t="shared" si="100"/>
        <v>0</v>
      </c>
      <c r="AE215" s="16">
        <f t="shared" si="114"/>
        <v>0</v>
      </c>
      <c r="AF215" s="17"/>
      <c r="AG215" s="16">
        <f t="shared" si="115"/>
        <v>0</v>
      </c>
      <c r="AH215" s="17">
        <f t="shared" si="101"/>
        <v>0</v>
      </c>
      <c r="AI215" s="16">
        <f t="shared" si="116"/>
        <v>0</v>
      </c>
      <c r="AJ215" s="17">
        <f t="shared" si="102"/>
        <v>0</v>
      </c>
      <c r="AK215" s="16">
        <f t="shared" si="117"/>
        <v>0</v>
      </c>
      <c r="AL215" s="17"/>
      <c r="AM215" s="16">
        <f t="shared" si="118"/>
        <v>0</v>
      </c>
      <c r="AN215" s="17">
        <f t="shared" si="119"/>
        <v>0</v>
      </c>
      <c r="AO215" s="16">
        <f t="shared" si="120"/>
        <v>0</v>
      </c>
      <c r="AP215" s="17">
        <f t="shared" si="121"/>
        <v>0</v>
      </c>
      <c r="AQ215" s="16">
        <f t="shared" si="122"/>
        <v>1.9999999999999574E-2</v>
      </c>
    </row>
    <row r="216" spans="1:43" x14ac:dyDescent="0.25">
      <c r="A216" s="26">
        <f t="shared" si="123"/>
        <v>4.2304166666666649</v>
      </c>
      <c r="B216" s="9" t="s">
        <v>17</v>
      </c>
      <c r="C216" s="13" t="s">
        <v>14</v>
      </c>
      <c r="D216" s="14" t="s">
        <v>20</v>
      </c>
      <c r="E216" s="13" t="s">
        <v>14</v>
      </c>
      <c r="F216" t="s">
        <v>11</v>
      </c>
      <c r="G216" s="13"/>
      <c r="H216" t="s">
        <v>11</v>
      </c>
      <c r="I216" s="16">
        <f t="shared" si="103"/>
        <v>0</v>
      </c>
      <c r="J216" s="17">
        <f t="shared" si="93"/>
        <v>0</v>
      </c>
      <c r="K216" s="16">
        <f t="shared" si="104"/>
        <v>0</v>
      </c>
      <c r="L216" s="17">
        <f t="shared" si="94"/>
        <v>0</v>
      </c>
      <c r="M216" s="16">
        <f t="shared" si="105"/>
        <v>1.9999999999999574E-2</v>
      </c>
      <c r="N216" s="17"/>
      <c r="O216" s="16">
        <f t="shared" si="106"/>
        <v>0</v>
      </c>
      <c r="P216" s="17">
        <f t="shared" si="95"/>
        <v>0</v>
      </c>
      <c r="Q216" s="16">
        <f t="shared" si="107"/>
        <v>4.2304166666666649</v>
      </c>
      <c r="R216" s="17">
        <f t="shared" si="96"/>
        <v>1</v>
      </c>
      <c r="S216" s="16">
        <f t="shared" si="108"/>
        <v>0</v>
      </c>
      <c r="T216" s="17"/>
      <c r="U216" s="16">
        <f t="shared" si="109"/>
        <v>0</v>
      </c>
      <c r="V216" s="17">
        <f t="shared" si="97"/>
        <v>0</v>
      </c>
      <c r="W216" s="16">
        <f t="shared" si="110"/>
        <v>0</v>
      </c>
      <c r="X216" s="17">
        <f t="shared" si="98"/>
        <v>0</v>
      </c>
      <c r="Y216" s="16">
        <f t="shared" si="111"/>
        <v>1.9999999999999574E-2</v>
      </c>
      <c r="Z216" s="17"/>
      <c r="AA216" s="16">
        <f t="shared" si="112"/>
        <v>0</v>
      </c>
      <c r="AB216" s="17">
        <f t="shared" si="99"/>
        <v>0</v>
      </c>
      <c r="AC216" s="16">
        <f t="shared" si="113"/>
        <v>0</v>
      </c>
      <c r="AD216" s="17">
        <f t="shared" si="100"/>
        <v>0</v>
      </c>
      <c r="AE216" s="16">
        <f t="shared" si="114"/>
        <v>0</v>
      </c>
      <c r="AF216" s="17"/>
      <c r="AG216" s="16">
        <f t="shared" si="115"/>
        <v>0</v>
      </c>
      <c r="AH216" s="17">
        <f t="shared" si="101"/>
        <v>0</v>
      </c>
      <c r="AI216" s="16">
        <f t="shared" si="116"/>
        <v>0</v>
      </c>
      <c r="AJ216" s="17">
        <f t="shared" si="102"/>
        <v>0</v>
      </c>
      <c r="AK216" s="16">
        <f t="shared" si="117"/>
        <v>0</v>
      </c>
      <c r="AL216" s="17"/>
      <c r="AM216" s="16">
        <f t="shared" si="118"/>
        <v>0</v>
      </c>
      <c r="AN216" s="17">
        <f t="shared" si="119"/>
        <v>0</v>
      </c>
      <c r="AO216" s="16">
        <f t="shared" si="120"/>
        <v>0</v>
      </c>
      <c r="AP216" s="17">
        <f t="shared" si="121"/>
        <v>0</v>
      </c>
      <c r="AQ216" s="16">
        <f t="shared" si="122"/>
        <v>0</v>
      </c>
    </row>
    <row r="217" spans="1:43" x14ac:dyDescent="0.25">
      <c r="A217" s="26">
        <f t="shared" si="123"/>
        <v>4.2504166666666645</v>
      </c>
      <c r="B217" s="9"/>
      <c r="C217" s="13" t="s">
        <v>14</v>
      </c>
      <c r="D217" s="7"/>
      <c r="E217" s="13" t="s">
        <v>14</v>
      </c>
      <c r="F217" t="s">
        <v>11</v>
      </c>
      <c r="G217" s="35"/>
      <c r="H217" t="s">
        <v>11</v>
      </c>
      <c r="I217" s="16">
        <f t="shared" si="103"/>
        <v>0</v>
      </c>
      <c r="J217" s="17">
        <f t="shared" si="93"/>
        <v>0</v>
      </c>
      <c r="K217" s="16">
        <f t="shared" si="104"/>
        <v>0</v>
      </c>
      <c r="L217" s="17">
        <f t="shared" si="94"/>
        <v>0</v>
      </c>
      <c r="M217" s="16">
        <f t="shared" si="105"/>
        <v>1.9999999999999574E-2</v>
      </c>
      <c r="N217" s="17"/>
      <c r="O217" s="16">
        <f t="shared" si="106"/>
        <v>0</v>
      </c>
      <c r="P217" s="17">
        <f t="shared" si="95"/>
        <v>0</v>
      </c>
      <c r="Q217" s="16">
        <f t="shared" si="107"/>
        <v>0</v>
      </c>
      <c r="R217" s="17">
        <f t="shared" si="96"/>
        <v>0</v>
      </c>
      <c r="S217" s="16">
        <f t="shared" si="108"/>
        <v>0</v>
      </c>
      <c r="T217" s="17"/>
      <c r="U217" s="16">
        <f t="shared" si="109"/>
        <v>0</v>
      </c>
      <c r="V217" s="17">
        <f t="shared" si="97"/>
        <v>0</v>
      </c>
      <c r="W217" s="16">
        <f t="shared" si="110"/>
        <v>0</v>
      </c>
      <c r="X217" s="17">
        <f t="shared" si="98"/>
        <v>0</v>
      </c>
      <c r="Y217" s="16">
        <f t="shared" si="111"/>
        <v>1.9999999999999574E-2</v>
      </c>
      <c r="Z217" s="17"/>
      <c r="AA217" s="16">
        <f t="shared" si="112"/>
        <v>0</v>
      </c>
      <c r="AB217" s="17">
        <f t="shared" si="99"/>
        <v>0</v>
      </c>
      <c r="AC217" s="16">
        <f t="shared" si="113"/>
        <v>0</v>
      </c>
      <c r="AD217" s="17">
        <f t="shared" si="100"/>
        <v>0</v>
      </c>
      <c r="AE217" s="16">
        <f t="shared" si="114"/>
        <v>0</v>
      </c>
      <c r="AF217" s="17"/>
      <c r="AG217" s="16">
        <f t="shared" si="115"/>
        <v>0</v>
      </c>
      <c r="AH217" s="17">
        <f t="shared" si="101"/>
        <v>0</v>
      </c>
      <c r="AI217" s="16">
        <f t="shared" si="116"/>
        <v>0</v>
      </c>
      <c r="AJ217" s="17">
        <f t="shared" si="102"/>
        <v>0</v>
      </c>
      <c r="AK217" s="16">
        <f t="shared" si="117"/>
        <v>0</v>
      </c>
      <c r="AL217" s="17"/>
      <c r="AM217" s="16">
        <f t="shared" si="118"/>
        <v>0</v>
      </c>
      <c r="AN217" s="17">
        <f t="shared" si="119"/>
        <v>0</v>
      </c>
      <c r="AO217" s="16">
        <f t="shared" si="120"/>
        <v>0</v>
      </c>
      <c r="AP217" s="17">
        <f t="shared" si="121"/>
        <v>0</v>
      </c>
      <c r="AQ217" s="16">
        <f t="shared" si="122"/>
        <v>0</v>
      </c>
    </row>
    <row r="218" spans="1:43" x14ac:dyDescent="0.25">
      <c r="A218" s="26">
        <f t="shared" si="123"/>
        <v>4.2704166666666641</v>
      </c>
      <c r="B218" s="9" t="s">
        <v>13</v>
      </c>
      <c r="C218" s="13" t="s">
        <v>14</v>
      </c>
      <c r="D218" s="13"/>
      <c r="E218" s="13" t="s">
        <v>14</v>
      </c>
      <c r="F218" t="s">
        <v>11</v>
      </c>
      <c r="G218" s="13" t="s">
        <v>14</v>
      </c>
      <c r="H218" t="s">
        <v>11</v>
      </c>
      <c r="I218" s="16">
        <f t="shared" si="103"/>
        <v>0</v>
      </c>
      <c r="J218" s="17">
        <f t="shared" si="93"/>
        <v>0</v>
      </c>
      <c r="K218" s="16">
        <f t="shared" si="104"/>
        <v>0</v>
      </c>
      <c r="L218" s="17">
        <f t="shared" si="94"/>
        <v>0</v>
      </c>
      <c r="M218" s="16">
        <f t="shared" si="105"/>
        <v>1.9999999999999574E-2</v>
      </c>
      <c r="N218" s="17"/>
      <c r="O218" s="16">
        <f t="shared" si="106"/>
        <v>0</v>
      </c>
      <c r="P218" s="17">
        <f t="shared" si="95"/>
        <v>0</v>
      </c>
      <c r="Q218" s="16">
        <f t="shared" si="107"/>
        <v>0</v>
      </c>
      <c r="R218" s="17">
        <f t="shared" si="96"/>
        <v>0</v>
      </c>
      <c r="S218" s="16">
        <f t="shared" si="108"/>
        <v>0</v>
      </c>
      <c r="T218" s="17"/>
      <c r="U218" s="16">
        <f t="shared" si="109"/>
        <v>0</v>
      </c>
      <c r="V218" s="17">
        <f t="shared" si="97"/>
        <v>0</v>
      </c>
      <c r="W218" s="16">
        <f t="shared" si="110"/>
        <v>0</v>
      </c>
      <c r="X218" s="17">
        <f t="shared" si="98"/>
        <v>0</v>
      </c>
      <c r="Y218" s="16">
        <f t="shared" si="111"/>
        <v>1.9999999999999574E-2</v>
      </c>
      <c r="Z218" s="17"/>
      <c r="AA218" s="16">
        <f t="shared" si="112"/>
        <v>0</v>
      </c>
      <c r="AB218" s="17">
        <f t="shared" si="99"/>
        <v>0</v>
      </c>
      <c r="AC218" s="16">
        <f t="shared" si="113"/>
        <v>0</v>
      </c>
      <c r="AD218" s="17">
        <f t="shared" si="100"/>
        <v>0</v>
      </c>
      <c r="AE218" s="16">
        <f t="shared" si="114"/>
        <v>0</v>
      </c>
      <c r="AF218" s="17"/>
      <c r="AG218" s="16">
        <f t="shared" si="115"/>
        <v>4.2704166666666641</v>
      </c>
      <c r="AH218" s="17">
        <f t="shared" si="101"/>
        <v>1</v>
      </c>
      <c r="AI218" s="16">
        <f t="shared" si="116"/>
        <v>0</v>
      </c>
      <c r="AJ218" s="17">
        <f t="shared" si="102"/>
        <v>0</v>
      </c>
      <c r="AK218" s="16">
        <f t="shared" si="117"/>
        <v>1.9999999999999574E-2</v>
      </c>
      <c r="AL218" s="17"/>
      <c r="AM218" s="16">
        <f t="shared" si="118"/>
        <v>0</v>
      </c>
      <c r="AN218" s="17">
        <f t="shared" si="119"/>
        <v>0</v>
      </c>
      <c r="AO218" s="16">
        <f t="shared" si="120"/>
        <v>0</v>
      </c>
      <c r="AP218" s="17">
        <f t="shared" si="121"/>
        <v>0</v>
      </c>
      <c r="AQ218" s="16">
        <f t="shared" si="122"/>
        <v>0</v>
      </c>
    </row>
    <row r="219" spans="1:43" x14ac:dyDescent="0.25">
      <c r="A219" s="26">
        <f t="shared" si="123"/>
        <v>4.2904166666666637</v>
      </c>
      <c r="B219" s="9"/>
      <c r="C219" s="13" t="s">
        <v>14</v>
      </c>
      <c r="D219" s="13"/>
      <c r="E219" s="13" t="s">
        <v>14</v>
      </c>
      <c r="F219" t="s">
        <v>11</v>
      </c>
      <c r="G219" s="13" t="s">
        <v>14</v>
      </c>
      <c r="H219" t="s">
        <v>11</v>
      </c>
      <c r="I219" s="16">
        <f t="shared" si="103"/>
        <v>0</v>
      </c>
      <c r="J219" s="17">
        <f t="shared" si="93"/>
        <v>0</v>
      </c>
      <c r="K219" s="16">
        <f t="shared" si="104"/>
        <v>0</v>
      </c>
      <c r="L219" s="17">
        <f t="shared" si="94"/>
        <v>0</v>
      </c>
      <c r="M219" s="16">
        <f t="shared" si="105"/>
        <v>1.9999999999999574E-2</v>
      </c>
      <c r="N219" s="17"/>
      <c r="O219" s="16">
        <f t="shared" si="106"/>
        <v>0</v>
      </c>
      <c r="P219" s="17">
        <f t="shared" si="95"/>
        <v>0</v>
      </c>
      <c r="Q219" s="16">
        <f t="shared" si="107"/>
        <v>0</v>
      </c>
      <c r="R219" s="17">
        <f t="shared" si="96"/>
        <v>0</v>
      </c>
      <c r="S219" s="16">
        <f t="shared" si="108"/>
        <v>0</v>
      </c>
      <c r="T219" s="17"/>
      <c r="U219" s="16">
        <f t="shared" si="109"/>
        <v>0</v>
      </c>
      <c r="V219" s="17">
        <f t="shared" si="97"/>
        <v>0</v>
      </c>
      <c r="W219" s="16">
        <f t="shared" si="110"/>
        <v>0</v>
      </c>
      <c r="X219" s="17">
        <f t="shared" si="98"/>
        <v>0</v>
      </c>
      <c r="Y219" s="16">
        <f t="shared" si="111"/>
        <v>1.9999999999999574E-2</v>
      </c>
      <c r="Z219" s="17"/>
      <c r="AA219" s="16">
        <f t="shared" si="112"/>
        <v>0</v>
      </c>
      <c r="AB219" s="17">
        <f t="shared" si="99"/>
        <v>0</v>
      </c>
      <c r="AC219" s="16">
        <f t="shared" si="113"/>
        <v>0</v>
      </c>
      <c r="AD219" s="17">
        <f t="shared" si="100"/>
        <v>0</v>
      </c>
      <c r="AE219" s="16">
        <f t="shared" si="114"/>
        <v>0</v>
      </c>
      <c r="AF219" s="17"/>
      <c r="AG219" s="16">
        <f t="shared" si="115"/>
        <v>0</v>
      </c>
      <c r="AH219" s="17">
        <f t="shared" si="101"/>
        <v>0</v>
      </c>
      <c r="AI219" s="16">
        <f t="shared" si="116"/>
        <v>0</v>
      </c>
      <c r="AJ219" s="17">
        <f t="shared" si="102"/>
        <v>0</v>
      </c>
      <c r="AK219" s="16">
        <f t="shared" si="117"/>
        <v>1.9999999999999574E-2</v>
      </c>
      <c r="AL219" s="17"/>
      <c r="AM219" s="16">
        <f t="shared" si="118"/>
        <v>0</v>
      </c>
      <c r="AN219" s="17">
        <f t="shared" si="119"/>
        <v>0</v>
      </c>
      <c r="AO219" s="16">
        <f t="shared" si="120"/>
        <v>0</v>
      </c>
      <c r="AP219" s="17">
        <f t="shared" si="121"/>
        <v>0</v>
      </c>
      <c r="AQ219" s="16">
        <f t="shared" si="122"/>
        <v>0</v>
      </c>
    </row>
    <row r="220" spans="1:43" x14ac:dyDescent="0.25">
      <c r="A220" s="26">
        <f t="shared" si="123"/>
        <v>4.3104166666666632</v>
      </c>
      <c r="B220" s="9" t="s">
        <v>12</v>
      </c>
      <c r="C220" t="s">
        <v>11</v>
      </c>
      <c r="D220" s="13"/>
      <c r="E220" s="13" t="s">
        <v>14</v>
      </c>
      <c r="F220" s="14" t="s">
        <v>20</v>
      </c>
      <c r="G220" s="13" t="s">
        <v>14</v>
      </c>
      <c r="H220" t="s">
        <v>11</v>
      </c>
      <c r="I220" s="16">
        <f t="shared" si="103"/>
        <v>0</v>
      </c>
      <c r="J220" s="17">
        <f t="shared" si="93"/>
        <v>0</v>
      </c>
      <c r="K220" s="16">
        <f t="shared" si="104"/>
        <v>0</v>
      </c>
      <c r="L220" s="17">
        <f t="shared" si="94"/>
        <v>0</v>
      </c>
      <c r="M220" s="16">
        <f t="shared" si="105"/>
        <v>0</v>
      </c>
      <c r="N220" s="17"/>
      <c r="O220" s="16">
        <f t="shared" si="106"/>
        <v>0</v>
      </c>
      <c r="P220" s="17">
        <f t="shared" si="95"/>
        <v>0</v>
      </c>
      <c r="Q220" s="16">
        <f t="shared" si="107"/>
        <v>0</v>
      </c>
      <c r="R220" s="17">
        <f t="shared" si="96"/>
        <v>0</v>
      </c>
      <c r="S220" s="16">
        <f t="shared" si="108"/>
        <v>0</v>
      </c>
      <c r="T220" s="17"/>
      <c r="U220" s="16">
        <f t="shared" si="109"/>
        <v>0</v>
      </c>
      <c r="V220" s="17">
        <f t="shared" si="97"/>
        <v>0</v>
      </c>
      <c r="W220" s="16">
        <f t="shared" si="110"/>
        <v>0</v>
      </c>
      <c r="X220" s="17">
        <f t="shared" si="98"/>
        <v>0</v>
      </c>
      <c r="Y220" s="16">
        <f t="shared" si="111"/>
        <v>1.9999999999999574E-2</v>
      </c>
      <c r="Z220" s="17"/>
      <c r="AA220" s="16">
        <f t="shared" si="112"/>
        <v>0</v>
      </c>
      <c r="AB220" s="17">
        <f t="shared" si="99"/>
        <v>0</v>
      </c>
      <c r="AC220" s="16">
        <f t="shared" si="113"/>
        <v>4.3104166666666632</v>
      </c>
      <c r="AD220" s="17">
        <f t="shared" si="100"/>
        <v>1</v>
      </c>
      <c r="AE220" s="16">
        <f t="shared" si="114"/>
        <v>0</v>
      </c>
      <c r="AF220" s="17"/>
      <c r="AG220" s="16">
        <f t="shared" si="115"/>
        <v>0</v>
      </c>
      <c r="AH220" s="17">
        <f t="shared" si="101"/>
        <v>0</v>
      </c>
      <c r="AI220" s="16">
        <f t="shared" si="116"/>
        <v>0</v>
      </c>
      <c r="AJ220" s="17">
        <f t="shared" si="102"/>
        <v>0</v>
      </c>
      <c r="AK220" s="16">
        <f t="shared" si="117"/>
        <v>1.9999999999999574E-2</v>
      </c>
      <c r="AL220" s="17"/>
      <c r="AM220" s="16">
        <f t="shared" si="118"/>
        <v>0</v>
      </c>
      <c r="AN220" s="17">
        <f t="shared" si="119"/>
        <v>0</v>
      </c>
      <c r="AO220" s="16">
        <f t="shared" si="120"/>
        <v>0</v>
      </c>
      <c r="AP220" s="17">
        <f t="shared" si="121"/>
        <v>0</v>
      </c>
      <c r="AQ220" s="16">
        <f t="shared" si="122"/>
        <v>0</v>
      </c>
    </row>
    <row r="221" spans="1:43" x14ac:dyDescent="0.25">
      <c r="A221" s="26">
        <f t="shared" si="123"/>
        <v>4.3304166666666628</v>
      </c>
      <c r="B221" s="9"/>
      <c r="C221" t="s">
        <v>11</v>
      </c>
      <c r="D221" s="13"/>
      <c r="E221" s="13" t="s">
        <v>14</v>
      </c>
      <c r="G221" s="13" t="s">
        <v>14</v>
      </c>
      <c r="H221" t="s">
        <v>11</v>
      </c>
      <c r="I221" s="16">
        <f t="shared" si="103"/>
        <v>0</v>
      </c>
      <c r="J221" s="17">
        <f t="shared" si="93"/>
        <v>0</v>
      </c>
      <c r="K221" s="16">
        <f t="shared" si="104"/>
        <v>0</v>
      </c>
      <c r="L221" s="17">
        <f t="shared" si="94"/>
        <v>0</v>
      </c>
      <c r="M221" s="16">
        <f t="shared" si="105"/>
        <v>0</v>
      </c>
      <c r="N221" s="17"/>
      <c r="O221" s="16">
        <f t="shared" si="106"/>
        <v>0</v>
      </c>
      <c r="P221" s="17">
        <f t="shared" si="95"/>
        <v>0</v>
      </c>
      <c r="Q221" s="16">
        <f t="shared" si="107"/>
        <v>0</v>
      </c>
      <c r="R221" s="17">
        <f t="shared" si="96"/>
        <v>0</v>
      </c>
      <c r="S221" s="16">
        <f t="shared" si="108"/>
        <v>0</v>
      </c>
      <c r="T221" s="17"/>
      <c r="U221" s="16">
        <f t="shared" si="109"/>
        <v>0</v>
      </c>
      <c r="V221" s="17">
        <f t="shared" si="97"/>
        <v>0</v>
      </c>
      <c r="W221" s="16">
        <f t="shared" si="110"/>
        <v>0</v>
      </c>
      <c r="X221" s="17">
        <f t="shared" si="98"/>
        <v>0</v>
      </c>
      <c r="Y221" s="16">
        <f t="shared" si="111"/>
        <v>1.9999999999999574E-2</v>
      </c>
      <c r="Z221" s="17"/>
      <c r="AA221" s="16">
        <f t="shared" si="112"/>
        <v>0</v>
      </c>
      <c r="AB221" s="17">
        <f t="shared" si="99"/>
        <v>0</v>
      </c>
      <c r="AC221" s="16">
        <f t="shared" si="113"/>
        <v>0</v>
      </c>
      <c r="AD221" s="17">
        <f t="shared" si="100"/>
        <v>0</v>
      </c>
      <c r="AE221" s="16">
        <f t="shared" si="114"/>
        <v>0</v>
      </c>
      <c r="AF221" s="17"/>
      <c r="AG221" s="16">
        <f t="shared" si="115"/>
        <v>0</v>
      </c>
      <c r="AH221" s="17">
        <f t="shared" si="101"/>
        <v>0</v>
      </c>
      <c r="AI221" s="16">
        <f t="shared" si="116"/>
        <v>0</v>
      </c>
      <c r="AJ221" s="17">
        <f t="shared" si="102"/>
        <v>0</v>
      </c>
      <c r="AK221" s="16">
        <f t="shared" si="117"/>
        <v>1.9999999999999574E-2</v>
      </c>
      <c r="AL221" s="17"/>
      <c r="AM221" s="16">
        <f t="shared" si="118"/>
        <v>0</v>
      </c>
      <c r="AN221" s="17">
        <f t="shared" si="119"/>
        <v>0</v>
      </c>
      <c r="AO221" s="16">
        <f t="shared" si="120"/>
        <v>0</v>
      </c>
      <c r="AP221" s="17">
        <f t="shared" si="121"/>
        <v>0</v>
      </c>
      <c r="AQ221" s="16">
        <f t="shared" si="122"/>
        <v>0</v>
      </c>
    </row>
    <row r="222" spans="1:43" x14ac:dyDescent="0.25">
      <c r="A222" s="26">
        <f t="shared" si="123"/>
        <v>4.3504166666666624</v>
      </c>
      <c r="B222" s="9"/>
      <c r="C222" t="s">
        <v>11</v>
      </c>
      <c r="D222" s="13"/>
      <c r="E222" s="13" t="s">
        <v>14</v>
      </c>
      <c r="G222" s="13" t="s">
        <v>14</v>
      </c>
      <c r="H222" t="s">
        <v>11</v>
      </c>
      <c r="I222" s="16">
        <f t="shared" si="103"/>
        <v>0</v>
      </c>
      <c r="J222" s="17">
        <f t="shared" si="93"/>
        <v>0</v>
      </c>
      <c r="K222" s="16">
        <f t="shared" si="104"/>
        <v>0</v>
      </c>
      <c r="L222" s="17">
        <f t="shared" si="94"/>
        <v>0</v>
      </c>
      <c r="M222" s="16">
        <f t="shared" si="105"/>
        <v>0</v>
      </c>
      <c r="N222" s="17"/>
      <c r="O222" s="16">
        <f t="shared" si="106"/>
        <v>0</v>
      </c>
      <c r="P222" s="17">
        <f t="shared" si="95"/>
        <v>0</v>
      </c>
      <c r="Q222" s="16">
        <f t="shared" si="107"/>
        <v>0</v>
      </c>
      <c r="R222" s="17">
        <f t="shared" si="96"/>
        <v>0</v>
      </c>
      <c r="S222" s="16">
        <f t="shared" si="108"/>
        <v>0</v>
      </c>
      <c r="T222" s="17"/>
      <c r="U222" s="16">
        <f t="shared" si="109"/>
        <v>0</v>
      </c>
      <c r="V222" s="17">
        <f t="shared" si="97"/>
        <v>0</v>
      </c>
      <c r="W222" s="16">
        <f t="shared" si="110"/>
        <v>0</v>
      </c>
      <c r="X222" s="17">
        <f t="shared" si="98"/>
        <v>0</v>
      </c>
      <c r="Y222" s="16">
        <f t="shared" si="111"/>
        <v>1.9999999999999574E-2</v>
      </c>
      <c r="Z222" s="17"/>
      <c r="AA222" s="16">
        <f t="shared" si="112"/>
        <v>0</v>
      </c>
      <c r="AB222" s="17">
        <f t="shared" si="99"/>
        <v>0</v>
      </c>
      <c r="AC222" s="16">
        <f t="shared" si="113"/>
        <v>0</v>
      </c>
      <c r="AD222" s="17">
        <f t="shared" si="100"/>
        <v>0</v>
      </c>
      <c r="AE222" s="16">
        <f t="shared" si="114"/>
        <v>0</v>
      </c>
      <c r="AF222" s="17"/>
      <c r="AG222" s="16">
        <f t="shared" si="115"/>
        <v>0</v>
      </c>
      <c r="AH222" s="17">
        <f t="shared" si="101"/>
        <v>0</v>
      </c>
      <c r="AI222" s="16">
        <f t="shared" si="116"/>
        <v>0</v>
      </c>
      <c r="AJ222" s="17">
        <f t="shared" si="102"/>
        <v>0</v>
      </c>
      <c r="AK222" s="16">
        <f t="shared" si="117"/>
        <v>1.9999999999999574E-2</v>
      </c>
      <c r="AL222" s="17"/>
      <c r="AM222" s="16">
        <f t="shared" si="118"/>
        <v>0</v>
      </c>
      <c r="AN222" s="17">
        <f t="shared" si="119"/>
        <v>0</v>
      </c>
      <c r="AO222" s="16">
        <f t="shared" si="120"/>
        <v>0</v>
      </c>
      <c r="AP222" s="17">
        <f t="shared" si="121"/>
        <v>0</v>
      </c>
      <c r="AQ222" s="16">
        <f t="shared" si="122"/>
        <v>0</v>
      </c>
    </row>
    <row r="223" spans="1:43" x14ac:dyDescent="0.25">
      <c r="A223" s="26">
        <f t="shared" si="123"/>
        <v>4.370416666666662</v>
      </c>
      <c r="B223" s="9"/>
      <c r="C223" t="s">
        <v>11</v>
      </c>
      <c r="D223" s="13"/>
      <c r="E223" s="13" t="s">
        <v>14</v>
      </c>
      <c r="G223" s="13" t="s">
        <v>14</v>
      </c>
      <c r="H223" t="s">
        <v>11</v>
      </c>
      <c r="I223" s="16">
        <f t="shared" si="103"/>
        <v>0</v>
      </c>
      <c r="J223" s="17">
        <f t="shared" si="93"/>
        <v>0</v>
      </c>
      <c r="K223" s="16">
        <f t="shared" si="104"/>
        <v>0</v>
      </c>
      <c r="L223" s="17">
        <f t="shared" si="94"/>
        <v>0</v>
      </c>
      <c r="M223" s="16">
        <f t="shared" si="105"/>
        <v>0</v>
      </c>
      <c r="N223" s="17"/>
      <c r="O223" s="16">
        <f t="shared" si="106"/>
        <v>0</v>
      </c>
      <c r="P223" s="17">
        <f t="shared" si="95"/>
        <v>0</v>
      </c>
      <c r="Q223" s="16">
        <f t="shared" si="107"/>
        <v>0</v>
      </c>
      <c r="R223" s="17">
        <f t="shared" si="96"/>
        <v>0</v>
      </c>
      <c r="S223" s="16">
        <f t="shared" si="108"/>
        <v>0</v>
      </c>
      <c r="T223" s="17"/>
      <c r="U223" s="16">
        <f t="shared" si="109"/>
        <v>0</v>
      </c>
      <c r="V223" s="17">
        <f t="shared" si="97"/>
        <v>0</v>
      </c>
      <c r="W223" s="16">
        <f t="shared" si="110"/>
        <v>0</v>
      </c>
      <c r="X223" s="17">
        <f t="shared" si="98"/>
        <v>0</v>
      </c>
      <c r="Y223" s="16">
        <f t="shared" si="111"/>
        <v>1.9999999999999574E-2</v>
      </c>
      <c r="Z223" s="17"/>
      <c r="AA223" s="16">
        <f t="shared" si="112"/>
        <v>0</v>
      </c>
      <c r="AB223" s="17">
        <f t="shared" si="99"/>
        <v>0</v>
      </c>
      <c r="AC223" s="16">
        <f t="shared" si="113"/>
        <v>0</v>
      </c>
      <c r="AD223" s="17">
        <f t="shared" si="100"/>
        <v>0</v>
      </c>
      <c r="AE223" s="16">
        <f t="shared" si="114"/>
        <v>0</v>
      </c>
      <c r="AF223" s="17"/>
      <c r="AG223" s="16">
        <f t="shared" si="115"/>
        <v>0</v>
      </c>
      <c r="AH223" s="17">
        <f t="shared" si="101"/>
        <v>0</v>
      </c>
      <c r="AI223" s="16">
        <f t="shared" si="116"/>
        <v>0</v>
      </c>
      <c r="AJ223" s="17">
        <f t="shared" si="102"/>
        <v>0</v>
      </c>
      <c r="AK223" s="16">
        <f t="shared" si="117"/>
        <v>1.9999999999999574E-2</v>
      </c>
      <c r="AL223" s="17"/>
      <c r="AM223" s="16">
        <f t="shared" si="118"/>
        <v>0</v>
      </c>
      <c r="AN223" s="17">
        <f t="shared" si="119"/>
        <v>0</v>
      </c>
      <c r="AO223" s="16">
        <f t="shared" si="120"/>
        <v>0</v>
      </c>
      <c r="AP223" s="17">
        <f t="shared" si="121"/>
        <v>0</v>
      </c>
      <c r="AQ223" s="16">
        <f t="shared" si="122"/>
        <v>0</v>
      </c>
    </row>
    <row r="224" spans="1:43" x14ac:dyDescent="0.25">
      <c r="A224" s="26">
        <f t="shared" si="123"/>
        <v>4.3904166666666615</v>
      </c>
      <c r="B224" s="9"/>
      <c r="C224" t="s">
        <v>11</v>
      </c>
      <c r="E224" s="13" t="s">
        <v>14</v>
      </c>
      <c r="F224" s="14"/>
      <c r="G224" s="13" t="s">
        <v>14</v>
      </c>
      <c r="H224" t="s">
        <v>11</v>
      </c>
      <c r="I224" s="16">
        <f t="shared" si="103"/>
        <v>0</v>
      </c>
      <c r="J224" s="17">
        <f t="shared" si="93"/>
        <v>0</v>
      </c>
      <c r="K224" s="16">
        <f t="shared" si="104"/>
        <v>0</v>
      </c>
      <c r="L224" s="17">
        <f t="shared" si="94"/>
        <v>0</v>
      </c>
      <c r="M224" s="16">
        <f t="shared" si="105"/>
        <v>0</v>
      </c>
      <c r="N224" s="17"/>
      <c r="O224" s="16">
        <f t="shared" si="106"/>
        <v>0</v>
      </c>
      <c r="P224" s="17">
        <f t="shared" si="95"/>
        <v>0</v>
      </c>
      <c r="Q224" s="16">
        <f t="shared" si="107"/>
        <v>0</v>
      </c>
      <c r="R224" s="17">
        <f t="shared" si="96"/>
        <v>0</v>
      </c>
      <c r="S224" s="16">
        <f t="shared" si="108"/>
        <v>0</v>
      </c>
      <c r="T224" s="17"/>
      <c r="U224" s="16">
        <f t="shared" si="109"/>
        <v>0</v>
      </c>
      <c r="V224" s="17">
        <f t="shared" si="97"/>
        <v>0</v>
      </c>
      <c r="W224" s="16">
        <f t="shared" si="110"/>
        <v>0</v>
      </c>
      <c r="X224" s="17">
        <f t="shared" si="98"/>
        <v>0</v>
      </c>
      <c r="Y224" s="16">
        <f t="shared" si="111"/>
        <v>1.9999999999999574E-2</v>
      </c>
      <c r="Z224" s="17"/>
      <c r="AA224" s="16">
        <f t="shared" si="112"/>
        <v>0</v>
      </c>
      <c r="AB224" s="17">
        <f t="shared" si="99"/>
        <v>0</v>
      </c>
      <c r="AC224" s="16">
        <f t="shared" si="113"/>
        <v>0</v>
      </c>
      <c r="AD224" s="17">
        <f t="shared" si="100"/>
        <v>0</v>
      </c>
      <c r="AE224" s="16">
        <f t="shared" si="114"/>
        <v>0</v>
      </c>
      <c r="AF224" s="17"/>
      <c r="AG224" s="16">
        <f t="shared" si="115"/>
        <v>0</v>
      </c>
      <c r="AH224" s="17">
        <f t="shared" si="101"/>
        <v>0</v>
      </c>
      <c r="AI224" s="16">
        <f t="shared" si="116"/>
        <v>0</v>
      </c>
      <c r="AJ224" s="17">
        <f t="shared" si="102"/>
        <v>0</v>
      </c>
      <c r="AK224" s="16">
        <f t="shared" si="117"/>
        <v>1.9999999999999574E-2</v>
      </c>
      <c r="AL224" s="17"/>
      <c r="AM224" s="16">
        <f t="shared" si="118"/>
        <v>0</v>
      </c>
      <c r="AN224" s="17">
        <f t="shared" si="119"/>
        <v>0</v>
      </c>
      <c r="AO224" s="16">
        <f t="shared" si="120"/>
        <v>0</v>
      </c>
      <c r="AP224" s="17">
        <f t="shared" si="121"/>
        <v>0</v>
      </c>
      <c r="AQ224" s="16">
        <f t="shared" si="122"/>
        <v>0</v>
      </c>
    </row>
    <row r="225" spans="1:43" x14ac:dyDescent="0.25">
      <c r="A225" s="26">
        <f t="shared" si="123"/>
        <v>4.4104166666666611</v>
      </c>
      <c r="B225" s="9" t="s">
        <v>64</v>
      </c>
      <c r="C225" t="s">
        <v>11</v>
      </c>
      <c r="E225" t="s">
        <v>11</v>
      </c>
      <c r="G225" s="13" t="s">
        <v>14</v>
      </c>
      <c r="H225" s="14" t="s">
        <v>20</v>
      </c>
      <c r="I225" s="16">
        <f t="shared" si="103"/>
        <v>0</v>
      </c>
      <c r="J225" s="17">
        <f t="shared" si="93"/>
        <v>0</v>
      </c>
      <c r="K225" s="16">
        <f t="shared" si="104"/>
        <v>0</v>
      </c>
      <c r="L225" s="17">
        <f t="shared" si="94"/>
        <v>0</v>
      </c>
      <c r="M225" s="16">
        <f t="shared" si="105"/>
        <v>0</v>
      </c>
      <c r="N225" s="17"/>
      <c r="O225" s="16">
        <f t="shared" si="106"/>
        <v>0</v>
      </c>
      <c r="P225" s="17">
        <f t="shared" si="95"/>
        <v>0</v>
      </c>
      <c r="Q225" s="16">
        <f t="shared" si="107"/>
        <v>0</v>
      </c>
      <c r="R225" s="17">
        <f t="shared" si="96"/>
        <v>0</v>
      </c>
      <c r="S225" s="16">
        <f t="shared" si="108"/>
        <v>0</v>
      </c>
      <c r="T225" s="17"/>
      <c r="U225" s="16">
        <f t="shared" si="109"/>
        <v>0</v>
      </c>
      <c r="V225" s="17">
        <f t="shared" si="97"/>
        <v>0</v>
      </c>
      <c r="W225" s="16">
        <f t="shared" si="110"/>
        <v>0</v>
      </c>
      <c r="X225" s="17">
        <f t="shared" si="98"/>
        <v>0</v>
      </c>
      <c r="Y225" s="16">
        <f t="shared" si="111"/>
        <v>0</v>
      </c>
      <c r="Z225" s="17"/>
      <c r="AA225" s="16">
        <f t="shared" si="112"/>
        <v>0</v>
      </c>
      <c r="AB225" s="17">
        <f t="shared" si="99"/>
        <v>0</v>
      </c>
      <c r="AC225" s="16">
        <f t="shared" si="113"/>
        <v>0</v>
      </c>
      <c r="AD225" s="17">
        <f t="shared" si="100"/>
        <v>0</v>
      </c>
      <c r="AE225" s="16">
        <f t="shared" si="114"/>
        <v>0</v>
      </c>
      <c r="AF225" s="17"/>
      <c r="AG225" s="16">
        <f t="shared" si="115"/>
        <v>0</v>
      </c>
      <c r="AH225" s="17">
        <f t="shared" si="101"/>
        <v>0</v>
      </c>
      <c r="AI225" s="16">
        <f t="shared" si="116"/>
        <v>0</v>
      </c>
      <c r="AJ225" s="17">
        <f t="shared" si="102"/>
        <v>0</v>
      </c>
      <c r="AK225" s="16">
        <f t="shared" si="117"/>
        <v>1.9999999999999574E-2</v>
      </c>
      <c r="AL225" s="17"/>
      <c r="AM225" s="16">
        <f t="shared" si="118"/>
        <v>0</v>
      </c>
      <c r="AN225" s="17">
        <f t="shared" si="119"/>
        <v>0</v>
      </c>
      <c r="AO225" s="16">
        <f t="shared" si="120"/>
        <v>4.4104166666666611</v>
      </c>
      <c r="AP225" s="17">
        <f t="shared" si="121"/>
        <v>1</v>
      </c>
      <c r="AQ225" s="16">
        <f t="shared" si="122"/>
        <v>0</v>
      </c>
    </row>
    <row r="226" spans="1:43" x14ac:dyDescent="0.25">
      <c r="A226" s="26">
        <f t="shared" si="123"/>
        <v>4.4304166666666607</v>
      </c>
      <c r="B226" s="9"/>
      <c r="C226" t="s">
        <v>11</v>
      </c>
      <c r="E226" t="s">
        <v>11</v>
      </c>
      <c r="G226" s="13" t="s">
        <v>14</v>
      </c>
      <c r="H226" s="13"/>
      <c r="I226" s="16">
        <f t="shared" si="103"/>
        <v>0</v>
      </c>
      <c r="J226" s="17">
        <f t="shared" si="93"/>
        <v>0</v>
      </c>
      <c r="K226" s="16">
        <f t="shared" si="104"/>
        <v>0</v>
      </c>
      <c r="L226" s="17">
        <f t="shared" si="94"/>
        <v>0</v>
      </c>
      <c r="M226" s="16">
        <f t="shared" si="105"/>
        <v>0</v>
      </c>
      <c r="N226" s="17"/>
      <c r="O226" s="16">
        <f t="shared" si="106"/>
        <v>0</v>
      </c>
      <c r="P226" s="17">
        <f t="shared" si="95"/>
        <v>0</v>
      </c>
      <c r="Q226" s="16">
        <f t="shared" si="107"/>
        <v>0</v>
      </c>
      <c r="R226" s="17">
        <f t="shared" si="96"/>
        <v>0</v>
      </c>
      <c r="S226" s="16">
        <f t="shared" si="108"/>
        <v>0</v>
      </c>
      <c r="T226" s="17"/>
      <c r="U226" s="16">
        <f t="shared" si="109"/>
        <v>0</v>
      </c>
      <c r="V226" s="17">
        <f t="shared" si="97"/>
        <v>0</v>
      </c>
      <c r="W226" s="16">
        <f t="shared" si="110"/>
        <v>0</v>
      </c>
      <c r="X226" s="17">
        <f t="shared" si="98"/>
        <v>0</v>
      </c>
      <c r="Y226" s="16">
        <f t="shared" si="111"/>
        <v>0</v>
      </c>
      <c r="Z226" s="17"/>
      <c r="AA226" s="16">
        <f t="shared" si="112"/>
        <v>0</v>
      </c>
      <c r="AB226" s="17">
        <f t="shared" si="99"/>
        <v>0</v>
      </c>
      <c r="AC226" s="16">
        <f t="shared" si="113"/>
        <v>0</v>
      </c>
      <c r="AD226" s="17">
        <f t="shared" si="100"/>
        <v>0</v>
      </c>
      <c r="AE226" s="16">
        <f t="shared" si="114"/>
        <v>0</v>
      </c>
      <c r="AF226" s="17"/>
      <c r="AG226" s="16">
        <f t="shared" si="115"/>
        <v>0</v>
      </c>
      <c r="AH226" s="17">
        <f t="shared" si="101"/>
        <v>0</v>
      </c>
      <c r="AI226" s="16">
        <f t="shared" si="116"/>
        <v>0</v>
      </c>
      <c r="AJ226" s="17">
        <f t="shared" si="102"/>
        <v>0</v>
      </c>
      <c r="AK226" s="16">
        <f t="shared" si="117"/>
        <v>1.9999999999999574E-2</v>
      </c>
      <c r="AL226" s="17"/>
      <c r="AM226" s="16">
        <f t="shared" si="118"/>
        <v>0</v>
      </c>
      <c r="AN226" s="17">
        <f t="shared" si="119"/>
        <v>0</v>
      </c>
      <c r="AO226" s="16">
        <f t="shared" si="120"/>
        <v>0</v>
      </c>
      <c r="AP226" s="17">
        <f t="shared" si="121"/>
        <v>0</v>
      </c>
      <c r="AQ226" s="16">
        <f t="shared" si="122"/>
        <v>0</v>
      </c>
    </row>
    <row r="227" spans="1:43" x14ac:dyDescent="0.25">
      <c r="A227" s="26">
        <f t="shared" si="123"/>
        <v>4.4504166666666602</v>
      </c>
      <c r="B227" s="9" t="s">
        <v>16</v>
      </c>
      <c r="C227" t="s">
        <v>11</v>
      </c>
      <c r="D227" s="13" t="s">
        <v>14</v>
      </c>
      <c r="E227" t="s">
        <v>11</v>
      </c>
      <c r="G227" s="13" t="s">
        <v>14</v>
      </c>
      <c r="H227" s="13"/>
      <c r="I227" s="16">
        <f t="shared" si="103"/>
        <v>0</v>
      </c>
      <c r="J227" s="17">
        <f t="shared" si="93"/>
        <v>0</v>
      </c>
      <c r="K227" s="16">
        <f t="shared" si="104"/>
        <v>0</v>
      </c>
      <c r="L227" s="17">
        <f t="shared" si="94"/>
        <v>0</v>
      </c>
      <c r="M227" s="16">
        <f t="shared" si="105"/>
        <v>0</v>
      </c>
      <c r="N227" s="17"/>
      <c r="O227" s="16">
        <f t="shared" si="106"/>
        <v>4.4504166666666602</v>
      </c>
      <c r="P227" s="17">
        <f t="shared" si="95"/>
        <v>1</v>
      </c>
      <c r="Q227" s="16">
        <f t="shared" si="107"/>
        <v>0</v>
      </c>
      <c r="R227" s="17">
        <f t="shared" si="96"/>
        <v>0</v>
      </c>
      <c r="S227" s="16">
        <f t="shared" si="108"/>
        <v>1.9999999999999574E-2</v>
      </c>
      <c r="T227" s="17"/>
      <c r="U227" s="16">
        <f t="shared" si="109"/>
        <v>0</v>
      </c>
      <c r="V227" s="17">
        <f t="shared" si="97"/>
        <v>0</v>
      </c>
      <c r="W227" s="16">
        <f t="shared" si="110"/>
        <v>0</v>
      </c>
      <c r="X227" s="17">
        <f t="shared" si="98"/>
        <v>0</v>
      </c>
      <c r="Y227" s="16">
        <f t="shared" si="111"/>
        <v>0</v>
      </c>
      <c r="Z227" s="17"/>
      <c r="AA227" s="16">
        <f t="shared" si="112"/>
        <v>0</v>
      </c>
      <c r="AB227" s="17">
        <f t="shared" si="99"/>
        <v>0</v>
      </c>
      <c r="AC227" s="16">
        <f t="shared" si="113"/>
        <v>0</v>
      </c>
      <c r="AD227" s="17">
        <f t="shared" si="100"/>
        <v>0</v>
      </c>
      <c r="AE227" s="16">
        <f t="shared" si="114"/>
        <v>0</v>
      </c>
      <c r="AF227" s="17"/>
      <c r="AG227" s="16">
        <f t="shared" si="115"/>
        <v>0</v>
      </c>
      <c r="AH227" s="17">
        <f t="shared" si="101"/>
        <v>0</v>
      </c>
      <c r="AI227" s="16">
        <f t="shared" si="116"/>
        <v>0</v>
      </c>
      <c r="AJ227" s="17">
        <f t="shared" si="102"/>
        <v>0</v>
      </c>
      <c r="AK227" s="16">
        <f t="shared" si="117"/>
        <v>1.9999999999999574E-2</v>
      </c>
      <c r="AL227" s="17"/>
      <c r="AM227" s="16">
        <f t="shared" si="118"/>
        <v>0</v>
      </c>
      <c r="AN227" s="17">
        <f t="shared" si="119"/>
        <v>0</v>
      </c>
      <c r="AO227" s="16">
        <f t="shared" si="120"/>
        <v>0</v>
      </c>
      <c r="AP227" s="17">
        <f t="shared" si="121"/>
        <v>0</v>
      </c>
      <c r="AQ227" s="16">
        <f t="shared" si="122"/>
        <v>0</v>
      </c>
    </row>
    <row r="228" spans="1:43" x14ac:dyDescent="0.25">
      <c r="A228" s="26">
        <f t="shared" si="123"/>
        <v>4.4704166666666598</v>
      </c>
      <c r="B228" s="9"/>
      <c r="C228" t="s">
        <v>11</v>
      </c>
      <c r="D228" s="13" t="s">
        <v>14</v>
      </c>
      <c r="E228" t="s">
        <v>11</v>
      </c>
      <c r="G228" s="13" t="s">
        <v>14</v>
      </c>
      <c r="H228" s="13"/>
      <c r="I228" s="16">
        <f t="shared" si="103"/>
        <v>0</v>
      </c>
      <c r="J228" s="17">
        <f t="shared" si="93"/>
        <v>0</v>
      </c>
      <c r="K228" s="16">
        <f t="shared" si="104"/>
        <v>0</v>
      </c>
      <c r="L228" s="17">
        <f t="shared" si="94"/>
        <v>0</v>
      </c>
      <c r="M228" s="16">
        <f t="shared" si="105"/>
        <v>0</v>
      </c>
      <c r="N228" s="17"/>
      <c r="O228" s="16">
        <f t="shared" si="106"/>
        <v>0</v>
      </c>
      <c r="P228" s="17">
        <f t="shared" si="95"/>
        <v>0</v>
      </c>
      <c r="Q228" s="16">
        <f t="shared" si="107"/>
        <v>0</v>
      </c>
      <c r="R228" s="17">
        <f t="shared" si="96"/>
        <v>0</v>
      </c>
      <c r="S228" s="16">
        <f t="shared" si="108"/>
        <v>1.9999999999999574E-2</v>
      </c>
      <c r="T228" s="17"/>
      <c r="U228" s="16">
        <f t="shared" si="109"/>
        <v>0</v>
      </c>
      <c r="V228" s="17">
        <f t="shared" si="97"/>
        <v>0</v>
      </c>
      <c r="W228" s="16">
        <f t="shared" si="110"/>
        <v>0</v>
      </c>
      <c r="X228" s="17">
        <f t="shared" si="98"/>
        <v>0</v>
      </c>
      <c r="Y228" s="16">
        <f t="shared" si="111"/>
        <v>0</v>
      </c>
      <c r="Z228" s="17"/>
      <c r="AA228" s="16">
        <f t="shared" si="112"/>
        <v>0</v>
      </c>
      <c r="AB228" s="17">
        <f t="shared" si="99"/>
        <v>0</v>
      </c>
      <c r="AC228" s="16">
        <f t="shared" si="113"/>
        <v>0</v>
      </c>
      <c r="AD228" s="17">
        <f t="shared" si="100"/>
        <v>0</v>
      </c>
      <c r="AE228" s="16">
        <f t="shared" si="114"/>
        <v>0</v>
      </c>
      <c r="AF228" s="17"/>
      <c r="AG228" s="16">
        <f t="shared" si="115"/>
        <v>0</v>
      </c>
      <c r="AH228" s="17">
        <f t="shared" si="101"/>
        <v>0</v>
      </c>
      <c r="AI228" s="16">
        <f t="shared" si="116"/>
        <v>0</v>
      </c>
      <c r="AJ228" s="17">
        <f t="shared" si="102"/>
        <v>0</v>
      </c>
      <c r="AK228" s="16">
        <f t="shared" si="117"/>
        <v>1.9999999999999574E-2</v>
      </c>
      <c r="AL228" s="17"/>
      <c r="AM228" s="16">
        <f t="shared" si="118"/>
        <v>0</v>
      </c>
      <c r="AN228" s="17">
        <f t="shared" si="119"/>
        <v>0</v>
      </c>
      <c r="AO228" s="16">
        <f t="shared" si="120"/>
        <v>0</v>
      </c>
      <c r="AP228" s="17">
        <f t="shared" si="121"/>
        <v>0</v>
      </c>
      <c r="AQ228" s="16">
        <f t="shared" si="122"/>
        <v>0</v>
      </c>
    </row>
    <row r="229" spans="1:43" x14ac:dyDescent="0.25">
      <c r="A229" s="26">
        <f t="shared" si="123"/>
        <v>4.4904166666666594</v>
      </c>
      <c r="B229" s="9" t="s">
        <v>10</v>
      </c>
      <c r="C229" t="s">
        <v>11</v>
      </c>
      <c r="D229" s="13" t="s">
        <v>14</v>
      </c>
      <c r="E229" t="s">
        <v>11</v>
      </c>
      <c r="F229" s="13" t="s">
        <v>14</v>
      </c>
      <c r="G229" s="13" t="s">
        <v>14</v>
      </c>
      <c r="I229" s="16">
        <f t="shared" si="103"/>
        <v>0</v>
      </c>
      <c r="J229" s="17">
        <f t="shared" si="93"/>
        <v>0</v>
      </c>
      <c r="K229" s="16">
        <f t="shared" si="104"/>
        <v>0</v>
      </c>
      <c r="L229" s="17">
        <f t="shared" si="94"/>
        <v>0</v>
      </c>
      <c r="M229" s="16">
        <f t="shared" si="105"/>
        <v>0</v>
      </c>
      <c r="N229" s="17"/>
      <c r="O229" s="16">
        <f t="shared" si="106"/>
        <v>0</v>
      </c>
      <c r="P229" s="17">
        <f t="shared" si="95"/>
        <v>0</v>
      </c>
      <c r="Q229" s="16">
        <f t="shared" si="107"/>
        <v>0</v>
      </c>
      <c r="R229" s="17">
        <f t="shared" si="96"/>
        <v>0</v>
      </c>
      <c r="S229" s="16">
        <f t="shared" si="108"/>
        <v>1.9999999999999574E-2</v>
      </c>
      <c r="T229" s="17"/>
      <c r="U229" s="16">
        <f t="shared" si="109"/>
        <v>0</v>
      </c>
      <c r="V229" s="17">
        <f t="shared" si="97"/>
        <v>0</v>
      </c>
      <c r="W229" s="16">
        <f t="shared" si="110"/>
        <v>0</v>
      </c>
      <c r="X229" s="17">
        <f t="shared" si="98"/>
        <v>0</v>
      </c>
      <c r="Y229" s="16">
        <f t="shared" si="111"/>
        <v>0</v>
      </c>
      <c r="Z229" s="17"/>
      <c r="AA229" s="16">
        <f t="shared" si="112"/>
        <v>4.4904166666666594</v>
      </c>
      <c r="AB229" s="17">
        <f t="shared" si="99"/>
        <v>1</v>
      </c>
      <c r="AC229" s="16">
        <f t="shared" si="113"/>
        <v>0</v>
      </c>
      <c r="AD229" s="17">
        <f t="shared" si="100"/>
        <v>0</v>
      </c>
      <c r="AE229" s="16">
        <f t="shared" si="114"/>
        <v>1.9999999999999574E-2</v>
      </c>
      <c r="AF229" s="17"/>
      <c r="AG229" s="16">
        <f t="shared" si="115"/>
        <v>0</v>
      </c>
      <c r="AH229" s="17">
        <f t="shared" si="101"/>
        <v>0</v>
      </c>
      <c r="AI229" s="16">
        <f t="shared" si="116"/>
        <v>0</v>
      </c>
      <c r="AJ229" s="17">
        <f t="shared" si="102"/>
        <v>0</v>
      </c>
      <c r="AK229" s="16">
        <f t="shared" si="117"/>
        <v>1.9999999999999574E-2</v>
      </c>
      <c r="AL229" s="17"/>
      <c r="AM229" s="16">
        <f t="shared" si="118"/>
        <v>0</v>
      </c>
      <c r="AN229" s="17">
        <f t="shared" si="119"/>
        <v>0</v>
      </c>
      <c r="AO229" s="16">
        <f t="shared" si="120"/>
        <v>0</v>
      </c>
      <c r="AP229" s="17">
        <f t="shared" si="121"/>
        <v>0</v>
      </c>
      <c r="AQ229" s="16">
        <f t="shared" si="122"/>
        <v>0</v>
      </c>
    </row>
    <row r="230" spans="1:43" x14ac:dyDescent="0.25">
      <c r="A230" s="26">
        <f t="shared" si="123"/>
        <v>4.510416666666659</v>
      </c>
      <c r="B230" s="9" t="s">
        <v>18</v>
      </c>
      <c r="C230" t="s">
        <v>11</v>
      </c>
      <c r="D230" s="13" t="s">
        <v>14</v>
      </c>
      <c r="E230" s="14" t="s">
        <v>20</v>
      </c>
      <c r="F230" s="13" t="s">
        <v>14</v>
      </c>
      <c r="G230" t="s">
        <v>11</v>
      </c>
      <c r="I230" s="16">
        <f t="shared" si="103"/>
        <v>0</v>
      </c>
      <c r="J230" s="17">
        <f t="shared" si="93"/>
        <v>0</v>
      </c>
      <c r="K230" s="16">
        <f t="shared" si="104"/>
        <v>0</v>
      </c>
      <c r="L230" s="17">
        <f t="shared" si="94"/>
        <v>0</v>
      </c>
      <c r="M230" s="16">
        <f t="shared" si="105"/>
        <v>0</v>
      </c>
      <c r="N230" s="17"/>
      <c r="O230" s="16">
        <f t="shared" si="106"/>
        <v>0</v>
      </c>
      <c r="P230" s="17">
        <f t="shared" si="95"/>
        <v>0</v>
      </c>
      <c r="Q230" s="16">
        <f t="shared" si="107"/>
        <v>0</v>
      </c>
      <c r="R230" s="17">
        <f t="shared" si="96"/>
        <v>0</v>
      </c>
      <c r="S230" s="16">
        <f t="shared" si="108"/>
        <v>1.9999999999999574E-2</v>
      </c>
      <c r="T230" s="17"/>
      <c r="U230" s="16">
        <f t="shared" si="109"/>
        <v>0</v>
      </c>
      <c r="V230" s="17">
        <f t="shared" si="97"/>
        <v>0</v>
      </c>
      <c r="W230" s="16">
        <f t="shared" si="110"/>
        <v>4.510416666666659</v>
      </c>
      <c r="X230" s="17">
        <f t="shared" si="98"/>
        <v>1</v>
      </c>
      <c r="Y230" s="16">
        <f t="shared" si="111"/>
        <v>0</v>
      </c>
      <c r="Z230" s="17"/>
      <c r="AA230" s="16">
        <f t="shared" si="112"/>
        <v>0</v>
      </c>
      <c r="AB230" s="17">
        <f t="shared" si="99"/>
        <v>0</v>
      </c>
      <c r="AC230" s="16">
        <f t="shared" si="113"/>
        <v>0</v>
      </c>
      <c r="AD230" s="17">
        <f t="shared" si="100"/>
        <v>0</v>
      </c>
      <c r="AE230" s="16">
        <f t="shared" si="114"/>
        <v>1.9999999999999574E-2</v>
      </c>
      <c r="AF230" s="17"/>
      <c r="AG230" s="16">
        <f t="shared" si="115"/>
        <v>0</v>
      </c>
      <c r="AH230" s="17">
        <f t="shared" si="101"/>
        <v>0</v>
      </c>
      <c r="AI230" s="16">
        <f t="shared" si="116"/>
        <v>0</v>
      </c>
      <c r="AJ230" s="17">
        <f t="shared" si="102"/>
        <v>0</v>
      </c>
      <c r="AK230" s="16">
        <f t="shared" si="117"/>
        <v>0</v>
      </c>
      <c r="AL230" s="17"/>
      <c r="AM230" s="16">
        <f t="shared" si="118"/>
        <v>0</v>
      </c>
      <c r="AN230" s="17">
        <f t="shared" si="119"/>
        <v>0</v>
      </c>
      <c r="AO230" s="16">
        <f t="shared" si="120"/>
        <v>0</v>
      </c>
      <c r="AP230" s="17">
        <f t="shared" si="121"/>
        <v>0</v>
      </c>
      <c r="AQ230" s="16">
        <f t="shared" si="122"/>
        <v>0</v>
      </c>
    </row>
    <row r="231" spans="1:43" x14ac:dyDescent="0.25">
      <c r="A231" s="26">
        <f t="shared" si="123"/>
        <v>4.5304166666666585</v>
      </c>
      <c r="B231" s="9"/>
      <c r="C231" t="s">
        <v>11</v>
      </c>
      <c r="D231" s="13" t="s">
        <v>14</v>
      </c>
      <c r="E231" s="13"/>
      <c r="F231" s="13" t="s">
        <v>14</v>
      </c>
      <c r="G231" t="s">
        <v>11</v>
      </c>
      <c r="I231" s="16">
        <f t="shared" si="103"/>
        <v>0</v>
      </c>
      <c r="J231" s="17">
        <f t="shared" si="93"/>
        <v>0</v>
      </c>
      <c r="K231" s="16">
        <f t="shared" si="104"/>
        <v>0</v>
      </c>
      <c r="L231" s="17">
        <f t="shared" si="94"/>
        <v>0</v>
      </c>
      <c r="M231" s="16">
        <f t="shared" si="105"/>
        <v>0</v>
      </c>
      <c r="N231" s="17"/>
      <c r="O231" s="16">
        <f t="shared" si="106"/>
        <v>0</v>
      </c>
      <c r="P231" s="17">
        <f t="shared" si="95"/>
        <v>0</v>
      </c>
      <c r="Q231" s="16">
        <f t="shared" si="107"/>
        <v>0</v>
      </c>
      <c r="R231" s="17">
        <f t="shared" si="96"/>
        <v>0</v>
      </c>
      <c r="S231" s="16">
        <f t="shared" si="108"/>
        <v>1.9999999999999574E-2</v>
      </c>
      <c r="T231" s="17"/>
      <c r="U231" s="16">
        <f t="shared" si="109"/>
        <v>0</v>
      </c>
      <c r="V231" s="17">
        <f t="shared" si="97"/>
        <v>0</v>
      </c>
      <c r="W231" s="16">
        <f t="shared" si="110"/>
        <v>0</v>
      </c>
      <c r="X231" s="17">
        <f t="shared" si="98"/>
        <v>0</v>
      </c>
      <c r="Y231" s="16">
        <f t="shared" si="111"/>
        <v>0</v>
      </c>
      <c r="Z231" s="17"/>
      <c r="AA231" s="16">
        <f t="shared" si="112"/>
        <v>0</v>
      </c>
      <c r="AB231" s="17">
        <f t="shared" si="99"/>
        <v>0</v>
      </c>
      <c r="AC231" s="16">
        <f t="shared" si="113"/>
        <v>0</v>
      </c>
      <c r="AD231" s="17">
        <f t="shared" si="100"/>
        <v>0</v>
      </c>
      <c r="AE231" s="16">
        <f t="shared" si="114"/>
        <v>1.9999999999999574E-2</v>
      </c>
      <c r="AF231" s="17"/>
      <c r="AG231" s="16">
        <f t="shared" si="115"/>
        <v>0</v>
      </c>
      <c r="AH231" s="17">
        <f t="shared" si="101"/>
        <v>0</v>
      </c>
      <c r="AI231" s="16">
        <f t="shared" si="116"/>
        <v>0</v>
      </c>
      <c r="AJ231" s="17">
        <f t="shared" si="102"/>
        <v>0</v>
      </c>
      <c r="AK231" s="16">
        <f t="shared" si="117"/>
        <v>0</v>
      </c>
      <c r="AL231" s="17"/>
      <c r="AM231" s="16">
        <f t="shared" si="118"/>
        <v>0</v>
      </c>
      <c r="AN231" s="17">
        <f t="shared" si="119"/>
        <v>0</v>
      </c>
      <c r="AO231" s="16">
        <f t="shared" si="120"/>
        <v>0</v>
      </c>
      <c r="AP231" s="17">
        <f t="shared" si="121"/>
        <v>0</v>
      </c>
      <c r="AQ231" s="16">
        <f t="shared" si="122"/>
        <v>0</v>
      </c>
    </row>
    <row r="232" spans="1:43" x14ac:dyDescent="0.25">
      <c r="A232" s="26">
        <f t="shared" si="123"/>
        <v>4.5504166666666581</v>
      </c>
      <c r="B232" s="9"/>
      <c r="C232" t="s">
        <v>11</v>
      </c>
      <c r="D232" s="13" t="s">
        <v>14</v>
      </c>
      <c r="E232" s="13"/>
      <c r="F232" s="13" t="s">
        <v>14</v>
      </c>
      <c r="G232" t="s">
        <v>11</v>
      </c>
      <c r="I232" s="16">
        <f t="shared" si="103"/>
        <v>0</v>
      </c>
      <c r="J232" s="17">
        <f t="shared" si="93"/>
        <v>0</v>
      </c>
      <c r="K232" s="16">
        <f t="shared" si="104"/>
        <v>0</v>
      </c>
      <c r="L232" s="17">
        <f t="shared" si="94"/>
        <v>0</v>
      </c>
      <c r="M232" s="16">
        <f t="shared" si="105"/>
        <v>0</v>
      </c>
      <c r="N232" s="17"/>
      <c r="O232" s="16">
        <f t="shared" si="106"/>
        <v>0</v>
      </c>
      <c r="P232" s="17">
        <f t="shared" si="95"/>
        <v>0</v>
      </c>
      <c r="Q232" s="16">
        <f t="shared" si="107"/>
        <v>0</v>
      </c>
      <c r="R232" s="17">
        <f t="shared" si="96"/>
        <v>0</v>
      </c>
      <c r="S232" s="16">
        <f t="shared" si="108"/>
        <v>1.9999999999999574E-2</v>
      </c>
      <c r="T232" s="17"/>
      <c r="U232" s="16">
        <f t="shared" si="109"/>
        <v>0</v>
      </c>
      <c r="V232" s="17">
        <f t="shared" si="97"/>
        <v>0</v>
      </c>
      <c r="W232" s="16">
        <f t="shared" si="110"/>
        <v>0</v>
      </c>
      <c r="X232" s="17">
        <f t="shared" si="98"/>
        <v>0</v>
      </c>
      <c r="Y232" s="16">
        <f t="shared" si="111"/>
        <v>0</v>
      </c>
      <c r="Z232" s="17"/>
      <c r="AA232" s="16">
        <f t="shared" si="112"/>
        <v>0</v>
      </c>
      <c r="AB232" s="17">
        <f t="shared" si="99"/>
        <v>0</v>
      </c>
      <c r="AC232" s="16">
        <f t="shared" si="113"/>
        <v>0</v>
      </c>
      <c r="AD232" s="17">
        <f t="shared" si="100"/>
        <v>0</v>
      </c>
      <c r="AE232" s="16">
        <f t="shared" si="114"/>
        <v>1.9999999999999574E-2</v>
      </c>
      <c r="AF232" s="17"/>
      <c r="AG232" s="16">
        <f t="shared" si="115"/>
        <v>0</v>
      </c>
      <c r="AH232" s="17">
        <f t="shared" si="101"/>
        <v>0</v>
      </c>
      <c r="AI232" s="16">
        <f t="shared" si="116"/>
        <v>0</v>
      </c>
      <c r="AJ232" s="17">
        <f t="shared" si="102"/>
        <v>0</v>
      </c>
      <c r="AK232" s="16">
        <f t="shared" si="117"/>
        <v>0</v>
      </c>
      <c r="AL232" s="17"/>
      <c r="AM232" s="16">
        <f t="shared" si="118"/>
        <v>0</v>
      </c>
      <c r="AN232" s="17">
        <f t="shared" si="119"/>
        <v>0</v>
      </c>
      <c r="AO232" s="16">
        <f t="shared" si="120"/>
        <v>0</v>
      </c>
      <c r="AP232" s="17">
        <f t="shared" si="121"/>
        <v>0</v>
      </c>
      <c r="AQ232" s="16">
        <f t="shared" si="122"/>
        <v>0</v>
      </c>
    </row>
    <row r="233" spans="1:43" x14ac:dyDescent="0.25">
      <c r="A233" s="26">
        <f t="shared" si="123"/>
        <v>4.5704166666666577</v>
      </c>
      <c r="B233" s="9" t="s">
        <v>21</v>
      </c>
      <c r="C233" t="s">
        <v>11</v>
      </c>
      <c r="D233" s="13" t="s">
        <v>14</v>
      </c>
      <c r="E233" s="13" t="s">
        <v>14</v>
      </c>
      <c r="F233" s="13" t="s">
        <v>14</v>
      </c>
      <c r="G233" t="s">
        <v>11</v>
      </c>
      <c r="H233" s="14"/>
      <c r="I233" s="16">
        <f t="shared" si="103"/>
        <v>0</v>
      </c>
      <c r="J233" s="17">
        <f t="shared" si="93"/>
        <v>0</v>
      </c>
      <c r="K233" s="16">
        <f t="shared" si="104"/>
        <v>0</v>
      </c>
      <c r="L233" s="17">
        <f t="shared" si="94"/>
        <v>0</v>
      </c>
      <c r="M233" s="16">
        <f t="shared" si="105"/>
        <v>0</v>
      </c>
      <c r="N233" s="17"/>
      <c r="O233" s="16">
        <f t="shared" si="106"/>
        <v>0</v>
      </c>
      <c r="P233" s="17">
        <f t="shared" si="95"/>
        <v>0</v>
      </c>
      <c r="Q233" s="16">
        <f t="shared" si="107"/>
        <v>0</v>
      </c>
      <c r="R233" s="17">
        <f t="shared" si="96"/>
        <v>0</v>
      </c>
      <c r="S233" s="16">
        <f t="shared" si="108"/>
        <v>1.9999999999999574E-2</v>
      </c>
      <c r="T233" s="17"/>
      <c r="U233" s="16">
        <f t="shared" si="109"/>
        <v>4.5704166666666577</v>
      </c>
      <c r="V233" s="17">
        <f t="shared" si="97"/>
        <v>1</v>
      </c>
      <c r="W233" s="16">
        <f t="shared" si="110"/>
        <v>0</v>
      </c>
      <c r="X233" s="17">
        <f t="shared" si="98"/>
        <v>0</v>
      </c>
      <c r="Y233" s="16">
        <f t="shared" si="111"/>
        <v>1.9999999999999574E-2</v>
      </c>
      <c r="Z233" s="17"/>
      <c r="AA233" s="16">
        <f t="shared" si="112"/>
        <v>0</v>
      </c>
      <c r="AB233" s="17">
        <f t="shared" si="99"/>
        <v>0</v>
      </c>
      <c r="AC233" s="16">
        <f t="shared" si="113"/>
        <v>0</v>
      </c>
      <c r="AD233" s="17">
        <f t="shared" si="100"/>
        <v>0</v>
      </c>
      <c r="AE233" s="16">
        <f t="shared" si="114"/>
        <v>1.9999999999999574E-2</v>
      </c>
      <c r="AF233" s="17"/>
      <c r="AG233" s="16">
        <f t="shared" si="115"/>
        <v>0</v>
      </c>
      <c r="AH233" s="17">
        <f t="shared" si="101"/>
        <v>0</v>
      </c>
      <c r="AI233" s="16">
        <f t="shared" si="116"/>
        <v>0</v>
      </c>
      <c r="AJ233" s="17">
        <f t="shared" si="102"/>
        <v>0</v>
      </c>
      <c r="AK233" s="16">
        <f t="shared" si="117"/>
        <v>0</v>
      </c>
      <c r="AL233" s="17"/>
      <c r="AM233" s="16">
        <f t="shared" si="118"/>
        <v>0</v>
      </c>
      <c r="AN233" s="17">
        <f t="shared" si="119"/>
        <v>0</v>
      </c>
      <c r="AO233" s="16">
        <f t="shared" si="120"/>
        <v>0</v>
      </c>
      <c r="AP233" s="17">
        <f t="shared" si="121"/>
        <v>0</v>
      </c>
      <c r="AQ233" s="16">
        <f t="shared" si="122"/>
        <v>0</v>
      </c>
    </row>
    <row r="234" spans="1:43" x14ac:dyDescent="0.25">
      <c r="A234" s="26">
        <f t="shared" si="123"/>
        <v>4.5904166666666573</v>
      </c>
      <c r="B234" s="9" t="s">
        <v>22</v>
      </c>
      <c r="C234" s="14" t="s">
        <v>20</v>
      </c>
      <c r="D234" t="s">
        <v>11</v>
      </c>
      <c r="E234" s="13" t="s">
        <v>14</v>
      </c>
      <c r="F234" s="13" t="s">
        <v>14</v>
      </c>
      <c r="G234" t="s">
        <v>11</v>
      </c>
      <c r="H234" s="8"/>
      <c r="I234" s="16">
        <f t="shared" si="103"/>
        <v>0</v>
      </c>
      <c r="J234" s="17">
        <f t="shared" si="93"/>
        <v>0</v>
      </c>
      <c r="K234" s="16">
        <f t="shared" si="104"/>
        <v>4.5904166666666573</v>
      </c>
      <c r="L234" s="17">
        <f t="shared" si="94"/>
        <v>1</v>
      </c>
      <c r="M234" s="16">
        <f t="shared" si="105"/>
        <v>0</v>
      </c>
      <c r="N234" s="17"/>
      <c r="O234" s="16">
        <f t="shared" si="106"/>
        <v>0</v>
      </c>
      <c r="P234" s="17">
        <f t="shared" si="95"/>
        <v>0</v>
      </c>
      <c r="Q234" s="16">
        <f t="shared" si="107"/>
        <v>0</v>
      </c>
      <c r="R234" s="17">
        <f t="shared" si="96"/>
        <v>0</v>
      </c>
      <c r="S234" s="16">
        <f t="shared" si="108"/>
        <v>0</v>
      </c>
      <c r="T234" s="17"/>
      <c r="U234" s="16">
        <f t="shared" si="109"/>
        <v>0</v>
      </c>
      <c r="V234" s="17">
        <f t="shared" si="97"/>
        <v>0</v>
      </c>
      <c r="W234" s="16">
        <f t="shared" si="110"/>
        <v>0</v>
      </c>
      <c r="X234" s="17">
        <f t="shared" si="98"/>
        <v>0</v>
      </c>
      <c r="Y234" s="16">
        <f t="shared" si="111"/>
        <v>1.9999999999999574E-2</v>
      </c>
      <c r="Z234" s="17"/>
      <c r="AA234" s="16">
        <f t="shared" si="112"/>
        <v>0</v>
      </c>
      <c r="AB234" s="17">
        <f t="shared" si="99"/>
        <v>0</v>
      </c>
      <c r="AC234" s="16">
        <f t="shared" si="113"/>
        <v>0</v>
      </c>
      <c r="AD234" s="17">
        <f t="shared" si="100"/>
        <v>0</v>
      </c>
      <c r="AE234" s="16">
        <f t="shared" si="114"/>
        <v>1.9999999999999574E-2</v>
      </c>
      <c r="AF234" s="17"/>
      <c r="AG234" s="16">
        <f t="shared" si="115"/>
        <v>0</v>
      </c>
      <c r="AH234" s="17">
        <f t="shared" si="101"/>
        <v>0</v>
      </c>
      <c r="AI234" s="16">
        <f t="shared" si="116"/>
        <v>0</v>
      </c>
      <c r="AJ234" s="17">
        <f t="shared" si="102"/>
        <v>0</v>
      </c>
      <c r="AK234" s="16">
        <f t="shared" si="117"/>
        <v>0</v>
      </c>
      <c r="AL234" s="17"/>
      <c r="AM234" s="16">
        <f t="shared" si="118"/>
        <v>0</v>
      </c>
      <c r="AN234" s="17">
        <f t="shared" si="119"/>
        <v>0</v>
      </c>
      <c r="AO234" s="16">
        <f t="shared" si="120"/>
        <v>0</v>
      </c>
      <c r="AP234" s="17">
        <f t="shared" si="121"/>
        <v>0</v>
      </c>
      <c r="AQ234" s="16">
        <f t="shared" si="122"/>
        <v>0</v>
      </c>
    </row>
    <row r="235" spans="1:43" x14ac:dyDescent="0.25">
      <c r="A235" s="26">
        <f t="shared" si="123"/>
        <v>4.6104166666666568</v>
      </c>
      <c r="B235" s="9"/>
      <c r="C235" s="13"/>
      <c r="D235" t="s">
        <v>11</v>
      </c>
      <c r="E235" s="13" t="s">
        <v>14</v>
      </c>
      <c r="F235" s="13" t="s">
        <v>14</v>
      </c>
      <c r="G235" t="s">
        <v>11</v>
      </c>
      <c r="H235" s="7"/>
      <c r="I235" s="16">
        <f t="shared" si="103"/>
        <v>0</v>
      </c>
      <c r="J235" s="17">
        <f t="shared" si="93"/>
        <v>0</v>
      </c>
      <c r="K235" s="16">
        <f t="shared" si="104"/>
        <v>0</v>
      </c>
      <c r="L235" s="17">
        <f t="shared" si="94"/>
        <v>0</v>
      </c>
      <c r="M235" s="16">
        <f t="shared" si="105"/>
        <v>0</v>
      </c>
      <c r="N235" s="17"/>
      <c r="O235" s="16">
        <f t="shared" si="106"/>
        <v>0</v>
      </c>
      <c r="P235" s="17">
        <f t="shared" si="95"/>
        <v>0</v>
      </c>
      <c r="Q235" s="16">
        <f t="shared" si="107"/>
        <v>0</v>
      </c>
      <c r="R235" s="17">
        <f t="shared" si="96"/>
        <v>0</v>
      </c>
      <c r="S235" s="16">
        <f t="shared" si="108"/>
        <v>0</v>
      </c>
      <c r="T235" s="17"/>
      <c r="U235" s="16">
        <f t="shared" si="109"/>
        <v>0</v>
      </c>
      <c r="V235" s="17">
        <f t="shared" si="97"/>
        <v>0</v>
      </c>
      <c r="W235" s="16">
        <f t="shared" si="110"/>
        <v>0</v>
      </c>
      <c r="X235" s="17">
        <f t="shared" si="98"/>
        <v>0</v>
      </c>
      <c r="Y235" s="16">
        <f t="shared" si="111"/>
        <v>1.9999999999999574E-2</v>
      </c>
      <c r="Z235" s="17"/>
      <c r="AA235" s="16">
        <f t="shared" si="112"/>
        <v>0</v>
      </c>
      <c r="AB235" s="17">
        <f t="shared" si="99"/>
        <v>0</v>
      </c>
      <c r="AC235" s="16">
        <f t="shared" si="113"/>
        <v>0</v>
      </c>
      <c r="AD235" s="17">
        <f t="shared" si="100"/>
        <v>0</v>
      </c>
      <c r="AE235" s="16">
        <f t="shared" si="114"/>
        <v>1.9999999999999574E-2</v>
      </c>
      <c r="AF235" s="17"/>
      <c r="AG235" s="16">
        <f t="shared" si="115"/>
        <v>0</v>
      </c>
      <c r="AH235" s="17">
        <f t="shared" si="101"/>
        <v>0</v>
      </c>
      <c r="AI235" s="16">
        <f t="shared" si="116"/>
        <v>0</v>
      </c>
      <c r="AJ235" s="17">
        <f t="shared" si="102"/>
        <v>0</v>
      </c>
      <c r="AK235" s="16">
        <f t="shared" si="117"/>
        <v>0</v>
      </c>
      <c r="AL235" s="17"/>
      <c r="AM235" s="16">
        <f t="shared" si="118"/>
        <v>0</v>
      </c>
      <c r="AN235" s="17">
        <f t="shared" si="119"/>
        <v>0</v>
      </c>
      <c r="AO235" s="16">
        <f t="shared" si="120"/>
        <v>0</v>
      </c>
      <c r="AP235" s="17">
        <f t="shared" si="121"/>
        <v>0</v>
      </c>
      <c r="AQ235" s="16">
        <f t="shared" si="122"/>
        <v>0</v>
      </c>
    </row>
    <row r="236" spans="1:43" x14ac:dyDescent="0.25">
      <c r="A236" s="26">
        <f t="shared" si="123"/>
        <v>4.6304166666666564</v>
      </c>
      <c r="B236" s="9" t="s">
        <v>63</v>
      </c>
      <c r="C236" s="13"/>
      <c r="D236" t="s">
        <v>11</v>
      </c>
      <c r="E236" s="13" t="s">
        <v>14</v>
      </c>
      <c r="F236" s="13" t="s">
        <v>14</v>
      </c>
      <c r="G236" t="s">
        <v>11</v>
      </c>
      <c r="H236" s="13" t="s">
        <v>14</v>
      </c>
      <c r="I236" s="16">
        <f t="shared" si="103"/>
        <v>0</v>
      </c>
      <c r="J236" s="17">
        <f t="shared" si="93"/>
        <v>0</v>
      </c>
      <c r="K236" s="16">
        <f t="shared" si="104"/>
        <v>0</v>
      </c>
      <c r="L236" s="17">
        <f t="shared" si="94"/>
        <v>0</v>
      </c>
      <c r="M236" s="16">
        <f t="shared" si="105"/>
        <v>0</v>
      </c>
      <c r="N236" s="17"/>
      <c r="O236" s="16">
        <f t="shared" si="106"/>
        <v>0</v>
      </c>
      <c r="P236" s="17">
        <f t="shared" si="95"/>
        <v>0</v>
      </c>
      <c r="Q236" s="16">
        <f t="shared" si="107"/>
        <v>0</v>
      </c>
      <c r="R236" s="17">
        <f t="shared" si="96"/>
        <v>0</v>
      </c>
      <c r="S236" s="16">
        <f t="shared" si="108"/>
        <v>0</v>
      </c>
      <c r="T236" s="17"/>
      <c r="U236" s="16">
        <f t="shared" si="109"/>
        <v>0</v>
      </c>
      <c r="V236" s="17">
        <f t="shared" si="97"/>
        <v>0</v>
      </c>
      <c r="W236" s="16">
        <f t="shared" si="110"/>
        <v>0</v>
      </c>
      <c r="X236" s="17">
        <f t="shared" si="98"/>
        <v>0</v>
      </c>
      <c r="Y236" s="16">
        <f t="shared" si="111"/>
        <v>1.9999999999999574E-2</v>
      </c>
      <c r="Z236" s="17"/>
      <c r="AA236" s="16">
        <f t="shared" si="112"/>
        <v>0</v>
      </c>
      <c r="AB236" s="17">
        <f t="shared" si="99"/>
        <v>0</v>
      </c>
      <c r="AC236" s="16">
        <f t="shared" si="113"/>
        <v>0</v>
      </c>
      <c r="AD236" s="17">
        <f t="shared" si="100"/>
        <v>0</v>
      </c>
      <c r="AE236" s="16">
        <f t="shared" si="114"/>
        <v>1.9999999999999574E-2</v>
      </c>
      <c r="AF236" s="17"/>
      <c r="AG236" s="16">
        <f t="shared" si="115"/>
        <v>0</v>
      </c>
      <c r="AH236" s="17">
        <f t="shared" si="101"/>
        <v>0</v>
      </c>
      <c r="AI236" s="16">
        <f t="shared" si="116"/>
        <v>0</v>
      </c>
      <c r="AJ236" s="17">
        <f t="shared" si="102"/>
        <v>0</v>
      </c>
      <c r="AK236" s="16">
        <f t="shared" si="117"/>
        <v>0</v>
      </c>
      <c r="AL236" s="17"/>
      <c r="AM236" s="16">
        <f t="shared" si="118"/>
        <v>4.6304166666666564</v>
      </c>
      <c r="AN236" s="17">
        <f t="shared" si="119"/>
        <v>1</v>
      </c>
      <c r="AO236" s="16">
        <f t="shared" si="120"/>
        <v>0</v>
      </c>
      <c r="AP236" s="17">
        <f t="shared" si="121"/>
        <v>0</v>
      </c>
      <c r="AQ236" s="16">
        <f t="shared" si="122"/>
        <v>1.9999999999999574E-2</v>
      </c>
    </row>
    <row r="237" spans="1:43" x14ac:dyDescent="0.25">
      <c r="A237" s="26">
        <f t="shared" si="123"/>
        <v>4.650416666666656</v>
      </c>
      <c r="B237" s="9"/>
      <c r="C237" s="13"/>
      <c r="D237" t="s">
        <v>11</v>
      </c>
      <c r="E237" s="13" t="s">
        <v>14</v>
      </c>
      <c r="F237" s="13" t="s">
        <v>14</v>
      </c>
      <c r="G237" t="s">
        <v>11</v>
      </c>
      <c r="H237" s="13" t="s">
        <v>14</v>
      </c>
      <c r="I237" s="16">
        <f t="shared" si="103"/>
        <v>0</v>
      </c>
      <c r="J237" s="17">
        <f t="shared" si="93"/>
        <v>0</v>
      </c>
      <c r="K237" s="16">
        <f t="shared" si="104"/>
        <v>0</v>
      </c>
      <c r="L237" s="17">
        <f t="shared" si="94"/>
        <v>0</v>
      </c>
      <c r="M237" s="16">
        <f t="shared" si="105"/>
        <v>0</v>
      </c>
      <c r="N237" s="17"/>
      <c r="O237" s="16">
        <f t="shared" si="106"/>
        <v>0</v>
      </c>
      <c r="P237" s="17">
        <f t="shared" si="95"/>
        <v>0</v>
      </c>
      <c r="Q237" s="16">
        <f t="shared" si="107"/>
        <v>0</v>
      </c>
      <c r="R237" s="17">
        <f t="shared" si="96"/>
        <v>0</v>
      </c>
      <c r="S237" s="16">
        <f t="shared" si="108"/>
        <v>0</v>
      </c>
      <c r="T237" s="17"/>
      <c r="U237" s="16">
        <f t="shared" si="109"/>
        <v>0</v>
      </c>
      <c r="V237" s="17">
        <f t="shared" si="97"/>
        <v>0</v>
      </c>
      <c r="W237" s="16">
        <f t="shared" si="110"/>
        <v>0</v>
      </c>
      <c r="X237" s="17">
        <f t="shared" si="98"/>
        <v>0</v>
      </c>
      <c r="Y237" s="16">
        <f t="shared" si="111"/>
        <v>1.9999999999999574E-2</v>
      </c>
      <c r="Z237" s="17"/>
      <c r="AA237" s="16">
        <f t="shared" si="112"/>
        <v>0</v>
      </c>
      <c r="AB237" s="17">
        <f t="shared" si="99"/>
        <v>0</v>
      </c>
      <c r="AC237" s="16">
        <f t="shared" si="113"/>
        <v>0</v>
      </c>
      <c r="AD237" s="17">
        <f t="shared" si="100"/>
        <v>0</v>
      </c>
      <c r="AE237" s="16">
        <f t="shared" si="114"/>
        <v>1.9999999999999574E-2</v>
      </c>
      <c r="AF237" s="17"/>
      <c r="AG237" s="16">
        <f t="shared" si="115"/>
        <v>0</v>
      </c>
      <c r="AH237" s="17">
        <f t="shared" si="101"/>
        <v>0</v>
      </c>
      <c r="AI237" s="16">
        <f t="shared" si="116"/>
        <v>0</v>
      </c>
      <c r="AJ237" s="17">
        <f t="shared" si="102"/>
        <v>0</v>
      </c>
      <c r="AK237" s="16">
        <f t="shared" si="117"/>
        <v>0</v>
      </c>
      <c r="AL237" s="17"/>
      <c r="AM237" s="16">
        <f t="shared" si="118"/>
        <v>0</v>
      </c>
      <c r="AN237" s="17">
        <f t="shared" si="119"/>
        <v>0</v>
      </c>
      <c r="AO237" s="16">
        <f t="shared" si="120"/>
        <v>0</v>
      </c>
      <c r="AP237" s="17">
        <f t="shared" si="121"/>
        <v>0</v>
      </c>
      <c r="AQ237" s="16">
        <f t="shared" si="122"/>
        <v>1.9999999999999574E-2</v>
      </c>
    </row>
    <row r="238" spans="1:43" x14ac:dyDescent="0.25">
      <c r="A238" s="26">
        <f t="shared" si="123"/>
        <v>4.6704166666666556</v>
      </c>
      <c r="B238" s="9" t="s">
        <v>15</v>
      </c>
      <c r="D238" t="s">
        <v>11</v>
      </c>
      <c r="E238" s="13" t="s">
        <v>14</v>
      </c>
      <c r="F238" t="s">
        <v>11</v>
      </c>
      <c r="G238" s="14" t="s">
        <v>20</v>
      </c>
      <c r="H238" s="13" t="s">
        <v>14</v>
      </c>
      <c r="I238" s="16">
        <f t="shared" si="103"/>
        <v>0</v>
      </c>
      <c r="J238" s="17">
        <f t="shared" si="93"/>
        <v>0</v>
      </c>
      <c r="K238" s="16">
        <f t="shared" si="104"/>
        <v>0</v>
      </c>
      <c r="L238" s="17">
        <f t="shared" si="94"/>
        <v>0</v>
      </c>
      <c r="M238" s="16">
        <f t="shared" si="105"/>
        <v>0</v>
      </c>
      <c r="N238" s="17"/>
      <c r="O238" s="16">
        <f t="shared" si="106"/>
        <v>0</v>
      </c>
      <c r="P238" s="17">
        <f t="shared" si="95"/>
        <v>0</v>
      </c>
      <c r="Q238" s="16">
        <f t="shared" si="107"/>
        <v>0</v>
      </c>
      <c r="R238" s="17">
        <f t="shared" si="96"/>
        <v>0</v>
      </c>
      <c r="S238" s="16">
        <f t="shared" si="108"/>
        <v>0</v>
      </c>
      <c r="T238" s="17"/>
      <c r="U238" s="16">
        <f t="shared" si="109"/>
        <v>0</v>
      </c>
      <c r="V238" s="17">
        <f t="shared" si="97"/>
        <v>0</v>
      </c>
      <c r="W238" s="16">
        <f t="shared" si="110"/>
        <v>0</v>
      </c>
      <c r="X238" s="17">
        <f t="shared" si="98"/>
        <v>0</v>
      </c>
      <c r="Y238" s="16">
        <f t="shared" si="111"/>
        <v>1.9999999999999574E-2</v>
      </c>
      <c r="Z238" s="17"/>
      <c r="AA238" s="16">
        <f t="shared" si="112"/>
        <v>0</v>
      </c>
      <c r="AB238" s="17">
        <f t="shared" si="99"/>
        <v>0</v>
      </c>
      <c r="AC238" s="16">
        <f t="shared" si="113"/>
        <v>0</v>
      </c>
      <c r="AD238" s="17">
        <f t="shared" si="100"/>
        <v>0</v>
      </c>
      <c r="AE238" s="16">
        <f t="shared" si="114"/>
        <v>0</v>
      </c>
      <c r="AF238" s="17"/>
      <c r="AG238" s="16">
        <f t="shared" si="115"/>
        <v>0</v>
      </c>
      <c r="AH238" s="17">
        <f t="shared" si="101"/>
        <v>0</v>
      </c>
      <c r="AI238" s="16">
        <f t="shared" si="116"/>
        <v>4.6704166666666556</v>
      </c>
      <c r="AJ238" s="17">
        <f t="shared" si="102"/>
        <v>1</v>
      </c>
      <c r="AK238" s="16">
        <f t="shared" si="117"/>
        <v>0</v>
      </c>
      <c r="AL238" s="17"/>
      <c r="AM238" s="16">
        <f t="shared" si="118"/>
        <v>0</v>
      </c>
      <c r="AN238" s="17">
        <f t="shared" si="119"/>
        <v>0</v>
      </c>
      <c r="AO238" s="16">
        <f t="shared" si="120"/>
        <v>0</v>
      </c>
      <c r="AP238" s="17">
        <f t="shared" si="121"/>
        <v>0</v>
      </c>
      <c r="AQ238" s="16">
        <f t="shared" si="122"/>
        <v>1.9999999999999574E-2</v>
      </c>
    </row>
    <row r="239" spans="1:43" x14ac:dyDescent="0.25">
      <c r="A239" s="26">
        <f t="shared" si="123"/>
        <v>4.6904166666666551</v>
      </c>
      <c r="B239" s="9"/>
      <c r="D239" t="s">
        <v>11</v>
      </c>
      <c r="E239" s="13" t="s">
        <v>14</v>
      </c>
      <c r="F239" t="s">
        <v>11</v>
      </c>
      <c r="G239" s="13"/>
      <c r="H239" s="13" t="s">
        <v>14</v>
      </c>
      <c r="I239" s="16">
        <f t="shared" si="103"/>
        <v>0</v>
      </c>
      <c r="J239" s="17">
        <f t="shared" si="93"/>
        <v>0</v>
      </c>
      <c r="K239" s="16">
        <f t="shared" si="104"/>
        <v>0</v>
      </c>
      <c r="L239" s="17">
        <f t="shared" si="94"/>
        <v>0</v>
      </c>
      <c r="M239" s="16">
        <f t="shared" si="105"/>
        <v>0</v>
      </c>
      <c r="N239" s="17"/>
      <c r="O239" s="16">
        <f t="shared" si="106"/>
        <v>0</v>
      </c>
      <c r="P239" s="17">
        <f t="shared" si="95"/>
        <v>0</v>
      </c>
      <c r="Q239" s="16">
        <f t="shared" si="107"/>
        <v>0</v>
      </c>
      <c r="R239" s="17">
        <f t="shared" si="96"/>
        <v>0</v>
      </c>
      <c r="S239" s="16">
        <f t="shared" si="108"/>
        <v>0</v>
      </c>
      <c r="T239" s="17"/>
      <c r="U239" s="16">
        <f t="shared" si="109"/>
        <v>0</v>
      </c>
      <c r="V239" s="17">
        <f t="shared" si="97"/>
        <v>0</v>
      </c>
      <c r="W239" s="16">
        <f t="shared" si="110"/>
        <v>0</v>
      </c>
      <c r="X239" s="17">
        <f t="shared" si="98"/>
        <v>0</v>
      </c>
      <c r="Y239" s="16">
        <f t="shared" si="111"/>
        <v>1.9999999999999574E-2</v>
      </c>
      <c r="Z239" s="17"/>
      <c r="AA239" s="16">
        <f t="shared" si="112"/>
        <v>0</v>
      </c>
      <c r="AB239" s="17">
        <f t="shared" si="99"/>
        <v>0</v>
      </c>
      <c r="AC239" s="16">
        <f t="shared" si="113"/>
        <v>0</v>
      </c>
      <c r="AD239" s="17">
        <f t="shared" si="100"/>
        <v>0</v>
      </c>
      <c r="AE239" s="16">
        <f t="shared" si="114"/>
        <v>0</v>
      </c>
      <c r="AF239" s="17"/>
      <c r="AG239" s="16">
        <f t="shared" si="115"/>
        <v>0</v>
      </c>
      <c r="AH239" s="17">
        <f t="shared" si="101"/>
        <v>0</v>
      </c>
      <c r="AI239" s="16">
        <f t="shared" si="116"/>
        <v>0</v>
      </c>
      <c r="AJ239" s="17">
        <f t="shared" si="102"/>
        <v>0</v>
      </c>
      <c r="AK239" s="16">
        <f t="shared" si="117"/>
        <v>0</v>
      </c>
      <c r="AL239" s="17"/>
      <c r="AM239" s="16">
        <f t="shared" si="118"/>
        <v>0</v>
      </c>
      <c r="AN239" s="17">
        <f t="shared" si="119"/>
        <v>0</v>
      </c>
      <c r="AO239" s="16">
        <f t="shared" si="120"/>
        <v>0</v>
      </c>
      <c r="AP239" s="17">
        <f t="shared" si="121"/>
        <v>0</v>
      </c>
      <c r="AQ239" s="16">
        <f t="shared" si="122"/>
        <v>1.9999999999999574E-2</v>
      </c>
    </row>
    <row r="240" spans="1:43" x14ac:dyDescent="0.25">
      <c r="A240" s="26">
        <f t="shared" si="123"/>
        <v>4.7104166666666547</v>
      </c>
      <c r="B240" s="9"/>
      <c r="D240" t="s">
        <v>11</v>
      </c>
      <c r="E240" s="13" t="s">
        <v>14</v>
      </c>
      <c r="F240" t="s">
        <v>11</v>
      </c>
      <c r="G240" s="13"/>
      <c r="H240" s="13" t="s">
        <v>14</v>
      </c>
      <c r="I240" s="16">
        <f t="shared" si="103"/>
        <v>0</v>
      </c>
      <c r="J240" s="17">
        <f t="shared" si="93"/>
        <v>0</v>
      </c>
      <c r="K240" s="16">
        <f t="shared" si="104"/>
        <v>0</v>
      </c>
      <c r="L240" s="17">
        <f t="shared" si="94"/>
        <v>0</v>
      </c>
      <c r="M240" s="16">
        <f t="shared" si="105"/>
        <v>0</v>
      </c>
      <c r="N240" s="17"/>
      <c r="O240" s="16">
        <f t="shared" si="106"/>
        <v>0</v>
      </c>
      <c r="P240" s="17">
        <f t="shared" si="95"/>
        <v>0</v>
      </c>
      <c r="Q240" s="16">
        <f t="shared" si="107"/>
        <v>0</v>
      </c>
      <c r="R240" s="17">
        <f t="shared" si="96"/>
        <v>0</v>
      </c>
      <c r="S240" s="16">
        <f t="shared" si="108"/>
        <v>0</v>
      </c>
      <c r="T240" s="17"/>
      <c r="U240" s="16">
        <f t="shared" si="109"/>
        <v>0</v>
      </c>
      <c r="V240" s="17">
        <f t="shared" si="97"/>
        <v>0</v>
      </c>
      <c r="W240" s="16">
        <f t="shared" si="110"/>
        <v>0</v>
      </c>
      <c r="X240" s="17">
        <f t="shared" si="98"/>
        <v>0</v>
      </c>
      <c r="Y240" s="16">
        <f t="shared" si="111"/>
        <v>1.9999999999999574E-2</v>
      </c>
      <c r="Z240" s="17"/>
      <c r="AA240" s="16">
        <f t="shared" si="112"/>
        <v>0</v>
      </c>
      <c r="AB240" s="17">
        <f t="shared" si="99"/>
        <v>0</v>
      </c>
      <c r="AC240" s="16">
        <f t="shared" si="113"/>
        <v>0</v>
      </c>
      <c r="AD240" s="17">
        <f t="shared" si="100"/>
        <v>0</v>
      </c>
      <c r="AE240" s="16">
        <f t="shared" si="114"/>
        <v>0</v>
      </c>
      <c r="AF240" s="17"/>
      <c r="AG240" s="16">
        <f t="shared" si="115"/>
        <v>0</v>
      </c>
      <c r="AH240" s="17">
        <f t="shared" si="101"/>
        <v>0</v>
      </c>
      <c r="AI240" s="16">
        <f t="shared" si="116"/>
        <v>0</v>
      </c>
      <c r="AJ240" s="17">
        <f t="shared" si="102"/>
        <v>0</v>
      </c>
      <c r="AK240" s="16">
        <f t="shared" si="117"/>
        <v>0</v>
      </c>
      <c r="AL240" s="17"/>
      <c r="AM240" s="16">
        <f t="shared" si="118"/>
        <v>0</v>
      </c>
      <c r="AN240" s="17">
        <f t="shared" si="119"/>
        <v>0</v>
      </c>
      <c r="AO240" s="16">
        <f t="shared" si="120"/>
        <v>0</v>
      </c>
      <c r="AP240" s="17">
        <f t="shared" si="121"/>
        <v>0</v>
      </c>
      <c r="AQ240" s="16">
        <f t="shared" si="122"/>
        <v>1.9999999999999574E-2</v>
      </c>
    </row>
    <row r="241" spans="1:43" x14ac:dyDescent="0.25">
      <c r="A241" s="26">
        <f t="shared" si="123"/>
        <v>4.7304166666666543</v>
      </c>
      <c r="B241" s="10"/>
      <c r="D241" t="s">
        <v>11</v>
      </c>
      <c r="E241" s="13" t="s">
        <v>14</v>
      </c>
      <c r="F241" t="s">
        <v>11</v>
      </c>
      <c r="G241" s="13"/>
      <c r="H241" s="13" t="s">
        <v>14</v>
      </c>
      <c r="I241" s="16">
        <f t="shared" si="103"/>
        <v>0</v>
      </c>
      <c r="J241" s="17">
        <f t="shared" si="93"/>
        <v>0</v>
      </c>
      <c r="K241" s="16">
        <f t="shared" si="104"/>
        <v>0</v>
      </c>
      <c r="L241" s="17">
        <f t="shared" si="94"/>
        <v>0</v>
      </c>
      <c r="M241" s="16">
        <f t="shared" si="105"/>
        <v>0</v>
      </c>
      <c r="N241" s="17"/>
      <c r="O241" s="16">
        <f t="shared" si="106"/>
        <v>0</v>
      </c>
      <c r="P241" s="17">
        <f t="shared" si="95"/>
        <v>0</v>
      </c>
      <c r="Q241" s="16">
        <f t="shared" si="107"/>
        <v>0</v>
      </c>
      <c r="R241" s="17">
        <f t="shared" si="96"/>
        <v>0</v>
      </c>
      <c r="S241" s="16">
        <f t="shared" si="108"/>
        <v>0</v>
      </c>
      <c r="T241" s="17"/>
      <c r="U241" s="16">
        <f t="shared" si="109"/>
        <v>0</v>
      </c>
      <c r="V241" s="17">
        <f t="shared" si="97"/>
        <v>0</v>
      </c>
      <c r="W241" s="16">
        <f t="shared" si="110"/>
        <v>0</v>
      </c>
      <c r="X241" s="17">
        <f t="shared" si="98"/>
        <v>0</v>
      </c>
      <c r="Y241" s="16">
        <f t="shared" si="111"/>
        <v>1.9999999999999574E-2</v>
      </c>
      <c r="Z241" s="17"/>
      <c r="AA241" s="16">
        <f t="shared" si="112"/>
        <v>0</v>
      </c>
      <c r="AB241" s="17">
        <f t="shared" si="99"/>
        <v>0</v>
      </c>
      <c r="AC241" s="16">
        <f t="shared" si="113"/>
        <v>0</v>
      </c>
      <c r="AD241" s="17">
        <f t="shared" si="100"/>
        <v>0</v>
      </c>
      <c r="AE241" s="16">
        <f t="shared" si="114"/>
        <v>0</v>
      </c>
      <c r="AF241" s="17"/>
      <c r="AG241" s="16">
        <f t="shared" si="115"/>
        <v>0</v>
      </c>
      <c r="AH241" s="17">
        <f t="shared" si="101"/>
        <v>0</v>
      </c>
      <c r="AI241" s="16">
        <f t="shared" si="116"/>
        <v>0</v>
      </c>
      <c r="AJ241" s="17">
        <f t="shared" si="102"/>
        <v>0</v>
      </c>
      <c r="AK241" s="16">
        <f t="shared" si="117"/>
        <v>0</v>
      </c>
      <c r="AL241" s="17"/>
      <c r="AM241" s="16">
        <f t="shared" si="118"/>
        <v>0</v>
      </c>
      <c r="AN241" s="17">
        <f t="shared" si="119"/>
        <v>0</v>
      </c>
      <c r="AO241" s="16">
        <f t="shared" si="120"/>
        <v>0</v>
      </c>
      <c r="AP241" s="17">
        <f t="shared" si="121"/>
        <v>0</v>
      </c>
      <c r="AQ241" s="16">
        <f t="shared" si="122"/>
        <v>1.9999999999999574E-2</v>
      </c>
    </row>
    <row r="242" spans="1:43" x14ac:dyDescent="0.25">
      <c r="A242" s="26">
        <f t="shared" si="123"/>
        <v>4.7504166666666539</v>
      </c>
      <c r="B242" s="9" t="s">
        <v>9</v>
      </c>
      <c r="C242" s="13" t="s">
        <v>14</v>
      </c>
      <c r="D242" t="s">
        <v>11</v>
      </c>
      <c r="E242" s="13" t="s">
        <v>14</v>
      </c>
      <c r="F242" t="s">
        <v>11</v>
      </c>
      <c r="G242" s="35"/>
      <c r="H242" s="13" t="s">
        <v>14</v>
      </c>
      <c r="I242" s="16">
        <f t="shared" si="103"/>
        <v>4.7504166666666539</v>
      </c>
      <c r="J242" s="17">
        <f t="shared" si="93"/>
        <v>1</v>
      </c>
      <c r="K242" s="16">
        <f t="shared" si="104"/>
        <v>0</v>
      </c>
      <c r="L242" s="17">
        <f t="shared" si="94"/>
        <v>0</v>
      </c>
      <c r="M242" s="16">
        <f t="shared" si="105"/>
        <v>1.9999999999999574E-2</v>
      </c>
      <c r="N242" s="17"/>
      <c r="O242" s="16">
        <f t="shared" si="106"/>
        <v>0</v>
      </c>
      <c r="P242" s="17">
        <f t="shared" si="95"/>
        <v>0</v>
      </c>
      <c r="Q242" s="16">
        <f t="shared" si="107"/>
        <v>0</v>
      </c>
      <c r="R242" s="17">
        <f t="shared" si="96"/>
        <v>0</v>
      </c>
      <c r="S242" s="16">
        <f t="shared" si="108"/>
        <v>0</v>
      </c>
      <c r="T242" s="17"/>
      <c r="U242" s="16">
        <f t="shared" si="109"/>
        <v>0</v>
      </c>
      <c r="V242" s="17">
        <f t="shared" si="97"/>
        <v>0</v>
      </c>
      <c r="W242" s="16">
        <f t="shared" si="110"/>
        <v>0</v>
      </c>
      <c r="X242" s="17">
        <f t="shared" si="98"/>
        <v>0</v>
      </c>
      <c r="Y242" s="16">
        <f t="shared" si="111"/>
        <v>1.9999999999999574E-2</v>
      </c>
      <c r="Z242" s="17"/>
      <c r="AA242" s="16">
        <f t="shared" si="112"/>
        <v>0</v>
      </c>
      <c r="AB242" s="17">
        <f t="shared" si="99"/>
        <v>0</v>
      </c>
      <c r="AC242" s="16">
        <f t="shared" si="113"/>
        <v>0</v>
      </c>
      <c r="AD242" s="17">
        <f t="shared" si="100"/>
        <v>0</v>
      </c>
      <c r="AE242" s="16">
        <f t="shared" si="114"/>
        <v>0</v>
      </c>
      <c r="AF242" s="17"/>
      <c r="AG242" s="16">
        <f t="shared" si="115"/>
        <v>0</v>
      </c>
      <c r="AH242" s="17">
        <f t="shared" si="101"/>
        <v>0</v>
      </c>
      <c r="AI242" s="16">
        <f t="shared" si="116"/>
        <v>0</v>
      </c>
      <c r="AJ242" s="17">
        <f t="shared" si="102"/>
        <v>0</v>
      </c>
      <c r="AK242" s="16">
        <f t="shared" si="117"/>
        <v>0</v>
      </c>
      <c r="AL242" s="17"/>
      <c r="AM242" s="16">
        <f t="shared" si="118"/>
        <v>0</v>
      </c>
      <c r="AN242" s="17">
        <f t="shared" si="119"/>
        <v>0</v>
      </c>
      <c r="AO242" s="16">
        <f t="shared" si="120"/>
        <v>0</v>
      </c>
      <c r="AP242" s="17">
        <f t="shared" si="121"/>
        <v>0</v>
      </c>
      <c r="AQ242" s="16">
        <f t="shared" si="122"/>
        <v>1.9999999999999574E-2</v>
      </c>
    </row>
    <row r="243" spans="1:43" x14ac:dyDescent="0.25">
      <c r="A243" s="26">
        <f t="shared" si="123"/>
        <v>4.7704166666666534</v>
      </c>
      <c r="B243" s="9" t="s">
        <v>17</v>
      </c>
      <c r="C243" s="13" t="s">
        <v>14</v>
      </c>
      <c r="D243" s="14" t="s">
        <v>20</v>
      </c>
      <c r="E243" t="s">
        <v>11</v>
      </c>
      <c r="F243" t="s">
        <v>11</v>
      </c>
      <c r="G243" s="13"/>
      <c r="H243" s="13" t="s">
        <v>14</v>
      </c>
      <c r="I243" s="16">
        <f t="shared" si="103"/>
        <v>0</v>
      </c>
      <c r="J243" s="17">
        <f t="shared" si="93"/>
        <v>0</v>
      </c>
      <c r="K243" s="16">
        <f t="shared" si="104"/>
        <v>0</v>
      </c>
      <c r="L243" s="17">
        <f t="shared" si="94"/>
        <v>0</v>
      </c>
      <c r="M243" s="16">
        <f t="shared" si="105"/>
        <v>1.9999999999999574E-2</v>
      </c>
      <c r="N243" s="17"/>
      <c r="O243" s="16">
        <f t="shared" si="106"/>
        <v>0</v>
      </c>
      <c r="P243" s="17">
        <f t="shared" si="95"/>
        <v>0</v>
      </c>
      <c r="Q243" s="16">
        <f t="shared" si="107"/>
        <v>4.7704166666666534</v>
      </c>
      <c r="R243" s="17">
        <f t="shared" si="96"/>
        <v>1</v>
      </c>
      <c r="S243" s="16">
        <f t="shared" si="108"/>
        <v>0</v>
      </c>
      <c r="T243" s="17"/>
      <c r="U243" s="16">
        <f t="shared" si="109"/>
        <v>0</v>
      </c>
      <c r="V243" s="17">
        <f t="shared" si="97"/>
        <v>0</v>
      </c>
      <c r="W243" s="16">
        <f t="shared" si="110"/>
        <v>0</v>
      </c>
      <c r="X243" s="17">
        <f t="shared" si="98"/>
        <v>0</v>
      </c>
      <c r="Y243" s="16">
        <f t="shared" si="111"/>
        <v>0</v>
      </c>
      <c r="Z243" s="17"/>
      <c r="AA243" s="16">
        <f t="shared" si="112"/>
        <v>0</v>
      </c>
      <c r="AB243" s="17">
        <f t="shared" si="99"/>
        <v>0</v>
      </c>
      <c r="AC243" s="16">
        <f t="shared" si="113"/>
        <v>0</v>
      </c>
      <c r="AD243" s="17">
        <f t="shared" si="100"/>
        <v>0</v>
      </c>
      <c r="AE243" s="16">
        <f t="shared" si="114"/>
        <v>0</v>
      </c>
      <c r="AF243" s="17"/>
      <c r="AG243" s="16">
        <f t="shared" si="115"/>
        <v>0</v>
      </c>
      <c r="AH243" s="17">
        <f t="shared" si="101"/>
        <v>0</v>
      </c>
      <c r="AI243" s="16">
        <f t="shared" si="116"/>
        <v>0</v>
      </c>
      <c r="AJ243" s="17">
        <f t="shared" si="102"/>
        <v>0</v>
      </c>
      <c r="AK243" s="16">
        <f t="shared" si="117"/>
        <v>0</v>
      </c>
      <c r="AL243" s="17"/>
      <c r="AM243" s="16">
        <f t="shared" si="118"/>
        <v>0</v>
      </c>
      <c r="AN243" s="17">
        <f t="shared" si="119"/>
        <v>0</v>
      </c>
      <c r="AO243" s="16">
        <f t="shared" si="120"/>
        <v>0</v>
      </c>
      <c r="AP243" s="17">
        <f t="shared" si="121"/>
        <v>0</v>
      </c>
      <c r="AQ243" s="16">
        <f t="shared" si="122"/>
        <v>1.9999999999999574E-2</v>
      </c>
    </row>
    <row r="244" spans="1:43" x14ac:dyDescent="0.25">
      <c r="A244" s="26">
        <f t="shared" si="123"/>
        <v>4.790416666666653</v>
      </c>
      <c r="B244" s="9" t="s">
        <v>16</v>
      </c>
      <c r="C244" s="13" t="s">
        <v>14</v>
      </c>
      <c r="D244" s="13" t="s">
        <v>14</v>
      </c>
      <c r="E244" t="s">
        <v>11</v>
      </c>
      <c r="F244" t="s">
        <v>11</v>
      </c>
      <c r="G244" s="13"/>
      <c r="H244" s="13" t="s">
        <v>14</v>
      </c>
      <c r="I244" s="16">
        <f t="shared" si="103"/>
        <v>0</v>
      </c>
      <c r="J244" s="17">
        <f t="shared" si="93"/>
        <v>0</v>
      </c>
      <c r="K244" s="16">
        <f t="shared" si="104"/>
        <v>0</v>
      </c>
      <c r="L244" s="17">
        <f t="shared" si="94"/>
        <v>0</v>
      </c>
      <c r="M244" s="16">
        <f t="shared" si="105"/>
        <v>1.9999999999999574E-2</v>
      </c>
      <c r="N244" s="17"/>
      <c r="O244" s="16">
        <f t="shared" si="106"/>
        <v>4.790416666666653</v>
      </c>
      <c r="P244" s="17">
        <f t="shared" si="95"/>
        <v>1</v>
      </c>
      <c r="Q244" s="16">
        <f t="shared" si="107"/>
        <v>0</v>
      </c>
      <c r="R244" s="17">
        <f t="shared" si="96"/>
        <v>0</v>
      </c>
      <c r="S244" s="16">
        <f t="shared" si="108"/>
        <v>1.9999999999999574E-2</v>
      </c>
      <c r="T244" s="17"/>
      <c r="U244" s="16">
        <f t="shared" si="109"/>
        <v>0</v>
      </c>
      <c r="V244" s="17">
        <f t="shared" si="97"/>
        <v>0</v>
      </c>
      <c r="W244" s="16">
        <f t="shared" si="110"/>
        <v>0</v>
      </c>
      <c r="X244" s="17">
        <f t="shared" si="98"/>
        <v>0</v>
      </c>
      <c r="Y244" s="16">
        <f t="shared" si="111"/>
        <v>0</v>
      </c>
      <c r="Z244" s="17"/>
      <c r="AA244" s="16">
        <f t="shared" si="112"/>
        <v>0</v>
      </c>
      <c r="AB244" s="17">
        <f t="shared" si="99"/>
        <v>0</v>
      </c>
      <c r="AC244" s="16">
        <f t="shared" si="113"/>
        <v>0</v>
      </c>
      <c r="AD244" s="17">
        <f t="shared" si="100"/>
        <v>0</v>
      </c>
      <c r="AE244" s="16">
        <f t="shared" si="114"/>
        <v>0</v>
      </c>
      <c r="AF244" s="17"/>
      <c r="AG244" s="16">
        <f t="shared" si="115"/>
        <v>0</v>
      </c>
      <c r="AH244" s="17">
        <f t="shared" si="101"/>
        <v>0</v>
      </c>
      <c r="AI244" s="16">
        <f t="shared" si="116"/>
        <v>0</v>
      </c>
      <c r="AJ244" s="17">
        <f t="shared" si="102"/>
        <v>0</v>
      </c>
      <c r="AK244" s="16">
        <f t="shared" si="117"/>
        <v>0</v>
      </c>
      <c r="AL244" s="17"/>
      <c r="AM244" s="16">
        <f t="shared" si="118"/>
        <v>0</v>
      </c>
      <c r="AN244" s="17">
        <f t="shared" si="119"/>
        <v>0</v>
      </c>
      <c r="AO244" s="16">
        <f t="shared" si="120"/>
        <v>0</v>
      </c>
      <c r="AP244" s="17">
        <f t="shared" si="121"/>
        <v>0</v>
      </c>
      <c r="AQ244" s="16">
        <f t="shared" si="122"/>
        <v>1.9999999999999574E-2</v>
      </c>
    </row>
    <row r="245" spans="1:43" x14ac:dyDescent="0.25">
      <c r="A245" s="26">
        <f t="shared" si="123"/>
        <v>4.8104166666666526</v>
      </c>
      <c r="B245" s="9" t="s">
        <v>13</v>
      </c>
      <c r="C245" s="13" t="s">
        <v>14</v>
      </c>
      <c r="D245" s="13" t="s">
        <v>14</v>
      </c>
      <c r="E245" t="s">
        <v>11</v>
      </c>
      <c r="F245" t="s">
        <v>11</v>
      </c>
      <c r="G245" s="13" t="s">
        <v>14</v>
      </c>
      <c r="H245" s="13" t="s">
        <v>14</v>
      </c>
      <c r="I245" s="16">
        <f t="shared" si="103"/>
        <v>0</v>
      </c>
      <c r="J245" s="17">
        <f t="shared" si="93"/>
        <v>0</v>
      </c>
      <c r="K245" s="16">
        <f t="shared" si="104"/>
        <v>0</v>
      </c>
      <c r="L245" s="17">
        <f t="shared" si="94"/>
        <v>0</v>
      </c>
      <c r="M245" s="16">
        <f t="shared" si="105"/>
        <v>1.9999999999999574E-2</v>
      </c>
      <c r="N245" s="17"/>
      <c r="O245" s="16">
        <f t="shared" si="106"/>
        <v>0</v>
      </c>
      <c r="P245" s="17">
        <f t="shared" si="95"/>
        <v>0</v>
      </c>
      <c r="Q245" s="16">
        <f t="shared" si="107"/>
        <v>0</v>
      </c>
      <c r="R245" s="17">
        <f t="shared" si="96"/>
        <v>0</v>
      </c>
      <c r="S245" s="16">
        <f t="shared" si="108"/>
        <v>1.9999999999999574E-2</v>
      </c>
      <c r="T245" s="17"/>
      <c r="U245" s="16">
        <f t="shared" si="109"/>
        <v>0</v>
      </c>
      <c r="V245" s="17">
        <f t="shared" si="97"/>
        <v>0</v>
      </c>
      <c r="W245" s="16">
        <f t="shared" si="110"/>
        <v>0</v>
      </c>
      <c r="X245" s="17">
        <f t="shared" si="98"/>
        <v>0</v>
      </c>
      <c r="Y245" s="16">
        <f t="shared" si="111"/>
        <v>0</v>
      </c>
      <c r="Z245" s="17"/>
      <c r="AA245" s="16">
        <f t="shared" si="112"/>
        <v>0</v>
      </c>
      <c r="AB245" s="17">
        <f t="shared" si="99"/>
        <v>0</v>
      </c>
      <c r="AC245" s="16">
        <f t="shared" si="113"/>
        <v>0</v>
      </c>
      <c r="AD245" s="17">
        <f t="shared" si="100"/>
        <v>0</v>
      </c>
      <c r="AE245" s="16">
        <f t="shared" si="114"/>
        <v>0</v>
      </c>
      <c r="AF245" s="17"/>
      <c r="AG245" s="16">
        <f t="shared" si="115"/>
        <v>4.8104166666666526</v>
      </c>
      <c r="AH245" s="17">
        <f t="shared" si="101"/>
        <v>1</v>
      </c>
      <c r="AI245" s="16">
        <f t="shared" si="116"/>
        <v>0</v>
      </c>
      <c r="AJ245" s="17">
        <f t="shared" si="102"/>
        <v>0</v>
      </c>
      <c r="AK245" s="16">
        <f t="shared" si="117"/>
        <v>1.9999999999999574E-2</v>
      </c>
      <c r="AL245" s="17"/>
      <c r="AM245" s="16">
        <f t="shared" si="118"/>
        <v>0</v>
      </c>
      <c r="AN245" s="17">
        <f t="shared" si="119"/>
        <v>0</v>
      </c>
      <c r="AO245" s="16">
        <f t="shared" si="120"/>
        <v>0</v>
      </c>
      <c r="AP245" s="17">
        <f t="shared" si="121"/>
        <v>0</v>
      </c>
      <c r="AQ245" s="16">
        <f t="shared" si="122"/>
        <v>1.9999999999999574E-2</v>
      </c>
    </row>
    <row r="246" spans="1:43" x14ac:dyDescent="0.25">
      <c r="A246" s="26">
        <f t="shared" si="123"/>
        <v>4.8304166666666521</v>
      </c>
      <c r="B246" s="9" t="s">
        <v>12</v>
      </c>
      <c r="C246" s="13" t="s">
        <v>14</v>
      </c>
      <c r="D246" s="13" t="s">
        <v>14</v>
      </c>
      <c r="E246" t="s">
        <v>11</v>
      </c>
      <c r="F246" s="14" t="s">
        <v>20</v>
      </c>
      <c r="G246" s="13" t="s">
        <v>14</v>
      </c>
      <c r="H246" t="s">
        <v>11</v>
      </c>
      <c r="I246" s="16">
        <f t="shared" si="103"/>
        <v>0</v>
      </c>
      <c r="J246" s="17">
        <f t="shared" si="93"/>
        <v>0</v>
      </c>
      <c r="K246" s="16">
        <f t="shared" si="104"/>
        <v>0</v>
      </c>
      <c r="L246" s="17">
        <f t="shared" si="94"/>
        <v>0</v>
      </c>
      <c r="M246" s="16">
        <f t="shared" si="105"/>
        <v>1.9999999999999574E-2</v>
      </c>
      <c r="N246" s="17"/>
      <c r="O246" s="16">
        <f t="shared" si="106"/>
        <v>0</v>
      </c>
      <c r="P246" s="17">
        <f t="shared" si="95"/>
        <v>0</v>
      </c>
      <c r="Q246" s="16">
        <f t="shared" si="107"/>
        <v>0</v>
      </c>
      <c r="R246" s="17">
        <f t="shared" si="96"/>
        <v>0</v>
      </c>
      <c r="S246" s="16">
        <f t="shared" si="108"/>
        <v>1.9999999999999574E-2</v>
      </c>
      <c r="T246" s="17"/>
      <c r="U246" s="16">
        <f t="shared" si="109"/>
        <v>0</v>
      </c>
      <c r="V246" s="17">
        <f t="shared" si="97"/>
        <v>0</v>
      </c>
      <c r="W246" s="16">
        <f t="shared" si="110"/>
        <v>0</v>
      </c>
      <c r="X246" s="17">
        <f t="shared" si="98"/>
        <v>0</v>
      </c>
      <c r="Y246" s="16">
        <f t="shared" si="111"/>
        <v>0</v>
      </c>
      <c r="Z246" s="17"/>
      <c r="AA246" s="16">
        <f t="shared" si="112"/>
        <v>0</v>
      </c>
      <c r="AB246" s="17">
        <f t="shared" si="99"/>
        <v>0</v>
      </c>
      <c r="AC246" s="16">
        <f t="shared" si="113"/>
        <v>4.8304166666666521</v>
      </c>
      <c r="AD246" s="17">
        <f t="shared" si="100"/>
        <v>1</v>
      </c>
      <c r="AE246" s="16">
        <f t="shared" si="114"/>
        <v>0</v>
      </c>
      <c r="AF246" s="17"/>
      <c r="AG246" s="16">
        <f t="shared" si="115"/>
        <v>0</v>
      </c>
      <c r="AH246" s="17">
        <f t="shared" si="101"/>
        <v>0</v>
      </c>
      <c r="AI246" s="16">
        <f t="shared" si="116"/>
        <v>0</v>
      </c>
      <c r="AJ246" s="17">
        <f t="shared" si="102"/>
        <v>0</v>
      </c>
      <c r="AK246" s="16">
        <f t="shared" si="117"/>
        <v>1.9999999999999574E-2</v>
      </c>
      <c r="AL246" s="17"/>
      <c r="AM246" s="16">
        <f t="shared" si="118"/>
        <v>0</v>
      </c>
      <c r="AN246" s="17">
        <f t="shared" si="119"/>
        <v>0</v>
      </c>
      <c r="AO246" s="16">
        <f t="shared" si="120"/>
        <v>0</v>
      </c>
      <c r="AP246" s="17">
        <f t="shared" si="121"/>
        <v>0</v>
      </c>
      <c r="AQ246" s="16">
        <f t="shared" si="122"/>
        <v>0</v>
      </c>
    </row>
    <row r="247" spans="1:43" x14ac:dyDescent="0.25">
      <c r="A247" s="26">
        <f t="shared" si="123"/>
        <v>4.8504166666666517</v>
      </c>
      <c r="B247" s="9"/>
      <c r="C247" s="13" t="s">
        <v>14</v>
      </c>
      <c r="D247" s="13" t="s">
        <v>14</v>
      </c>
      <c r="E247" t="s">
        <v>11</v>
      </c>
      <c r="G247" s="13" t="s">
        <v>14</v>
      </c>
      <c r="H247" t="s">
        <v>11</v>
      </c>
      <c r="I247" s="16">
        <f t="shared" si="103"/>
        <v>0</v>
      </c>
      <c r="J247" s="17">
        <f t="shared" si="93"/>
        <v>0</v>
      </c>
      <c r="K247" s="16">
        <f t="shared" si="104"/>
        <v>0</v>
      </c>
      <c r="L247" s="17">
        <f t="shared" si="94"/>
        <v>0</v>
      </c>
      <c r="M247" s="16">
        <f t="shared" si="105"/>
        <v>1.9999999999999574E-2</v>
      </c>
      <c r="N247" s="17"/>
      <c r="O247" s="16">
        <f t="shared" si="106"/>
        <v>0</v>
      </c>
      <c r="P247" s="17">
        <f t="shared" si="95"/>
        <v>0</v>
      </c>
      <c r="Q247" s="16">
        <f t="shared" si="107"/>
        <v>0</v>
      </c>
      <c r="R247" s="17">
        <f t="shared" si="96"/>
        <v>0</v>
      </c>
      <c r="S247" s="16">
        <f t="shared" si="108"/>
        <v>1.9999999999999574E-2</v>
      </c>
      <c r="T247" s="17"/>
      <c r="U247" s="16">
        <f t="shared" si="109"/>
        <v>0</v>
      </c>
      <c r="V247" s="17">
        <f t="shared" si="97"/>
        <v>0</v>
      </c>
      <c r="W247" s="16">
        <f t="shared" si="110"/>
        <v>0</v>
      </c>
      <c r="X247" s="17">
        <f t="shared" si="98"/>
        <v>0</v>
      </c>
      <c r="Y247" s="16">
        <f t="shared" si="111"/>
        <v>0</v>
      </c>
      <c r="Z247" s="17"/>
      <c r="AA247" s="16">
        <f t="shared" si="112"/>
        <v>0</v>
      </c>
      <c r="AB247" s="17">
        <f t="shared" si="99"/>
        <v>0</v>
      </c>
      <c r="AC247" s="16">
        <f t="shared" si="113"/>
        <v>0</v>
      </c>
      <c r="AD247" s="17">
        <f t="shared" si="100"/>
        <v>0</v>
      </c>
      <c r="AE247" s="16">
        <f t="shared" si="114"/>
        <v>0</v>
      </c>
      <c r="AF247" s="17"/>
      <c r="AG247" s="16">
        <f t="shared" si="115"/>
        <v>0</v>
      </c>
      <c r="AH247" s="17">
        <f t="shared" si="101"/>
        <v>0</v>
      </c>
      <c r="AI247" s="16">
        <f t="shared" si="116"/>
        <v>0</v>
      </c>
      <c r="AJ247" s="17">
        <f t="shared" si="102"/>
        <v>0</v>
      </c>
      <c r="AK247" s="16">
        <f t="shared" si="117"/>
        <v>1.9999999999999574E-2</v>
      </c>
      <c r="AL247" s="17"/>
      <c r="AM247" s="16">
        <f t="shared" si="118"/>
        <v>0</v>
      </c>
      <c r="AN247" s="17">
        <f t="shared" si="119"/>
        <v>0</v>
      </c>
      <c r="AO247" s="16">
        <f t="shared" si="120"/>
        <v>0</v>
      </c>
      <c r="AP247" s="17">
        <f t="shared" si="121"/>
        <v>0</v>
      </c>
      <c r="AQ247" s="16">
        <f t="shared" si="122"/>
        <v>0</v>
      </c>
    </row>
    <row r="248" spans="1:43" x14ac:dyDescent="0.25">
      <c r="A248" s="26">
        <f t="shared" si="123"/>
        <v>4.8704166666666513</v>
      </c>
      <c r="B248" s="9"/>
      <c r="C248" s="13" t="s">
        <v>14</v>
      </c>
      <c r="D248" s="13" t="s">
        <v>14</v>
      </c>
      <c r="E248" t="s">
        <v>11</v>
      </c>
      <c r="F248" s="14"/>
      <c r="G248" s="13" t="s">
        <v>14</v>
      </c>
      <c r="H248" t="s">
        <v>11</v>
      </c>
      <c r="I248" s="16">
        <f t="shared" si="103"/>
        <v>0</v>
      </c>
      <c r="J248" s="17">
        <f t="shared" si="93"/>
        <v>0</v>
      </c>
      <c r="K248" s="16">
        <f t="shared" si="104"/>
        <v>0</v>
      </c>
      <c r="L248" s="17">
        <f t="shared" si="94"/>
        <v>0</v>
      </c>
      <c r="M248" s="16">
        <f t="shared" si="105"/>
        <v>1.9999999999999574E-2</v>
      </c>
      <c r="N248" s="17"/>
      <c r="O248" s="16">
        <f t="shared" si="106"/>
        <v>0</v>
      </c>
      <c r="P248" s="17">
        <f t="shared" si="95"/>
        <v>0</v>
      </c>
      <c r="Q248" s="16">
        <f t="shared" si="107"/>
        <v>0</v>
      </c>
      <c r="R248" s="17">
        <f t="shared" si="96"/>
        <v>0</v>
      </c>
      <c r="S248" s="16">
        <f t="shared" si="108"/>
        <v>1.9999999999999574E-2</v>
      </c>
      <c r="T248" s="17"/>
      <c r="U248" s="16">
        <f t="shared" si="109"/>
        <v>0</v>
      </c>
      <c r="V248" s="17">
        <f t="shared" si="97"/>
        <v>0</v>
      </c>
      <c r="W248" s="16">
        <f t="shared" si="110"/>
        <v>0</v>
      </c>
      <c r="X248" s="17">
        <f t="shared" si="98"/>
        <v>0</v>
      </c>
      <c r="Y248" s="16">
        <f t="shared" si="111"/>
        <v>0</v>
      </c>
      <c r="Z248" s="17"/>
      <c r="AA248" s="16">
        <f t="shared" si="112"/>
        <v>0</v>
      </c>
      <c r="AB248" s="17">
        <f t="shared" si="99"/>
        <v>0</v>
      </c>
      <c r="AC248" s="16">
        <f t="shared" si="113"/>
        <v>0</v>
      </c>
      <c r="AD248" s="17">
        <f t="shared" si="100"/>
        <v>0</v>
      </c>
      <c r="AE248" s="16">
        <f t="shared" si="114"/>
        <v>0</v>
      </c>
      <c r="AF248" s="17"/>
      <c r="AG248" s="16">
        <f t="shared" si="115"/>
        <v>0</v>
      </c>
      <c r="AH248" s="17">
        <f t="shared" si="101"/>
        <v>0</v>
      </c>
      <c r="AI248" s="16">
        <f t="shared" si="116"/>
        <v>0</v>
      </c>
      <c r="AJ248" s="17">
        <f t="shared" si="102"/>
        <v>0</v>
      </c>
      <c r="AK248" s="16">
        <f t="shared" si="117"/>
        <v>1.9999999999999574E-2</v>
      </c>
      <c r="AL248" s="17"/>
      <c r="AM248" s="16">
        <f t="shared" si="118"/>
        <v>0</v>
      </c>
      <c r="AN248" s="17">
        <f t="shared" si="119"/>
        <v>0</v>
      </c>
      <c r="AO248" s="16">
        <f t="shared" si="120"/>
        <v>0</v>
      </c>
      <c r="AP248" s="17">
        <f t="shared" si="121"/>
        <v>0</v>
      </c>
      <c r="AQ248" s="16">
        <f t="shared" si="122"/>
        <v>0</v>
      </c>
    </row>
    <row r="249" spans="1:43" x14ac:dyDescent="0.25">
      <c r="A249" s="26">
        <f t="shared" si="123"/>
        <v>4.8904166666666509</v>
      </c>
      <c r="B249" s="9"/>
      <c r="C249" s="13" t="s">
        <v>14</v>
      </c>
      <c r="D249" s="13" t="s">
        <v>14</v>
      </c>
      <c r="E249" t="s">
        <v>11</v>
      </c>
      <c r="G249" s="13" t="s">
        <v>14</v>
      </c>
      <c r="H249" t="s">
        <v>11</v>
      </c>
      <c r="I249" s="16">
        <f t="shared" si="103"/>
        <v>0</v>
      </c>
      <c r="J249" s="17">
        <f t="shared" si="93"/>
        <v>0</v>
      </c>
      <c r="K249" s="16">
        <f t="shared" si="104"/>
        <v>0</v>
      </c>
      <c r="L249" s="17">
        <f t="shared" si="94"/>
        <v>0</v>
      </c>
      <c r="M249" s="16">
        <f t="shared" si="105"/>
        <v>1.9999999999999574E-2</v>
      </c>
      <c r="N249" s="17"/>
      <c r="O249" s="16">
        <f t="shared" si="106"/>
        <v>0</v>
      </c>
      <c r="P249" s="17">
        <f t="shared" si="95"/>
        <v>0</v>
      </c>
      <c r="Q249" s="16">
        <f t="shared" si="107"/>
        <v>0</v>
      </c>
      <c r="R249" s="17">
        <f t="shared" si="96"/>
        <v>0</v>
      </c>
      <c r="S249" s="16">
        <f t="shared" si="108"/>
        <v>1.9999999999999574E-2</v>
      </c>
      <c r="T249" s="17"/>
      <c r="U249" s="16">
        <f t="shared" si="109"/>
        <v>0</v>
      </c>
      <c r="V249" s="17">
        <f t="shared" si="97"/>
        <v>0</v>
      </c>
      <c r="W249" s="16">
        <f t="shared" si="110"/>
        <v>0</v>
      </c>
      <c r="X249" s="17">
        <f t="shared" si="98"/>
        <v>0</v>
      </c>
      <c r="Y249" s="16">
        <f t="shared" si="111"/>
        <v>0</v>
      </c>
      <c r="Z249" s="17"/>
      <c r="AA249" s="16">
        <f t="shared" si="112"/>
        <v>0</v>
      </c>
      <c r="AB249" s="17">
        <f t="shared" si="99"/>
        <v>0</v>
      </c>
      <c r="AC249" s="16">
        <f t="shared" si="113"/>
        <v>0</v>
      </c>
      <c r="AD249" s="17">
        <f t="shared" si="100"/>
        <v>0</v>
      </c>
      <c r="AE249" s="16">
        <f t="shared" si="114"/>
        <v>0</v>
      </c>
      <c r="AF249" s="17"/>
      <c r="AG249" s="16">
        <f t="shared" si="115"/>
        <v>0</v>
      </c>
      <c r="AH249" s="17">
        <f t="shared" si="101"/>
        <v>0</v>
      </c>
      <c r="AI249" s="16">
        <f t="shared" si="116"/>
        <v>0</v>
      </c>
      <c r="AJ249" s="17">
        <f t="shared" si="102"/>
        <v>0</v>
      </c>
      <c r="AK249" s="16">
        <f t="shared" si="117"/>
        <v>1.9999999999999574E-2</v>
      </c>
      <c r="AL249" s="17"/>
      <c r="AM249" s="16">
        <f t="shared" si="118"/>
        <v>0</v>
      </c>
      <c r="AN249" s="17">
        <f t="shared" si="119"/>
        <v>0</v>
      </c>
      <c r="AO249" s="16">
        <f t="shared" si="120"/>
        <v>0</v>
      </c>
      <c r="AP249" s="17">
        <f t="shared" si="121"/>
        <v>0</v>
      </c>
      <c r="AQ249" s="16">
        <f t="shared" si="122"/>
        <v>0</v>
      </c>
    </row>
    <row r="250" spans="1:43" x14ac:dyDescent="0.25">
      <c r="A250" s="26">
        <f t="shared" si="123"/>
        <v>4.9104166666666504</v>
      </c>
      <c r="B250" s="9" t="s">
        <v>18</v>
      </c>
      <c r="C250" t="s">
        <v>11</v>
      </c>
      <c r="D250" s="13" t="s">
        <v>14</v>
      </c>
      <c r="E250" s="14" t="s">
        <v>20</v>
      </c>
      <c r="F250" s="7"/>
      <c r="G250" s="13" t="s">
        <v>14</v>
      </c>
      <c r="H250" t="s">
        <v>11</v>
      </c>
      <c r="I250" s="16">
        <f t="shared" si="103"/>
        <v>0</v>
      </c>
      <c r="J250" s="17">
        <f t="shared" si="93"/>
        <v>0</v>
      </c>
      <c r="K250" s="16">
        <f t="shared" si="104"/>
        <v>0</v>
      </c>
      <c r="L250" s="17">
        <f t="shared" si="94"/>
        <v>0</v>
      </c>
      <c r="M250" s="16">
        <f t="shared" si="105"/>
        <v>0</v>
      </c>
      <c r="N250" s="17"/>
      <c r="O250" s="16">
        <f t="shared" si="106"/>
        <v>0</v>
      </c>
      <c r="P250" s="17">
        <f t="shared" si="95"/>
        <v>0</v>
      </c>
      <c r="Q250" s="16">
        <f t="shared" si="107"/>
        <v>0</v>
      </c>
      <c r="R250" s="17">
        <f t="shared" si="96"/>
        <v>0</v>
      </c>
      <c r="S250" s="16">
        <f t="shared" si="108"/>
        <v>1.9999999999999574E-2</v>
      </c>
      <c r="T250" s="17"/>
      <c r="U250" s="16">
        <f t="shared" si="109"/>
        <v>0</v>
      </c>
      <c r="V250" s="17">
        <f t="shared" si="97"/>
        <v>0</v>
      </c>
      <c r="W250" s="16">
        <f t="shared" si="110"/>
        <v>4.9104166666666504</v>
      </c>
      <c r="X250" s="17">
        <f t="shared" si="98"/>
        <v>1</v>
      </c>
      <c r="Y250" s="16">
        <f t="shared" si="111"/>
        <v>0</v>
      </c>
      <c r="Z250" s="17"/>
      <c r="AA250" s="16">
        <f t="shared" si="112"/>
        <v>0</v>
      </c>
      <c r="AB250" s="17">
        <f t="shared" si="99"/>
        <v>0</v>
      </c>
      <c r="AC250" s="16">
        <f t="shared" si="113"/>
        <v>0</v>
      </c>
      <c r="AD250" s="17">
        <f t="shared" si="100"/>
        <v>0</v>
      </c>
      <c r="AE250" s="16">
        <f t="shared" si="114"/>
        <v>0</v>
      </c>
      <c r="AF250" s="17"/>
      <c r="AG250" s="16">
        <f t="shared" si="115"/>
        <v>0</v>
      </c>
      <c r="AH250" s="17">
        <f t="shared" si="101"/>
        <v>0</v>
      </c>
      <c r="AI250" s="16">
        <f t="shared" si="116"/>
        <v>0</v>
      </c>
      <c r="AJ250" s="17">
        <f t="shared" si="102"/>
        <v>0</v>
      </c>
      <c r="AK250" s="16">
        <f t="shared" si="117"/>
        <v>1.9999999999999574E-2</v>
      </c>
      <c r="AL250" s="17"/>
      <c r="AM250" s="16">
        <f t="shared" si="118"/>
        <v>0</v>
      </c>
      <c r="AN250" s="17">
        <f t="shared" si="119"/>
        <v>0</v>
      </c>
      <c r="AO250" s="16">
        <f t="shared" si="120"/>
        <v>0</v>
      </c>
      <c r="AP250" s="17">
        <f t="shared" si="121"/>
        <v>0</v>
      </c>
      <c r="AQ250" s="16">
        <f t="shared" si="122"/>
        <v>0</v>
      </c>
    </row>
    <row r="251" spans="1:43" x14ac:dyDescent="0.25">
      <c r="A251" s="26">
        <f t="shared" si="123"/>
        <v>4.93041666666665</v>
      </c>
      <c r="B251" s="9"/>
      <c r="C251" t="s">
        <v>11</v>
      </c>
      <c r="D251" s="13" t="s">
        <v>14</v>
      </c>
      <c r="E251" s="13"/>
      <c r="F251" s="7"/>
      <c r="G251" s="13" t="s">
        <v>14</v>
      </c>
      <c r="H251" t="s">
        <v>11</v>
      </c>
      <c r="I251" s="16">
        <f t="shared" si="103"/>
        <v>0</v>
      </c>
      <c r="J251" s="17">
        <f t="shared" si="93"/>
        <v>0</v>
      </c>
      <c r="K251" s="16">
        <f t="shared" si="104"/>
        <v>0</v>
      </c>
      <c r="L251" s="17">
        <f t="shared" si="94"/>
        <v>0</v>
      </c>
      <c r="M251" s="16">
        <f t="shared" si="105"/>
        <v>0</v>
      </c>
      <c r="N251" s="17"/>
      <c r="O251" s="16">
        <f t="shared" si="106"/>
        <v>0</v>
      </c>
      <c r="P251" s="17">
        <f t="shared" si="95"/>
        <v>0</v>
      </c>
      <c r="Q251" s="16">
        <f t="shared" si="107"/>
        <v>0</v>
      </c>
      <c r="R251" s="17">
        <f t="shared" si="96"/>
        <v>0</v>
      </c>
      <c r="S251" s="16">
        <f t="shared" si="108"/>
        <v>1.9999999999999574E-2</v>
      </c>
      <c r="T251" s="17"/>
      <c r="U251" s="16">
        <f t="shared" si="109"/>
        <v>0</v>
      </c>
      <c r="V251" s="17">
        <f t="shared" si="97"/>
        <v>0</v>
      </c>
      <c r="W251" s="16">
        <f t="shared" si="110"/>
        <v>0</v>
      </c>
      <c r="X251" s="17">
        <f t="shared" si="98"/>
        <v>0</v>
      </c>
      <c r="Y251" s="16">
        <f t="shared" si="111"/>
        <v>0</v>
      </c>
      <c r="Z251" s="17"/>
      <c r="AA251" s="16">
        <f t="shared" si="112"/>
        <v>0</v>
      </c>
      <c r="AB251" s="17">
        <f t="shared" si="99"/>
        <v>0</v>
      </c>
      <c r="AC251" s="16">
        <f t="shared" si="113"/>
        <v>0</v>
      </c>
      <c r="AD251" s="17">
        <f t="shared" si="100"/>
        <v>0</v>
      </c>
      <c r="AE251" s="16">
        <f t="shared" si="114"/>
        <v>0</v>
      </c>
      <c r="AF251" s="17"/>
      <c r="AG251" s="16">
        <f t="shared" si="115"/>
        <v>0</v>
      </c>
      <c r="AH251" s="17">
        <f t="shared" si="101"/>
        <v>0</v>
      </c>
      <c r="AI251" s="16">
        <f t="shared" si="116"/>
        <v>0</v>
      </c>
      <c r="AJ251" s="17">
        <f t="shared" si="102"/>
        <v>0</v>
      </c>
      <c r="AK251" s="16">
        <f t="shared" si="117"/>
        <v>1.9999999999999574E-2</v>
      </c>
      <c r="AL251" s="17"/>
      <c r="AM251" s="16">
        <f t="shared" si="118"/>
        <v>0</v>
      </c>
      <c r="AN251" s="17">
        <f t="shared" si="119"/>
        <v>0</v>
      </c>
      <c r="AO251" s="16">
        <f t="shared" si="120"/>
        <v>0</v>
      </c>
      <c r="AP251" s="17">
        <f t="shared" si="121"/>
        <v>0</v>
      </c>
      <c r="AQ251" s="16">
        <f t="shared" si="122"/>
        <v>0</v>
      </c>
    </row>
    <row r="252" spans="1:43" x14ac:dyDescent="0.25">
      <c r="A252" s="26">
        <f t="shared" si="123"/>
        <v>4.9504166666666496</v>
      </c>
      <c r="B252" s="9" t="s">
        <v>10</v>
      </c>
      <c r="C252" t="s">
        <v>11</v>
      </c>
      <c r="D252" s="13" t="s">
        <v>14</v>
      </c>
      <c r="E252" s="13"/>
      <c r="F252" s="13" t="s">
        <v>14</v>
      </c>
      <c r="G252" s="13" t="s">
        <v>14</v>
      </c>
      <c r="H252" t="s">
        <v>11</v>
      </c>
      <c r="I252" s="16">
        <f t="shared" si="103"/>
        <v>0</v>
      </c>
      <c r="J252" s="17">
        <f t="shared" si="93"/>
        <v>0</v>
      </c>
      <c r="K252" s="16">
        <f t="shared" si="104"/>
        <v>0</v>
      </c>
      <c r="L252" s="17">
        <f t="shared" si="94"/>
        <v>0</v>
      </c>
      <c r="M252" s="16">
        <f t="shared" si="105"/>
        <v>0</v>
      </c>
      <c r="N252" s="17"/>
      <c r="O252" s="16">
        <f t="shared" si="106"/>
        <v>0</v>
      </c>
      <c r="P252" s="17">
        <f t="shared" si="95"/>
        <v>0</v>
      </c>
      <c r="Q252" s="16">
        <f t="shared" si="107"/>
        <v>0</v>
      </c>
      <c r="R252" s="17">
        <f t="shared" si="96"/>
        <v>0</v>
      </c>
      <c r="S252" s="16">
        <f t="shared" si="108"/>
        <v>1.9999999999999574E-2</v>
      </c>
      <c r="T252" s="17"/>
      <c r="U252" s="16">
        <f t="shared" si="109"/>
        <v>0</v>
      </c>
      <c r="V252" s="17">
        <f t="shared" si="97"/>
        <v>0</v>
      </c>
      <c r="W252" s="16">
        <f t="shared" si="110"/>
        <v>0</v>
      </c>
      <c r="X252" s="17">
        <f t="shared" si="98"/>
        <v>0</v>
      </c>
      <c r="Y252" s="16">
        <f t="shared" si="111"/>
        <v>0</v>
      </c>
      <c r="Z252" s="17"/>
      <c r="AA252" s="16">
        <f t="shared" si="112"/>
        <v>4.9504166666666496</v>
      </c>
      <c r="AB252" s="17">
        <f t="shared" si="99"/>
        <v>1</v>
      </c>
      <c r="AC252" s="16">
        <f t="shared" si="113"/>
        <v>0</v>
      </c>
      <c r="AD252" s="17">
        <f t="shared" si="100"/>
        <v>0</v>
      </c>
      <c r="AE252" s="16">
        <f t="shared" si="114"/>
        <v>1.9999999999999574E-2</v>
      </c>
      <c r="AF252" s="17"/>
      <c r="AG252" s="16">
        <f t="shared" si="115"/>
        <v>0</v>
      </c>
      <c r="AH252" s="17">
        <f t="shared" si="101"/>
        <v>0</v>
      </c>
      <c r="AI252" s="16">
        <f t="shared" si="116"/>
        <v>0</v>
      </c>
      <c r="AJ252" s="17">
        <f t="shared" si="102"/>
        <v>0</v>
      </c>
      <c r="AK252" s="16">
        <f t="shared" si="117"/>
        <v>1.9999999999999574E-2</v>
      </c>
      <c r="AL252" s="17"/>
      <c r="AM252" s="16">
        <f t="shared" si="118"/>
        <v>0</v>
      </c>
      <c r="AN252" s="17">
        <f t="shared" si="119"/>
        <v>0</v>
      </c>
      <c r="AO252" s="16">
        <f t="shared" si="120"/>
        <v>0</v>
      </c>
      <c r="AP252" s="17">
        <f t="shared" si="121"/>
        <v>0</v>
      </c>
      <c r="AQ252" s="16">
        <f t="shared" si="122"/>
        <v>0</v>
      </c>
    </row>
    <row r="253" spans="1:43" x14ac:dyDescent="0.25">
      <c r="A253" s="26">
        <f t="shared" si="123"/>
        <v>4.9704166666666492</v>
      </c>
      <c r="B253" s="9"/>
      <c r="C253" t="s">
        <v>11</v>
      </c>
      <c r="D253" s="13" t="s">
        <v>14</v>
      </c>
      <c r="E253" s="13"/>
      <c r="F253" s="13" t="s">
        <v>14</v>
      </c>
      <c r="G253" s="13" t="s">
        <v>14</v>
      </c>
      <c r="H253" t="s">
        <v>11</v>
      </c>
      <c r="I253" s="16">
        <f t="shared" si="103"/>
        <v>0</v>
      </c>
      <c r="J253" s="17">
        <f t="shared" si="93"/>
        <v>0</v>
      </c>
      <c r="K253" s="16">
        <f t="shared" si="104"/>
        <v>0</v>
      </c>
      <c r="L253" s="17">
        <f t="shared" si="94"/>
        <v>0</v>
      </c>
      <c r="M253" s="16">
        <f t="shared" si="105"/>
        <v>0</v>
      </c>
      <c r="N253" s="17"/>
      <c r="O253" s="16">
        <f t="shared" si="106"/>
        <v>0</v>
      </c>
      <c r="P253" s="17">
        <f t="shared" si="95"/>
        <v>0</v>
      </c>
      <c r="Q253" s="16">
        <f t="shared" si="107"/>
        <v>0</v>
      </c>
      <c r="R253" s="17">
        <f t="shared" si="96"/>
        <v>0</v>
      </c>
      <c r="S253" s="16">
        <f t="shared" si="108"/>
        <v>1.9999999999999574E-2</v>
      </c>
      <c r="T253" s="17"/>
      <c r="U253" s="16">
        <f t="shared" si="109"/>
        <v>0</v>
      </c>
      <c r="V253" s="17">
        <f t="shared" si="97"/>
        <v>0</v>
      </c>
      <c r="W253" s="16">
        <f t="shared" si="110"/>
        <v>0</v>
      </c>
      <c r="X253" s="17">
        <f t="shared" si="98"/>
        <v>0</v>
      </c>
      <c r="Y253" s="16">
        <f t="shared" si="111"/>
        <v>0</v>
      </c>
      <c r="Z253" s="17"/>
      <c r="AA253" s="16">
        <f t="shared" si="112"/>
        <v>0</v>
      </c>
      <c r="AB253" s="17">
        <f t="shared" si="99"/>
        <v>0</v>
      </c>
      <c r="AC253" s="16">
        <f t="shared" si="113"/>
        <v>0</v>
      </c>
      <c r="AD253" s="17">
        <f t="shared" si="100"/>
        <v>0</v>
      </c>
      <c r="AE253" s="16">
        <f t="shared" si="114"/>
        <v>1.9999999999999574E-2</v>
      </c>
      <c r="AF253" s="17"/>
      <c r="AG253" s="16">
        <f t="shared" si="115"/>
        <v>0</v>
      </c>
      <c r="AH253" s="17">
        <f t="shared" si="101"/>
        <v>0</v>
      </c>
      <c r="AI253" s="16">
        <f t="shared" si="116"/>
        <v>0</v>
      </c>
      <c r="AJ253" s="17">
        <f t="shared" si="102"/>
        <v>0</v>
      </c>
      <c r="AK253" s="16">
        <f t="shared" si="117"/>
        <v>1.9999999999999574E-2</v>
      </c>
      <c r="AL253" s="17"/>
      <c r="AM253" s="16">
        <f t="shared" si="118"/>
        <v>0</v>
      </c>
      <c r="AN253" s="17">
        <f t="shared" si="119"/>
        <v>0</v>
      </c>
      <c r="AO253" s="16">
        <f t="shared" si="120"/>
        <v>0</v>
      </c>
      <c r="AP253" s="17">
        <f t="shared" si="121"/>
        <v>0</v>
      </c>
      <c r="AQ253" s="16">
        <f t="shared" si="122"/>
        <v>0</v>
      </c>
    </row>
    <row r="254" spans="1:43" x14ac:dyDescent="0.25">
      <c r="A254" s="26">
        <f t="shared" si="123"/>
        <v>4.9904166666666487</v>
      </c>
      <c r="B254" s="9"/>
      <c r="C254" t="s">
        <v>11</v>
      </c>
      <c r="D254" s="13" t="s">
        <v>14</v>
      </c>
      <c r="E254" s="13"/>
      <c r="F254" s="13" t="s">
        <v>14</v>
      </c>
      <c r="G254" s="13" t="s">
        <v>14</v>
      </c>
      <c r="H254" t="s">
        <v>11</v>
      </c>
      <c r="I254" s="16">
        <f t="shared" si="103"/>
        <v>0</v>
      </c>
      <c r="J254" s="17">
        <f t="shared" si="93"/>
        <v>0</v>
      </c>
      <c r="K254" s="16">
        <f t="shared" si="104"/>
        <v>0</v>
      </c>
      <c r="L254" s="17">
        <f t="shared" si="94"/>
        <v>0</v>
      </c>
      <c r="M254" s="16">
        <f t="shared" si="105"/>
        <v>0</v>
      </c>
      <c r="N254" s="17"/>
      <c r="O254" s="16">
        <f t="shared" si="106"/>
        <v>0</v>
      </c>
      <c r="P254" s="17">
        <f t="shared" si="95"/>
        <v>0</v>
      </c>
      <c r="Q254" s="16">
        <f t="shared" si="107"/>
        <v>0</v>
      </c>
      <c r="R254" s="17">
        <f t="shared" si="96"/>
        <v>0</v>
      </c>
      <c r="S254" s="16">
        <f t="shared" si="108"/>
        <v>1.9999999999999574E-2</v>
      </c>
      <c r="T254" s="17"/>
      <c r="U254" s="16">
        <f t="shared" si="109"/>
        <v>0</v>
      </c>
      <c r="V254" s="17">
        <f t="shared" si="97"/>
        <v>0</v>
      </c>
      <c r="W254" s="16">
        <f t="shared" si="110"/>
        <v>0</v>
      </c>
      <c r="X254" s="17">
        <f t="shared" si="98"/>
        <v>0</v>
      </c>
      <c r="Y254" s="16">
        <f t="shared" si="111"/>
        <v>0</v>
      </c>
      <c r="Z254" s="17"/>
      <c r="AA254" s="16">
        <f t="shared" si="112"/>
        <v>0</v>
      </c>
      <c r="AB254" s="17">
        <f t="shared" si="99"/>
        <v>0</v>
      </c>
      <c r="AC254" s="16">
        <f t="shared" si="113"/>
        <v>0</v>
      </c>
      <c r="AD254" s="17">
        <f t="shared" si="100"/>
        <v>0</v>
      </c>
      <c r="AE254" s="16">
        <f t="shared" si="114"/>
        <v>1.9999999999999574E-2</v>
      </c>
      <c r="AF254" s="17"/>
      <c r="AG254" s="16">
        <f t="shared" si="115"/>
        <v>0</v>
      </c>
      <c r="AH254" s="17">
        <f t="shared" si="101"/>
        <v>0</v>
      </c>
      <c r="AI254" s="16">
        <f t="shared" si="116"/>
        <v>0</v>
      </c>
      <c r="AJ254" s="17">
        <f t="shared" si="102"/>
        <v>0</v>
      </c>
      <c r="AK254" s="16">
        <f t="shared" si="117"/>
        <v>1.9999999999999574E-2</v>
      </c>
      <c r="AL254" s="17"/>
      <c r="AM254" s="16">
        <f t="shared" si="118"/>
        <v>0</v>
      </c>
      <c r="AN254" s="17">
        <f t="shared" si="119"/>
        <v>0</v>
      </c>
      <c r="AO254" s="16">
        <f t="shared" si="120"/>
        <v>0</v>
      </c>
      <c r="AP254" s="17">
        <f t="shared" si="121"/>
        <v>0</v>
      </c>
      <c r="AQ254" s="16">
        <f t="shared" si="122"/>
        <v>0</v>
      </c>
    </row>
    <row r="255" spans="1:43" x14ac:dyDescent="0.25">
      <c r="A255" s="26">
        <f t="shared" si="123"/>
        <v>5.0104166666666483</v>
      </c>
      <c r="B255" s="9" t="s">
        <v>64</v>
      </c>
      <c r="C255" t="s">
        <v>11</v>
      </c>
      <c r="D255" t="s">
        <v>11</v>
      </c>
      <c r="E255" s="13"/>
      <c r="F255" s="13" t="s">
        <v>14</v>
      </c>
      <c r="G255" s="13" t="s">
        <v>14</v>
      </c>
      <c r="H255" s="14" t="s">
        <v>20</v>
      </c>
      <c r="I255" s="16">
        <f t="shared" si="103"/>
        <v>0</v>
      </c>
      <c r="J255" s="17">
        <f t="shared" si="93"/>
        <v>0</v>
      </c>
      <c r="K255" s="16">
        <f t="shared" si="104"/>
        <v>0</v>
      </c>
      <c r="L255" s="17">
        <f t="shared" si="94"/>
        <v>0</v>
      </c>
      <c r="M255" s="16">
        <f t="shared" si="105"/>
        <v>0</v>
      </c>
      <c r="N255" s="17"/>
      <c r="O255" s="16">
        <f t="shared" si="106"/>
        <v>0</v>
      </c>
      <c r="P255" s="17">
        <f t="shared" si="95"/>
        <v>0</v>
      </c>
      <c r="Q255" s="16">
        <f t="shared" si="107"/>
        <v>0</v>
      </c>
      <c r="R255" s="17">
        <f t="shared" si="96"/>
        <v>0</v>
      </c>
      <c r="S255" s="16">
        <f t="shared" si="108"/>
        <v>0</v>
      </c>
      <c r="T255" s="17"/>
      <c r="U255" s="16">
        <f t="shared" si="109"/>
        <v>0</v>
      </c>
      <c r="V255" s="17">
        <f t="shared" si="97"/>
        <v>0</v>
      </c>
      <c r="W255" s="16">
        <f t="shared" si="110"/>
        <v>0</v>
      </c>
      <c r="X255" s="17">
        <f t="shared" si="98"/>
        <v>0</v>
      </c>
      <c r="Y255" s="16">
        <f t="shared" si="111"/>
        <v>0</v>
      </c>
      <c r="Z255" s="17"/>
      <c r="AA255" s="16">
        <f t="shared" si="112"/>
        <v>0</v>
      </c>
      <c r="AB255" s="17">
        <f t="shared" si="99"/>
        <v>0</v>
      </c>
      <c r="AC255" s="16">
        <f t="shared" si="113"/>
        <v>0</v>
      </c>
      <c r="AD255" s="17">
        <f t="shared" si="100"/>
        <v>0</v>
      </c>
      <c r="AE255" s="16">
        <f t="shared" si="114"/>
        <v>1.9999999999999574E-2</v>
      </c>
      <c r="AF255" s="17"/>
      <c r="AG255" s="16">
        <f t="shared" si="115"/>
        <v>0</v>
      </c>
      <c r="AH255" s="17">
        <f t="shared" si="101"/>
        <v>0</v>
      </c>
      <c r="AI255" s="16">
        <f t="shared" si="116"/>
        <v>0</v>
      </c>
      <c r="AJ255" s="17">
        <f t="shared" si="102"/>
        <v>0</v>
      </c>
      <c r="AK255" s="16">
        <f t="shared" si="117"/>
        <v>1.9999999999999574E-2</v>
      </c>
      <c r="AL255" s="17"/>
      <c r="AM255" s="16">
        <f t="shared" si="118"/>
        <v>0</v>
      </c>
      <c r="AN255" s="17">
        <f t="shared" si="119"/>
        <v>0</v>
      </c>
      <c r="AO255" s="16">
        <f t="shared" si="120"/>
        <v>5.0104166666666483</v>
      </c>
      <c r="AP255" s="17">
        <f t="shared" si="121"/>
        <v>1</v>
      </c>
      <c r="AQ255" s="16">
        <f t="shared" si="122"/>
        <v>0</v>
      </c>
    </row>
    <row r="256" spans="1:43" x14ac:dyDescent="0.25">
      <c r="A256" s="26">
        <f t="shared" si="123"/>
        <v>5.0304166666666479</v>
      </c>
      <c r="B256" s="9"/>
      <c r="C256" t="s">
        <v>11</v>
      </c>
      <c r="D256" t="s">
        <v>11</v>
      </c>
      <c r="E256" s="13"/>
      <c r="F256" s="13" t="s">
        <v>14</v>
      </c>
      <c r="G256" s="13" t="s">
        <v>14</v>
      </c>
      <c r="H256" s="14"/>
      <c r="I256" s="16">
        <f t="shared" si="103"/>
        <v>0</v>
      </c>
      <c r="J256" s="17">
        <f t="shared" si="93"/>
        <v>0</v>
      </c>
      <c r="K256" s="16">
        <f t="shared" si="104"/>
        <v>0</v>
      </c>
      <c r="L256" s="17">
        <f t="shared" si="94"/>
        <v>0</v>
      </c>
      <c r="M256" s="16">
        <f t="shared" si="105"/>
        <v>0</v>
      </c>
      <c r="N256" s="17"/>
      <c r="O256" s="16">
        <f t="shared" si="106"/>
        <v>0</v>
      </c>
      <c r="P256" s="17">
        <f t="shared" si="95"/>
        <v>0</v>
      </c>
      <c r="Q256" s="16">
        <f t="shared" si="107"/>
        <v>0</v>
      </c>
      <c r="R256" s="17">
        <f t="shared" si="96"/>
        <v>0</v>
      </c>
      <c r="S256" s="16">
        <f t="shared" si="108"/>
        <v>0</v>
      </c>
      <c r="T256" s="17"/>
      <c r="U256" s="16">
        <f t="shared" si="109"/>
        <v>0</v>
      </c>
      <c r="V256" s="17">
        <f t="shared" si="97"/>
        <v>0</v>
      </c>
      <c r="W256" s="16">
        <f t="shared" si="110"/>
        <v>0</v>
      </c>
      <c r="X256" s="17">
        <f t="shared" si="98"/>
        <v>0</v>
      </c>
      <c r="Y256" s="16">
        <f t="shared" si="111"/>
        <v>0</v>
      </c>
      <c r="Z256" s="17"/>
      <c r="AA256" s="16">
        <f t="shared" si="112"/>
        <v>0</v>
      </c>
      <c r="AB256" s="17">
        <f t="shared" si="99"/>
        <v>0</v>
      </c>
      <c r="AC256" s="16">
        <f t="shared" si="113"/>
        <v>0</v>
      </c>
      <c r="AD256" s="17">
        <f t="shared" si="100"/>
        <v>0</v>
      </c>
      <c r="AE256" s="16">
        <f t="shared" si="114"/>
        <v>1.9999999999999574E-2</v>
      </c>
      <c r="AF256" s="17"/>
      <c r="AG256" s="16">
        <f t="shared" si="115"/>
        <v>0</v>
      </c>
      <c r="AH256" s="17">
        <f t="shared" si="101"/>
        <v>0</v>
      </c>
      <c r="AI256" s="16">
        <f t="shared" si="116"/>
        <v>0</v>
      </c>
      <c r="AJ256" s="17">
        <f t="shared" si="102"/>
        <v>0</v>
      </c>
      <c r="AK256" s="16">
        <f t="shared" si="117"/>
        <v>1.9999999999999574E-2</v>
      </c>
      <c r="AL256" s="17"/>
      <c r="AM256" s="16">
        <f t="shared" si="118"/>
        <v>0</v>
      </c>
      <c r="AN256" s="17">
        <f t="shared" si="119"/>
        <v>0</v>
      </c>
      <c r="AO256" s="16">
        <f t="shared" si="120"/>
        <v>0</v>
      </c>
      <c r="AP256" s="17">
        <f t="shared" si="121"/>
        <v>0</v>
      </c>
      <c r="AQ256" s="16">
        <f t="shared" si="122"/>
        <v>0</v>
      </c>
    </row>
    <row r="257" spans="1:43" x14ac:dyDescent="0.25">
      <c r="A257" s="26">
        <f t="shared" si="123"/>
        <v>5.0504166666666475</v>
      </c>
      <c r="B257" s="9" t="s">
        <v>21</v>
      </c>
      <c r="C257" t="s">
        <v>11</v>
      </c>
      <c r="D257" t="s">
        <v>11</v>
      </c>
      <c r="E257" s="13" t="s">
        <v>14</v>
      </c>
      <c r="F257" s="13" t="s">
        <v>14</v>
      </c>
      <c r="G257" s="13" t="s">
        <v>14</v>
      </c>
      <c r="I257" s="16">
        <f t="shared" si="103"/>
        <v>0</v>
      </c>
      <c r="J257" s="17">
        <f t="shared" si="93"/>
        <v>0</v>
      </c>
      <c r="K257" s="16">
        <f t="shared" si="104"/>
        <v>0</v>
      </c>
      <c r="L257" s="17">
        <f t="shared" si="94"/>
        <v>0</v>
      </c>
      <c r="M257" s="16">
        <f t="shared" si="105"/>
        <v>0</v>
      </c>
      <c r="N257" s="17"/>
      <c r="O257" s="16">
        <f t="shared" si="106"/>
        <v>0</v>
      </c>
      <c r="P257" s="17">
        <f t="shared" si="95"/>
        <v>0</v>
      </c>
      <c r="Q257" s="16">
        <f t="shared" si="107"/>
        <v>0</v>
      </c>
      <c r="R257" s="17">
        <f t="shared" si="96"/>
        <v>0</v>
      </c>
      <c r="S257" s="16">
        <f t="shared" si="108"/>
        <v>0</v>
      </c>
      <c r="T257" s="17"/>
      <c r="U257" s="16">
        <f t="shared" si="109"/>
        <v>5.0504166666666475</v>
      </c>
      <c r="V257" s="17">
        <f t="shared" si="97"/>
        <v>1</v>
      </c>
      <c r="W257" s="16">
        <f t="shared" si="110"/>
        <v>0</v>
      </c>
      <c r="X257" s="17">
        <f t="shared" si="98"/>
        <v>0</v>
      </c>
      <c r="Y257" s="16">
        <f t="shared" si="111"/>
        <v>1.9999999999999574E-2</v>
      </c>
      <c r="Z257" s="17"/>
      <c r="AA257" s="16">
        <f t="shared" si="112"/>
        <v>0</v>
      </c>
      <c r="AB257" s="17">
        <f t="shared" si="99"/>
        <v>0</v>
      </c>
      <c r="AC257" s="16">
        <f t="shared" si="113"/>
        <v>0</v>
      </c>
      <c r="AD257" s="17">
        <f t="shared" si="100"/>
        <v>0</v>
      </c>
      <c r="AE257" s="16">
        <f t="shared" si="114"/>
        <v>1.9999999999999574E-2</v>
      </c>
      <c r="AF257" s="17"/>
      <c r="AG257" s="16">
        <f t="shared" si="115"/>
        <v>0</v>
      </c>
      <c r="AH257" s="17">
        <f t="shared" si="101"/>
        <v>0</v>
      </c>
      <c r="AI257" s="16">
        <f t="shared" si="116"/>
        <v>0</v>
      </c>
      <c r="AJ257" s="17">
        <f t="shared" si="102"/>
        <v>0</v>
      </c>
      <c r="AK257" s="16">
        <f t="shared" si="117"/>
        <v>1.9999999999999574E-2</v>
      </c>
      <c r="AL257" s="17"/>
      <c r="AM257" s="16">
        <f t="shared" si="118"/>
        <v>0</v>
      </c>
      <c r="AN257" s="17">
        <f t="shared" si="119"/>
        <v>0</v>
      </c>
      <c r="AO257" s="16">
        <f t="shared" si="120"/>
        <v>0</v>
      </c>
      <c r="AP257" s="17">
        <f t="shared" si="121"/>
        <v>0</v>
      </c>
      <c r="AQ257" s="16">
        <f t="shared" si="122"/>
        <v>0</v>
      </c>
    </row>
    <row r="258" spans="1:43" x14ac:dyDescent="0.25">
      <c r="A258" s="26">
        <f t="shared" si="123"/>
        <v>5.070416666666647</v>
      </c>
      <c r="B258" s="9"/>
      <c r="C258" t="s">
        <v>11</v>
      </c>
      <c r="D258" t="s">
        <v>11</v>
      </c>
      <c r="E258" s="13" t="s">
        <v>14</v>
      </c>
      <c r="F258" s="13" t="s">
        <v>14</v>
      </c>
      <c r="G258" s="13" t="s">
        <v>14</v>
      </c>
      <c r="I258" s="16">
        <f t="shared" si="103"/>
        <v>0</v>
      </c>
      <c r="J258" s="17">
        <f t="shared" si="93"/>
        <v>0</v>
      </c>
      <c r="K258" s="16">
        <f t="shared" si="104"/>
        <v>0</v>
      </c>
      <c r="L258" s="17">
        <f t="shared" si="94"/>
        <v>0</v>
      </c>
      <c r="M258" s="16">
        <f t="shared" si="105"/>
        <v>0</v>
      </c>
      <c r="N258" s="17"/>
      <c r="O258" s="16">
        <f t="shared" si="106"/>
        <v>0</v>
      </c>
      <c r="P258" s="17">
        <f t="shared" si="95"/>
        <v>0</v>
      </c>
      <c r="Q258" s="16">
        <f t="shared" si="107"/>
        <v>0</v>
      </c>
      <c r="R258" s="17">
        <f t="shared" si="96"/>
        <v>0</v>
      </c>
      <c r="S258" s="16">
        <f t="shared" si="108"/>
        <v>0</v>
      </c>
      <c r="T258" s="17"/>
      <c r="U258" s="16">
        <f t="shared" si="109"/>
        <v>0</v>
      </c>
      <c r="V258" s="17">
        <f t="shared" si="97"/>
        <v>0</v>
      </c>
      <c r="W258" s="16">
        <f t="shared" si="110"/>
        <v>0</v>
      </c>
      <c r="X258" s="17">
        <f t="shared" si="98"/>
        <v>0</v>
      </c>
      <c r="Y258" s="16">
        <f t="shared" si="111"/>
        <v>1.9999999999999574E-2</v>
      </c>
      <c r="Z258" s="17"/>
      <c r="AA258" s="16">
        <f t="shared" si="112"/>
        <v>0</v>
      </c>
      <c r="AB258" s="17">
        <f t="shared" si="99"/>
        <v>0</v>
      </c>
      <c r="AC258" s="16">
        <f t="shared" si="113"/>
        <v>0</v>
      </c>
      <c r="AD258" s="17">
        <f t="shared" si="100"/>
        <v>0</v>
      </c>
      <c r="AE258" s="16">
        <f t="shared" si="114"/>
        <v>1.9999999999999574E-2</v>
      </c>
      <c r="AF258" s="17"/>
      <c r="AG258" s="16">
        <f t="shared" si="115"/>
        <v>0</v>
      </c>
      <c r="AH258" s="17">
        <f t="shared" si="101"/>
        <v>0</v>
      </c>
      <c r="AI258" s="16">
        <f t="shared" si="116"/>
        <v>0</v>
      </c>
      <c r="AJ258" s="17">
        <f t="shared" si="102"/>
        <v>0</v>
      </c>
      <c r="AK258" s="16">
        <f t="shared" si="117"/>
        <v>1.9999999999999574E-2</v>
      </c>
      <c r="AL258" s="17"/>
      <c r="AM258" s="16">
        <f t="shared" si="118"/>
        <v>0</v>
      </c>
      <c r="AN258" s="17">
        <f t="shared" si="119"/>
        <v>0</v>
      </c>
      <c r="AO258" s="16">
        <f t="shared" si="120"/>
        <v>0</v>
      </c>
      <c r="AP258" s="17">
        <f t="shared" si="121"/>
        <v>0</v>
      </c>
      <c r="AQ258" s="16">
        <f t="shared" si="122"/>
        <v>0</v>
      </c>
    </row>
    <row r="259" spans="1:43" x14ac:dyDescent="0.25">
      <c r="A259" s="26">
        <f t="shared" si="123"/>
        <v>5.0904166666666466</v>
      </c>
      <c r="B259" s="9" t="s">
        <v>22</v>
      </c>
      <c r="C259" s="14" t="s">
        <v>20</v>
      </c>
      <c r="D259" t="s">
        <v>11</v>
      </c>
      <c r="E259" s="13" t="s">
        <v>14</v>
      </c>
      <c r="F259" s="13" t="s">
        <v>14</v>
      </c>
      <c r="G259" t="s">
        <v>11</v>
      </c>
      <c r="I259" s="16">
        <f t="shared" si="103"/>
        <v>0</v>
      </c>
      <c r="J259" s="17">
        <f t="shared" ref="J259:J322" si="124">IF(I259&gt;0,1,0)</f>
        <v>0</v>
      </c>
      <c r="K259" s="16">
        <f t="shared" si="104"/>
        <v>5.0904166666666466</v>
      </c>
      <c r="L259" s="17">
        <f t="shared" ref="L259:L322" si="125">IF(K259&gt;0,1,0)</f>
        <v>1</v>
      </c>
      <c r="M259" s="16">
        <f t="shared" si="105"/>
        <v>0</v>
      </c>
      <c r="N259" s="17"/>
      <c r="O259" s="16">
        <f t="shared" si="106"/>
        <v>0</v>
      </c>
      <c r="P259" s="17">
        <f t="shared" ref="P259:P322" si="126">IF(O259&gt;0,1,0)</f>
        <v>0</v>
      </c>
      <c r="Q259" s="16">
        <f t="shared" si="107"/>
        <v>0</v>
      </c>
      <c r="R259" s="17">
        <f t="shared" ref="R259:R322" si="127">IF(Q259&gt;0,1,0)</f>
        <v>0</v>
      </c>
      <c r="S259" s="16">
        <f t="shared" si="108"/>
        <v>0</v>
      </c>
      <c r="T259" s="17"/>
      <c r="U259" s="16">
        <f t="shared" si="109"/>
        <v>0</v>
      </c>
      <c r="V259" s="17">
        <f t="shared" ref="V259:V322" si="128">IF(U259&gt;0,1,0)</f>
        <v>0</v>
      </c>
      <c r="W259" s="16">
        <f t="shared" si="110"/>
        <v>0</v>
      </c>
      <c r="X259" s="17">
        <f t="shared" ref="X259:X322" si="129">IF(W259&gt;0,1,0)</f>
        <v>0</v>
      </c>
      <c r="Y259" s="16">
        <f t="shared" si="111"/>
        <v>1.9999999999999574E-2</v>
      </c>
      <c r="Z259" s="17"/>
      <c r="AA259" s="16">
        <f t="shared" si="112"/>
        <v>0</v>
      </c>
      <c r="AB259" s="17">
        <f t="shared" ref="AB259:AB322" si="130">IF(AA259&gt;0,1,0)</f>
        <v>0</v>
      </c>
      <c r="AC259" s="16">
        <f t="shared" si="113"/>
        <v>0</v>
      </c>
      <c r="AD259" s="17">
        <f t="shared" ref="AD259:AD322" si="131">IF(AC259&gt;0,1,0)</f>
        <v>0</v>
      </c>
      <c r="AE259" s="16">
        <f t="shared" si="114"/>
        <v>1.9999999999999574E-2</v>
      </c>
      <c r="AF259" s="17"/>
      <c r="AG259" s="16">
        <f t="shared" si="115"/>
        <v>0</v>
      </c>
      <c r="AH259" s="17">
        <f t="shared" ref="AH259:AH322" si="132">IF(AG259&gt;0,1,0)</f>
        <v>0</v>
      </c>
      <c r="AI259" s="16">
        <f t="shared" si="116"/>
        <v>0</v>
      </c>
      <c r="AJ259" s="17">
        <f t="shared" ref="AJ259:AJ322" si="133">IF(AI259&gt;0,1,0)</f>
        <v>0</v>
      </c>
      <c r="AK259" s="16">
        <f t="shared" si="117"/>
        <v>0</v>
      </c>
      <c r="AL259" s="17"/>
      <c r="AM259" s="16">
        <f t="shared" si="118"/>
        <v>0</v>
      </c>
      <c r="AN259" s="17">
        <f t="shared" si="119"/>
        <v>0</v>
      </c>
      <c r="AO259" s="16">
        <f t="shared" si="120"/>
        <v>0</v>
      </c>
      <c r="AP259" s="17">
        <f t="shared" si="121"/>
        <v>0</v>
      </c>
      <c r="AQ259" s="16">
        <f t="shared" si="122"/>
        <v>0</v>
      </c>
    </row>
    <row r="260" spans="1:43" x14ac:dyDescent="0.25">
      <c r="A260" s="26">
        <f t="shared" si="123"/>
        <v>5.1104166666666462</v>
      </c>
      <c r="B260" s="9" t="s">
        <v>63</v>
      </c>
      <c r="C260" s="13"/>
      <c r="D260" t="s">
        <v>11</v>
      </c>
      <c r="E260" s="13" t="s">
        <v>14</v>
      </c>
      <c r="F260" s="13" t="s">
        <v>14</v>
      </c>
      <c r="G260" t="s">
        <v>11</v>
      </c>
      <c r="H260" s="13" t="s">
        <v>14</v>
      </c>
      <c r="I260" s="16">
        <f t="shared" si="103"/>
        <v>0</v>
      </c>
      <c r="J260" s="17">
        <f t="shared" si="124"/>
        <v>0</v>
      </c>
      <c r="K260" s="16">
        <f t="shared" si="104"/>
        <v>0</v>
      </c>
      <c r="L260" s="17">
        <f t="shared" si="125"/>
        <v>0</v>
      </c>
      <c r="M260" s="16">
        <f t="shared" si="105"/>
        <v>0</v>
      </c>
      <c r="N260" s="17"/>
      <c r="O260" s="16">
        <f t="shared" si="106"/>
        <v>0</v>
      </c>
      <c r="P260" s="17">
        <f t="shared" si="126"/>
        <v>0</v>
      </c>
      <c r="Q260" s="16">
        <f t="shared" si="107"/>
        <v>0</v>
      </c>
      <c r="R260" s="17">
        <f t="shared" si="127"/>
        <v>0</v>
      </c>
      <c r="S260" s="16">
        <f t="shared" si="108"/>
        <v>0</v>
      </c>
      <c r="T260" s="17"/>
      <c r="U260" s="16">
        <f t="shared" si="109"/>
        <v>0</v>
      </c>
      <c r="V260" s="17">
        <f t="shared" si="128"/>
        <v>0</v>
      </c>
      <c r="W260" s="16">
        <f t="shared" si="110"/>
        <v>0</v>
      </c>
      <c r="X260" s="17">
        <f t="shared" si="129"/>
        <v>0</v>
      </c>
      <c r="Y260" s="16">
        <f t="shared" si="111"/>
        <v>1.9999999999999574E-2</v>
      </c>
      <c r="Z260" s="17"/>
      <c r="AA260" s="16">
        <f t="shared" si="112"/>
        <v>0</v>
      </c>
      <c r="AB260" s="17">
        <f t="shared" si="130"/>
        <v>0</v>
      </c>
      <c r="AC260" s="16">
        <f t="shared" si="113"/>
        <v>0</v>
      </c>
      <c r="AD260" s="17">
        <f t="shared" si="131"/>
        <v>0</v>
      </c>
      <c r="AE260" s="16">
        <f t="shared" si="114"/>
        <v>1.9999999999999574E-2</v>
      </c>
      <c r="AF260" s="17"/>
      <c r="AG260" s="16">
        <f t="shared" si="115"/>
        <v>0</v>
      </c>
      <c r="AH260" s="17">
        <f t="shared" si="132"/>
        <v>0</v>
      </c>
      <c r="AI260" s="16">
        <f t="shared" si="116"/>
        <v>0</v>
      </c>
      <c r="AJ260" s="17">
        <f t="shared" si="133"/>
        <v>0</v>
      </c>
      <c r="AK260" s="16">
        <f t="shared" si="117"/>
        <v>0</v>
      </c>
      <c r="AL260" s="17"/>
      <c r="AM260" s="16">
        <f t="shared" si="118"/>
        <v>5.1104166666666462</v>
      </c>
      <c r="AN260" s="17">
        <f t="shared" si="119"/>
        <v>1</v>
      </c>
      <c r="AO260" s="16">
        <f t="shared" si="120"/>
        <v>0</v>
      </c>
      <c r="AP260" s="17">
        <f t="shared" si="121"/>
        <v>0</v>
      </c>
      <c r="AQ260" s="16">
        <f t="shared" si="122"/>
        <v>1.9999999999999574E-2</v>
      </c>
    </row>
    <row r="261" spans="1:43" x14ac:dyDescent="0.25">
      <c r="A261" s="26">
        <f t="shared" si="123"/>
        <v>5.1304166666666458</v>
      </c>
      <c r="B261" s="9"/>
      <c r="D261" t="s">
        <v>11</v>
      </c>
      <c r="E261" s="13" t="s">
        <v>14</v>
      </c>
      <c r="F261" s="13" t="s">
        <v>14</v>
      </c>
      <c r="G261" t="s">
        <v>11</v>
      </c>
      <c r="H261" s="13" t="s">
        <v>14</v>
      </c>
      <c r="I261" s="16">
        <f t="shared" ref="I261:I324" si="134">IF(B261="Line 1 Fails",A261,0)</f>
        <v>0</v>
      </c>
      <c r="J261" s="17">
        <f t="shared" si="124"/>
        <v>0</v>
      </c>
      <c r="K261" s="16">
        <f t="shared" ref="K261:K324" si="135">IF(B261="Line 1 repd.",A261,0)</f>
        <v>0</v>
      </c>
      <c r="L261" s="17">
        <f t="shared" si="125"/>
        <v>0</v>
      </c>
      <c r="M261" s="16">
        <f t="shared" ref="M261:M324" si="136">IF(C261="Dn(waiting)",A262-A261,0)</f>
        <v>0</v>
      </c>
      <c r="N261" s="17"/>
      <c r="O261" s="16">
        <f t="shared" ref="O261:O324" si="137">IF(B261="Line 2 Fails",A261,0)</f>
        <v>0</v>
      </c>
      <c r="P261" s="17">
        <f t="shared" si="126"/>
        <v>0</v>
      </c>
      <c r="Q261" s="16">
        <f t="shared" ref="Q261:Q324" si="138">IF(B261="Line 2 repd.",A261,0)</f>
        <v>0</v>
      </c>
      <c r="R261" s="17">
        <f t="shared" si="127"/>
        <v>0</v>
      </c>
      <c r="S261" s="16">
        <f t="shared" ref="S261:S324" si="139">IF(D261="Dn(waiting)",A262-A261,0)</f>
        <v>0</v>
      </c>
      <c r="T261" s="17"/>
      <c r="U261" s="16">
        <f t="shared" ref="U261:U324" si="140">IF(B261="Line 3 Fails",A261,0)</f>
        <v>0</v>
      </c>
      <c r="V261" s="17">
        <f t="shared" si="128"/>
        <v>0</v>
      </c>
      <c r="W261" s="16">
        <f t="shared" ref="W261:W324" si="141">IF(B261="Line 3 repd.",A261,0)</f>
        <v>0</v>
      </c>
      <c r="X261" s="17">
        <f t="shared" si="129"/>
        <v>0</v>
      </c>
      <c r="Y261" s="16">
        <f t="shared" ref="Y261:Y324" si="142">IF(E261="Dn(waiting)",A262-A261,0)</f>
        <v>1.9999999999999574E-2</v>
      </c>
      <c r="Z261" s="17"/>
      <c r="AA261" s="16">
        <f t="shared" ref="AA261:AA324" si="143">IF(B261="Line 4 Fails",A261,0)</f>
        <v>0</v>
      </c>
      <c r="AB261" s="17">
        <f t="shared" si="130"/>
        <v>0</v>
      </c>
      <c r="AC261" s="16">
        <f t="shared" ref="AC261:AC324" si="144">IF(B261="Line 4 repd.",A261,0)</f>
        <v>0</v>
      </c>
      <c r="AD261" s="17">
        <f t="shared" si="131"/>
        <v>0</v>
      </c>
      <c r="AE261" s="16">
        <f t="shared" ref="AE261:AE324" si="145">IF(F261="Dn(waiting)",A262-A261,0)</f>
        <v>1.9999999999999574E-2</v>
      </c>
      <c r="AF261" s="17"/>
      <c r="AG261" s="16">
        <f t="shared" ref="AG261:AG324" si="146">IF(B261="Line 5 Fails",A261,0)</f>
        <v>0</v>
      </c>
      <c r="AH261" s="17">
        <f t="shared" si="132"/>
        <v>0</v>
      </c>
      <c r="AI261" s="16">
        <f t="shared" ref="AI261:AI324" si="147">IF(B261="Line 5 repd.",A261,0)</f>
        <v>0</v>
      </c>
      <c r="AJ261" s="17">
        <f t="shared" si="133"/>
        <v>0</v>
      </c>
      <c r="AK261" s="16">
        <f t="shared" si="117"/>
        <v>0</v>
      </c>
      <c r="AL261" s="17"/>
      <c r="AM261" s="16">
        <f t="shared" si="118"/>
        <v>0</v>
      </c>
      <c r="AN261" s="17">
        <f t="shared" si="119"/>
        <v>0</v>
      </c>
      <c r="AO261" s="16">
        <f t="shared" si="120"/>
        <v>0</v>
      </c>
      <c r="AP261" s="17">
        <f t="shared" si="121"/>
        <v>0</v>
      </c>
      <c r="AQ261" s="16">
        <f t="shared" si="122"/>
        <v>1.9999999999999574E-2</v>
      </c>
    </row>
    <row r="262" spans="1:43" x14ac:dyDescent="0.25">
      <c r="A262" s="26">
        <f t="shared" si="123"/>
        <v>5.1504166666666453</v>
      </c>
      <c r="B262" s="9"/>
      <c r="D262" t="s">
        <v>11</v>
      </c>
      <c r="E262" s="13" t="s">
        <v>14</v>
      </c>
      <c r="F262" s="13" t="s">
        <v>14</v>
      </c>
      <c r="G262" t="s">
        <v>11</v>
      </c>
      <c r="H262" s="13" t="s">
        <v>14</v>
      </c>
      <c r="I262" s="16">
        <f t="shared" si="134"/>
        <v>0</v>
      </c>
      <c r="J262" s="17">
        <f t="shared" si="124"/>
        <v>0</v>
      </c>
      <c r="K262" s="16">
        <f t="shared" si="135"/>
        <v>0</v>
      </c>
      <c r="L262" s="17">
        <f t="shared" si="125"/>
        <v>0</v>
      </c>
      <c r="M262" s="16">
        <f t="shared" si="136"/>
        <v>0</v>
      </c>
      <c r="N262" s="17"/>
      <c r="O262" s="16">
        <f t="shared" si="137"/>
        <v>0</v>
      </c>
      <c r="P262" s="17">
        <f t="shared" si="126"/>
        <v>0</v>
      </c>
      <c r="Q262" s="16">
        <f t="shared" si="138"/>
        <v>0</v>
      </c>
      <c r="R262" s="17">
        <f t="shared" si="127"/>
        <v>0</v>
      </c>
      <c r="S262" s="16">
        <f t="shared" si="139"/>
        <v>0</v>
      </c>
      <c r="T262" s="17"/>
      <c r="U262" s="16">
        <f t="shared" si="140"/>
        <v>0</v>
      </c>
      <c r="V262" s="17">
        <f t="shared" si="128"/>
        <v>0</v>
      </c>
      <c r="W262" s="16">
        <f t="shared" si="141"/>
        <v>0</v>
      </c>
      <c r="X262" s="17">
        <f t="shared" si="129"/>
        <v>0</v>
      </c>
      <c r="Y262" s="16">
        <f t="shared" si="142"/>
        <v>1.9999999999999574E-2</v>
      </c>
      <c r="Z262" s="17"/>
      <c r="AA262" s="16">
        <f t="shared" si="143"/>
        <v>0</v>
      </c>
      <c r="AB262" s="17">
        <f t="shared" si="130"/>
        <v>0</v>
      </c>
      <c r="AC262" s="16">
        <f t="shared" si="144"/>
        <v>0</v>
      </c>
      <c r="AD262" s="17">
        <f t="shared" si="131"/>
        <v>0</v>
      </c>
      <c r="AE262" s="16">
        <f t="shared" si="145"/>
        <v>1.9999999999999574E-2</v>
      </c>
      <c r="AF262" s="17"/>
      <c r="AG262" s="16">
        <f t="shared" si="146"/>
        <v>0</v>
      </c>
      <c r="AH262" s="17">
        <f t="shared" si="132"/>
        <v>0</v>
      </c>
      <c r="AI262" s="16">
        <f t="shared" si="147"/>
        <v>0</v>
      </c>
      <c r="AJ262" s="17">
        <f t="shared" si="133"/>
        <v>0</v>
      </c>
      <c r="AK262" s="16">
        <f t="shared" ref="AK262:AK325" si="148">IF(G262="Dn(waiting)",A263-A262,0)</f>
        <v>0</v>
      </c>
      <c r="AL262" s="17"/>
      <c r="AM262" s="16">
        <f t="shared" ref="AM262:AM325" si="149">IF(B262="Line 6 Fails",A262,0)</f>
        <v>0</v>
      </c>
      <c r="AN262" s="17">
        <f t="shared" ref="AN262:AN325" si="150">IF(AM262&gt;0,1,0)</f>
        <v>0</v>
      </c>
      <c r="AO262" s="16">
        <f t="shared" ref="AO262:AO325" si="151">IF(B262="Line 6 repd.",A262,0)</f>
        <v>0</v>
      </c>
      <c r="AP262" s="17">
        <f t="shared" ref="AP262:AP325" si="152">IF(AO262&gt;0,1,0)</f>
        <v>0</v>
      </c>
      <c r="AQ262" s="16">
        <f t="shared" ref="AQ262:AQ325" si="153">IF(H262="Dn(waiting)",A263-A262,0)</f>
        <v>1.9999999999999574E-2</v>
      </c>
    </row>
    <row r="263" spans="1:43" x14ac:dyDescent="0.25">
      <c r="A263" s="26">
        <f t="shared" ref="A263:A326" si="154">A262+0.02</f>
        <v>5.1704166666666449</v>
      </c>
      <c r="B263" s="9"/>
      <c r="D263" t="s">
        <v>11</v>
      </c>
      <c r="E263" s="13" t="s">
        <v>14</v>
      </c>
      <c r="F263" s="13" t="s">
        <v>14</v>
      </c>
      <c r="G263" t="s">
        <v>11</v>
      </c>
      <c r="H263" s="13" t="s">
        <v>14</v>
      </c>
      <c r="I263" s="16">
        <f t="shared" si="134"/>
        <v>0</v>
      </c>
      <c r="J263" s="17">
        <f t="shared" si="124"/>
        <v>0</v>
      </c>
      <c r="K263" s="16">
        <f t="shared" si="135"/>
        <v>0</v>
      </c>
      <c r="L263" s="17">
        <f t="shared" si="125"/>
        <v>0</v>
      </c>
      <c r="M263" s="16">
        <f t="shared" si="136"/>
        <v>0</v>
      </c>
      <c r="N263" s="17"/>
      <c r="O263" s="16">
        <f t="shared" si="137"/>
        <v>0</v>
      </c>
      <c r="P263" s="17">
        <f t="shared" si="126"/>
        <v>0</v>
      </c>
      <c r="Q263" s="16">
        <f t="shared" si="138"/>
        <v>0</v>
      </c>
      <c r="R263" s="17">
        <f t="shared" si="127"/>
        <v>0</v>
      </c>
      <c r="S263" s="16">
        <f t="shared" si="139"/>
        <v>0</v>
      </c>
      <c r="T263" s="17"/>
      <c r="U263" s="16">
        <f t="shared" si="140"/>
        <v>0</v>
      </c>
      <c r="V263" s="17">
        <f t="shared" si="128"/>
        <v>0</v>
      </c>
      <c r="W263" s="16">
        <f t="shared" si="141"/>
        <v>0</v>
      </c>
      <c r="X263" s="17">
        <f t="shared" si="129"/>
        <v>0</v>
      </c>
      <c r="Y263" s="16">
        <f t="shared" si="142"/>
        <v>1.9999999999999574E-2</v>
      </c>
      <c r="Z263" s="17"/>
      <c r="AA263" s="16">
        <f t="shared" si="143"/>
        <v>0</v>
      </c>
      <c r="AB263" s="17">
        <f t="shared" si="130"/>
        <v>0</v>
      </c>
      <c r="AC263" s="16">
        <f t="shared" si="144"/>
        <v>0</v>
      </c>
      <c r="AD263" s="17">
        <f t="shared" si="131"/>
        <v>0</v>
      </c>
      <c r="AE263" s="16">
        <f t="shared" si="145"/>
        <v>1.9999999999999574E-2</v>
      </c>
      <c r="AF263" s="17"/>
      <c r="AG263" s="16">
        <f t="shared" si="146"/>
        <v>0</v>
      </c>
      <c r="AH263" s="17">
        <f t="shared" si="132"/>
        <v>0</v>
      </c>
      <c r="AI263" s="16">
        <f t="shared" si="147"/>
        <v>0</v>
      </c>
      <c r="AJ263" s="17">
        <f t="shared" si="133"/>
        <v>0</v>
      </c>
      <c r="AK263" s="16">
        <f t="shared" si="148"/>
        <v>0</v>
      </c>
      <c r="AL263" s="17"/>
      <c r="AM263" s="16">
        <f t="shared" si="149"/>
        <v>0</v>
      </c>
      <c r="AN263" s="17">
        <f t="shared" si="150"/>
        <v>0</v>
      </c>
      <c r="AO263" s="16">
        <f t="shared" si="151"/>
        <v>0</v>
      </c>
      <c r="AP263" s="17">
        <f t="shared" si="152"/>
        <v>0</v>
      </c>
      <c r="AQ263" s="16">
        <f t="shared" si="153"/>
        <v>1.9999999999999574E-2</v>
      </c>
    </row>
    <row r="264" spans="1:43" x14ac:dyDescent="0.25">
      <c r="A264" s="26">
        <f t="shared" si="154"/>
        <v>5.1904166666666445</v>
      </c>
      <c r="B264" s="9" t="s">
        <v>15</v>
      </c>
      <c r="D264" t="s">
        <v>11</v>
      </c>
      <c r="E264" s="13" t="s">
        <v>14</v>
      </c>
      <c r="F264" t="s">
        <v>11</v>
      </c>
      <c r="G264" s="14" t="s">
        <v>20</v>
      </c>
      <c r="H264" s="13" t="s">
        <v>14</v>
      </c>
      <c r="I264" s="16">
        <f t="shared" si="134"/>
        <v>0</v>
      </c>
      <c r="J264" s="17">
        <f t="shared" si="124"/>
        <v>0</v>
      </c>
      <c r="K264" s="16">
        <f t="shared" si="135"/>
        <v>0</v>
      </c>
      <c r="L264" s="17">
        <f t="shared" si="125"/>
        <v>0</v>
      </c>
      <c r="M264" s="16">
        <f t="shared" si="136"/>
        <v>0</v>
      </c>
      <c r="N264" s="17"/>
      <c r="O264" s="16">
        <f t="shared" si="137"/>
        <v>0</v>
      </c>
      <c r="P264" s="17">
        <f t="shared" si="126"/>
        <v>0</v>
      </c>
      <c r="Q264" s="16">
        <f t="shared" si="138"/>
        <v>0</v>
      </c>
      <c r="R264" s="17">
        <f t="shared" si="127"/>
        <v>0</v>
      </c>
      <c r="S264" s="16">
        <f t="shared" si="139"/>
        <v>0</v>
      </c>
      <c r="T264" s="17"/>
      <c r="U264" s="16">
        <f t="shared" si="140"/>
        <v>0</v>
      </c>
      <c r="V264" s="17">
        <f t="shared" si="128"/>
        <v>0</v>
      </c>
      <c r="W264" s="16">
        <f t="shared" si="141"/>
        <v>0</v>
      </c>
      <c r="X264" s="17">
        <f t="shared" si="129"/>
        <v>0</v>
      </c>
      <c r="Y264" s="16">
        <f t="shared" si="142"/>
        <v>1.9999999999999574E-2</v>
      </c>
      <c r="Z264" s="17"/>
      <c r="AA264" s="16">
        <f t="shared" si="143"/>
        <v>0</v>
      </c>
      <c r="AB264" s="17">
        <f t="shared" si="130"/>
        <v>0</v>
      </c>
      <c r="AC264" s="16">
        <f t="shared" si="144"/>
        <v>0</v>
      </c>
      <c r="AD264" s="17">
        <f t="shared" si="131"/>
        <v>0</v>
      </c>
      <c r="AE264" s="16">
        <f t="shared" si="145"/>
        <v>0</v>
      </c>
      <c r="AF264" s="17"/>
      <c r="AG264" s="16">
        <f t="shared" si="146"/>
        <v>0</v>
      </c>
      <c r="AH264" s="17">
        <f t="shared" si="132"/>
        <v>0</v>
      </c>
      <c r="AI264" s="16">
        <f t="shared" si="147"/>
        <v>5.1904166666666445</v>
      </c>
      <c r="AJ264" s="17">
        <f t="shared" si="133"/>
        <v>1</v>
      </c>
      <c r="AK264" s="16">
        <f t="shared" si="148"/>
        <v>0</v>
      </c>
      <c r="AL264" s="17"/>
      <c r="AM264" s="16">
        <f t="shared" si="149"/>
        <v>0</v>
      </c>
      <c r="AN264" s="17">
        <f t="shared" si="150"/>
        <v>0</v>
      </c>
      <c r="AO264" s="16">
        <f t="shared" si="151"/>
        <v>0</v>
      </c>
      <c r="AP264" s="17">
        <f t="shared" si="152"/>
        <v>0</v>
      </c>
      <c r="AQ264" s="16">
        <f t="shared" si="153"/>
        <v>1.9999999999999574E-2</v>
      </c>
    </row>
    <row r="265" spans="1:43" x14ac:dyDescent="0.25">
      <c r="A265" s="26">
        <f t="shared" si="154"/>
        <v>5.210416666666644</v>
      </c>
      <c r="B265" s="9" t="s">
        <v>9</v>
      </c>
      <c r="C265" s="13" t="s">
        <v>14</v>
      </c>
      <c r="D265" t="s">
        <v>11</v>
      </c>
      <c r="E265" s="13" t="s">
        <v>14</v>
      </c>
      <c r="F265" t="s">
        <v>11</v>
      </c>
      <c r="H265" s="13" t="s">
        <v>14</v>
      </c>
      <c r="I265" s="16">
        <f t="shared" si="134"/>
        <v>5.210416666666644</v>
      </c>
      <c r="J265" s="17">
        <f t="shared" si="124"/>
        <v>1</v>
      </c>
      <c r="K265" s="16">
        <f t="shared" si="135"/>
        <v>0</v>
      </c>
      <c r="L265" s="17">
        <f t="shared" si="125"/>
        <v>0</v>
      </c>
      <c r="M265" s="16">
        <f t="shared" si="136"/>
        <v>1.9999999999999574E-2</v>
      </c>
      <c r="N265" s="17"/>
      <c r="O265" s="16">
        <f t="shared" si="137"/>
        <v>0</v>
      </c>
      <c r="P265" s="17">
        <f t="shared" si="126"/>
        <v>0</v>
      </c>
      <c r="Q265" s="16">
        <f t="shared" si="138"/>
        <v>0</v>
      </c>
      <c r="R265" s="17">
        <f t="shared" si="127"/>
        <v>0</v>
      </c>
      <c r="S265" s="16">
        <f t="shared" si="139"/>
        <v>0</v>
      </c>
      <c r="T265" s="17"/>
      <c r="U265" s="16">
        <f t="shared" si="140"/>
        <v>0</v>
      </c>
      <c r="V265" s="17">
        <f t="shared" si="128"/>
        <v>0</v>
      </c>
      <c r="W265" s="16">
        <f t="shared" si="141"/>
        <v>0</v>
      </c>
      <c r="X265" s="17">
        <f t="shared" si="129"/>
        <v>0</v>
      </c>
      <c r="Y265" s="16">
        <f t="shared" si="142"/>
        <v>1.9999999999999574E-2</v>
      </c>
      <c r="Z265" s="17"/>
      <c r="AA265" s="16">
        <f t="shared" si="143"/>
        <v>0</v>
      </c>
      <c r="AB265" s="17">
        <f t="shared" si="130"/>
        <v>0</v>
      </c>
      <c r="AC265" s="16">
        <f t="shared" si="144"/>
        <v>0</v>
      </c>
      <c r="AD265" s="17">
        <f t="shared" si="131"/>
        <v>0</v>
      </c>
      <c r="AE265" s="16">
        <f t="shared" si="145"/>
        <v>0</v>
      </c>
      <c r="AF265" s="17"/>
      <c r="AG265" s="16">
        <f t="shared" si="146"/>
        <v>0</v>
      </c>
      <c r="AH265" s="17">
        <f t="shared" si="132"/>
        <v>0</v>
      </c>
      <c r="AI265" s="16">
        <f t="shared" si="147"/>
        <v>0</v>
      </c>
      <c r="AJ265" s="17">
        <f t="shared" si="133"/>
        <v>0</v>
      </c>
      <c r="AK265" s="16">
        <f t="shared" si="148"/>
        <v>0</v>
      </c>
      <c r="AL265" s="17"/>
      <c r="AM265" s="16">
        <f t="shared" si="149"/>
        <v>0</v>
      </c>
      <c r="AN265" s="17">
        <f t="shared" si="150"/>
        <v>0</v>
      </c>
      <c r="AO265" s="16">
        <f t="shared" si="151"/>
        <v>0</v>
      </c>
      <c r="AP265" s="17">
        <f t="shared" si="152"/>
        <v>0</v>
      </c>
      <c r="AQ265" s="16">
        <f t="shared" si="153"/>
        <v>1.9999999999999574E-2</v>
      </c>
    </row>
    <row r="266" spans="1:43" x14ac:dyDescent="0.25">
      <c r="A266" s="26">
        <f t="shared" si="154"/>
        <v>5.2304166666666436</v>
      </c>
      <c r="B266" s="9"/>
      <c r="C266" s="13" t="s">
        <v>14</v>
      </c>
      <c r="D266" t="s">
        <v>11</v>
      </c>
      <c r="E266" s="13" t="s">
        <v>14</v>
      </c>
      <c r="F266" t="s">
        <v>11</v>
      </c>
      <c r="H266" s="13" t="s">
        <v>14</v>
      </c>
      <c r="I266" s="16">
        <f t="shared" si="134"/>
        <v>0</v>
      </c>
      <c r="J266" s="17">
        <f t="shared" si="124"/>
        <v>0</v>
      </c>
      <c r="K266" s="16">
        <f t="shared" si="135"/>
        <v>0</v>
      </c>
      <c r="L266" s="17">
        <f t="shared" si="125"/>
        <v>0</v>
      </c>
      <c r="M266" s="16">
        <f t="shared" si="136"/>
        <v>1.9999999999999574E-2</v>
      </c>
      <c r="N266" s="17"/>
      <c r="O266" s="16">
        <f t="shared" si="137"/>
        <v>0</v>
      </c>
      <c r="P266" s="17">
        <f t="shared" si="126"/>
        <v>0</v>
      </c>
      <c r="Q266" s="16">
        <f t="shared" si="138"/>
        <v>0</v>
      </c>
      <c r="R266" s="17">
        <f t="shared" si="127"/>
        <v>0</v>
      </c>
      <c r="S266" s="16">
        <f t="shared" si="139"/>
        <v>0</v>
      </c>
      <c r="T266" s="17"/>
      <c r="U266" s="16">
        <f t="shared" si="140"/>
        <v>0</v>
      </c>
      <c r="V266" s="17">
        <f t="shared" si="128"/>
        <v>0</v>
      </c>
      <c r="W266" s="16">
        <f t="shared" si="141"/>
        <v>0</v>
      </c>
      <c r="X266" s="17">
        <f t="shared" si="129"/>
        <v>0</v>
      </c>
      <c r="Y266" s="16">
        <f t="shared" si="142"/>
        <v>1.9999999999999574E-2</v>
      </c>
      <c r="Z266" s="17"/>
      <c r="AA266" s="16">
        <f t="shared" si="143"/>
        <v>0</v>
      </c>
      <c r="AB266" s="17">
        <f t="shared" si="130"/>
        <v>0</v>
      </c>
      <c r="AC266" s="16">
        <f t="shared" si="144"/>
        <v>0</v>
      </c>
      <c r="AD266" s="17">
        <f t="shared" si="131"/>
        <v>0</v>
      </c>
      <c r="AE266" s="16">
        <f t="shared" si="145"/>
        <v>0</v>
      </c>
      <c r="AF266" s="17"/>
      <c r="AG266" s="16">
        <f t="shared" si="146"/>
        <v>0</v>
      </c>
      <c r="AH266" s="17">
        <f t="shared" si="132"/>
        <v>0</v>
      </c>
      <c r="AI266" s="16">
        <f t="shared" si="147"/>
        <v>0</v>
      </c>
      <c r="AJ266" s="17">
        <f t="shared" si="133"/>
        <v>0</v>
      </c>
      <c r="AK266" s="16">
        <f t="shared" si="148"/>
        <v>0</v>
      </c>
      <c r="AL266" s="17"/>
      <c r="AM266" s="16">
        <f t="shared" si="149"/>
        <v>0</v>
      </c>
      <c r="AN266" s="17">
        <f t="shared" si="150"/>
        <v>0</v>
      </c>
      <c r="AO266" s="16">
        <f t="shared" si="151"/>
        <v>0</v>
      </c>
      <c r="AP266" s="17">
        <f t="shared" si="152"/>
        <v>0</v>
      </c>
      <c r="AQ266" s="16">
        <f t="shared" si="153"/>
        <v>1.9999999999999574E-2</v>
      </c>
    </row>
    <row r="267" spans="1:43" x14ac:dyDescent="0.25">
      <c r="A267" s="26">
        <f t="shared" si="154"/>
        <v>5.2504166666666432</v>
      </c>
      <c r="B267" s="9"/>
      <c r="C267" s="13" t="s">
        <v>14</v>
      </c>
      <c r="D267" t="s">
        <v>11</v>
      </c>
      <c r="E267" s="13" t="s">
        <v>14</v>
      </c>
      <c r="F267" t="s">
        <v>11</v>
      </c>
      <c r="H267" s="13" t="s">
        <v>14</v>
      </c>
      <c r="I267" s="16">
        <f t="shared" si="134"/>
        <v>0</v>
      </c>
      <c r="J267" s="17">
        <f t="shared" si="124"/>
        <v>0</v>
      </c>
      <c r="K267" s="16">
        <f t="shared" si="135"/>
        <v>0</v>
      </c>
      <c r="L267" s="17">
        <f t="shared" si="125"/>
        <v>0</v>
      </c>
      <c r="M267" s="16">
        <f t="shared" si="136"/>
        <v>1.9999999999999574E-2</v>
      </c>
      <c r="N267" s="17"/>
      <c r="O267" s="16">
        <f t="shared" si="137"/>
        <v>0</v>
      </c>
      <c r="P267" s="17">
        <f t="shared" si="126"/>
        <v>0</v>
      </c>
      <c r="Q267" s="16">
        <f t="shared" si="138"/>
        <v>0</v>
      </c>
      <c r="R267" s="17">
        <f t="shared" si="127"/>
        <v>0</v>
      </c>
      <c r="S267" s="16">
        <f t="shared" si="139"/>
        <v>0</v>
      </c>
      <c r="T267" s="17"/>
      <c r="U267" s="16">
        <f t="shared" si="140"/>
        <v>0</v>
      </c>
      <c r="V267" s="17">
        <f t="shared" si="128"/>
        <v>0</v>
      </c>
      <c r="W267" s="16">
        <f t="shared" si="141"/>
        <v>0</v>
      </c>
      <c r="X267" s="17">
        <f t="shared" si="129"/>
        <v>0</v>
      </c>
      <c r="Y267" s="16">
        <f t="shared" si="142"/>
        <v>1.9999999999999574E-2</v>
      </c>
      <c r="Z267" s="17"/>
      <c r="AA267" s="16">
        <f t="shared" si="143"/>
        <v>0</v>
      </c>
      <c r="AB267" s="17">
        <f t="shared" si="130"/>
        <v>0</v>
      </c>
      <c r="AC267" s="16">
        <f t="shared" si="144"/>
        <v>0</v>
      </c>
      <c r="AD267" s="17">
        <f t="shared" si="131"/>
        <v>0</v>
      </c>
      <c r="AE267" s="16">
        <f t="shared" si="145"/>
        <v>0</v>
      </c>
      <c r="AF267" s="17"/>
      <c r="AG267" s="16">
        <f t="shared" si="146"/>
        <v>0</v>
      </c>
      <c r="AH267" s="17">
        <f t="shared" si="132"/>
        <v>0</v>
      </c>
      <c r="AI267" s="16">
        <f t="shared" si="147"/>
        <v>0</v>
      </c>
      <c r="AJ267" s="17">
        <f t="shared" si="133"/>
        <v>0</v>
      </c>
      <c r="AK267" s="16">
        <f t="shared" si="148"/>
        <v>0</v>
      </c>
      <c r="AL267" s="17"/>
      <c r="AM267" s="16">
        <f t="shared" si="149"/>
        <v>0</v>
      </c>
      <c r="AN267" s="17">
        <f t="shared" si="150"/>
        <v>0</v>
      </c>
      <c r="AO267" s="16">
        <f t="shared" si="151"/>
        <v>0</v>
      </c>
      <c r="AP267" s="17">
        <f t="shared" si="152"/>
        <v>0</v>
      </c>
      <c r="AQ267" s="16">
        <f t="shared" si="153"/>
        <v>1.9999999999999574E-2</v>
      </c>
    </row>
    <row r="268" spans="1:43" x14ac:dyDescent="0.25">
      <c r="A268" s="26">
        <f t="shared" si="154"/>
        <v>5.2704166666666428</v>
      </c>
      <c r="B268" s="9"/>
      <c r="C268" s="13" t="s">
        <v>14</v>
      </c>
      <c r="D268" t="s">
        <v>11</v>
      </c>
      <c r="E268" s="13" t="s">
        <v>14</v>
      </c>
      <c r="F268" t="s">
        <v>11</v>
      </c>
      <c r="H268" s="13" t="s">
        <v>14</v>
      </c>
      <c r="I268" s="16">
        <f t="shared" si="134"/>
        <v>0</v>
      </c>
      <c r="J268" s="17">
        <f t="shared" si="124"/>
        <v>0</v>
      </c>
      <c r="K268" s="16">
        <f t="shared" si="135"/>
        <v>0</v>
      </c>
      <c r="L268" s="17">
        <f t="shared" si="125"/>
        <v>0</v>
      </c>
      <c r="M268" s="16">
        <f t="shared" si="136"/>
        <v>1.9999999999999574E-2</v>
      </c>
      <c r="N268" s="17"/>
      <c r="O268" s="16">
        <f t="shared" si="137"/>
        <v>0</v>
      </c>
      <c r="P268" s="17">
        <f t="shared" si="126"/>
        <v>0</v>
      </c>
      <c r="Q268" s="16">
        <f t="shared" si="138"/>
        <v>0</v>
      </c>
      <c r="R268" s="17">
        <f t="shared" si="127"/>
        <v>0</v>
      </c>
      <c r="S268" s="16">
        <f t="shared" si="139"/>
        <v>0</v>
      </c>
      <c r="T268" s="17"/>
      <c r="U268" s="16">
        <f t="shared" si="140"/>
        <v>0</v>
      </c>
      <c r="V268" s="17">
        <f t="shared" si="128"/>
        <v>0</v>
      </c>
      <c r="W268" s="16">
        <f t="shared" si="141"/>
        <v>0</v>
      </c>
      <c r="X268" s="17">
        <f t="shared" si="129"/>
        <v>0</v>
      </c>
      <c r="Y268" s="16">
        <f t="shared" si="142"/>
        <v>1.9999999999999574E-2</v>
      </c>
      <c r="Z268" s="17"/>
      <c r="AA268" s="16">
        <f t="shared" si="143"/>
        <v>0</v>
      </c>
      <c r="AB268" s="17">
        <f t="shared" si="130"/>
        <v>0</v>
      </c>
      <c r="AC268" s="16">
        <f t="shared" si="144"/>
        <v>0</v>
      </c>
      <c r="AD268" s="17">
        <f t="shared" si="131"/>
        <v>0</v>
      </c>
      <c r="AE268" s="16">
        <f t="shared" si="145"/>
        <v>0</v>
      </c>
      <c r="AF268" s="17"/>
      <c r="AG268" s="16">
        <f t="shared" si="146"/>
        <v>0</v>
      </c>
      <c r="AH268" s="17">
        <f t="shared" si="132"/>
        <v>0</v>
      </c>
      <c r="AI268" s="16">
        <f t="shared" si="147"/>
        <v>0</v>
      </c>
      <c r="AJ268" s="17">
        <f t="shared" si="133"/>
        <v>0</v>
      </c>
      <c r="AK268" s="16">
        <f t="shared" si="148"/>
        <v>0</v>
      </c>
      <c r="AL268" s="17"/>
      <c r="AM268" s="16">
        <f t="shared" si="149"/>
        <v>0</v>
      </c>
      <c r="AN268" s="17">
        <f t="shared" si="150"/>
        <v>0</v>
      </c>
      <c r="AO268" s="16">
        <f t="shared" si="151"/>
        <v>0</v>
      </c>
      <c r="AP268" s="17">
        <f t="shared" si="152"/>
        <v>0</v>
      </c>
      <c r="AQ268" s="16">
        <f t="shared" si="153"/>
        <v>1.9999999999999574E-2</v>
      </c>
    </row>
    <row r="269" spans="1:43" x14ac:dyDescent="0.25">
      <c r="A269" s="26">
        <f t="shared" si="154"/>
        <v>5.2904166666666423</v>
      </c>
      <c r="B269" s="9" t="s">
        <v>17</v>
      </c>
      <c r="C269" s="13" t="s">
        <v>14</v>
      </c>
      <c r="D269" s="14" t="s">
        <v>20</v>
      </c>
      <c r="E269" t="s">
        <v>11</v>
      </c>
      <c r="F269" t="s">
        <v>11</v>
      </c>
      <c r="G269" s="14"/>
      <c r="H269" s="13" t="s">
        <v>14</v>
      </c>
      <c r="I269" s="16">
        <f t="shared" si="134"/>
        <v>0</v>
      </c>
      <c r="J269" s="17">
        <f t="shared" si="124"/>
        <v>0</v>
      </c>
      <c r="K269" s="16">
        <f t="shared" si="135"/>
        <v>0</v>
      </c>
      <c r="L269" s="17">
        <f t="shared" si="125"/>
        <v>0</v>
      </c>
      <c r="M269" s="16">
        <f t="shared" si="136"/>
        <v>1.9999999999999574E-2</v>
      </c>
      <c r="N269" s="17"/>
      <c r="O269" s="16">
        <f t="shared" si="137"/>
        <v>0</v>
      </c>
      <c r="P269" s="17">
        <f t="shared" si="126"/>
        <v>0</v>
      </c>
      <c r="Q269" s="16">
        <f t="shared" si="138"/>
        <v>5.2904166666666423</v>
      </c>
      <c r="R269" s="17">
        <f t="shared" si="127"/>
        <v>1</v>
      </c>
      <c r="S269" s="16">
        <f t="shared" si="139"/>
        <v>0</v>
      </c>
      <c r="T269" s="17"/>
      <c r="U269" s="16">
        <f t="shared" si="140"/>
        <v>0</v>
      </c>
      <c r="V269" s="17">
        <f t="shared" si="128"/>
        <v>0</v>
      </c>
      <c r="W269" s="16">
        <f t="shared" si="141"/>
        <v>0</v>
      </c>
      <c r="X269" s="17">
        <f t="shared" si="129"/>
        <v>0</v>
      </c>
      <c r="Y269" s="16">
        <f t="shared" si="142"/>
        <v>0</v>
      </c>
      <c r="Z269" s="17"/>
      <c r="AA269" s="16">
        <f t="shared" si="143"/>
        <v>0</v>
      </c>
      <c r="AB269" s="17">
        <f t="shared" si="130"/>
        <v>0</v>
      </c>
      <c r="AC269" s="16">
        <f t="shared" si="144"/>
        <v>0</v>
      </c>
      <c r="AD269" s="17">
        <f t="shared" si="131"/>
        <v>0</v>
      </c>
      <c r="AE269" s="16">
        <f t="shared" si="145"/>
        <v>0</v>
      </c>
      <c r="AF269" s="17"/>
      <c r="AG269" s="16">
        <f t="shared" si="146"/>
        <v>0</v>
      </c>
      <c r="AH269" s="17">
        <f t="shared" si="132"/>
        <v>0</v>
      </c>
      <c r="AI269" s="16">
        <f t="shared" si="147"/>
        <v>0</v>
      </c>
      <c r="AJ269" s="17">
        <f t="shared" si="133"/>
        <v>0</v>
      </c>
      <c r="AK269" s="16">
        <f t="shared" si="148"/>
        <v>0</v>
      </c>
      <c r="AL269" s="17"/>
      <c r="AM269" s="16">
        <f t="shared" si="149"/>
        <v>0</v>
      </c>
      <c r="AN269" s="17">
        <f t="shared" si="150"/>
        <v>0</v>
      </c>
      <c r="AO269" s="16">
        <f t="shared" si="151"/>
        <v>0</v>
      </c>
      <c r="AP269" s="17">
        <f t="shared" si="152"/>
        <v>0</v>
      </c>
      <c r="AQ269" s="16">
        <f t="shared" si="153"/>
        <v>1.9999999999999574E-2</v>
      </c>
    </row>
    <row r="270" spans="1:43" x14ac:dyDescent="0.25">
      <c r="A270" s="26">
        <f t="shared" si="154"/>
        <v>5.3104166666666419</v>
      </c>
      <c r="B270" s="9" t="s">
        <v>13</v>
      </c>
      <c r="C270" s="13" t="s">
        <v>14</v>
      </c>
      <c r="E270" t="s">
        <v>11</v>
      </c>
      <c r="F270" t="s">
        <v>11</v>
      </c>
      <c r="G270" s="13" t="s">
        <v>14</v>
      </c>
      <c r="H270" s="13" t="s">
        <v>14</v>
      </c>
      <c r="I270" s="16">
        <f t="shared" si="134"/>
        <v>0</v>
      </c>
      <c r="J270" s="17">
        <f t="shared" si="124"/>
        <v>0</v>
      </c>
      <c r="K270" s="16">
        <f t="shared" si="135"/>
        <v>0</v>
      </c>
      <c r="L270" s="17">
        <f t="shared" si="125"/>
        <v>0</v>
      </c>
      <c r="M270" s="16">
        <f t="shared" si="136"/>
        <v>1.9999999999999574E-2</v>
      </c>
      <c r="N270" s="17"/>
      <c r="O270" s="16">
        <f t="shared" si="137"/>
        <v>0</v>
      </c>
      <c r="P270" s="17">
        <f t="shared" si="126"/>
        <v>0</v>
      </c>
      <c r="Q270" s="16">
        <f t="shared" si="138"/>
        <v>0</v>
      </c>
      <c r="R270" s="17">
        <f t="shared" si="127"/>
        <v>0</v>
      </c>
      <c r="S270" s="16">
        <f t="shared" si="139"/>
        <v>0</v>
      </c>
      <c r="T270" s="17"/>
      <c r="U270" s="16">
        <f t="shared" si="140"/>
        <v>0</v>
      </c>
      <c r="V270" s="17">
        <f t="shared" si="128"/>
        <v>0</v>
      </c>
      <c r="W270" s="16">
        <f t="shared" si="141"/>
        <v>0</v>
      </c>
      <c r="X270" s="17">
        <f t="shared" si="129"/>
        <v>0</v>
      </c>
      <c r="Y270" s="16">
        <f t="shared" si="142"/>
        <v>0</v>
      </c>
      <c r="Z270" s="17"/>
      <c r="AA270" s="16">
        <f t="shared" si="143"/>
        <v>0</v>
      </c>
      <c r="AB270" s="17">
        <f t="shared" si="130"/>
        <v>0</v>
      </c>
      <c r="AC270" s="16">
        <f t="shared" si="144"/>
        <v>0</v>
      </c>
      <c r="AD270" s="17">
        <f t="shared" si="131"/>
        <v>0</v>
      </c>
      <c r="AE270" s="16">
        <f t="shared" si="145"/>
        <v>0</v>
      </c>
      <c r="AF270" s="17"/>
      <c r="AG270" s="16">
        <f t="shared" si="146"/>
        <v>5.3104166666666419</v>
      </c>
      <c r="AH270" s="17">
        <f t="shared" si="132"/>
        <v>1</v>
      </c>
      <c r="AI270" s="16">
        <f t="shared" si="147"/>
        <v>0</v>
      </c>
      <c r="AJ270" s="17">
        <f t="shared" si="133"/>
        <v>0</v>
      </c>
      <c r="AK270" s="16">
        <f t="shared" si="148"/>
        <v>1.9999999999999574E-2</v>
      </c>
      <c r="AL270" s="17"/>
      <c r="AM270" s="16">
        <f t="shared" si="149"/>
        <v>0</v>
      </c>
      <c r="AN270" s="17">
        <f t="shared" si="150"/>
        <v>0</v>
      </c>
      <c r="AO270" s="16">
        <f t="shared" si="151"/>
        <v>0</v>
      </c>
      <c r="AP270" s="17">
        <f t="shared" si="152"/>
        <v>0</v>
      </c>
      <c r="AQ270" s="16">
        <f t="shared" si="153"/>
        <v>1.9999999999999574E-2</v>
      </c>
    </row>
    <row r="271" spans="1:43" x14ac:dyDescent="0.25">
      <c r="A271" s="26">
        <f t="shared" si="154"/>
        <v>5.3304166666666415</v>
      </c>
      <c r="B271" s="9"/>
      <c r="C271" s="13" t="s">
        <v>14</v>
      </c>
      <c r="E271" t="s">
        <v>11</v>
      </c>
      <c r="F271" t="s">
        <v>11</v>
      </c>
      <c r="G271" s="13" t="s">
        <v>14</v>
      </c>
      <c r="H271" s="13" t="s">
        <v>14</v>
      </c>
      <c r="I271" s="16">
        <f t="shared" si="134"/>
        <v>0</v>
      </c>
      <c r="J271" s="17">
        <f t="shared" si="124"/>
        <v>0</v>
      </c>
      <c r="K271" s="16">
        <f t="shared" si="135"/>
        <v>0</v>
      </c>
      <c r="L271" s="17">
        <f t="shared" si="125"/>
        <v>0</v>
      </c>
      <c r="M271" s="16">
        <f t="shared" si="136"/>
        <v>1.9999999999999574E-2</v>
      </c>
      <c r="N271" s="17"/>
      <c r="O271" s="16">
        <f t="shared" si="137"/>
        <v>0</v>
      </c>
      <c r="P271" s="17">
        <f t="shared" si="126"/>
        <v>0</v>
      </c>
      <c r="Q271" s="16">
        <f t="shared" si="138"/>
        <v>0</v>
      </c>
      <c r="R271" s="17">
        <f t="shared" si="127"/>
        <v>0</v>
      </c>
      <c r="S271" s="16">
        <f t="shared" si="139"/>
        <v>0</v>
      </c>
      <c r="T271" s="17"/>
      <c r="U271" s="16">
        <f t="shared" si="140"/>
        <v>0</v>
      </c>
      <c r="V271" s="17">
        <f t="shared" si="128"/>
        <v>0</v>
      </c>
      <c r="W271" s="16">
        <f t="shared" si="141"/>
        <v>0</v>
      </c>
      <c r="X271" s="17">
        <f t="shared" si="129"/>
        <v>0</v>
      </c>
      <c r="Y271" s="16">
        <f t="shared" si="142"/>
        <v>0</v>
      </c>
      <c r="Z271" s="17"/>
      <c r="AA271" s="16">
        <f t="shared" si="143"/>
        <v>0</v>
      </c>
      <c r="AB271" s="17">
        <f t="shared" si="130"/>
        <v>0</v>
      </c>
      <c r="AC271" s="16">
        <f t="shared" si="144"/>
        <v>0</v>
      </c>
      <c r="AD271" s="17">
        <f t="shared" si="131"/>
        <v>0</v>
      </c>
      <c r="AE271" s="16">
        <f t="shared" si="145"/>
        <v>0</v>
      </c>
      <c r="AF271" s="17"/>
      <c r="AG271" s="16">
        <f t="shared" si="146"/>
        <v>0</v>
      </c>
      <c r="AH271" s="17">
        <f t="shared" si="132"/>
        <v>0</v>
      </c>
      <c r="AI271" s="16">
        <f t="shared" si="147"/>
        <v>0</v>
      </c>
      <c r="AJ271" s="17">
        <f t="shared" si="133"/>
        <v>0</v>
      </c>
      <c r="AK271" s="16">
        <f t="shared" si="148"/>
        <v>1.9999999999999574E-2</v>
      </c>
      <c r="AL271" s="17"/>
      <c r="AM271" s="16">
        <f t="shared" si="149"/>
        <v>0</v>
      </c>
      <c r="AN271" s="17">
        <f t="shared" si="150"/>
        <v>0</v>
      </c>
      <c r="AO271" s="16">
        <f t="shared" si="151"/>
        <v>0</v>
      </c>
      <c r="AP271" s="17">
        <f t="shared" si="152"/>
        <v>0</v>
      </c>
      <c r="AQ271" s="16">
        <f t="shared" si="153"/>
        <v>1.9999999999999574E-2</v>
      </c>
    </row>
    <row r="272" spans="1:43" x14ac:dyDescent="0.25">
      <c r="A272" s="26">
        <f t="shared" si="154"/>
        <v>5.3504166666666411</v>
      </c>
      <c r="B272" s="9"/>
      <c r="C272" s="13" t="s">
        <v>14</v>
      </c>
      <c r="E272" t="s">
        <v>11</v>
      </c>
      <c r="F272" t="s">
        <v>11</v>
      </c>
      <c r="G272" s="13" t="s">
        <v>14</v>
      </c>
      <c r="H272" s="13" t="s">
        <v>14</v>
      </c>
      <c r="I272" s="16">
        <f t="shared" si="134"/>
        <v>0</v>
      </c>
      <c r="J272" s="17">
        <f t="shared" si="124"/>
        <v>0</v>
      </c>
      <c r="K272" s="16">
        <f t="shared" si="135"/>
        <v>0</v>
      </c>
      <c r="L272" s="17">
        <f t="shared" si="125"/>
        <v>0</v>
      </c>
      <c r="M272" s="16">
        <f t="shared" si="136"/>
        <v>1.9999999999999574E-2</v>
      </c>
      <c r="N272" s="17"/>
      <c r="O272" s="16">
        <f t="shared" si="137"/>
        <v>0</v>
      </c>
      <c r="P272" s="17">
        <f t="shared" si="126"/>
        <v>0</v>
      </c>
      <c r="Q272" s="16">
        <f t="shared" si="138"/>
        <v>0</v>
      </c>
      <c r="R272" s="17">
        <f t="shared" si="127"/>
        <v>0</v>
      </c>
      <c r="S272" s="16">
        <f t="shared" si="139"/>
        <v>0</v>
      </c>
      <c r="T272" s="17"/>
      <c r="U272" s="16">
        <f t="shared" si="140"/>
        <v>0</v>
      </c>
      <c r="V272" s="17">
        <f t="shared" si="128"/>
        <v>0</v>
      </c>
      <c r="W272" s="16">
        <f t="shared" si="141"/>
        <v>0</v>
      </c>
      <c r="X272" s="17">
        <f t="shared" si="129"/>
        <v>0</v>
      </c>
      <c r="Y272" s="16">
        <f t="shared" si="142"/>
        <v>0</v>
      </c>
      <c r="Z272" s="17"/>
      <c r="AA272" s="16">
        <f t="shared" si="143"/>
        <v>0</v>
      </c>
      <c r="AB272" s="17">
        <f t="shared" si="130"/>
        <v>0</v>
      </c>
      <c r="AC272" s="16">
        <f t="shared" si="144"/>
        <v>0</v>
      </c>
      <c r="AD272" s="17">
        <f t="shared" si="131"/>
        <v>0</v>
      </c>
      <c r="AE272" s="16">
        <f t="shared" si="145"/>
        <v>0</v>
      </c>
      <c r="AF272" s="17"/>
      <c r="AG272" s="16">
        <f t="shared" si="146"/>
        <v>0</v>
      </c>
      <c r="AH272" s="17">
        <f t="shared" si="132"/>
        <v>0</v>
      </c>
      <c r="AI272" s="16">
        <f t="shared" si="147"/>
        <v>0</v>
      </c>
      <c r="AJ272" s="17">
        <f t="shared" si="133"/>
        <v>0</v>
      </c>
      <c r="AK272" s="16">
        <f t="shared" si="148"/>
        <v>1.9999999999999574E-2</v>
      </c>
      <c r="AL272" s="17"/>
      <c r="AM272" s="16">
        <f t="shared" si="149"/>
        <v>0</v>
      </c>
      <c r="AN272" s="17">
        <f t="shared" si="150"/>
        <v>0</v>
      </c>
      <c r="AO272" s="16">
        <f t="shared" si="151"/>
        <v>0</v>
      </c>
      <c r="AP272" s="17">
        <f t="shared" si="152"/>
        <v>0</v>
      </c>
      <c r="AQ272" s="16">
        <f t="shared" si="153"/>
        <v>1.9999999999999574E-2</v>
      </c>
    </row>
    <row r="273" spans="1:43" x14ac:dyDescent="0.25">
      <c r="A273" s="26">
        <f t="shared" si="154"/>
        <v>5.3704166666666406</v>
      </c>
      <c r="B273" s="9"/>
      <c r="C273" s="13" t="s">
        <v>14</v>
      </c>
      <c r="D273" s="14"/>
      <c r="E273" t="s">
        <v>11</v>
      </c>
      <c r="F273" t="s">
        <v>11</v>
      </c>
      <c r="G273" s="13" t="s">
        <v>14</v>
      </c>
      <c r="H273" s="13" t="s">
        <v>14</v>
      </c>
      <c r="I273" s="16">
        <f t="shared" si="134"/>
        <v>0</v>
      </c>
      <c r="J273" s="17">
        <f t="shared" si="124"/>
        <v>0</v>
      </c>
      <c r="K273" s="16">
        <f t="shared" si="135"/>
        <v>0</v>
      </c>
      <c r="L273" s="17">
        <f t="shared" si="125"/>
        <v>0</v>
      </c>
      <c r="M273" s="16">
        <f t="shared" si="136"/>
        <v>1.9999999999999574E-2</v>
      </c>
      <c r="N273" s="17"/>
      <c r="O273" s="16">
        <f t="shared" si="137"/>
        <v>0</v>
      </c>
      <c r="P273" s="17">
        <f t="shared" si="126"/>
        <v>0</v>
      </c>
      <c r="Q273" s="16">
        <f t="shared" si="138"/>
        <v>0</v>
      </c>
      <c r="R273" s="17">
        <f t="shared" si="127"/>
        <v>0</v>
      </c>
      <c r="S273" s="16">
        <f t="shared" si="139"/>
        <v>0</v>
      </c>
      <c r="T273" s="17"/>
      <c r="U273" s="16">
        <f t="shared" si="140"/>
        <v>0</v>
      </c>
      <c r="V273" s="17">
        <f t="shared" si="128"/>
        <v>0</v>
      </c>
      <c r="W273" s="16">
        <f t="shared" si="141"/>
        <v>0</v>
      </c>
      <c r="X273" s="17">
        <f t="shared" si="129"/>
        <v>0</v>
      </c>
      <c r="Y273" s="16">
        <f t="shared" si="142"/>
        <v>0</v>
      </c>
      <c r="Z273" s="17"/>
      <c r="AA273" s="16">
        <f t="shared" si="143"/>
        <v>0</v>
      </c>
      <c r="AB273" s="17">
        <f t="shared" si="130"/>
        <v>0</v>
      </c>
      <c r="AC273" s="16">
        <f t="shared" si="144"/>
        <v>0</v>
      </c>
      <c r="AD273" s="17">
        <f t="shared" si="131"/>
        <v>0</v>
      </c>
      <c r="AE273" s="16">
        <f t="shared" si="145"/>
        <v>0</v>
      </c>
      <c r="AF273" s="17"/>
      <c r="AG273" s="16">
        <f t="shared" si="146"/>
        <v>0</v>
      </c>
      <c r="AH273" s="17">
        <f t="shared" si="132"/>
        <v>0</v>
      </c>
      <c r="AI273" s="16">
        <f t="shared" si="147"/>
        <v>0</v>
      </c>
      <c r="AJ273" s="17">
        <f t="shared" si="133"/>
        <v>0</v>
      </c>
      <c r="AK273" s="16">
        <f t="shared" si="148"/>
        <v>1.9999999999999574E-2</v>
      </c>
      <c r="AL273" s="17"/>
      <c r="AM273" s="16">
        <f t="shared" si="149"/>
        <v>0</v>
      </c>
      <c r="AN273" s="17">
        <f t="shared" si="150"/>
        <v>0</v>
      </c>
      <c r="AO273" s="16">
        <f t="shared" si="151"/>
        <v>0</v>
      </c>
      <c r="AP273" s="17">
        <f t="shared" si="152"/>
        <v>0</v>
      </c>
      <c r="AQ273" s="16">
        <f t="shared" si="153"/>
        <v>1.9999999999999574E-2</v>
      </c>
    </row>
    <row r="274" spans="1:43" x14ac:dyDescent="0.25">
      <c r="A274" s="26">
        <f t="shared" si="154"/>
        <v>5.3904166666666402</v>
      </c>
      <c r="B274" s="9" t="s">
        <v>12</v>
      </c>
      <c r="C274" s="13" t="s">
        <v>14</v>
      </c>
      <c r="E274" t="s">
        <v>11</v>
      </c>
      <c r="F274" s="14" t="s">
        <v>20</v>
      </c>
      <c r="G274" s="13" t="s">
        <v>14</v>
      </c>
      <c r="H274" t="s">
        <v>11</v>
      </c>
      <c r="I274" s="16">
        <f t="shared" si="134"/>
        <v>0</v>
      </c>
      <c r="J274" s="17">
        <f t="shared" si="124"/>
        <v>0</v>
      </c>
      <c r="K274" s="16">
        <f t="shared" si="135"/>
        <v>0</v>
      </c>
      <c r="L274" s="17">
        <f t="shared" si="125"/>
        <v>0</v>
      </c>
      <c r="M274" s="16">
        <f t="shared" si="136"/>
        <v>1.9999999999999574E-2</v>
      </c>
      <c r="N274" s="17"/>
      <c r="O274" s="16">
        <f t="shared" si="137"/>
        <v>0</v>
      </c>
      <c r="P274" s="17">
        <f t="shared" si="126"/>
        <v>0</v>
      </c>
      <c r="Q274" s="16">
        <f t="shared" si="138"/>
        <v>0</v>
      </c>
      <c r="R274" s="17">
        <f t="shared" si="127"/>
        <v>0</v>
      </c>
      <c r="S274" s="16">
        <f t="shared" si="139"/>
        <v>0</v>
      </c>
      <c r="T274" s="17"/>
      <c r="U274" s="16">
        <f t="shared" si="140"/>
        <v>0</v>
      </c>
      <c r="V274" s="17">
        <f t="shared" si="128"/>
        <v>0</v>
      </c>
      <c r="W274" s="16">
        <f t="shared" si="141"/>
        <v>0</v>
      </c>
      <c r="X274" s="17">
        <f t="shared" si="129"/>
        <v>0</v>
      </c>
      <c r="Y274" s="16">
        <f t="shared" si="142"/>
        <v>0</v>
      </c>
      <c r="Z274" s="17"/>
      <c r="AA274" s="16">
        <f t="shared" si="143"/>
        <v>0</v>
      </c>
      <c r="AB274" s="17">
        <f t="shared" si="130"/>
        <v>0</v>
      </c>
      <c r="AC274" s="16">
        <f t="shared" si="144"/>
        <v>5.3904166666666402</v>
      </c>
      <c r="AD274" s="17">
        <f t="shared" si="131"/>
        <v>1</v>
      </c>
      <c r="AE274" s="16">
        <f t="shared" si="145"/>
        <v>0</v>
      </c>
      <c r="AF274" s="17"/>
      <c r="AG274" s="16">
        <f t="shared" si="146"/>
        <v>0</v>
      </c>
      <c r="AH274" s="17">
        <f t="shared" si="132"/>
        <v>0</v>
      </c>
      <c r="AI274" s="16">
        <f t="shared" si="147"/>
        <v>0</v>
      </c>
      <c r="AJ274" s="17">
        <f t="shared" si="133"/>
        <v>0</v>
      </c>
      <c r="AK274" s="16">
        <f t="shared" si="148"/>
        <v>1.9999999999999574E-2</v>
      </c>
      <c r="AL274" s="17"/>
      <c r="AM274" s="16">
        <f t="shared" si="149"/>
        <v>0</v>
      </c>
      <c r="AN274" s="17">
        <f t="shared" si="150"/>
        <v>0</v>
      </c>
      <c r="AO274" s="16">
        <f t="shared" si="151"/>
        <v>0</v>
      </c>
      <c r="AP274" s="17">
        <f t="shared" si="152"/>
        <v>0</v>
      </c>
      <c r="AQ274" s="16">
        <f t="shared" si="153"/>
        <v>0</v>
      </c>
    </row>
    <row r="275" spans="1:43" x14ac:dyDescent="0.25">
      <c r="A275" s="26">
        <f t="shared" si="154"/>
        <v>5.4104166666666398</v>
      </c>
      <c r="B275" s="9"/>
      <c r="C275" s="13" t="s">
        <v>14</v>
      </c>
      <c r="E275" t="s">
        <v>11</v>
      </c>
      <c r="F275" s="13"/>
      <c r="G275" s="13" t="s">
        <v>14</v>
      </c>
      <c r="H275" t="s">
        <v>11</v>
      </c>
      <c r="I275" s="16">
        <f t="shared" si="134"/>
        <v>0</v>
      </c>
      <c r="J275" s="17">
        <f t="shared" si="124"/>
        <v>0</v>
      </c>
      <c r="K275" s="16">
        <f t="shared" si="135"/>
        <v>0</v>
      </c>
      <c r="L275" s="17">
        <f t="shared" si="125"/>
        <v>0</v>
      </c>
      <c r="M275" s="16">
        <f t="shared" si="136"/>
        <v>1.9999999999999574E-2</v>
      </c>
      <c r="N275" s="17"/>
      <c r="O275" s="16">
        <f t="shared" si="137"/>
        <v>0</v>
      </c>
      <c r="P275" s="17">
        <f t="shared" si="126"/>
        <v>0</v>
      </c>
      <c r="Q275" s="16">
        <f t="shared" si="138"/>
        <v>0</v>
      </c>
      <c r="R275" s="17">
        <f t="shared" si="127"/>
        <v>0</v>
      </c>
      <c r="S275" s="16">
        <f t="shared" si="139"/>
        <v>0</v>
      </c>
      <c r="T275" s="17"/>
      <c r="U275" s="16">
        <f t="shared" si="140"/>
        <v>0</v>
      </c>
      <c r="V275" s="17">
        <f t="shared" si="128"/>
        <v>0</v>
      </c>
      <c r="W275" s="16">
        <f t="shared" si="141"/>
        <v>0</v>
      </c>
      <c r="X275" s="17">
        <f t="shared" si="129"/>
        <v>0</v>
      </c>
      <c r="Y275" s="16">
        <f t="shared" si="142"/>
        <v>0</v>
      </c>
      <c r="Z275" s="17"/>
      <c r="AA275" s="16">
        <f t="shared" si="143"/>
        <v>0</v>
      </c>
      <c r="AB275" s="17">
        <f t="shared" si="130"/>
        <v>0</v>
      </c>
      <c r="AC275" s="16">
        <f t="shared" si="144"/>
        <v>0</v>
      </c>
      <c r="AD275" s="17">
        <f t="shared" si="131"/>
        <v>0</v>
      </c>
      <c r="AE275" s="16">
        <f t="shared" si="145"/>
        <v>0</v>
      </c>
      <c r="AF275" s="17"/>
      <c r="AG275" s="16">
        <f t="shared" si="146"/>
        <v>0</v>
      </c>
      <c r="AH275" s="17">
        <f t="shared" si="132"/>
        <v>0</v>
      </c>
      <c r="AI275" s="16">
        <f t="shared" si="147"/>
        <v>0</v>
      </c>
      <c r="AJ275" s="17">
        <f t="shared" si="133"/>
        <v>0</v>
      </c>
      <c r="AK275" s="16">
        <f t="shared" si="148"/>
        <v>1.9999999999999574E-2</v>
      </c>
      <c r="AL275" s="17"/>
      <c r="AM275" s="16">
        <f t="shared" si="149"/>
        <v>0</v>
      </c>
      <c r="AN275" s="17">
        <f t="shared" si="150"/>
        <v>0</v>
      </c>
      <c r="AO275" s="16">
        <f t="shared" si="151"/>
        <v>0</v>
      </c>
      <c r="AP275" s="17">
        <f t="shared" si="152"/>
        <v>0</v>
      </c>
      <c r="AQ275" s="16">
        <f t="shared" si="153"/>
        <v>0</v>
      </c>
    </row>
    <row r="276" spans="1:43" x14ac:dyDescent="0.25">
      <c r="A276" s="26">
        <f t="shared" si="154"/>
        <v>5.4304166666666394</v>
      </c>
      <c r="B276" s="9"/>
      <c r="C276" s="13" t="s">
        <v>14</v>
      </c>
      <c r="E276" t="s">
        <v>11</v>
      </c>
      <c r="F276" s="13"/>
      <c r="G276" s="13" t="s">
        <v>14</v>
      </c>
      <c r="H276" t="s">
        <v>11</v>
      </c>
      <c r="I276" s="16">
        <f t="shared" si="134"/>
        <v>0</v>
      </c>
      <c r="J276" s="17">
        <f t="shared" si="124"/>
        <v>0</v>
      </c>
      <c r="K276" s="16">
        <f t="shared" si="135"/>
        <v>0</v>
      </c>
      <c r="L276" s="17">
        <f t="shared" si="125"/>
        <v>0</v>
      </c>
      <c r="M276" s="16">
        <f t="shared" si="136"/>
        <v>1.9999999999999574E-2</v>
      </c>
      <c r="N276" s="17"/>
      <c r="O276" s="16">
        <f t="shared" si="137"/>
        <v>0</v>
      </c>
      <c r="P276" s="17">
        <f t="shared" si="126"/>
        <v>0</v>
      </c>
      <c r="Q276" s="16">
        <f t="shared" si="138"/>
        <v>0</v>
      </c>
      <c r="R276" s="17">
        <f t="shared" si="127"/>
        <v>0</v>
      </c>
      <c r="S276" s="16">
        <f t="shared" si="139"/>
        <v>0</v>
      </c>
      <c r="T276" s="17"/>
      <c r="U276" s="16">
        <f t="shared" si="140"/>
        <v>0</v>
      </c>
      <c r="V276" s="17">
        <f t="shared" si="128"/>
        <v>0</v>
      </c>
      <c r="W276" s="16">
        <f t="shared" si="141"/>
        <v>0</v>
      </c>
      <c r="X276" s="17">
        <f t="shared" si="129"/>
        <v>0</v>
      </c>
      <c r="Y276" s="16">
        <f t="shared" si="142"/>
        <v>0</v>
      </c>
      <c r="Z276" s="17"/>
      <c r="AA276" s="16">
        <f t="shared" si="143"/>
        <v>0</v>
      </c>
      <c r="AB276" s="17">
        <f t="shared" si="130"/>
        <v>0</v>
      </c>
      <c r="AC276" s="16">
        <f t="shared" si="144"/>
        <v>0</v>
      </c>
      <c r="AD276" s="17">
        <f t="shared" si="131"/>
        <v>0</v>
      </c>
      <c r="AE276" s="16">
        <f t="shared" si="145"/>
        <v>0</v>
      </c>
      <c r="AF276" s="17"/>
      <c r="AG276" s="16">
        <f t="shared" si="146"/>
        <v>0</v>
      </c>
      <c r="AH276" s="17">
        <f t="shared" si="132"/>
        <v>0</v>
      </c>
      <c r="AI276" s="16">
        <f t="shared" si="147"/>
        <v>0</v>
      </c>
      <c r="AJ276" s="17">
        <f t="shared" si="133"/>
        <v>0</v>
      </c>
      <c r="AK276" s="16">
        <f t="shared" si="148"/>
        <v>1.9999999999999574E-2</v>
      </c>
      <c r="AL276" s="17"/>
      <c r="AM276" s="16">
        <f t="shared" si="149"/>
        <v>0</v>
      </c>
      <c r="AN276" s="17">
        <f t="shared" si="150"/>
        <v>0</v>
      </c>
      <c r="AO276" s="16">
        <f t="shared" si="151"/>
        <v>0</v>
      </c>
      <c r="AP276" s="17">
        <f t="shared" si="152"/>
        <v>0</v>
      </c>
      <c r="AQ276" s="16">
        <f t="shared" si="153"/>
        <v>0</v>
      </c>
    </row>
    <row r="277" spans="1:43" x14ac:dyDescent="0.25">
      <c r="A277" s="26">
        <f t="shared" si="154"/>
        <v>5.4504166666666389</v>
      </c>
      <c r="B277" s="9"/>
      <c r="C277" s="13" t="s">
        <v>14</v>
      </c>
      <c r="E277" t="s">
        <v>11</v>
      </c>
      <c r="F277" s="13"/>
      <c r="G277" s="13" t="s">
        <v>14</v>
      </c>
      <c r="H277" t="s">
        <v>11</v>
      </c>
      <c r="I277" s="16">
        <f t="shared" si="134"/>
        <v>0</v>
      </c>
      <c r="J277" s="17">
        <f t="shared" si="124"/>
        <v>0</v>
      </c>
      <c r="K277" s="16">
        <f t="shared" si="135"/>
        <v>0</v>
      </c>
      <c r="L277" s="17">
        <f t="shared" si="125"/>
        <v>0</v>
      </c>
      <c r="M277" s="16">
        <f t="shared" si="136"/>
        <v>1.9999999999999574E-2</v>
      </c>
      <c r="N277" s="17"/>
      <c r="O277" s="16">
        <f t="shared" si="137"/>
        <v>0</v>
      </c>
      <c r="P277" s="17">
        <f t="shared" si="126"/>
        <v>0</v>
      </c>
      <c r="Q277" s="16">
        <f t="shared" si="138"/>
        <v>0</v>
      </c>
      <c r="R277" s="17">
        <f t="shared" si="127"/>
        <v>0</v>
      </c>
      <c r="S277" s="16">
        <f t="shared" si="139"/>
        <v>0</v>
      </c>
      <c r="T277" s="17"/>
      <c r="U277" s="16">
        <f t="shared" si="140"/>
        <v>0</v>
      </c>
      <c r="V277" s="17">
        <f t="shared" si="128"/>
        <v>0</v>
      </c>
      <c r="W277" s="16">
        <f t="shared" si="141"/>
        <v>0</v>
      </c>
      <c r="X277" s="17">
        <f t="shared" si="129"/>
        <v>0</v>
      </c>
      <c r="Y277" s="16">
        <f t="shared" si="142"/>
        <v>0</v>
      </c>
      <c r="Z277" s="17"/>
      <c r="AA277" s="16">
        <f t="shared" si="143"/>
        <v>0</v>
      </c>
      <c r="AB277" s="17">
        <f t="shared" si="130"/>
        <v>0</v>
      </c>
      <c r="AC277" s="16">
        <f t="shared" si="144"/>
        <v>0</v>
      </c>
      <c r="AD277" s="17">
        <f t="shared" si="131"/>
        <v>0</v>
      </c>
      <c r="AE277" s="16">
        <f t="shared" si="145"/>
        <v>0</v>
      </c>
      <c r="AF277" s="17"/>
      <c r="AG277" s="16">
        <f t="shared" si="146"/>
        <v>0</v>
      </c>
      <c r="AH277" s="17">
        <f t="shared" si="132"/>
        <v>0</v>
      </c>
      <c r="AI277" s="16">
        <f t="shared" si="147"/>
        <v>0</v>
      </c>
      <c r="AJ277" s="17">
        <f t="shared" si="133"/>
        <v>0</v>
      </c>
      <c r="AK277" s="16">
        <f t="shared" si="148"/>
        <v>1.9999999999999574E-2</v>
      </c>
      <c r="AL277" s="17"/>
      <c r="AM277" s="16">
        <f t="shared" si="149"/>
        <v>0</v>
      </c>
      <c r="AN277" s="17">
        <f t="shared" si="150"/>
        <v>0</v>
      </c>
      <c r="AO277" s="16">
        <f t="shared" si="151"/>
        <v>0</v>
      </c>
      <c r="AP277" s="17">
        <f t="shared" si="152"/>
        <v>0</v>
      </c>
      <c r="AQ277" s="16">
        <f t="shared" si="153"/>
        <v>0</v>
      </c>
    </row>
    <row r="278" spans="1:43" x14ac:dyDescent="0.25">
      <c r="A278" s="26">
        <f t="shared" si="154"/>
        <v>5.4704166666666385</v>
      </c>
      <c r="B278" s="9"/>
      <c r="C278" s="13" t="s">
        <v>14</v>
      </c>
      <c r="E278" t="s">
        <v>11</v>
      </c>
      <c r="F278" s="13"/>
      <c r="G278" s="13" t="s">
        <v>14</v>
      </c>
      <c r="H278" t="s">
        <v>11</v>
      </c>
      <c r="I278" s="16">
        <f t="shared" si="134"/>
        <v>0</v>
      </c>
      <c r="J278" s="17">
        <f t="shared" si="124"/>
        <v>0</v>
      </c>
      <c r="K278" s="16">
        <f t="shared" si="135"/>
        <v>0</v>
      </c>
      <c r="L278" s="17">
        <f t="shared" si="125"/>
        <v>0</v>
      </c>
      <c r="M278" s="16">
        <f t="shared" si="136"/>
        <v>1.9999999999999574E-2</v>
      </c>
      <c r="N278" s="17"/>
      <c r="O278" s="16">
        <f t="shared" si="137"/>
        <v>0</v>
      </c>
      <c r="P278" s="17">
        <f t="shared" si="126"/>
        <v>0</v>
      </c>
      <c r="Q278" s="16">
        <f t="shared" si="138"/>
        <v>0</v>
      </c>
      <c r="R278" s="17">
        <f t="shared" si="127"/>
        <v>0</v>
      </c>
      <c r="S278" s="16">
        <f t="shared" si="139"/>
        <v>0</v>
      </c>
      <c r="T278" s="17"/>
      <c r="U278" s="16">
        <f t="shared" si="140"/>
        <v>0</v>
      </c>
      <c r="V278" s="17">
        <f t="shared" si="128"/>
        <v>0</v>
      </c>
      <c r="W278" s="16">
        <f t="shared" si="141"/>
        <v>0</v>
      </c>
      <c r="X278" s="17">
        <f t="shared" si="129"/>
        <v>0</v>
      </c>
      <c r="Y278" s="16">
        <f t="shared" si="142"/>
        <v>0</v>
      </c>
      <c r="Z278" s="17"/>
      <c r="AA278" s="16">
        <f t="shared" si="143"/>
        <v>0</v>
      </c>
      <c r="AB278" s="17">
        <f t="shared" si="130"/>
        <v>0</v>
      </c>
      <c r="AC278" s="16">
        <f t="shared" si="144"/>
        <v>0</v>
      </c>
      <c r="AD278" s="17">
        <f t="shared" si="131"/>
        <v>0</v>
      </c>
      <c r="AE278" s="16">
        <f t="shared" si="145"/>
        <v>0</v>
      </c>
      <c r="AF278" s="17"/>
      <c r="AG278" s="16">
        <f t="shared" si="146"/>
        <v>0</v>
      </c>
      <c r="AH278" s="17">
        <f t="shared" si="132"/>
        <v>0</v>
      </c>
      <c r="AI278" s="16">
        <f t="shared" si="147"/>
        <v>0</v>
      </c>
      <c r="AJ278" s="17">
        <f t="shared" si="133"/>
        <v>0</v>
      </c>
      <c r="AK278" s="16">
        <f t="shared" si="148"/>
        <v>1.9999999999999574E-2</v>
      </c>
      <c r="AL278" s="17"/>
      <c r="AM278" s="16">
        <f t="shared" si="149"/>
        <v>0</v>
      </c>
      <c r="AN278" s="17">
        <f t="shared" si="150"/>
        <v>0</v>
      </c>
      <c r="AO278" s="16">
        <f t="shared" si="151"/>
        <v>0</v>
      </c>
      <c r="AP278" s="17">
        <f t="shared" si="152"/>
        <v>0</v>
      </c>
      <c r="AQ278" s="16">
        <f t="shared" si="153"/>
        <v>0</v>
      </c>
    </row>
    <row r="279" spans="1:43" x14ac:dyDescent="0.25">
      <c r="A279" s="26">
        <f t="shared" si="154"/>
        <v>5.4904166666666381</v>
      </c>
      <c r="B279" s="9" t="s">
        <v>18</v>
      </c>
      <c r="C279" t="s">
        <v>11</v>
      </c>
      <c r="D279" s="13"/>
      <c r="E279" s="14" t="s">
        <v>20</v>
      </c>
      <c r="F279" s="13"/>
      <c r="G279" s="13" t="s">
        <v>14</v>
      </c>
      <c r="H279" t="s">
        <v>11</v>
      </c>
      <c r="I279" s="16">
        <f t="shared" si="134"/>
        <v>0</v>
      </c>
      <c r="J279" s="17">
        <f t="shared" si="124"/>
        <v>0</v>
      </c>
      <c r="K279" s="16">
        <f t="shared" si="135"/>
        <v>0</v>
      </c>
      <c r="L279" s="17">
        <f t="shared" si="125"/>
        <v>0</v>
      </c>
      <c r="M279" s="16">
        <f t="shared" si="136"/>
        <v>0</v>
      </c>
      <c r="N279" s="17"/>
      <c r="O279" s="16">
        <f t="shared" si="137"/>
        <v>0</v>
      </c>
      <c r="P279" s="17">
        <f t="shared" si="126"/>
        <v>0</v>
      </c>
      <c r="Q279" s="16">
        <f t="shared" si="138"/>
        <v>0</v>
      </c>
      <c r="R279" s="17">
        <f t="shared" si="127"/>
        <v>0</v>
      </c>
      <c r="S279" s="16">
        <f t="shared" si="139"/>
        <v>0</v>
      </c>
      <c r="T279" s="17"/>
      <c r="U279" s="16">
        <f t="shared" si="140"/>
        <v>0</v>
      </c>
      <c r="V279" s="17">
        <f t="shared" si="128"/>
        <v>0</v>
      </c>
      <c r="W279" s="16">
        <f t="shared" si="141"/>
        <v>5.4904166666666381</v>
      </c>
      <c r="X279" s="17">
        <f t="shared" si="129"/>
        <v>1</v>
      </c>
      <c r="Y279" s="16">
        <f t="shared" si="142"/>
        <v>0</v>
      </c>
      <c r="Z279" s="17"/>
      <c r="AA279" s="16">
        <f t="shared" si="143"/>
        <v>0</v>
      </c>
      <c r="AB279" s="17">
        <f t="shared" si="130"/>
        <v>0</v>
      </c>
      <c r="AC279" s="16">
        <f t="shared" si="144"/>
        <v>0</v>
      </c>
      <c r="AD279" s="17">
        <f t="shared" si="131"/>
        <v>0</v>
      </c>
      <c r="AE279" s="16">
        <f t="shared" si="145"/>
        <v>0</v>
      </c>
      <c r="AF279" s="17"/>
      <c r="AG279" s="16">
        <f t="shared" si="146"/>
        <v>0</v>
      </c>
      <c r="AH279" s="17">
        <f t="shared" si="132"/>
        <v>0</v>
      </c>
      <c r="AI279" s="16">
        <f t="shared" si="147"/>
        <v>0</v>
      </c>
      <c r="AJ279" s="17">
        <f t="shared" si="133"/>
        <v>0</v>
      </c>
      <c r="AK279" s="16">
        <f t="shared" si="148"/>
        <v>1.9999999999999574E-2</v>
      </c>
      <c r="AL279" s="17"/>
      <c r="AM279" s="16">
        <f t="shared" si="149"/>
        <v>0</v>
      </c>
      <c r="AN279" s="17">
        <f t="shared" si="150"/>
        <v>0</v>
      </c>
      <c r="AO279" s="16">
        <f t="shared" si="151"/>
        <v>0</v>
      </c>
      <c r="AP279" s="17">
        <f t="shared" si="152"/>
        <v>0</v>
      </c>
      <c r="AQ279" s="16">
        <f t="shared" si="153"/>
        <v>0</v>
      </c>
    </row>
    <row r="280" spans="1:43" x14ac:dyDescent="0.25">
      <c r="A280" s="26">
        <f t="shared" si="154"/>
        <v>5.5104166666666377</v>
      </c>
      <c r="B280" s="9" t="s">
        <v>16</v>
      </c>
      <c r="C280" t="s">
        <v>11</v>
      </c>
      <c r="D280" s="13" t="s">
        <v>14</v>
      </c>
      <c r="E280" s="14"/>
      <c r="F280" s="13"/>
      <c r="G280" s="13" t="s">
        <v>14</v>
      </c>
      <c r="H280" t="s">
        <v>11</v>
      </c>
      <c r="I280" s="16">
        <f t="shared" si="134"/>
        <v>0</v>
      </c>
      <c r="J280" s="17">
        <f t="shared" si="124"/>
        <v>0</v>
      </c>
      <c r="K280" s="16">
        <f t="shared" si="135"/>
        <v>0</v>
      </c>
      <c r="L280" s="17">
        <f t="shared" si="125"/>
        <v>0</v>
      </c>
      <c r="M280" s="16">
        <f t="shared" si="136"/>
        <v>0</v>
      </c>
      <c r="N280" s="17"/>
      <c r="O280" s="16">
        <f t="shared" si="137"/>
        <v>5.5104166666666377</v>
      </c>
      <c r="P280" s="17">
        <f t="shared" si="126"/>
        <v>1</v>
      </c>
      <c r="Q280" s="16">
        <f t="shared" si="138"/>
        <v>0</v>
      </c>
      <c r="R280" s="17">
        <f t="shared" si="127"/>
        <v>0</v>
      </c>
      <c r="S280" s="16">
        <f t="shared" si="139"/>
        <v>1.9999999999999574E-2</v>
      </c>
      <c r="T280" s="17"/>
      <c r="U280" s="16">
        <f t="shared" si="140"/>
        <v>0</v>
      </c>
      <c r="V280" s="17">
        <f t="shared" si="128"/>
        <v>0</v>
      </c>
      <c r="W280" s="16">
        <f t="shared" si="141"/>
        <v>0</v>
      </c>
      <c r="X280" s="17">
        <f t="shared" si="129"/>
        <v>0</v>
      </c>
      <c r="Y280" s="16">
        <f t="shared" si="142"/>
        <v>0</v>
      </c>
      <c r="Z280" s="17"/>
      <c r="AA280" s="16">
        <f t="shared" si="143"/>
        <v>0</v>
      </c>
      <c r="AB280" s="17">
        <f t="shared" si="130"/>
        <v>0</v>
      </c>
      <c r="AC280" s="16">
        <f t="shared" si="144"/>
        <v>0</v>
      </c>
      <c r="AD280" s="17">
        <f t="shared" si="131"/>
        <v>0</v>
      </c>
      <c r="AE280" s="16">
        <f t="shared" si="145"/>
        <v>0</v>
      </c>
      <c r="AF280" s="17"/>
      <c r="AG280" s="16">
        <f t="shared" si="146"/>
        <v>0</v>
      </c>
      <c r="AH280" s="17">
        <f t="shared" si="132"/>
        <v>0</v>
      </c>
      <c r="AI280" s="16">
        <f t="shared" si="147"/>
        <v>0</v>
      </c>
      <c r="AJ280" s="17">
        <f t="shared" si="133"/>
        <v>0</v>
      </c>
      <c r="AK280" s="16">
        <f t="shared" si="148"/>
        <v>1.9999999999999574E-2</v>
      </c>
      <c r="AL280" s="17"/>
      <c r="AM280" s="16">
        <f t="shared" si="149"/>
        <v>0</v>
      </c>
      <c r="AN280" s="17">
        <f t="shared" si="150"/>
        <v>0</v>
      </c>
      <c r="AO280" s="16">
        <f t="shared" si="151"/>
        <v>0</v>
      </c>
      <c r="AP280" s="17">
        <f t="shared" si="152"/>
        <v>0</v>
      </c>
      <c r="AQ280" s="16">
        <f t="shared" si="153"/>
        <v>0</v>
      </c>
    </row>
    <row r="281" spans="1:43" x14ac:dyDescent="0.25">
      <c r="A281" s="26">
        <f t="shared" si="154"/>
        <v>5.5304166666666372</v>
      </c>
      <c r="B281" s="9"/>
      <c r="C281" t="s">
        <v>11</v>
      </c>
      <c r="D281" s="13" t="s">
        <v>14</v>
      </c>
      <c r="F281" s="13"/>
      <c r="G281" s="13" t="s">
        <v>14</v>
      </c>
      <c r="H281" t="s">
        <v>11</v>
      </c>
      <c r="I281" s="16">
        <f t="shared" si="134"/>
        <v>0</v>
      </c>
      <c r="J281" s="17">
        <f t="shared" si="124"/>
        <v>0</v>
      </c>
      <c r="K281" s="16">
        <f t="shared" si="135"/>
        <v>0</v>
      </c>
      <c r="L281" s="17">
        <f t="shared" si="125"/>
        <v>0</v>
      </c>
      <c r="M281" s="16">
        <f t="shared" si="136"/>
        <v>0</v>
      </c>
      <c r="N281" s="17"/>
      <c r="O281" s="16">
        <f t="shared" si="137"/>
        <v>0</v>
      </c>
      <c r="P281" s="17">
        <f t="shared" si="126"/>
        <v>0</v>
      </c>
      <c r="Q281" s="16">
        <f t="shared" si="138"/>
        <v>0</v>
      </c>
      <c r="R281" s="17">
        <f t="shared" si="127"/>
        <v>0</v>
      </c>
      <c r="S281" s="16">
        <f t="shared" si="139"/>
        <v>1.9999999999999574E-2</v>
      </c>
      <c r="T281" s="17"/>
      <c r="U281" s="16">
        <f t="shared" si="140"/>
        <v>0</v>
      </c>
      <c r="V281" s="17">
        <f t="shared" si="128"/>
        <v>0</v>
      </c>
      <c r="W281" s="16">
        <f t="shared" si="141"/>
        <v>0</v>
      </c>
      <c r="X281" s="17">
        <f t="shared" si="129"/>
        <v>0</v>
      </c>
      <c r="Y281" s="16">
        <f t="shared" si="142"/>
        <v>0</v>
      </c>
      <c r="Z281" s="17"/>
      <c r="AA281" s="16">
        <f t="shared" si="143"/>
        <v>0</v>
      </c>
      <c r="AB281" s="17">
        <f t="shared" si="130"/>
        <v>0</v>
      </c>
      <c r="AC281" s="16">
        <f t="shared" si="144"/>
        <v>0</v>
      </c>
      <c r="AD281" s="17">
        <f t="shared" si="131"/>
        <v>0</v>
      </c>
      <c r="AE281" s="16">
        <f t="shared" si="145"/>
        <v>0</v>
      </c>
      <c r="AF281" s="17"/>
      <c r="AG281" s="16">
        <f t="shared" si="146"/>
        <v>0</v>
      </c>
      <c r="AH281" s="17">
        <f t="shared" si="132"/>
        <v>0</v>
      </c>
      <c r="AI281" s="16">
        <f t="shared" si="147"/>
        <v>0</v>
      </c>
      <c r="AJ281" s="17">
        <f t="shared" si="133"/>
        <v>0</v>
      </c>
      <c r="AK281" s="16">
        <f t="shared" si="148"/>
        <v>1.9999999999999574E-2</v>
      </c>
      <c r="AL281" s="17"/>
      <c r="AM281" s="16">
        <f t="shared" si="149"/>
        <v>0</v>
      </c>
      <c r="AN281" s="17">
        <f t="shared" si="150"/>
        <v>0</v>
      </c>
      <c r="AO281" s="16">
        <f t="shared" si="151"/>
        <v>0</v>
      </c>
      <c r="AP281" s="17">
        <f t="shared" si="152"/>
        <v>0</v>
      </c>
      <c r="AQ281" s="16">
        <f t="shared" si="153"/>
        <v>0</v>
      </c>
    </row>
    <row r="282" spans="1:43" x14ac:dyDescent="0.25">
      <c r="A282" s="26">
        <f t="shared" si="154"/>
        <v>5.5504166666666368</v>
      </c>
      <c r="B282" s="9" t="s">
        <v>10</v>
      </c>
      <c r="C282" t="s">
        <v>11</v>
      </c>
      <c r="D282" s="13" t="s">
        <v>14</v>
      </c>
      <c r="F282" s="13" t="s">
        <v>14</v>
      </c>
      <c r="G282" s="13" t="s">
        <v>14</v>
      </c>
      <c r="H282" t="s">
        <v>11</v>
      </c>
      <c r="I282" s="16">
        <f t="shared" si="134"/>
        <v>0</v>
      </c>
      <c r="J282" s="17">
        <f t="shared" si="124"/>
        <v>0</v>
      </c>
      <c r="K282" s="16">
        <f t="shared" si="135"/>
        <v>0</v>
      </c>
      <c r="L282" s="17">
        <f t="shared" si="125"/>
        <v>0</v>
      </c>
      <c r="M282" s="16">
        <f t="shared" si="136"/>
        <v>0</v>
      </c>
      <c r="N282" s="17"/>
      <c r="O282" s="16">
        <f t="shared" si="137"/>
        <v>0</v>
      </c>
      <c r="P282" s="17">
        <f t="shared" si="126"/>
        <v>0</v>
      </c>
      <c r="Q282" s="16">
        <f t="shared" si="138"/>
        <v>0</v>
      </c>
      <c r="R282" s="17">
        <f t="shared" si="127"/>
        <v>0</v>
      </c>
      <c r="S282" s="16">
        <f t="shared" si="139"/>
        <v>1.9999999999999574E-2</v>
      </c>
      <c r="T282" s="17"/>
      <c r="U282" s="16">
        <f t="shared" si="140"/>
        <v>0</v>
      </c>
      <c r="V282" s="17">
        <f t="shared" si="128"/>
        <v>0</v>
      </c>
      <c r="W282" s="16">
        <f t="shared" si="141"/>
        <v>0</v>
      </c>
      <c r="X282" s="17">
        <f t="shared" si="129"/>
        <v>0</v>
      </c>
      <c r="Y282" s="16">
        <f t="shared" si="142"/>
        <v>0</v>
      </c>
      <c r="Z282" s="17"/>
      <c r="AA282" s="16">
        <f t="shared" si="143"/>
        <v>5.5504166666666368</v>
      </c>
      <c r="AB282" s="17">
        <f t="shared" si="130"/>
        <v>1</v>
      </c>
      <c r="AC282" s="16">
        <f t="shared" si="144"/>
        <v>0</v>
      </c>
      <c r="AD282" s="17">
        <f t="shared" si="131"/>
        <v>0</v>
      </c>
      <c r="AE282" s="16">
        <f t="shared" si="145"/>
        <v>1.9999999999999574E-2</v>
      </c>
      <c r="AF282" s="17"/>
      <c r="AG282" s="16">
        <f t="shared" si="146"/>
        <v>0</v>
      </c>
      <c r="AH282" s="17">
        <f t="shared" si="132"/>
        <v>0</v>
      </c>
      <c r="AI282" s="16">
        <f t="shared" si="147"/>
        <v>0</v>
      </c>
      <c r="AJ282" s="17">
        <f t="shared" si="133"/>
        <v>0</v>
      </c>
      <c r="AK282" s="16">
        <f t="shared" si="148"/>
        <v>1.9999999999999574E-2</v>
      </c>
      <c r="AL282" s="17"/>
      <c r="AM282" s="16">
        <f t="shared" si="149"/>
        <v>0</v>
      </c>
      <c r="AN282" s="17">
        <f t="shared" si="150"/>
        <v>0</v>
      </c>
      <c r="AO282" s="16">
        <f t="shared" si="151"/>
        <v>0</v>
      </c>
      <c r="AP282" s="17">
        <f t="shared" si="152"/>
        <v>0</v>
      </c>
      <c r="AQ282" s="16">
        <f t="shared" si="153"/>
        <v>0</v>
      </c>
    </row>
    <row r="283" spans="1:43" x14ac:dyDescent="0.25">
      <c r="A283" s="26">
        <f t="shared" si="154"/>
        <v>5.5704166666666364</v>
      </c>
      <c r="B283" s="9" t="s">
        <v>64</v>
      </c>
      <c r="C283" t="s">
        <v>11</v>
      </c>
      <c r="D283" s="13" t="s">
        <v>14</v>
      </c>
      <c r="F283" s="13" t="s">
        <v>14</v>
      </c>
      <c r="G283" t="s">
        <v>11</v>
      </c>
      <c r="H283" s="14" t="s">
        <v>20</v>
      </c>
      <c r="I283" s="16">
        <f t="shared" si="134"/>
        <v>0</v>
      </c>
      <c r="J283" s="17">
        <f t="shared" si="124"/>
        <v>0</v>
      </c>
      <c r="K283" s="16">
        <f t="shared" si="135"/>
        <v>0</v>
      </c>
      <c r="L283" s="17">
        <f t="shared" si="125"/>
        <v>0</v>
      </c>
      <c r="M283" s="16">
        <f t="shared" si="136"/>
        <v>0</v>
      </c>
      <c r="N283" s="17"/>
      <c r="O283" s="16">
        <f t="shared" si="137"/>
        <v>0</v>
      </c>
      <c r="P283" s="17">
        <f t="shared" si="126"/>
        <v>0</v>
      </c>
      <c r="Q283" s="16">
        <f t="shared" si="138"/>
        <v>0</v>
      </c>
      <c r="R283" s="17">
        <f t="shared" si="127"/>
        <v>0</v>
      </c>
      <c r="S283" s="16">
        <f t="shared" si="139"/>
        <v>1.9999999999999574E-2</v>
      </c>
      <c r="T283" s="17"/>
      <c r="U283" s="16">
        <f t="shared" si="140"/>
        <v>0</v>
      </c>
      <c r="V283" s="17">
        <f t="shared" si="128"/>
        <v>0</v>
      </c>
      <c r="W283" s="16">
        <f t="shared" si="141"/>
        <v>0</v>
      </c>
      <c r="X283" s="17">
        <f t="shared" si="129"/>
        <v>0</v>
      </c>
      <c r="Y283" s="16">
        <f t="shared" si="142"/>
        <v>0</v>
      </c>
      <c r="Z283" s="17"/>
      <c r="AA283" s="16">
        <f t="shared" si="143"/>
        <v>0</v>
      </c>
      <c r="AB283" s="17">
        <f t="shared" si="130"/>
        <v>0</v>
      </c>
      <c r="AC283" s="16">
        <f t="shared" si="144"/>
        <v>0</v>
      </c>
      <c r="AD283" s="17">
        <f t="shared" si="131"/>
        <v>0</v>
      </c>
      <c r="AE283" s="16">
        <f t="shared" si="145"/>
        <v>1.9999999999999574E-2</v>
      </c>
      <c r="AF283" s="17"/>
      <c r="AG283" s="16">
        <f t="shared" si="146"/>
        <v>0</v>
      </c>
      <c r="AH283" s="17">
        <f t="shared" si="132"/>
        <v>0</v>
      </c>
      <c r="AI283" s="16">
        <f t="shared" si="147"/>
        <v>0</v>
      </c>
      <c r="AJ283" s="17">
        <f t="shared" si="133"/>
        <v>0</v>
      </c>
      <c r="AK283" s="16">
        <f t="shared" si="148"/>
        <v>0</v>
      </c>
      <c r="AL283" s="17"/>
      <c r="AM283" s="16">
        <f t="shared" si="149"/>
        <v>0</v>
      </c>
      <c r="AN283" s="17">
        <f t="shared" si="150"/>
        <v>0</v>
      </c>
      <c r="AO283" s="16">
        <f t="shared" si="151"/>
        <v>5.5704166666666364</v>
      </c>
      <c r="AP283" s="17">
        <f t="shared" si="152"/>
        <v>1</v>
      </c>
      <c r="AQ283" s="16">
        <f t="shared" si="153"/>
        <v>0</v>
      </c>
    </row>
    <row r="284" spans="1:43" x14ac:dyDescent="0.25">
      <c r="A284" s="26">
        <f t="shared" si="154"/>
        <v>5.5904166666666359</v>
      </c>
      <c r="B284" s="9"/>
      <c r="C284" t="s">
        <v>11</v>
      </c>
      <c r="D284" s="13" t="s">
        <v>14</v>
      </c>
      <c r="E284" s="7"/>
      <c r="F284" s="13" t="s">
        <v>14</v>
      </c>
      <c r="G284" t="s">
        <v>11</v>
      </c>
      <c r="H284" s="13"/>
      <c r="I284" s="16">
        <f t="shared" si="134"/>
        <v>0</v>
      </c>
      <c r="J284" s="17">
        <f t="shared" si="124"/>
        <v>0</v>
      </c>
      <c r="K284" s="16">
        <f t="shared" si="135"/>
        <v>0</v>
      </c>
      <c r="L284" s="17">
        <f t="shared" si="125"/>
        <v>0</v>
      </c>
      <c r="M284" s="16">
        <f t="shared" si="136"/>
        <v>0</v>
      </c>
      <c r="N284" s="17"/>
      <c r="O284" s="16">
        <f t="shared" si="137"/>
        <v>0</v>
      </c>
      <c r="P284" s="17">
        <f t="shared" si="126"/>
        <v>0</v>
      </c>
      <c r="Q284" s="16">
        <f t="shared" si="138"/>
        <v>0</v>
      </c>
      <c r="R284" s="17">
        <f t="shared" si="127"/>
        <v>0</v>
      </c>
      <c r="S284" s="16">
        <f t="shared" si="139"/>
        <v>1.9999999999999574E-2</v>
      </c>
      <c r="T284" s="17"/>
      <c r="U284" s="16">
        <f t="shared" si="140"/>
        <v>0</v>
      </c>
      <c r="V284" s="17">
        <f t="shared" si="128"/>
        <v>0</v>
      </c>
      <c r="W284" s="16">
        <f t="shared" si="141"/>
        <v>0</v>
      </c>
      <c r="X284" s="17">
        <f t="shared" si="129"/>
        <v>0</v>
      </c>
      <c r="Y284" s="16">
        <f t="shared" si="142"/>
        <v>0</v>
      </c>
      <c r="Z284" s="17"/>
      <c r="AA284" s="16">
        <f t="shared" si="143"/>
        <v>0</v>
      </c>
      <c r="AB284" s="17">
        <f t="shared" si="130"/>
        <v>0</v>
      </c>
      <c r="AC284" s="16">
        <f t="shared" si="144"/>
        <v>0</v>
      </c>
      <c r="AD284" s="17">
        <f t="shared" si="131"/>
        <v>0</v>
      </c>
      <c r="AE284" s="16">
        <f t="shared" si="145"/>
        <v>1.9999999999999574E-2</v>
      </c>
      <c r="AF284" s="17"/>
      <c r="AG284" s="16">
        <f t="shared" si="146"/>
        <v>0</v>
      </c>
      <c r="AH284" s="17">
        <f t="shared" si="132"/>
        <v>0</v>
      </c>
      <c r="AI284" s="16">
        <f t="shared" si="147"/>
        <v>0</v>
      </c>
      <c r="AJ284" s="17">
        <f t="shared" si="133"/>
        <v>0</v>
      </c>
      <c r="AK284" s="16">
        <f t="shared" si="148"/>
        <v>0</v>
      </c>
      <c r="AL284" s="17"/>
      <c r="AM284" s="16">
        <f t="shared" si="149"/>
        <v>0</v>
      </c>
      <c r="AN284" s="17">
        <f t="shared" si="150"/>
        <v>0</v>
      </c>
      <c r="AO284" s="16">
        <f t="shared" si="151"/>
        <v>0</v>
      </c>
      <c r="AP284" s="17">
        <f t="shared" si="152"/>
        <v>0</v>
      </c>
      <c r="AQ284" s="16">
        <f t="shared" si="153"/>
        <v>0</v>
      </c>
    </row>
    <row r="285" spans="1:43" x14ac:dyDescent="0.25">
      <c r="A285" s="26">
        <f t="shared" si="154"/>
        <v>5.6104166666666355</v>
      </c>
      <c r="B285" s="9"/>
      <c r="C285" t="s">
        <v>11</v>
      </c>
      <c r="D285" s="13" t="s">
        <v>14</v>
      </c>
      <c r="E285" s="7"/>
      <c r="F285" s="13" t="s">
        <v>14</v>
      </c>
      <c r="G285" t="s">
        <v>11</v>
      </c>
      <c r="H285" s="13"/>
      <c r="I285" s="16">
        <f t="shared" si="134"/>
        <v>0</v>
      </c>
      <c r="J285" s="17">
        <f t="shared" si="124"/>
        <v>0</v>
      </c>
      <c r="K285" s="16">
        <f t="shared" si="135"/>
        <v>0</v>
      </c>
      <c r="L285" s="17">
        <f t="shared" si="125"/>
        <v>0</v>
      </c>
      <c r="M285" s="16">
        <f t="shared" si="136"/>
        <v>0</v>
      </c>
      <c r="N285" s="17"/>
      <c r="O285" s="16">
        <f t="shared" si="137"/>
        <v>0</v>
      </c>
      <c r="P285" s="17">
        <f t="shared" si="126"/>
        <v>0</v>
      </c>
      <c r="Q285" s="16">
        <f t="shared" si="138"/>
        <v>0</v>
      </c>
      <c r="R285" s="17">
        <f t="shared" si="127"/>
        <v>0</v>
      </c>
      <c r="S285" s="16">
        <f t="shared" si="139"/>
        <v>1.9999999999999574E-2</v>
      </c>
      <c r="T285" s="17"/>
      <c r="U285" s="16">
        <f t="shared" si="140"/>
        <v>0</v>
      </c>
      <c r="V285" s="17">
        <f t="shared" si="128"/>
        <v>0</v>
      </c>
      <c r="W285" s="16">
        <f t="shared" si="141"/>
        <v>0</v>
      </c>
      <c r="X285" s="17">
        <f t="shared" si="129"/>
        <v>0</v>
      </c>
      <c r="Y285" s="16">
        <f t="shared" si="142"/>
        <v>0</v>
      </c>
      <c r="Z285" s="17"/>
      <c r="AA285" s="16">
        <f t="shared" si="143"/>
        <v>0</v>
      </c>
      <c r="AB285" s="17">
        <f t="shared" si="130"/>
        <v>0</v>
      </c>
      <c r="AC285" s="16">
        <f t="shared" si="144"/>
        <v>0</v>
      </c>
      <c r="AD285" s="17">
        <f t="shared" si="131"/>
        <v>0</v>
      </c>
      <c r="AE285" s="16">
        <f t="shared" si="145"/>
        <v>1.9999999999999574E-2</v>
      </c>
      <c r="AF285" s="17"/>
      <c r="AG285" s="16">
        <f t="shared" si="146"/>
        <v>0</v>
      </c>
      <c r="AH285" s="17">
        <f t="shared" si="132"/>
        <v>0</v>
      </c>
      <c r="AI285" s="16">
        <f t="shared" si="147"/>
        <v>0</v>
      </c>
      <c r="AJ285" s="17">
        <f t="shared" si="133"/>
        <v>0</v>
      </c>
      <c r="AK285" s="16">
        <f t="shared" si="148"/>
        <v>0</v>
      </c>
      <c r="AL285" s="17"/>
      <c r="AM285" s="16">
        <f t="shared" si="149"/>
        <v>0</v>
      </c>
      <c r="AN285" s="17">
        <f t="shared" si="150"/>
        <v>0</v>
      </c>
      <c r="AO285" s="16">
        <f t="shared" si="151"/>
        <v>0</v>
      </c>
      <c r="AP285" s="17">
        <f t="shared" si="152"/>
        <v>0</v>
      </c>
      <c r="AQ285" s="16">
        <f t="shared" si="153"/>
        <v>0</v>
      </c>
    </row>
    <row r="286" spans="1:43" x14ac:dyDescent="0.25">
      <c r="A286" s="26">
        <f t="shared" si="154"/>
        <v>5.6304166666666351</v>
      </c>
      <c r="B286" s="9"/>
      <c r="C286" t="s">
        <v>11</v>
      </c>
      <c r="D286" s="13" t="s">
        <v>14</v>
      </c>
      <c r="E286" s="7"/>
      <c r="F286" s="13" t="s">
        <v>14</v>
      </c>
      <c r="G286" t="s">
        <v>11</v>
      </c>
      <c r="H286" s="13"/>
      <c r="I286" s="16">
        <f t="shared" si="134"/>
        <v>0</v>
      </c>
      <c r="J286" s="17">
        <f t="shared" si="124"/>
        <v>0</v>
      </c>
      <c r="K286" s="16">
        <f t="shared" si="135"/>
        <v>0</v>
      </c>
      <c r="L286" s="17">
        <f t="shared" si="125"/>
        <v>0</v>
      </c>
      <c r="M286" s="16">
        <f t="shared" si="136"/>
        <v>0</v>
      </c>
      <c r="N286" s="17"/>
      <c r="O286" s="16">
        <f t="shared" si="137"/>
        <v>0</v>
      </c>
      <c r="P286" s="17">
        <f t="shared" si="126"/>
        <v>0</v>
      </c>
      <c r="Q286" s="16">
        <f t="shared" si="138"/>
        <v>0</v>
      </c>
      <c r="R286" s="17">
        <f t="shared" si="127"/>
        <v>0</v>
      </c>
      <c r="S286" s="16">
        <f t="shared" si="139"/>
        <v>1.9999999999999574E-2</v>
      </c>
      <c r="T286" s="17"/>
      <c r="U286" s="16">
        <f t="shared" si="140"/>
        <v>0</v>
      </c>
      <c r="V286" s="17">
        <f t="shared" si="128"/>
        <v>0</v>
      </c>
      <c r="W286" s="16">
        <f t="shared" si="141"/>
        <v>0</v>
      </c>
      <c r="X286" s="17">
        <f t="shared" si="129"/>
        <v>0</v>
      </c>
      <c r="Y286" s="16">
        <f t="shared" si="142"/>
        <v>0</v>
      </c>
      <c r="Z286" s="17"/>
      <c r="AA286" s="16">
        <f t="shared" si="143"/>
        <v>0</v>
      </c>
      <c r="AB286" s="17">
        <f t="shared" si="130"/>
        <v>0</v>
      </c>
      <c r="AC286" s="16">
        <f t="shared" si="144"/>
        <v>0</v>
      </c>
      <c r="AD286" s="17">
        <f t="shared" si="131"/>
        <v>0</v>
      </c>
      <c r="AE286" s="16">
        <f t="shared" si="145"/>
        <v>1.9999999999999574E-2</v>
      </c>
      <c r="AF286" s="17"/>
      <c r="AG286" s="16">
        <f t="shared" si="146"/>
        <v>0</v>
      </c>
      <c r="AH286" s="17">
        <f t="shared" si="132"/>
        <v>0</v>
      </c>
      <c r="AI286" s="16">
        <f t="shared" si="147"/>
        <v>0</v>
      </c>
      <c r="AJ286" s="17">
        <f t="shared" si="133"/>
        <v>0</v>
      </c>
      <c r="AK286" s="16">
        <f t="shared" si="148"/>
        <v>0</v>
      </c>
      <c r="AL286" s="17"/>
      <c r="AM286" s="16">
        <f t="shared" si="149"/>
        <v>0</v>
      </c>
      <c r="AN286" s="17">
        <f t="shared" si="150"/>
        <v>0</v>
      </c>
      <c r="AO286" s="16">
        <f t="shared" si="151"/>
        <v>0</v>
      </c>
      <c r="AP286" s="17">
        <f t="shared" si="152"/>
        <v>0</v>
      </c>
      <c r="AQ286" s="16">
        <f t="shared" si="153"/>
        <v>0</v>
      </c>
    </row>
    <row r="287" spans="1:43" x14ac:dyDescent="0.25">
      <c r="A287" s="26">
        <f t="shared" si="154"/>
        <v>5.6504166666666347</v>
      </c>
      <c r="B287" s="9"/>
      <c r="C287" t="s">
        <v>11</v>
      </c>
      <c r="D287" s="13" t="s">
        <v>14</v>
      </c>
      <c r="E287" s="7"/>
      <c r="F287" s="13" t="s">
        <v>14</v>
      </c>
      <c r="G287" t="s">
        <v>11</v>
      </c>
      <c r="H287" s="13"/>
      <c r="I287" s="16">
        <f t="shared" si="134"/>
        <v>0</v>
      </c>
      <c r="J287" s="17">
        <f t="shared" si="124"/>
        <v>0</v>
      </c>
      <c r="K287" s="16">
        <f t="shared" si="135"/>
        <v>0</v>
      </c>
      <c r="L287" s="17">
        <f t="shared" si="125"/>
        <v>0</v>
      </c>
      <c r="M287" s="16">
        <f t="shared" si="136"/>
        <v>0</v>
      </c>
      <c r="N287" s="17"/>
      <c r="O287" s="16">
        <f t="shared" si="137"/>
        <v>0</v>
      </c>
      <c r="P287" s="17">
        <f t="shared" si="126"/>
        <v>0</v>
      </c>
      <c r="Q287" s="16">
        <f t="shared" si="138"/>
        <v>0</v>
      </c>
      <c r="R287" s="17">
        <f t="shared" si="127"/>
        <v>0</v>
      </c>
      <c r="S287" s="16">
        <f t="shared" si="139"/>
        <v>1.9999999999999574E-2</v>
      </c>
      <c r="T287" s="17"/>
      <c r="U287" s="16">
        <f t="shared" si="140"/>
        <v>0</v>
      </c>
      <c r="V287" s="17">
        <f t="shared" si="128"/>
        <v>0</v>
      </c>
      <c r="W287" s="16">
        <f t="shared" si="141"/>
        <v>0</v>
      </c>
      <c r="X287" s="17">
        <f t="shared" si="129"/>
        <v>0</v>
      </c>
      <c r="Y287" s="16">
        <f t="shared" si="142"/>
        <v>0</v>
      </c>
      <c r="Z287" s="17"/>
      <c r="AA287" s="16">
        <f t="shared" si="143"/>
        <v>0</v>
      </c>
      <c r="AB287" s="17">
        <f t="shared" si="130"/>
        <v>0</v>
      </c>
      <c r="AC287" s="16">
        <f t="shared" si="144"/>
        <v>0</v>
      </c>
      <c r="AD287" s="17">
        <f t="shared" si="131"/>
        <v>0</v>
      </c>
      <c r="AE287" s="16">
        <f t="shared" si="145"/>
        <v>1.9999999999999574E-2</v>
      </c>
      <c r="AF287" s="17"/>
      <c r="AG287" s="16">
        <f t="shared" si="146"/>
        <v>0</v>
      </c>
      <c r="AH287" s="17">
        <f t="shared" si="132"/>
        <v>0</v>
      </c>
      <c r="AI287" s="16">
        <f t="shared" si="147"/>
        <v>0</v>
      </c>
      <c r="AJ287" s="17">
        <f t="shared" si="133"/>
        <v>0</v>
      </c>
      <c r="AK287" s="16">
        <f t="shared" si="148"/>
        <v>0</v>
      </c>
      <c r="AL287" s="17"/>
      <c r="AM287" s="16">
        <f t="shared" si="149"/>
        <v>0</v>
      </c>
      <c r="AN287" s="17">
        <f t="shared" si="150"/>
        <v>0</v>
      </c>
      <c r="AO287" s="16">
        <f t="shared" si="151"/>
        <v>0</v>
      </c>
      <c r="AP287" s="17">
        <f t="shared" si="152"/>
        <v>0</v>
      </c>
      <c r="AQ287" s="16">
        <f t="shared" si="153"/>
        <v>0</v>
      </c>
    </row>
    <row r="288" spans="1:43" x14ac:dyDescent="0.25">
      <c r="A288" s="26">
        <f t="shared" si="154"/>
        <v>5.6704166666666342</v>
      </c>
      <c r="B288" s="9" t="s">
        <v>22</v>
      </c>
      <c r="C288" s="14" t="s">
        <v>20</v>
      </c>
      <c r="D288" t="s">
        <v>11</v>
      </c>
      <c r="E288" s="7"/>
      <c r="F288" s="13" t="s">
        <v>14</v>
      </c>
      <c r="G288" t="s">
        <v>11</v>
      </c>
      <c r="H288" s="13"/>
      <c r="I288" s="16">
        <f t="shared" si="134"/>
        <v>0</v>
      </c>
      <c r="J288" s="17">
        <f t="shared" si="124"/>
        <v>0</v>
      </c>
      <c r="K288" s="16">
        <f t="shared" si="135"/>
        <v>5.6704166666666342</v>
      </c>
      <c r="L288" s="17">
        <f t="shared" si="125"/>
        <v>1</v>
      </c>
      <c r="M288" s="16">
        <f t="shared" si="136"/>
        <v>0</v>
      </c>
      <c r="N288" s="17"/>
      <c r="O288" s="16">
        <f t="shared" si="137"/>
        <v>0</v>
      </c>
      <c r="P288" s="17">
        <f t="shared" si="126"/>
        <v>0</v>
      </c>
      <c r="Q288" s="16">
        <f t="shared" si="138"/>
        <v>0</v>
      </c>
      <c r="R288" s="17">
        <f t="shared" si="127"/>
        <v>0</v>
      </c>
      <c r="S288" s="16">
        <f t="shared" si="139"/>
        <v>0</v>
      </c>
      <c r="T288" s="17"/>
      <c r="U288" s="16">
        <f t="shared" si="140"/>
        <v>0</v>
      </c>
      <c r="V288" s="17">
        <f t="shared" si="128"/>
        <v>0</v>
      </c>
      <c r="W288" s="16">
        <f t="shared" si="141"/>
        <v>0</v>
      </c>
      <c r="X288" s="17">
        <f t="shared" si="129"/>
        <v>0</v>
      </c>
      <c r="Y288" s="16">
        <f t="shared" si="142"/>
        <v>0</v>
      </c>
      <c r="Z288" s="17"/>
      <c r="AA288" s="16">
        <f t="shared" si="143"/>
        <v>0</v>
      </c>
      <c r="AB288" s="17">
        <f t="shared" si="130"/>
        <v>0</v>
      </c>
      <c r="AC288" s="16">
        <f t="shared" si="144"/>
        <v>0</v>
      </c>
      <c r="AD288" s="17">
        <f t="shared" si="131"/>
        <v>0</v>
      </c>
      <c r="AE288" s="16">
        <f t="shared" si="145"/>
        <v>1.9999999999999574E-2</v>
      </c>
      <c r="AF288" s="17"/>
      <c r="AG288" s="16">
        <f t="shared" si="146"/>
        <v>0</v>
      </c>
      <c r="AH288" s="17">
        <f t="shared" si="132"/>
        <v>0</v>
      </c>
      <c r="AI288" s="16">
        <f t="shared" si="147"/>
        <v>0</v>
      </c>
      <c r="AJ288" s="17">
        <f t="shared" si="133"/>
        <v>0</v>
      </c>
      <c r="AK288" s="16">
        <f t="shared" si="148"/>
        <v>0</v>
      </c>
      <c r="AL288" s="17"/>
      <c r="AM288" s="16">
        <f t="shared" si="149"/>
        <v>0</v>
      </c>
      <c r="AN288" s="17">
        <f t="shared" si="150"/>
        <v>0</v>
      </c>
      <c r="AO288" s="16">
        <f t="shared" si="151"/>
        <v>0</v>
      </c>
      <c r="AP288" s="17">
        <f t="shared" si="152"/>
        <v>0</v>
      </c>
      <c r="AQ288" s="16">
        <f t="shared" si="153"/>
        <v>0</v>
      </c>
    </row>
    <row r="289" spans="1:43" x14ac:dyDescent="0.25">
      <c r="A289" s="26">
        <f t="shared" si="154"/>
        <v>5.6904166666666338</v>
      </c>
      <c r="B289" s="9" t="s">
        <v>21</v>
      </c>
      <c r="C289" s="7"/>
      <c r="D289" t="s">
        <v>11</v>
      </c>
      <c r="E289" s="13" t="s">
        <v>14</v>
      </c>
      <c r="F289" s="13" t="s">
        <v>14</v>
      </c>
      <c r="G289" t="s">
        <v>11</v>
      </c>
      <c r="H289" s="13"/>
      <c r="I289" s="16">
        <f t="shared" si="134"/>
        <v>0</v>
      </c>
      <c r="J289" s="17">
        <f t="shared" si="124"/>
        <v>0</v>
      </c>
      <c r="K289" s="16">
        <f t="shared" si="135"/>
        <v>0</v>
      </c>
      <c r="L289" s="17">
        <f t="shared" si="125"/>
        <v>0</v>
      </c>
      <c r="M289" s="16">
        <f t="shared" si="136"/>
        <v>0</v>
      </c>
      <c r="N289" s="17"/>
      <c r="O289" s="16">
        <f t="shared" si="137"/>
        <v>0</v>
      </c>
      <c r="P289" s="17">
        <f t="shared" si="126"/>
        <v>0</v>
      </c>
      <c r="Q289" s="16">
        <f t="shared" si="138"/>
        <v>0</v>
      </c>
      <c r="R289" s="17">
        <f t="shared" si="127"/>
        <v>0</v>
      </c>
      <c r="S289" s="16">
        <f t="shared" si="139"/>
        <v>0</v>
      </c>
      <c r="T289" s="17"/>
      <c r="U289" s="16">
        <f t="shared" si="140"/>
        <v>5.6904166666666338</v>
      </c>
      <c r="V289" s="17">
        <f t="shared" si="128"/>
        <v>1</v>
      </c>
      <c r="W289" s="16">
        <f t="shared" si="141"/>
        <v>0</v>
      </c>
      <c r="X289" s="17">
        <f t="shared" si="129"/>
        <v>0</v>
      </c>
      <c r="Y289" s="16">
        <f t="shared" si="142"/>
        <v>1.9999999999999574E-2</v>
      </c>
      <c r="Z289" s="17"/>
      <c r="AA289" s="16">
        <f t="shared" si="143"/>
        <v>0</v>
      </c>
      <c r="AB289" s="17">
        <f t="shared" si="130"/>
        <v>0</v>
      </c>
      <c r="AC289" s="16">
        <f t="shared" si="144"/>
        <v>0</v>
      </c>
      <c r="AD289" s="17">
        <f t="shared" si="131"/>
        <v>0</v>
      </c>
      <c r="AE289" s="16">
        <f t="shared" si="145"/>
        <v>1.9999999999999574E-2</v>
      </c>
      <c r="AF289" s="17"/>
      <c r="AG289" s="16">
        <f t="shared" si="146"/>
        <v>0</v>
      </c>
      <c r="AH289" s="17">
        <f t="shared" si="132"/>
        <v>0</v>
      </c>
      <c r="AI289" s="16">
        <f t="shared" si="147"/>
        <v>0</v>
      </c>
      <c r="AJ289" s="17">
        <f t="shared" si="133"/>
        <v>0</v>
      </c>
      <c r="AK289" s="16">
        <f t="shared" si="148"/>
        <v>0</v>
      </c>
      <c r="AL289" s="17"/>
      <c r="AM289" s="16">
        <f t="shared" si="149"/>
        <v>0</v>
      </c>
      <c r="AN289" s="17">
        <f t="shared" si="150"/>
        <v>0</v>
      </c>
      <c r="AO289" s="16">
        <f t="shared" si="151"/>
        <v>0</v>
      </c>
      <c r="AP289" s="17">
        <f t="shared" si="152"/>
        <v>0</v>
      </c>
      <c r="AQ289" s="16">
        <f t="shared" si="153"/>
        <v>0</v>
      </c>
    </row>
    <row r="290" spans="1:43" x14ac:dyDescent="0.25">
      <c r="A290" s="26">
        <f t="shared" si="154"/>
        <v>5.7104166666666334</v>
      </c>
      <c r="B290" s="9"/>
      <c r="C290" s="7"/>
      <c r="D290" t="s">
        <v>11</v>
      </c>
      <c r="E290" s="13" t="s">
        <v>14</v>
      </c>
      <c r="F290" s="13" t="s">
        <v>14</v>
      </c>
      <c r="G290" t="s">
        <v>11</v>
      </c>
      <c r="H290" s="13"/>
      <c r="I290" s="16">
        <f t="shared" si="134"/>
        <v>0</v>
      </c>
      <c r="J290" s="17">
        <f t="shared" si="124"/>
        <v>0</v>
      </c>
      <c r="K290" s="16">
        <f t="shared" si="135"/>
        <v>0</v>
      </c>
      <c r="L290" s="17">
        <f t="shared" si="125"/>
        <v>0</v>
      </c>
      <c r="M290" s="16">
        <f t="shared" si="136"/>
        <v>0</v>
      </c>
      <c r="N290" s="17"/>
      <c r="O290" s="16">
        <f t="shared" si="137"/>
        <v>0</v>
      </c>
      <c r="P290" s="17">
        <f t="shared" si="126"/>
        <v>0</v>
      </c>
      <c r="Q290" s="16">
        <f t="shared" si="138"/>
        <v>0</v>
      </c>
      <c r="R290" s="17">
        <f t="shared" si="127"/>
        <v>0</v>
      </c>
      <c r="S290" s="16">
        <f t="shared" si="139"/>
        <v>0</v>
      </c>
      <c r="T290" s="17"/>
      <c r="U290" s="16">
        <f t="shared" si="140"/>
        <v>0</v>
      </c>
      <c r="V290" s="17">
        <f t="shared" si="128"/>
        <v>0</v>
      </c>
      <c r="W290" s="16">
        <f t="shared" si="141"/>
        <v>0</v>
      </c>
      <c r="X290" s="17">
        <f t="shared" si="129"/>
        <v>0</v>
      </c>
      <c r="Y290" s="16">
        <f t="shared" si="142"/>
        <v>1.9999999999999574E-2</v>
      </c>
      <c r="Z290" s="17"/>
      <c r="AA290" s="16">
        <f t="shared" si="143"/>
        <v>0</v>
      </c>
      <c r="AB290" s="17">
        <f t="shared" si="130"/>
        <v>0</v>
      </c>
      <c r="AC290" s="16">
        <f t="shared" si="144"/>
        <v>0</v>
      </c>
      <c r="AD290" s="17">
        <f t="shared" si="131"/>
        <v>0</v>
      </c>
      <c r="AE290" s="16">
        <f t="shared" si="145"/>
        <v>1.9999999999999574E-2</v>
      </c>
      <c r="AF290" s="17"/>
      <c r="AG290" s="16">
        <f t="shared" si="146"/>
        <v>0</v>
      </c>
      <c r="AH290" s="17">
        <f t="shared" si="132"/>
        <v>0</v>
      </c>
      <c r="AI290" s="16">
        <f t="shared" si="147"/>
        <v>0</v>
      </c>
      <c r="AJ290" s="17">
        <f t="shared" si="133"/>
        <v>0</v>
      </c>
      <c r="AK290" s="16">
        <f t="shared" si="148"/>
        <v>0</v>
      </c>
      <c r="AL290" s="17"/>
      <c r="AM290" s="16">
        <f t="shared" si="149"/>
        <v>0</v>
      </c>
      <c r="AN290" s="17">
        <f t="shared" si="150"/>
        <v>0</v>
      </c>
      <c r="AO290" s="16">
        <f t="shared" si="151"/>
        <v>0</v>
      </c>
      <c r="AP290" s="17">
        <f t="shared" si="152"/>
        <v>0</v>
      </c>
      <c r="AQ290" s="16">
        <f t="shared" si="153"/>
        <v>0</v>
      </c>
    </row>
    <row r="291" spans="1:43" x14ac:dyDescent="0.25">
      <c r="A291" s="26">
        <f t="shared" si="154"/>
        <v>5.730416666666633</v>
      </c>
      <c r="B291" s="9" t="s">
        <v>15</v>
      </c>
      <c r="C291" s="7"/>
      <c r="D291" t="s">
        <v>11</v>
      </c>
      <c r="E291" s="13" t="s">
        <v>14</v>
      </c>
      <c r="F291" t="s">
        <v>11</v>
      </c>
      <c r="G291" s="14" t="s">
        <v>20</v>
      </c>
      <c r="H291" s="13"/>
      <c r="I291" s="16">
        <f t="shared" si="134"/>
        <v>0</v>
      </c>
      <c r="J291" s="17">
        <f t="shared" si="124"/>
        <v>0</v>
      </c>
      <c r="K291" s="16">
        <f t="shared" si="135"/>
        <v>0</v>
      </c>
      <c r="L291" s="17">
        <f t="shared" si="125"/>
        <v>0</v>
      </c>
      <c r="M291" s="16">
        <f t="shared" si="136"/>
        <v>0</v>
      </c>
      <c r="N291" s="17"/>
      <c r="O291" s="16">
        <f t="shared" si="137"/>
        <v>0</v>
      </c>
      <c r="P291" s="17">
        <f t="shared" si="126"/>
        <v>0</v>
      </c>
      <c r="Q291" s="16">
        <f t="shared" si="138"/>
        <v>0</v>
      </c>
      <c r="R291" s="17">
        <f t="shared" si="127"/>
        <v>0</v>
      </c>
      <c r="S291" s="16">
        <f t="shared" si="139"/>
        <v>0</v>
      </c>
      <c r="T291" s="17"/>
      <c r="U291" s="16">
        <f t="shared" si="140"/>
        <v>0</v>
      </c>
      <c r="V291" s="17">
        <f t="shared" si="128"/>
        <v>0</v>
      </c>
      <c r="W291" s="16">
        <f t="shared" si="141"/>
        <v>0</v>
      </c>
      <c r="X291" s="17">
        <f t="shared" si="129"/>
        <v>0</v>
      </c>
      <c r="Y291" s="16">
        <f t="shared" si="142"/>
        <v>1.9999999999999574E-2</v>
      </c>
      <c r="Z291" s="17"/>
      <c r="AA291" s="16">
        <f t="shared" si="143"/>
        <v>0</v>
      </c>
      <c r="AB291" s="17">
        <f t="shared" si="130"/>
        <v>0</v>
      </c>
      <c r="AC291" s="16">
        <f t="shared" si="144"/>
        <v>0</v>
      </c>
      <c r="AD291" s="17">
        <f t="shared" si="131"/>
        <v>0</v>
      </c>
      <c r="AE291" s="16">
        <f t="shared" si="145"/>
        <v>0</v>
      </c>
      <c r="AF291" s="17"/>
      <c r="AG291" s="16">
        <f t="shared" si="146"/>
        <v>0</v>
      </c>
      <c r="AH291" s="17">
        <f t="shared" si="132"/>
        <v>0</v>
      </c>
      <c r="AI291" s="16">
        <f t="shared" si="147"/>
        <v>5.730416666666633</v>
      </c>
      <c r="AJ291" s="17">
        <f t="shared" si="133"/>
        <v>1</v>
      </c>
      <c r="AK291" s="16">
        <f t="shared" si="148"/>
        <v>0</v>
      </c>
      <c r="AL291" s="17"/>
      <c r="AM291" s="16">
        <f t="shared" si="149"/>
        <v>0</v>
      </c>
      <c r="AN291" s="17">
        <f t="shared" si="150"/>
        <v>0</v>
      </c>
      <c r="AO291" s="16">
        <f t="shared" si="151"/>
        <v>0</v>
      </c>
      <c r="AP291" s="17">
        <f t="shared" si="152"/>
        <v>0</v>
      </c>
      <c r="AQ291" s="16">
        <f t="shared" si="153"/>
        <v>0</v>
      </c>
    </row>
    <row r="292" spans="1:43" x14ac:dyDescent="0.25">
      <c r="A292" s="26">
        <f t="shared" si="154"/>
        <v>5.7504166666666325</v>
      </c>
      <c r="B292" s="9"/>
      <c r="C292" s="13"/>
      <c r="D292" t="s">
        <v>11</v>
      </c>
      <c r="E292" s="13" t="s">
        <v>14</v>
      </c>
      <c r="F292" t="s">
        <v>11</v>
      </c>
      <c r="H292" s="13"/>
      <c r="I292" s="16">
        <f t="shared" si="134"/>
        <v>0</v>
      </c>
      <c r="J292" s="17">
        <f t="shared" si="124"/>
        <v>0</v>
      </c>
      <c r="K292" s="16">
        <f t="shared" si="135"/>
        <v>0</v>
      </c>
      <c r="L292" s="17">
        <f t="shared" si="125"/>
        <v>0</v>
      </c>
      <c r="M292" s="16">
        <f t="shared" si="136"/>
        <v>0</v>
      </c>
      <c r="N292" s="17"/>
      <c r="O292" s="16">
        <f t="shared" si="137"/>
        <v>0</v>
      </c>
      <c r="P292" s="17">
        <f t="shared" si="126"/>
        <v>0</v>
      </c>
      <c r="Q292" s="16">
        <f t="shared" si="138"/>
        <v>0</v>
      </c>
      <c r="R292" s="17">
        <f t="shared" si="127"/>
        <v>0</v>
      </c>
      <c r="S292" s="16">
        <f t="shared" si="139"/>
        <v>0</v>
      </c>
      <c r="T292" s="17"/>
      <c r="U292" s="16">
        <f t="shared" si="140"/>
        <v>0</v>
      </c>
      <c r="V292" s="17">
        <f t="shared" si="128"/>
        <v>0</v>
      </c>
      <c r="W292" s="16">
        <f t="shared" si="141"/>
        <v>0</v>
      </c>
      <c r="X292" s="17">
        <f t="shared" si="129"/>
        <v>0</v>
      </c>
      <c r="Y292" s="16">
        <f t="shared" si="142"/>
        <v>1.9999999999999574E-2</v>
      </c>
      <c r="Z292" s="17"/>
      <c r="AA292" s="16">
        <f t="shared" si="143"/>
        <v>0</v>
      </c>
      <c r="AB292" s="17">
        <f t="shared" si="130"/>
        <v>0</v>
      </c>
      <c r="AC292" s="16">
        <f t="shared" si="144"/>
        <v>0</v>
      </c>
      <c r="AD292" s="17">
        <f t="shared" si="131"/>
        <v>0</v>
      </c>
      <c r="AE292" s="16">
        <f t="shared" si="145"/>
        <v>0</v>
      </c>
      <c r="AF292" s="17"/>
      <c r="AG292" s="16">
        <f t="shared" si="146"/>
        <v>0</v>
      </c>
      <c r="AH292" s="17">
        <f t="shared" si="132"/>
        <v>0</v>
      </c>
      <c r="AI292" s="16">
        <f t="shared" si="147"/>
        <v>0</v>
      </c>
      <c r="AJ292" s="17">
        <f t="shared" si="133"/>
        <v>0</v>
      </c>
      <c r="AK292" s="16">
        <f t="shared" si="148"/>
        <v>0</v>
      </c>
      <c r="AL292" s="17"/>
      <c r="AM292" s="16">
        <f t="shared" si="149"/>
        <v>0</v>
      </c>
      <c r="AN292" s="17">
        <f t="shared" si="150"/>
        <v>0</v>
      </c>
      <c r="AO292" s="16">
        <f t="shared" si="151"/>
        <v>0</v>
      </c>
      <c r="AP292" s="17">
        <f t="shared" si="152"/>
        <v>0</v>
      </c>
      <c r="AQ292" s="16">
        <f t="shared" si="153"/>
        <v>0</v>
      </c>
    </row>
    <row r="293" spans="1:43" x14ac:dyDescent="0.25">
      <c r="A293" s="26">
        <f t="shared" si="154"/>
        <v>5.7704166666666321</v>
      </c>
      <c r="B293" s="9" t="s">
        <v>63</v>
      </c>
      <c r="C293" s="13"/>
      <c r="D293" t="s">
        <v>11</v>
      </c>
      <c r="E293" s="13" t="s">
        <v>14</v>
      </c>
      <c r="F293" t="s">
        <v>11</v>
      </c>
      <c r="H293" s="13" t="s">
        <v>14</v>
      </c>
      <c r="I293" s="16">
        <f t="shared" si="134"/>
        <v>0</v>
      </c>
      <c r="J293" s="17">
        <f t="shared" si="124"/>
        <v>0</v>
      </c>
      <c r="K293" s="16">
        <f t="shared" si="135"/>
        <v>0</v>
      </c>
      <c r="L293" s="17">
        <f t="shared" si="125"/>
        <v>0</v>
      </c>
      <c r="M293" s="16">
        <f t="shared" si="136"/>
        <v>0</v>
      </c>
      <c r="N293" s="17"/>
      <c r="O293" s="16">
        <f t="shared" si="137"/>
        <v>0</v>
      </c>
      <c r="P293" s="17">
        <f t="shared" si="126"/>
        <v>0</v>
      </c>
      <c r="Q293" s="16">
        <f t="shared" si="138"/>
        <v>0</v>
      </c>
      <c r="R293" s="17">
        <f t="shared" si="127"/>
        <v>0</v>
      </c>
      <c r="S293" s="16">
        <f t="shared" si="139"/>
        <v>0</v>
      </c>
      <c r="T293" s="17"/>
      <c r="U293" s="16">
        <f t="shared" si="140"/>
        <v>0</v>
      </c>
      <c r="V293" s="17">
        <f t="shared" si="128"/>
        <v>0</v>
      </c>
      <c r="W293" s="16">
        <f t="shared" si="141"/>
        <v>0</v>
      </c>
      <c r="X293" s="17">
        <f t="shared" si="129"/>
        <v>0</v>
      </c>
      <c r="Y293" s="16">
        <f t="shared" si="142"/>
        <v>1.9999999999999574E-2</v>
      </c>
      <c r="Z293" s="17"/>
      <c r="AA293" s="16">
        <f t="shared" si="143"/>
        <v>0</v>
      </c>
      <c r="AB293" s="17">
        <f t="shared" si="130"/>
        <v>0</v>
      </c>
      <c r="AC293" s="16">
        <f t="shared" si="144"/>
        <v>0</v>
      </c>
      <c r="AD293" s="17">
        <f t="shared" si="131"/>
        <v>0</v>
      </c>
      <c r="AE293" s="16">
        <f t="shared" si="145"/>
        <v>0</v>
      </c>
      <c r="AF293" s="17"/>
      <c r="AG293" s="16">
        <f t="shared" si="146"/>
        <v>0</v>
      </c>
      <c r="AH293" s="17">
        <f t="shared" si="132"/>
        <v>0</v>
      </c>
      <c r="AI293" s="16">
        <f t="shared" si="147"/>
        <v>0</v>
      </c>
      <c r="AJ293" s="17">
        <f t="shared" si="133"/>
        <v>0</v>
      </c>
      <c r="AK293" s="16">
        <f t="shared" si="148"/>
        <v>0</v>
      </c>
      <c r="AL293" s="17"/>
      <c r="AM293" s="16">
        <f t="shared" si="149"/>
        <v>5.7704166666666321</v>
      </c>
      <c r="AN293" s="17">
        <f t="shared" si="150"/>
        <v>1</v>
      </c>
      <c r="AO293" s="16">
        <f t="shared" si="151"/>
        <v>0</v>
      </c>
      <c r="AP293" s="17">
        <f t="shared" si="152"/>
        <v>0</v>
      </c>
      <c r="AQ293" s="16">
        <f t="shared" si="153"/>
        <v>1.9999999999999574E-2</v>
      </c>
    </row>
    <row r="294" spans="1:43" x14ac:dyDescent="0.25">
      <c r="A294" s="26">
        <f t="shared" si="154"/>
        <v>5.7904166666666317</v>
      </c>
      <c r="B294" s="11"/>
      <c r="C294" s="13"/>
      <c r="D294" t="s">
        <v>11</v>
      </c>
      <c r="E294" s="13" t="s">
        <v>14</v>
      </c>
      <c r="F294" t="s">
        <v>11</v>
      </c>
      <c r="H294" s="13" t="s">
        <v>14</v>
      </c>
      <c r="I294" s="16">
        <f t="shared" si="134"/>
        <v>0</v>
      </c>
      <c r="J294" s="17">
        <f t="shared" si="124"/>
        <v>0</v>
      </c>
      <c r="K294" s="16">
        <f t="shared" si="135"/>
        <v>0</v>
      </c>
      <c r="L294" s="17">
        <f t="shared" si="125"/>
        <v>0</v>
      </c>
      <c r="M294" s="16">
        <f t="shared" si="136"/>
        <v>0</v>
      </c>
      <c r="N294" s="17"/>
      <c r="O294" s="16">
        <f t="shared" si="137"/>
        <v>0</v>
      </c>
      <c r="P294" s="17">
        <f t="shared" si="126"/>
        <v>0</v>
      </c>
      <c r="Q294" s="16">
        <f t="shared" si="138"/>
        <v>0</v>
      </c>
      <c r="R294" s="17">
        <f t="shared" si="127"/>
        <v>0</v>
      </c>
      <c r="S294" s="16">
        <f t="shared" si="139"/>
        <v>0</v>
      </c>
      <c r="T294" s="17"/>
      <c r="U294" s="16">
        <f t="shared" si="140"/>
        <v>0</v>
      </c>
      <c r="V294" s="17">
        <f t="shared" si="128"/>
        <v>0</v>
      </c>
      <c r="W294" s="16">
        <f t="shared" si="141"/>
        <v>0</v>
      </c>
      <c r="X294" s="17">
        <f t="shared" si="129"/>
        <v>0</v>
      </c>
      <c r="Y294" s="16">
        <f t="shared" si="142"/>
        <v>1.9999999999999574E-2</v>
      </c>
      <c r="Z294" s="17"/>
      <c r="AA294" s="16">
        <f t="shared" si="143"/>
        <v>0</v>
      </c>
      <c r="AB294" s="17">
        <f t="shared" si="130"/>
        <v>0</v>
      </c>
      <c r="AC294" s="16">
        <f t="shared" si="144"/>
        <v>0</v>
      </c>
      <c r="AD294" s="17">
        <f t="shared" si="131"/>
        <v>0</v>
      </c>
      <c r="AE294" s="16">
        <f t="shared" si="145"/>
        <v>0</v>
      </c>
      <c r="AF294" s="17"/>
      <c r="AG294" s="16">
        <f t="shared" si="146"/>
        <v>0</v>
      </c>
      <c r="AH294" s="17">
        <f t="shared" si="132"/>
        <v>0</v>
      </c>
      <c r="AI294" s="16">
        <f t="shared" si="147"/>
        <v>0</v>
      </c>
      <c r="AJ294" s="17">
        <f t="shared" si="133"/>
        <v>0</v>
      </c>
      <c r="AK294" s="16">
        <f t="shared" si="148"/>
        <v>0</v>
      </c>
      <c r="AL294" s="17"/>
      <c r="AM294" s="16">
        <f t="shared" si="149"/>
        <v>0</v>
      </c>
      <c r="AN294" s="17">
        <f t="shared" si="150"/>
        <v>0</v>
      </c>
      <c r="AO294" s="16">
        <f t="shared" si="151"/>
        <v>0</v>
      </c>
      <c r="AP294" s="17">
        <f t="shared" si="152"/>
        <v>0</v>
      </c>
      <c r="AQ294" s="16">
        <f t="shared" si="153"/>
        <v>1.9999999999999574E-2</v>
      </c>
    </row>
    <row r="295" spans="1:43" x14ac:dyDescent="0.25">
      <c r="A295" s="26">
        <f t="shared" si="154"/>
        <v>5.8104166666666313</v>
      </c>
      <c r="B295" s="9" t="s">
        <v>17</v>
      </c>
      <c r="C295" s="13"/>
      <c r="D295" s="14" t="s">
        <v>20</v>
      </c>
      <c r="E295" t="s">
        <v>11</v>
      </c>
      <c r="F295" t="s">
        <v>11</v>
      </c>
      <c r="H295" s="13" t="s">
        <v>14</v>
      </c>
      <c r="I295" s="16">
        <f t="shared" si="134"/>
        <v>0</v>
      </c>
      <c r="J295" s="17">
        <f t="shared" si="124"/>
        <v>0</v>
      </c>
      <c r="K295" s="16">
        <f t="shared" si="135"/>
        <v>0</v>
      </c>
      <c r="L295" s="17">
        <f t="shared" si="125"/>
        <v>0</v>
      </c>
      <c r="M295" s="16">
        <f t="shared" si="136"/>
        <v>0</v>
      </c>
      <c r="N295" s="17"/>
      <c r="O295" s="16">
        <f t="shared" si="137"/>
        <v>0</v>
      </c>
      <c r="P295" s="17">
        <f t="shared" si="126"/>
        <v>0</v>
      </c>
      <c r="Q295" s="16">
        <f t="shared" si="138"/>
        <v>5.8104166666666313</v>
      </c>
      <c r="R295" s="17">
        <f t="shared" si="127"/>
        <v>1</v>
      </c>
      <c r="S295" s="16">
        <f t="shared" si="139"/>
        <v>0</v>
      </c>
      <c r="T295" s="17"/>
      <c r="U295" s="16">
        <f t="shared" si="140"/>
        <v>0</v>
      </c>
      <c r="V295" s="17">
        <f t="shared" si="128"/>
        <v>0</v>
      </c>
      <c r="W295" s="16">
        <f t="shared" si="141"/>
        <v>0</v>
      </c>
      <c r="X295" s="17">
        <f t="shared" si="129"/>
        <v>0</v>
      </c>
      <c r="Y295" s="16">
        <f t="shared" si="142"/>
        <v>0</v>
      </c>
      <c r="Z295" s="17"/>
      <c r="AA295" s="16">
        <f t="shared" si="143"/>
        <v>0</v>
      </c>
      <c r="AB295" s="17">
        <f t="shared" si="130"/>
        <v>0</v>
      </c>
      <c r="AC295" s="16">
        <f t="shared" si="144"/>
        <v>0</v>
      </c>
      <c r="AD295" s="17">
        <f t="shared" si="131"/>
        <v>0</v>
      </c>
      <c r="AE295" s="16">
        <f t="shared" si="145"/>
        <v>0</v>
      </c>
      <c r="AF295" s="17"/>
      <c r="AG295" s="16">
        <f t="shared" si="146"/>
        <v>0</v>
      </c>
      <c r="AH295" s="17">
        <f t="shared" si="132"/>
        <v>0</v>
      </c>
      <c r="AI295" s="16">
        <f t="shared" si="147"/>
        <v>0</v>
      </c>
      <c r="AJ295" s="17">
        <f t="shared" si="133"/>
        <v>0</v>
      </c>
      <c r="AK295" s="16">
        <f t="shared" si="148"/>
        <v>0</v>
      </c>
      <c r="AL295" s="17"/>
      <c r="AM295" s="16">
        <f t="shared" si="149"/>
        <v>0</v>
      </c>
      <c r="AN295" s="17">
        <f t="shared" si="150"/>
        <v>0</v>
      </c>
      <c r="AO295" s="16">
        <f t="shared" si="151"/>
        <v>0</v>
      </c>
      <c r="AP295" s="17">
        <f t="shared" si="152"/>
        <v>0</v>
      </c>
      <c r="AQ295" s="16">
        <f t="shared" si="153"/>
        <v>1.9999999999999574E-2</v>
      </c>
    </row>
    <row r="296" spans="1:43" x14ac:dyDescent="0.25">
      <c r="A296" s="26">
        <f t="shared" si="154"/>
        <v>5.8304166666666308</v>
      </c>
      <c r="B296" s="9"/>
      <c r="C296" s="13"/>
      <c r="D296" s="14"/>
      <c r="E296" t="s">
        <v>11</v>
      </c>
      <c r="F296" t="s">
        <v>11</v>
      </c>
      <c r="H296" s="13" t="s">
        <v>14</v>
      </c>
      <c r="I296" s="16">
        <f t="shared" si="134"/>
        <v>0</v>
      </c>
      <c r="J296" s="17">
        <f t="shared" si="124"/>
        <v>0</v>
      </c>
      <c r="K296" s="16">
        <f t="shared" si="135"/>
        <v>0</v>
      </c>
      <c r="L296" s="17">
        <f t="shared" si="125"/>
        <v>0</v>
      </c>
      <c r="M296" s="16">
        <f t="shared" si="136"/>
        <v>0</v>
      </c>
      <c r="N296" s="17"/>
      <c r="O296" s="16">
        <f t="shared" si="137"/>
        <v>0</v>
      </c>
      <c r="P296" s="17">
        <f t="shared" si="126"/>
        <v>0</v>
      </c>
      <c r="Q296" s="16">
        <f t="shared" si="138"/>
        <v>0</v>
      </c>
      <c r="R296" s="17">
        <f t="shared" si="127"/>
        <v>0</v>
      </c>
      <c r="S296" s="16">
        <f t="shared" si="139"/>
        <v>0</v>
      </c>
      <c r="T296" s="17"/>
      <c r="U296" s="16">
        <f t="shared" si="140"/>
        <v>0</v>
      </c>
      <c r="V296" s="17">
        <f t="shared" si="128"/>
        <v>0</v>
      </c>
      <c r="W296" s="16">
        <f t="shared" si="141"/>
        <v>0</v>
      </c>
      <c r="X296" s="17">
        <f t="shared" si="129"/>
        <v>0</v>
      </c>
      <c r="Y296" s="16">
        <f t="shared" si="142"/>
        <v>0</v>
      </c>
      <c r="Z296" s="17"/>
      <c r="AA296" s="16">
        <f t="shared" si="143"/>
        <v>0</v>
      </c>
      <c r="AB296" s="17">
        <f t="shared" si="130"/>
        <v>0</v>
      </c>
      <c r="AC296" s="16">
        <f t="shared" si="144"/>
        <v>0</v>
      </c>
      <c r="AD296" s="17">
        <f t="shared" si="131"/>
        <v>0</v>
      </c>
      <c r="AE296" s="16">
        <f t="shared" si="145"/>
        <v>0</v>
      </c>
      <c r="AF296" s="17"/>
      <c r="AG296" s="16">
        <f t="shared" si="146"/>
        <v>0</v>
      </c>
      <c r="AH296" s="17">
        <f t="shared" si="132"/>
        <v>0</v>
      </c>
      <c r="AI296" s="16">
        <f t="shared" si="147"/>
        <v>0</v>
      </c>
      <c r="AJ296" s="17">
        <f t="shared" si="133"/>
        <v>0</v>
      </c>
      <c r="AK296" s="16">
        <f t="shared" si="148"/>
        <v>0</v>
      </c>
      <c r="AL296" s="17"/>
      <c r="AM296" s="16">
        <f t="shared" si="149"/>
        <v>0</v>
      </c>
      <c r="AN296" s="17">
        <f t="shared" si="150"/>
        <v>0</v>
      </c>
      <c r="AO296" s="16">
        <f t="shared" si="151"/>
        <v>0</v>
      </c>
      <c r="AP296" s="17">
        <f t="shared" si="152"/>
        <v>0</v>
      </c>
      <c r="AQ296" s="16">
        <f t="shared" si="153"/>
        <v>1.9999999999999574E-2</v>
      </c>
    </row>
    <row r="297" spans="1:43" x14ac:dyDescent="0.25">
      <c r="A297" s="26">
        <f t="shared" si="154"/>
        <v>5.8504166666666304</v>
      </c>
      <c r="B297" s="9" t="s">
        <v>9</v>
      </c>
      <c r="C297" s="13" t="s">
        <v>14</v>
      </c>
      <c r="E297" t="s">
        <v>11</v>
      </c>
      <c r="F297" t="s">
        <v>11</v>
      </c>
      <c r="H297" s="13" t="s">
        <v>14</v>
      </c>
      <c r="I297" s="16">
        <f t="shared" si="134"/>
        <v>5.8504166666666304</v>
      </c>
      <c r="J297" s="17">
        <f t="shared" si="124"/>
        <v>1</v>
      </c>
      <c r="K297" s="16">
        <f t="shared" si="135"/>
        <v>0</v>
      </c>
      <c r="L297" s="17">
        <f t="shared" si="125"/>
        <v>0</v>
      </c>
      <c r="M297" s="16">
        <f t="shared" si="136"/>
        <v>1.9999999999999574E-2</v>
      </c>
      <c r="N297" s="17"/>
      <c r="O297" s="16">
        <f t="shared" si="137"/>
        <v>0</v>
      </c>
      <c r="P297" s="17">
        <f t="shared" si="126"/>
        <v>0</v>
      </c>
      <c r="Q297" s="16">
        <f t="shared" si="138"/>
        <v>0</v>
      </c>
      <c r="R297" s="17">
        <f t="shared" si="127"/>
        <v>0</v>
      </c>
      <c r="S297" s="16">
        <f t="shared" si="139"/>
        <v>0</v>
      </c>
      <c r="T297" s="17"/>
      <c r="U297" s="16">
        <f t="shared" si="140"/>
        <v>0</v>
      </c>
      <c r="V297" s="17">
        <f t="shared" si="128"/>
        <v>0</v>
      </c>
      <c r="W297" s="16">
        <f t="shared" si="141"/>
        <v>0</v>
      </c>
      <c r="X297" s="17">
        <f t="shared" si="129"/>
        <v>0</v>
      </c>
      <c r="Y297" s="16">
        <f t="shared" si="142"/>
        <v>0</v>
      </c>
      <c r="Z297" s="17"/>
      <c r="AA297" s="16">
        <f t="shared" si="143"/>
        <v>0</v>
      </c>
      <c r="AB297" s="17">
        <f t="shared" si="130"/>
        <v>0</v>
      </c>
      <c r="AC297" s="16">
        <f t="shared" si="144"/>
        <v>0</v>
      </c>
      <c r="AD297" s="17">
        <f t="shared" si="131"/>
        <v>0</v>
      </c>
      <c r="AE297" s="16">
        <f t="shared" si="145"/>
        <v>0</v>
      </c>
      <c r="AF297" s="17"/>
      <c r="AG297" s="16">
        <f t="shared" si="146"/>
        <v>0</v>
      </c>
      <c r="AH297" s="17">
        <f t="shared" si="132"/>
        <v>0</v>
      </c>
      <c r="AI297" s="16">
        <f t="shared" si="147"/>
        <v>0</v>
      </c>
      <c r="AJ297" s="17">
        <f t="shared" si="133"/>
        <v>0</v>
      </c>
      <c r="AK297" s="16">
        <f t="shared" si="148"/>
        <v>0</v>
      </c>
      <c r="AL297" s="17"/>
      <c r="AM297" s="16">
        <f t="shared" si="149"/>
        <v>0</v>
      </c>
      <c r="AN297" s="17">
        <f t="shared" si="150"/>
        <v>0</v>
      </c>
      <c r="AO297" s="16">
        <f t="shared" si="151"/>
        <v>0</v>
      </c>
      <c r="AP297" s="17">
        <f t="shared" si="152"/>
        <v>0</v>
      </c>
      <c r="AQ297" s="16">
        <f t="shared" si="153"/>
        <v>1.9999999999999574E-2</v>
      </c>
    </row>
    <row r="298" spans="1:43" x14ac:dyDescent="0.25">
      <c r="A298" s="26">
        <f t="shared" si="154"/>
        <v>5.87041666666663</v>
      </c>
      <c r="B298" s="9"/>
      <c r="C298" s="13" t="s">
        <v>14</v>
      </c>
      <c r="E298" t="s">
        <v>11</v>
      </c>
      <c r="F298" t="s">
        <v>11</v>
      </c>
      <c r="G298" s="35"/>
      <c r="H298" s="13" t="s">
        <v>14</v>
      </c>
      <c r="I298" s="16">
        <f t="shared" si="134"/>
        <v>0</v>
      </c>
      <c r="J298" s="17">
        <f t="shared" si="124"/>
        <v>0</v>
      </c>
      <c r="K298" s="16">
        <f t="shared" si="135"/>
        <v>0</v>
      </c>
      <c r="L298" s="17">
        <f t="shared" si="125"/>
        <v>0</v>
      </c>
      <c r="M298" s="16">
        <f t="shared" si="136"/>
        <v>1.9999999999999574E-2</v>
      </c>
      <c r="N298" s="17"/>
      <c r="O298" s="16">
        <f t="shared" si="137"/>
        <v>0</v>
      </c>
      <c r="P298" s="17">
        <f t="shared" si="126"/>
        <v>0</v>
      </c>
      <c r="Q298" s="16">
        <f t="shared" si="138"/>
        <v>0</v>
      </c>
      <c r="R298" s="17">
        <f t="shared" si="127"/>
        <v>0</v>
      </c>
      <c r="S298" s="16">
        <f t="shared" si="139"/>
        <v>0</v>
      </c>
      <c r="T298" s="17"/>
      <c r="U298" s="16">
        <f t="shared" si="140"/>
        <v>0</v>
      </c>
      <c r="V298" s="17">
        <f t="shared" si="128"/>
        <v>0</v>
      </c>
      <c r="W298" s="16">
        <f t="shared" si="141"/>
        <v>0</v>
      </c>
      <c r="X298" s="17">
        <f t="shared" si="129"/>
        <v>0</v>
      </c>
      <c r="Y298" s="16">
        <f t="shared" si="142"/>
        <v>0</v>
      </c>
      <c r="Z298" s="17"/>
      <c r="AA298" s="16">
        <f t="shared" si="143"/>
        <v>0</v>
      </c>
      <c r="AB298" s="17">
        <f t="shared" si="130"/>
        <v>0</v>
      </c>
      <c r="AC298" s="16">
        <f t="shared" si="144"/>
        <v>0</v>
      </c>
      <c r="AD298" s="17">
        <f t="shared" si="131"/>
        <v>0</v>
      </c>
      <c r="AE298" s="16">
        <f t="shared" si="145"/>
        <v>0</v>
      </c>
      <c r="AF298" s="17"/>
      <c r="AG298" s="16">
        <f t="shared" si="146"/>
        <v>0</v>
      </c>
      <c r="AH298" s="17">
        <f t="shared" si="132"/>
        <v>0</v>
      </c>
      <c r="AI298" s="16">
        <f t="shared" si="147"/>
        <v>0</v>
      </c>
      <c r="AJ298" s="17">
        <f t="shared" si="133"/>
        <v>0</v>
      </c>
      <c r="AK298" s="16">
        <f t="shared" si="148"/>
        <v>0</v>
      </c>
      <c r="AL298" s="17"/>
      <c r="AM298" s="16">
        <f t="shared" si="149"/>
        <v>0</v>
      </c>
      <c r="AN298" s="17">
        <f t="shared" si="150"/>
        <v>0</v>
      </c>
      <c r="AO298" s="16">
        <f t="shared" si="151"/>
        <v>0</v>
      </c>
      <c r="AP298" s="17">
        <f t="shared" si="152"/>
        <v>0</v>
      </c>
      <c r="AQ298" s="16">
        <f t="shared" si="153"/>
        <v>1.9999999999999574E-2</v>
      </c>
    </row>
    <row r="299" spans="1:43" x14ac:dyDescent="0.25">
      <c r="A299" s="26">
        <f t="shared" si="154"/>
        <v>5.8904166666666296</v>
      </c>
      <c r="B299" s="9" t="s">
        <v>12</v>
      </c>
      <c r="C299" s="13" t="s">
        <v>14</v>
      </c>
      <c r="E299" t="s">
        <v>11</v>
      </c>
      <c r="F299" s="14" t="s">
        <v>20</v>
      </c>
      <c r="G299" s="35"/>
      <c r="H299" t="s">
        <v>11</v>
      </c>
      <c r="I299" s="16">
        <f t="shared" si="134"/>
        <v>0</v>
      </c>
      <c r="J299" s="17">
        <f t="shared" si="124"/>
        <v>0</v>
      </c>
      <c r="K299" s="16">
        <f t="shared" si="135"/>
        <v>0</v>
      </c>
      <c r="L299" s="17">
        <f t="shared" si="125"/>
        <v>0</v>
      </c>
      <c r="M299" s="16">
        <f t="shared" si="136"/>
        <v>1.9999999999999574E-2</v>
      </c>
      <c r="N299" s="17"/>
      <c r="O299" s="16">
        <f t="shared" si="137"/>
        <v>0</v>
      </c>
      <c r="P299" s="17">
        <f t="shared" si="126"/>
        <v>0</v>
      </c>
      <c r="Q299" s="16">
        <f t="shared" si="138"/>
        <v>0</v>
      </c>
      <c r="R299" s="17">
        <f t="shared" si="127"/>
        <v>0</v>
      </c>
      <c r="S299" s="16">
        <f t="shared" si="139"/>
        <v>0</v>
      </c>
      <c r="T299" s="17"/>
      <c r="U299" s="16">
        <f t="shared" si="140"/>
        <v>0</v>
      </c>
      <c r="V299" s="17">
        <f t="shared" si="128"/>
        <v>0</v>
      </c>
      <c r="W299" s="16">
        <f t="shared" si="141"/>
        <v>0</v>
      </c>
      <c r="X299" s="17">
        <f t="shared" si="129"/>
        <v>0</v>
      </c>
      <c r="Y299" s="16">
        <f t="shared" si="142"/>
        <v>0</v>
      </c>
      <c r="Z299" s="17"/>
      <c r="AA299" s="16">
        <f t="shared" si="143"/>
        <v>0</v>
      </c>
      <c r="AB299" s="17">
        <f t="shared" si="130"/>
        <v>0</v>
      </c>
      <c r="AC299" s="16">
        <f t="shared" si="144"/>
        <v>5.8904166666666296</v>
      </c>
      <c r="AD299" s="17">
        <f t="shared" si="131"/>
        <v>1</v>
      </c>
      <c r="AE299" s="16">
        <f t="shared" si="145"/>
        <v>0</v>
      </c>
      <c r="AF299" s="17"/>
      <c r="AG299" s="16">
        <f t="shared" si="146"/>
        <v>0</v>
      </c>
      <c r="AH299" s="17">
        <f t="shared" si="132"/>
        <v>0</v>
      </c>
      <c r="AI299" s="16">
        <f t="shared" si="147"/>
        <v>0</v>
      </c>
      <c r="AJ299" s="17">
        <f t="shared" si="133"/>
        <v>0</v>
      </c>
      <c r="AK299" s="16">
        <f t="shared" si="148"/>
        <v>0</v>
      </c>
      <c r="AL299" s="17"/>
      <c r="AM299" s="16">
        <f t="shared" si="149"/>
        <v>0</v>
      </c>
      <c r="AN299" s="17">
        <f t="shared" si="150"/>
        <v>0</v>
      </c>
      <c r="AO299" s="16">
        <f t="shared" si="151"/>
        <v>0</v>
      </c>
      <c r="AP299" s="17">
        <f t="shared" si="152"/>
        <v>0</v>
      </c>
      <c r="AQ299" s="16">
        <f t="shared" si="153"/>
        <v>0</v>
      </c>
    </row>
    <row r="300" spans="1:43" x14ac:dyDescent="0.25">
      <c r="A300" s="26">
        <f t="shared" si="154"/>
        <v>5.9104166666666291</v>
      </c>
      <c r="B300" s="9"/>
      <c r="C300" s="13" t="s">
        <v>14</v>
      </c>
      <c r="E300" t="s">
        <v>11</v>
      </c>
      <c r="F300" s="13"/>
      <c r="G300" s="35"/>
      <c r="H300" t="s">
        <v>11</v>
      </c>
      <c r="I300" s="16">
        <f t="shared" si="134"/>
        <v>0</v>
      </c>
      <c r="J300" s="17">
        <f t="shared" si="124"/>
        <v>0</v>
      </c>
      <c r="K300" s="16">
        <f t="shared" si="135"/>
        <v>0</v>
      </c>
      <c r="L300" s="17">
        <f t="shared" si="125"/>
        <v>0</v>
      </c>
      <c r="M300" s="16">
        <f t="shared" si="136"/>
        <v>1.9999999999999574E-2</v>
      </c>
      <c r="N300" s="17"/>
      <c r="O300" s="16">
        <f t="shared" si="137"/>
        <v>0</v>
      </c>
      <c r="P300" s="17">
        <f t="shared" si="126"/>
        <v>0</v>
      </c>
      <c r="Q300" s="16">
        <f t="shared" si="138"/>
        <v>0</v>
      </c>
      <c r="R300" s="17">
        <f t="shared" si="127"/>
        <v>0</v>
      </c>
      <c r="S300" s="16">
        <f t="shared" si="139"/>
        <v>0</v>
      </c>
      <c r="T300" s="17"/>
      <c r="U300" s="16">
        <f t="shared" si="140"/>
        <v>0</v>
      </c>
      <c r="V300" s="17">
        <f t="shared" si="128"/>
        <v>0</v>
      </c>
      <c r="W300" s="16">
        <f t="shared" si="141"/>
        <v>0</v>
      </c>
      <c r="X300" s="17">
        <f t="shared" si="129"/>
        <v>0</v>
      </c>
      <c r="Y300" s="16">
        <f t="shared" si="142"/>
        <v>0</v>
      </c>
      <c r="Z300" s="17"/>
      <c r="AA300" s="16">
        <f t="shared" si="143"/>
        <v>0</v>
      </c>
      <c r="AB300" s="17">
        <f t="shared" si="130"/>
        <v>0</v>
      </c>
      <c r="AC300" s="16">
        <f t="shared" si="144"/>
        <v>0</v>
      </c>
      <c r="AD300" s="17">
        <f t="shared" si="131"/>
        <v>0</v>
      </c>
      <c r="AE300" s="16">
        <f t="shared" si="145"/>
        <v>0</v>
      </c>
      <c r="AF300" s="17"/>
      <c r="AG300" s="16">
        <f t="shared" si="146"/>
        <v>0</v>
      </c>
      <c r="AH300" s="17">
        <f t="shared" si="132"/>
        <v>0</v>
      </c>
      <c r="AI300" s="16">
        <f t="shared" si="147"/>
        <v>0</v>
      </c>
      <c r="AJ300" s="17">
        <f t="shared" si="133"/>
        <v>0</v>
      </c>
      <c r="AK300" s="16">
        <f t="shared" si="148"/>
        <v>0</v>
      </c>
      <c r="AL300" s="17"/>
      <c r="AM300" s="16">
        <f t="shared" si="149"/>
        <v>0</v>
      </c>
      <c r="AN300" s="17">
        <f t="shared" si="150"/>
        <v>0</v>
      </c>
      <c r="AO300" s="16">
        <f t="shared" si="151"/>
        <v>0</v>
      </c>
      <c r="AP300" s="17">
        <f t="shared" si="152"/>
        <v>0</v>
      </c>
      <c r="AQ300" s="16">
        <f t="shared" si="153"/>
        <v>0</v>
      </c>
    </row>
    <row r="301" spans="1:43" x14ac:dyDescent="0.25">
      <c r="A301" s="26">
        <f t="shared" si="154"/>
        <v>5.9304166666666287</v>
      </c>
      <c r="B301" s="9"/>
      <c r="C301" s="13" t="s">
        <v>14</v>
      </c>
      <c r="E301" t="s">
        <v>11</v>
      </c>
      <c r="F301" s="13"/>
      <c r="G301" s="14"/>
      <c r="H301" t="s">
        <v>11</v>
      </c>
      <c r="I301" s="16">
        <f t="shared" si="134"/>
        <v>0</v>
      </c>
      <c r="J301" s="17">
        <f t="shared" si="124"/>
        <v>0</v>
      </c>
      <c r="K301" s="16">
        <f t="shared" si="135"/>
        <v>0</v>
      </c>
      <c r="L301" s="17">
        <f t="shared" si="125"/>
        <v>0</v>
      </c>
      <c r="M301" s="16">
        <f t="shared" si="136"/>
        <v>1.9999999999999574E-2</v>
      </c>
      <c r="N301" s="17"/>
      <c r="O301" s="16">
        <f t="shared" si="137"/>
        <v>0</v>
      </c>
      <c r="P301" s="17">
        <f t="shared" si="126"/>
        <v>0</v>
      </c>
      <c r="Q301" s="16">
        <f t="shared" si="138"/>
        <v>0</v>
      </c>
      <c r="R301" s="17">
        <f t="shared" si="127"/>
        <v>0</v>
      </c>
      <c r="S301" s="16">
        <f t="shared" si="139"/>
        <v>0</v>
      </c>
      <c r="T301" s="17"/>
      <c r="U301" s="16">
        <f t="shared" si="140"/>
        <v>0</v>
      </c>
      <c r="V301" s="17">
        <f t="shared" si="128"/>
        <v>0</v>
      </c>
      <c r="W301" s="16">
        <f t="shared" si="141"/>
        <v>0</v>
      </c>
      <c r="X301" s="17">
        <f t="shared" si="129"/>
        <v>0</v>
      </c>
      <c r="Y301" s="16">
        <f t="shared" si="142"/>
        <v>0</v>
      </c>
      <c r="Z301" s="17"/>
      <c r="AA301" s="16">
        <f t="shared" si="143"/>
        <v>0</v>
      </c>
      <c r="AB301" s="17">
        <f t="shared" si="130"/>
        <v>0</v>
      </c>
      <c r="AC301" s="16">
        <f t="shared" si="144"/>
        <v>0</v>
      </c>
      <c r="AD301" s="17">
        <f t="shared" si="131"/>
        <v>0</v>
      </c>
      <c r="AE301" s="16">
        <f t="shared" si="145"/>
        <v>0</v>
      </c>
      <c r="AF301" s="17"/>
      <c r="AG301" s="16">
        <f t="shared" si="146"/>
        <v>0</v>
      </c>
      <c r="AH301" s="17">
        <f t="shared" si="132"/>
        <v>0</v>
      </c>
      <c r="AI301" s="16">
        <f t="shared" si="147"/>
        <v>0</v>
      </c>
      <c r="AJ301" s="17">
        <f t="shared" si="133"/>
        <v>0</v>
      </c>
      <c r="AK301" s="16">
        <f t="shared" si="148"/>
        <v>0</v>
      </c>
      <c r="AL301" s="17"/>
      <c r="AM301" s="16">
        <f t="shared" si="149"/>
        <v>0</v>
      </c>
      <c r="AN301" s="17">
        <f t="shared" si="150"/>
        <v>0</v>
      </c>
      <c r="AO301" s="16">
        <f t="shared" si="151"/>
        <v>0</v>
      </c>
      <c r="AP301" s="17">
        <f t="shared" si="152"/>
        <v>0</v>
      </c>
      <c r="AQ301" s="16">
        <f t="shared" si="153"/>
        <v>0</v>
      </c>
    </row>
    <row r="302" spans="1:43" x14ac:dyDescent="0.25">
      <c r="A302" s="26">
        <f t="shared" si="154"/>
        <v>5.9504166666666283</v>
      </c>
      <c r="B302" s="9" t="s">
        <v>13</v>
      </c>
      <c r="C302" s="13" t="s">
        <v>14</v>
      </c>
      <c r="E302" t="s">
        <v>11</v>
      </c>
      <c r="F302" s="13"/>
      <c r="G302" s="13" t="s">
        <v>14</v>
      </c>
      <c r="H302" t="s">
        <v>11</v>
      </c>
      <c r="I302" s="16">
        <f t="shared" si="134"/>
        <v>0</v>
      </c>
      <c r="J302" s="17">
        <f t="shared" si="124"/>
        <v>0</v>
      </c>
      <c r="K302" s="16">
        <f t="shared" si="135"/>
        <v>0</v>
      </c>
      <c r="L302" s="17">
        <f t="shared" si="125"/>
        <v>0</v>
      </c>
      <c r="M302" s="16">
        <f t="shared" si="136"/>
        <v>1.9999999999999574E-2</v>
      </c>
      <c r="N302" s="17"/>
      <c r="O302" s="16">
        <f t="shared" si="137"/>
        <v>0</v>
      </c>
      <c r="P302" s="17">
        <f t="shared" si="126"/>
        <v>0</v>
      </c>
      <c r="Q302" s="16">
        <f t="shared" si="138"/>
        <v>0</v>
      </c>
      <c r="R302" s="17">
        <f t="shared" si="127"/>
        <v>0</v>
      </c>
      <c r="S302" s="16">
        <f t="shared" si="139"/>
        <v>0</v>
      </c>
      <c r="T302" s="17"/>
      <c r="U302" s="16">
        <f t="shared" si="140"/>
        <v>0</v>
      </c>
      <c r="V302" s="17">
        <f t="shared" si="128"/>
        <v>0</v>
      </c>
      <c r="W302" s="16">
        <f t="shared" si="141"/>
        <v>0</v>
      </c>
      <c r="X302" s="17">
        <f t="shared" si="129"/>
        <v>0</v>
      </c>
      <c r="Y302" s="16">
        <f t="shared" si="142"/>
        <v>0</v>
      </c>
      <c r="Z302" s="17"/>
      <c r="AA302" s="16">
        <f t="shared" si="143"/>
        <v>0</v>
      </c>
      <c r="AB302" s="17">
        <f t="shared" si="130"/>
        <v>0</v>
      </c>
      <c r="AC302" s="16">
        <f t="shared" si="144"/>
        <v>0</v>
      </c>
      <c r="AD302" s="17">
        <f t="shared" si="131"/>
        <v>0</v>
      </c>
      <c r="AE302" s="16">
        <f t="shared" si="145"/>
        <v>0</v>
      </c>
      <c r="AF302" s="17"/>
      <c r="AG302" s="16">
        <f t="shared" si="146"/>
        <v>5.9504166666666283</v>
      </c>
      <c r="AH302" s="17">
        <f t="shared" si="132"/>
        <v>1</v>
      </c>
      <c r="AI302" s="16">
        <f t="shared" si="147"/>
        <v>0</v>
      </c>
      <c r="AJ302" s="17">
        <f t="shared" si="133"/>
        <v>0</v>
      </c>
      <c r="AK302" s="16">
        <f t="shared" si="148"/>
        <v>1.9999999999999574E-2</v>
      </c>
      <c r="AL302" s="17"/>
      <c r="AM302" s="16">
        <f t="shared" si="149"/>
        <v>0</v>
      </c>
      <c r="AN302" s="17">
        <f t="shared" si="150"/>
        <v>0</v>
      </c>
      <c r="AO302" s="16">
        <f t="shared" si="151"/>
        <v>0</v>
      </c>
      <c r="AP302" s="17">
        <f t="shared" si="152"/>
        <v>0</v>
      </c>
      <c r="AQ302" s="16">
        <f t="shared" si="153"/>
        <v>0</v>
      </c>
    </row>
    <row r="303" spans="1:43" x14ac:dyDescent="0.25">
      <c r="A303" s="26">
        <f t="shared" si="154"/>
        <v>5.9704166666666278</v>
      </c>
      <c r="B303" s="9" t="s">
        <v>16</v>
      </c>
      <c r="C303" s="13" t="s">
        <v>14</v>
      </c>
      <c r="D303" s="13" t="s">
        <v>14</v>
      </c>
      <c r="E303" t="s">
        <v>11</v>
      </c>
      <c r="F303" s="13"/>
      <c r="G303" s="13" t="s">
        <v>14</v>
      </c>
      <c r="H303" t="s">
        <v>11</v>
      </c>
      <c r="I303" s="16">
        <f t="shared" si="134"/>
        <v>0</v>
      </c>
      <c r="J303" s="17">
        <f t="shared" si="124"/>
        <v>0</v>
      </c>
      <c r="K303" s="16">
        <f t="shared" si="135"/>
        <v>0</v>
      </c>
      <c r="L303" s="17">
        <f t="shared" si="125"/>
        <v>0</v>
      </c>
      <c r="M303" s="16">
        <f t="shared" si="136"/>
        <v>1.9999999999999574E-2</v>
      </c>
      <c r="N303" s="17"/>
      <c r="O303" s="16">
        <f t="shared" si="137"/>
        <v>5.9704166666666278</v>
      </c>
      <c r="P303" s="17">
        <f t="shared" si="126"/>
        <v>1</v>
      </c>
      <c r="Q303" s="16">
        <f t="shared" si="138"/>
        <v>0</v>
      </c>
      <c r="R303" s="17">
        <f t="shared" si="127"/>
        <v>0</v>
      </c>
      <c r="S303" s="16">
        <f t="shared" si="139"/>
        <v>1.9999999999999574E-2</v>
      </c>
      <c r="T303" s="17"/>
      <c r="U303" s="16">
        <f t="shared" si="140"/>
        <v>0</v>
      </c>
      <c r="V303" s="17">
        <f t="shared" si="128"/>
        <v>0</v>
      </c>
      <c r="W303" s="16">
        <f t="shared" si="141"/>
        <v>0</v>
      </c>
      <c r="X303" s="17">
        <f t="shared" si="129"/>
        <v>0</v>
      </c>
      <c r="Y303" s="16">
        <f t="shared" si="142"/>
        <v>0</v>
      </c>
      <c r="Z303" s="17"/>
      <c r="AA303" s="16">
        <f t="shared" si="143"/>
        <v>0</v>
      </c>
      <c r="AB303" s="17">
        <f t="shared" si="130"/>
        <v>0</v>
      </c>
      <c r="AC303" s="16">
        <f t="shared" si="144"/>
        <v>0</v>
      </c>
      <c r="AD303" s="17">
        <f t="shared" si="131"/>
        <v>0</v>
      </c>
      <c r="AE303" s="16">
        <f t="shared" si="145"/>
        <v>0</v>
      </c>
      <c r="AF303" s="17"/>
      <c r="AG303" s="16">
        <f t="shared" si="146"/>
        <v>0</v>
      </c>
      <c r="AH303" s="17">
        <f t="shared" si="132"/>
        <v>0</v>
      </c>
      <c r="AI303" s="16">
        <f t="shared" si="147"/>
        <v>0</v>
      </c>
      <c r="AJ303" s="17">
        <f t="shared" si="133"/>
        <v>0</v>
      </c>
      <c r="AK303" s="16">
        <f t="shared" si="148"/>
        <v>1.9999999999999574E-2</v>
      </c>
      <c r="AL303" s="17"/>
      <c r="AM303" s="16">
        <f t="shared" si="149"/>
        <v>0</v>
      </c>
      <c r="AN303" s="17">
        <f t="shared" si="150"/>
        <v>0</v>
      </c>
      <c r="AO303" s="16">
        <f t="shared" si="151"/>
        <v>0</v>
      </c>
      <c r="AP303" s="17">
        <f t="shared" si="152"/>
        <v>0</v>
      </c>
      <c r="AQ303" s="16">
        <f t="shared" si="153"/>
        <v>0</v>
      </c>
    </row>
    <row r="304" spans="1:43" x14ac:dyDescent="0.25">
      <c r="A304" s="26">
        <f t="shared" si="154"/>
        <v>5.9904166666666274</v>
      </c>
      <c r="B304" s="9" t="s">
        <v>18</v>
      </c>
      <c r="C304" t="s">
        <v>11</v>
      </c>
      <c r="D304" s="13" t="s">
        <v>14</v>
      </c>
      <c r="E304" s="14" t="s">
        <v>20</v>
      </c>
      <c r="F304" s="13"/>
      <c r="G304" s="13" t="s">
        <v>14</v>
      </c>
      <c r="H304" t="s">
        <v>11</v>
      </c>
      <c r="I304" s="16">
        <f t="shared" si="134"/>
        <v>0</v>
      </c>
      <c r="J304" s="17">
        <f t="shared" si="124"/>
        <v>0</v>
      </c>
      <c r="K304" s="16">
        <f t="shared" si="135"/>
        <v>0</v>
      </c>
      <c r="L304" s="17">
        <f t="shared" si="125"/>
        <v>0</v>
      </c>
      <c r="M304" s="16">
        <f t="shared" si="136"/>
        <v>0</v>
      </c>
      <c r="N304" s="17"/>
      <c r="O304" s="16">
        <f t="shared" si="137"/>
        <v>0</v>
      </c>
      <c r="P304" s="17">
        <f t="shared" si="126"/>
        <v>0</v>
      </c>
      <c r="Q304" s="16">
        <f t="shared" si="138"/>
        <v>0</v>
      </c>
      <c r="R304" s="17">
        <f t="shared" si="127"/>
        <v>0</v>
      </c>
      <c r="S304" s="16">
        <f t="shared" si="139"/>
        <v>1.9999999999999574E-2</v>
      </c>
      <c r="T304" s="17"/>
      <c r="U304" s="16">
        <f t="shared" si="140"/>
        <v>0</v>
      </c>
      <c r="V304" s="17">
        <f t="shared" si="128"/>
        <v>0</v>
      </c>
      <c r="W304" s="16">
        <f t="shared" si="141"/>
        <v>5.9904166666666274</v>
      </c>
      <c r="X304" s="17">
        <f t="shared" si="129"/>
        <v>1</v>
      </c>
      <c r="Y304" s="16">
        <f t="shared" si="142"/>
        <v>0</v>
      </c>
      <c r="Z304" s="17"/>
      <c r="AA304" s="16">
        <f t="shared" si="143"/>
        <v>0</v>
      </c>
      <c r="AB304" s="17">
        <f t="shared" si="130"/>
        <v>0</v>
      </c>
      <c r="AC304" s="16">
        <f t="shared" si="144"/>
        <v>0</v>
      </c>
      <c r="AD304" s="17">
        <f t="shared" si="131"/>
        <v>0</v>
      </c>
      <c r="AE304" s="16">
        <f t="shared" si="145"/>
        <v>0</v>
      </c>
      <c r="AF304" s="17"/>
      <c r="AG304" s="16">
        <f t="shared" si="146"/>
        <v>0</v>
      </c>
      <c r="AH304" s="17">
        <f t="shared" si="132"/>
        <v>0</v>
      </c>
      <c r="AI304" s="16">
        <f t="shared" si="147"/>
        <v>0</v>
      </c>
      <c r="AJ304" s="17">
        <f t="shared" si="133"/>
        <v>0</v>
      </c>
      <c r="AK304" s="16">
        <f t="shared" si="148"/>
        <v>1.9999999999999574E-2</v>
      </c>
      <c r="AL304" s="17"/>
      <c r="AM304" s="16">
        <f t="shared" si="149"/>
        <v>0</v>
      </c>
      <c r="AN304" s="17">
        <f t="shared" si="150"/>
        <v>0</v>
      </c>
      <c r="AO304" s="16">
        <f t="shared" si="151"/>
        <v>0</v>
      </c>
      <c r="AP304" s="17">
        <f t="shared" si="152"/>
        <v>0</v>
      </c>
      <c r="AQ304" s="16">
        <f t="shared" si="153"/>
        <v>0</v>
      </c>
    </row>
    <row r="305" spans="1:43" x14ac:dyDescent="0.25">
      <c r="A305" s="26">
        <f t="shared" si="154"/>
        <v>6.010416666666627</v>
      </c>
      <c r="B305" s="9" t="s">
        <v>10</v>
      </c>
      <c r="C305" t="s">
        <v>11</v>
      </c>
      <c r="D305" s="13" t="s">
        <v>14</v>
      </c>
      <c r="E305" s="13"/>
      <c r="F305" s="13" t="s">
        <v>14</v>
      </c>
      <c r="G305" s="13" t="s">
        <v>14</v>
      </c>
      <c r="H305" t="s">
        <v>11</v>
      </c>
      <c r="I305" s="16">
        <f t="shared" si="134"/>
        <v>0</v>
      </c>
      <c r="J305" s="17">
        <f t="shared" si="124"/>
        <v>0</v>
      </c>
      <c r="K305" s="16">
        <f t="shared" si="135"/>
        <v>0</v>
      </c>
      <c r="L305" s="17">
        <f t="shared" si="125"/>
        <v>0</v>
      </c>
      <c r="M305" s="16">
        <f t="shared" si="136"/>
        <v>0</v>
      </c>
      <c r="N305" s="17"/>
      <c r="O305" s="16">
        <f t="shared" si="137"/>
        <v>0</v>
      </c>
      <c r="P305" s="17">
        <f t="shared" si="126"/>
        <v>0</v>
      </c>
      <c r="Q305" s="16">
        <f t="shared" si="138"/>
        <v>0</v>
      </c>
      <c r="R305" s="17">
        <f t="shared" si="127"/>
        <v>0</v>
      </c>
      <c r="S305" s="16">
        <f t="shared" si="139"/>
        <v>1.9999999999999574E-2</v>
      </c>
      <c r="T305" s="17"/>
      <c r="U305" s="16">
        <f t="shared" si="140"/>
        <v>0</v>
      </c>
      <c r="V305" s="17">
        <f t="shared" si="128"/>
        <v>0</v>
      </c>
      <c r="W305" s="16">
        <f t="shared" si="141"/>
        <v>0</v>
      </c>
      <c r="X305" s="17">
        <f t="shared" si="129"/>
        <v>0</v>
      </c>
      <c r="Y305" s="16">
        <f t="shared" si="142"/>
        <v>0</v>
      </c>
      <c r="Z305" s="17"/>
      <c r="AA305" s="16">
        <f t="shared" si="143"/>
        <v>6.010416666666627</v>
      </c>
      <c r="AB305" s="17">
        <f t="shared" si="130"/>
        <v>1</v>
      </c>
      <c r="AC305" s="16">
        <f t="shared" si="144"/>
        <v>0</v>
      </c>
      <c r="AD305" s="17">
        <f t="shared" si="131"/>
        <v>0</v>
      </c>
      <c r="AE305" s="16">
        <f t="shared" si="145"/>
        <v>1.9999999999999574E-2</v>
      </c>
      <c r="AF305" s="17"/>
      <c r="AG305" s="16">
        <f t="shared" si="146"/>
        <v>0</v>
      </c>
      <c r="AH305" s="17">
        <f t="shared" si="132"/>
        <v>0</v>
      </c>
      <c r="AI305" s="16">
        <f t="shared" si="147"/>
        <v>0</v>
      </c>
      <c r="AJ305" s="17">
        <f t="shared" si="133"/>
        <v>0</v>
      </c>
      <c r="AK305" s="16">
        <f t="shared" si="148"/>
        <v>1.9999999999999574E-2</v>
      </c>
      <c r="AL305" s="17"/>
      <c r="AM305" s="16">
        <f t="shared" si="149"/>
        <v>0</v>
      </c>
      <c r="AN305" s="17">
        <f t="shared" si="150"/>
        <v>0</v>
      </c>
      <c r="AO305" s="16">
        <f t="shared" si="151"/>
        <v>0</v>
      </c>
      <c r="AP305" s="17">
        <f t="shared" si="152"/>
        <v>0</v>
      </c>
      <c r="AQ305" s="16">
        <f t="shared" si="153"/>
        <v>0</v>
      </c>
    </row>
    <row r="306" spans="1:43" x14ac:dyDescent="0.25">
      <c r="A306" s="26">
        <f t="shared" si="154"/>
        <v>6.0304166666666266</v>
      </c>
      <c r="B306" s="9"/>
      <c r="C306" t="s">
        <v>11</v>
      </c>
      <c r="D306" s="13" t="s">
        <v>14</v>
      </c>
      <c r="F306" s="13" t="s">
        <v>14</v>
      </c>
      <c r="G306" s="13" t="s">
        <v>14</v>
      </c>
      <c r="H306" t="s">
        <v>11</v>
      </c>
      <c r="I306" s="16">
        <f t="shared" si="134"/>
        <v>0</v>
      </c>
      <c r="J306" s="17">
        <f t="shared" si="124"/>
        <v>0</v>
      </c>
      <c r="K306" s="16">
        <f t="shared" si="135"/>
        <v>0</v>
      </c>
      <c r="L306" s="17">
        <f t="shared" si="125"/>
        <v>0</v>
      </c>
      <c r="M306" s="16">
        <f t="shared" si="136"/>
        <v>0</v>
      </c>
      <c r="N306" s="17"/>
      <c r="O306" s="16">
        <f t="shared" si="137"/>
        <v>0</v>
      </c>
      <c r="P306" s="17">
        <f t="shared" si="126"/>
        <v>0</v>
      </c>
      <c r="Q306" s="16">
        <f t="shared" si="138"/>
        <v>0</v>
      </c>
      <c r="R306" s="17">
        <f t="shared" si="127"/>
        <v>0</v>
      </c>
      <c r="S306" s="16">
        <f t="shared" si="139"/>
        <v>1.9999999999999574E-2</v>
      </c>
      <c r="T306" s="17"/>
      <c r="U306" s="16">
        <f t="shared" si="140"/>
        <v>0</v>
      </c>
      <c r="V306" s="17">
        <f t="shared" si="128"/>
        <v>0</v>
      </c>
      <c r="W306" s="16">
        <f t="shared" si="141"/>
        <v>0</v>
      </c>
      <c r="X306" s="17">
        <f t="shared" si="129"/>
        <v>0</v>
      </c>
      <c r="Y306" s="16">
        <f t="shared" si="142"/>
        <v>0</v>
      </c>
      <c r="Z306" s="17"/>
      <c r="AA306" s="16">
        <f t="shared" si="143"/>
        <v>0</v>
      </c>
      <c r="AB306" s="17">
        <f t="shared" si="130"/>
        <v>0</v>
      </c>
      <c r="AC306" s="16">
        <f t="shared" si="144"/>
        <v>0</v>
      </c>
      <c r="AD306" s="17">
        <f t="shared" si="131"/>
        <v>0</v>
      </c>
      <c r="AE306" s="16">
        <f t="shared" si="145"/>
        <v>1.9999999999999574E-2</v>
      </c>
      <c r="AF306" s="17"/>
      <c r="AG306" s="16">
        <f t="shared" si="146"/>
        <v>0</v>
      </c>
      <c r="AH306" s="17">
        <f t="shared" si="132"/>
        <v>0</v>
      </c>
      <c r="AI306" s="16">
        <f t="shared" si="147"/>
        <v>0</v>
      </c>
      <c r="AJ306" s="17">
        <f t="shared" si="133"/>
        <v>0</v>
      </c>
      <c r="AK306" s="16">
        <f t="shared" si="148"/>
        <v>1.9999999999999574E-2</v>
      </c>
      <c r="AL306" s="17"/>
      <c r="AM306" s="16">
        <f t="shared" si="149"/>
        <v>0</v>
      </c>
      <c r="AN306" s="17">
        <f t="shared" si="150"/>
        <v>0</v>
      </c>
      <c r="AO306" s="16">
        <f t="shared" si="151"/>
        <v>0</v>
      </c>
      <c r="AP306" s="17">
        <f t="shared" si="152"/>
        <v>0</v>
      </c>
      <c r="AQ306" s="16">
        <f t="shared" si="153"/>
        <v>0</v>
      </c>
    </row>
    <row r="307" spans="1:43" x14ac:dyDescent="0.25">
      <c r="A307" s="26">
        <f t="shared" si="154"/>
        <v>6.0504166666666261</v>
      </c>
      <c r="B307" s="9"/>
      <c r="C307" t="s">
        <v>11</v>
      </c>
      <c r="D307" s="13" t="s">
        <v>14</v>
      </c>
      <c r="F307" s="13" t="s">
        <v>14</v>
      </c>
      <c r="G307" s="13" t="s">
        <v>14</v>
      </c>
      <c r="H307" t="s">
        <v>11</v>
      </c>
      <c r="I307" s="16">
        <f t="shared" si="134"/>
        <v>0</v>
      </c>
      <c r="J307" s="17">
        <f t="shared" si="124"/>
        <v>0</v>
      </c>
      <c r="K307" s="16">
        <f t="shared" si="135"/>
        <v>0</v>
      </c>
      <c r="L307" s="17">
        <f t="shared" si="125"/>
        <v>0</v>
      </c>
      <c r="M307" s="16">
        <f t="shared" si="136"/>
        <v>0</v>
      </c>
      <c r="N307" s="17"/>
      <c r="O307" s="16">
        <f t="shared" si="137"/>
        <v>0</v>
      </c>
      <c r="P307" s="17">
        <f t="shared" si="126"/>
        <v>0</v>
      </c>
      <c r="Q307" s="16">
        <f t="shared" si="138"/>
        <v>0</v>
      </c>
      <c r="R307" s="17">
        <f t="shared" si="127"/>
        <v>0</v>
      </c>
      <c r="S307" s="16">
        <f t="shared" si="139"/>
        <v>1.9999999999999574E-2</v>
      </c>
      <c r="T307" s="17"/>
      <c r="U307" s="16">
        <f t="shared" si="140"/>
        <v>0</v>
      </c>
      <c r="V307" s="17">
        <f t="shared" si="128"/>
        <v>0</v>
      </c>
      <c r="W307" s="16">
        <f t="shared" si="141"/>
        <v>0</v>
      </c>
      <c r="X307" s="17">
        <f t="shared" si="129"/>
        <v>0</v>
      </c>
      <c r="Y307" s="16">
        <f t="shared" si="142"/>
        <v>0</v>
      </c>
      <c r="Z307" s="17"/>
      <c r="AA307" s="16">
        <f t="shared" si="143"/>
        <v>0</v>
      </c>
      <c r="AB307" s="17">
        <f t="shared" si="130"/>
        <v>0</v>
      </c>
      <c r="AC307" s="16">
        <f t="shared" si="144"/>
        <v>0</v>
      </c>
      <c r="AD307" s="17">
        <f t="shared" si="131"/>
        <v>0</v>
      </c>
      <c r="AE307" s="16">
        <f t="shared" si="145"/>
        <v>1.9999999999999574E-2</v>
      </c>
      <c r="AF307" s="17"/>
      <c r="AG307" s="16">
        <f t="shared" si="146"/>
        <v>0</v>
      </c>
      <c r="AH307" s="17">
        <f t="shared" si="132"/>
        <v>0</v>
      </c>
      <c r="AI307" s="16">
        <f t="shared" si="147"/>
        <v>0</v>
      </c>
      <c r="AJ307" s="17">
        <f t="shared" si="133"/>
        <v>0</v>
      </c>
      <c r="AK307" s="16">
        <f t="shared" si="148"/>
        <v>1.9999999999999574E-2</v>
      </c>
      <c r="AL307" s="17"/>
      <c r="AM307" s="16">
        <f t="shared" si="149"/>
        <v>0</v>
      </c>
      <c r="AN307" s="17">
        <f t="shared" si="150"/>
        <v>0</v>
      </c>
      <c r="AO307" s="16">
        <f t="shared" si="151"/>
        <v>0</v>
      </c>
      <c r="AP307" s="17">
        <f t="shared" si="152"/>
        <v>0</v>
      </c>
      <c r="AQ307" s="16">
        <f t="shared" si="153"/>
        <v>0</v>
      </c>
    </row>
    <row r="308" spans="1:43" x14ac:dyDescent="0.25">
      <c r="A308" s="26">
        <f t="shared" si="154"/>
        <v>6.0704166666666257</v>
      </c>
      <c r="B308" s="9" t="s">
        <v>21</v>
      </c>
      <c r="C308" t="s">
        <v>11</v>
      </c>
      <c r="D308" s="13" t="s">
        <v>14</v>
      </c>
      <c r="E308" s="13" t="s">
        <v>14</v>
      </c>
      <c r="F308" s="13" t="s">
        <v>14</v>
      </c>
      <c r="G308" s="13" t="s">
        <v>14</v>
      </c>
      <c r="H308" t="s">
        <v>11</v>
      </c>
      <c r="I308" s="16">
        <f t="shared" si="134"/>
        <v>0</v>
      </c>
      <c r="J308" s="17">
        <f t="shared" si="124"/>
        <v>0</v>
      </c>
      <c r="K308" s="16">
        <f t="shared" si="135"/>
        <v>0</v>
      </c>
      <c r="L308" s="17">
        <f t="shared" si="125"/>
        <v>0</v>
      </c>
      <c r="M308" s="16">
        <f t="shared" si="136"/>
        <v>0</v>
      </c>
      <c r="N308" s="17"/>
      <c r="O308" s="16">
        <f t="shared" si="137"/>
        <v>0</v>
      </c>
      <c r="P308" s="17">
        <f t="shared" si="126"/>
        <v>0</v>
      </c>
      <c r="Q308" s="16">
        <f t="shared" si="138"/>
        <v>0</v>
      </c>
      <c r="R308" s="17">
        <f t="shared" si="127"/>
        <v>0</v>
      </c>
      <c r="S308" s="16">
        <f t="shared" si="139"/>
        <v>1.9999999999999574E-2</v>
      </c>
      <c r="T308" s="17"/>
      <c r="U308" s="16">
        <f t="shared" si="140"/>
        <v>6.0704166666666257</v>
      </c>
      <c r="V308" s="17">
        <f t="shared" si="128"/>
        <v>1</v>
      </c>
      <c r="W308" s="16">
        <f t="shared" si="141"/>
        <v>0</v>
      </c>
      <c r="X308" s="17">
        <f t="shared" si="129"/>
        <v>0</v>
      </c>
      <c r="Y308" s="16">
        <f t="shared" si="142"/>
        <v>1.9999999999999574E-2</v>
      </c>
      <c r="Z308" s="17"/>
      <c r="AA308" s="16">
        <f t="shared" si="143"/>
        <v>0</v>
      </c>
      <c r="AB308" s="17">
        <f t="shared" si="130"/>
        <v>0</v>
      </c>
      <c r="AC308" s="16">
        <f t="shared" si="144"/>
        <v>0</v>
      </c>
      <c r="AD308" s="17">
        <f t="shared" si="131"/>
        <v>0</v>
      </c>
      <c r="AE308" s="16">
        <f t="shared" si="145"/>
        <v>1.9999999999999574E-2</v>
      </c>
      <c r="AF308" s="17"/>
      <c r="AG308" s="16">
        <f t="shared" si="146"/>
        <v>0</v>
      </c>
      <c r="AH308" s="17">
        <f t="shared" si="132"/>
        <v>0</v>
      </c>
      <c r="AI308" s="16">
        <f t="shared" si="147"/>
        <v>0</v>
      </c>
      <c r="AJ308" s="17">
        <f t="shared" si="133"/>
        <v>0</v>
      </c>
      <c r="AK308" s="16">
        <f t="shared" si="148"/>
        <v>1.9999999999999574E-2</v>
      </c>
      <c r="AL308" s="17"/>
      <c r="AM308" s="16">
        <f t="shared" si="149"/>
        <v>0</v>
      </c>
      <c r="AN308" s="17">
        <f t="shared" si="150"/>
        <v>0</v>
      </c>
      <c r="AO308" s="16">
        <f t="shared" si="151"/>
        <v>0</v>
      </c>
      <c r="AP308" s="17">
        <f t="shared" si="152"/>
        <v>0</v>
      </c>
      <c r="AQ308" s="16">
        <f t="shared" si="153"/>
        <v>0</v>
      </c>
    </row>
    <row r="309" spans="1:43" x14ac:dyDescent="0.25">
      <c r="A309" s="26">
        <f t="shared" si="154"/>
        <v>6.0904166666666253</v>
      </c>
      <c r="B309" s="9" t="s">
        <v>64</v>
      </c>
      <c r="C309" t="s">
        <v>11</v>
      </c>
      <c r="D309" s="13" t="s">
        <v>14</v>
      </c>
      <c r="E309" s="13" t="s">
        <v>14</v>
      </c>
      <c r="F309" s="13" t="s">
        <v>14</v>
      </c>
      <c r="G309" t="s">
        <v>11</v>
      </c>
      <c r="H309" s="14" t="s">
        <v>20</v>
      </c>
      <c r="I309" s="16">
        <f t="shared" si="134"/>
        <v>0</v>
      </c>
      <c r="J309" s="17">
        <f t="shared" si="124"/>
        <v>0</v>
      </c>
      <c r="K309" s="16">
        <f t="shared" si="135"/>
        <v>0</v>
      </c>
      <c r="L309" s="17">
        <f t="shared" si="125"/>
        <v>0</v>
      </c>
      <c r="M309" s="16">
        <f t="shared" si="136"/>
        <v>0</v>
      </c>
      <c r="N309" s="17"/>
      <c r="O309" s="16">
        <f t="shared" si="137"/>
        <v>0</v>
      </c>
      <c r="P309" s="17">
        <f t="shared" si="126"/>
        <v>0</v>
      </c>
      <c r="Q309" s="16">
        <f t="shared" si="138"/>
        <v>0</v>
      </c>
      <c r="R309" s="17">
        <f t="shared" si="127"/>
        <v>0</v>
      </c>
      <c r="S309" s="16">
        <f t="shared" si="139"/>
        <v>1.9999999999999574E-2</v>
      </c>
      <c r="T309" s="17"/>
      <c r="U309" s="16">
        <f t="shared" si="140"/>
        <v>0</v>
      </c>
      <c r="V309" s="17">
        <f t="shared" si="128"/>
        <v>0</v>
      </c>
      <c r="W309" s="16">
        <f t="shared" si="141"/>
        <v>0</v>
      </c>
      <c r="X309" s="17">
        <f t="shared" si="129"/>
        <v>0</v>
      </c>
      <c r="Y309" s="16">
        <f t="shared" si="142"/>
        <v>1.9999999999999574E-2</v>
      </c>
      <c r="Z309" s="17"/>
      <c r="AA309" s="16">
        <f t="shared" si="143"/>
        <v>0</v>
      </c>
      <c r="AB309" s="17">
        <f t="shared" si="130"/>
        <v>0</v>
      </c>
      <c r="AC309" s="16">
        <f t="shared" si="144"/>
        <v>0</v>
      </c>
      <c r="AD309" s="17">
        <f t="shared" si="131"/>
        <v>0</v>
      </c>
      <c r="AE309" s="16">
        <f t="shared" si="145"/>
        <v>1.9999999999999574E-2</v>
      </c>
      <c r="AF309" s="17"/>
      <c r="AG309" s="16">
        <f t="shared" si="146"/>
        <v>0</v>
      </c>
      <c r="AH309" s="17">
        <f t="shared" si="132"/>
        <v>0</v>
      </c>
      <c r="AI309" s="16">
        <f t="shared" si="147"/>
        <v>0</v>
      </c>
      <c r="AJ309" s="17">
        <f t="shared" si="133"/>
        <v>0</v>
      </c>
      <c r="AK309" s="16">
        <f t="shared" si="148"/>
        <v>0</v>
      </c>
      <c r="AL309" s="17"/>
      <c r="AM309" s="16">
        <f t="shared" si="149"/>
        <v>0</v>
      </c>
      <c r="AN309" s="17">
        <f t="shared" si="150"/>
        <v>0</v>
      </c>
      <c r="AO309" s="16">
        <f t="shared" si="151"/>
        <v>6.0904166666666253</v>
      </c>
      <c r="AP309" s="17">
        <f t="shared" si="152"/>
        <v>1</v>
      </c>
      <c r="AQ309" s="16">
        <f t="shared" si="153"/>
        <v>0</v>
      </c>
    </row>
    <row r="310" spans="1:43" x14ac:dyDescent="0.25">
      <c r="A310" s="26">
        <f t="shared" si="154"/>
        <v>6.1104166666666249</v>
      </c>
      <c r="B310" s="9"/>
      <c r="C310" t="s">
        <v>11</v>
      </c>
      <c r="D310" s="13" t="s">
        <v>14</v>
      </c>
      <c r="E310" s="13" t="s">
        <v>14</v>
      </c>
      <c r="F310" s="13" t="s">
        <v>14</v>
      </c>
      <c r="G310" t="s">
        <v>11</v>
      </c>
      <c r="I310" s="16">
        <f t="shared" si="134"/>
        <v>0</v>
      </c>
      <c r="J310" s="17">
        <f t="shared" si="124"/>
        <v>0</v>
      </c>
      <c r="K310" s="16">
        <f t="shared" si="135"/>
        <v>0</v>
      </c>
      <c r="L310" s="17">
        <f t="shared" si="125"/>
        <v>0</v>
      </c>
      <c r="M310" s="16">
        <f t="shared" si="136"/>
        <v>0</v>
      </c>
      <c r="N310" s="17"/>
      <c r="O310" s="16">
        <f t="shared" si="137"/>
        <v>0</v>
      </c>
      <c r="P310" s="17">
        <f t="shared" si="126"/>
        <v>0</v>
      </c>
      <c r="Q310" s="16">
        <f t="shared" si="138"/>
        <v>0</v>
      </c>
      <c r="R310" s="17">
        <f t="shared" si="127"/>
        <v>0</v>
      </c>
      <c r="S310" s="16">
        <f t="shared" si="139"/>
        <v>1.9999999999999574E-2</v>
      </c>
      <c r="T310" s="17"/>
      <c r="U310" s="16">
        <f t="shared" si="140"/>
        <v>0</v>
      </c>
      <c r="V310" s="17">
        <f t="shared" si="128"/>
        <v>0</v>
      </c>
      <c r="W310" s="16">
        <f t="shared" si="141"/>
        <v>0</v>
      </c>
      <c r="X310" s="17">
        <f t="shared" si="129"/>
        <v>0</v>
      </c>
      <c r="Y310" s="16">
        <f t="shared" si="142"/>
        <v>1.9999999999999574E-2</v>
      </c>
      <c r="Z310" s="17"/>
      <c r="AA310" s="16">
        <f t="shared" si="143"/>
        <v>0</v>
      </c>
      <c r="AB310" s="17">
        <f t="shared" si="130"/>
        <v>0</v>
      </c>
      <c r="AC310" s="16">
        <f t="shared" si="144"/>
        <v>0</v>
      </c>
      <c r="AD310" s="17">
        <f t="shared" si="131"/>
        <v>0</v>
      </c>
      <c r="AE310" s="16">
        <f t="shared" si="145"/>
        <v>1.9999999999999574E-2</v>
      </c>
      <c r="AF310" s="17"/>
      <c r="AG310" s="16">
        <f t="shared" si="146"/>
        <v>0</v>
      </c>
      <c r="AH310" s="17">
        <f t="shared" si="132"/>
        <v>0</v>
      </c>
      <c r="AI310" s="16">
        <f t="shared" si="147"/>
        <v>0</v>
      </c>
      <c r="AJ310" s="17">
        <f t="shared" si="133"/>
        <v>0</v>
      </c>
      <c r="AK310" s="16">
        <f t="shared" si="148"/>
        <v>0</v>
      </c>
      <c r="AL310" s="17"/>
      <c r="AM310" s="16">
        <f t="shared" si="149"/>
        <v>0</v>
      </c>
      <c r="AN310" s="17">
        <f t="shared" si="150"/>
        <v>0</v>
      </c>
      <c r="AO310" s="16">
        <f t="shared" si="151"/>
        <v>0</v>
      </c>
      <c r="AP310" s="17">
        <f t="shared" si="152"/>
        <v>0</v>
      </c>
      <c r="AQ310" s="16">
        <f t="shared" si="153"/>
        <v>0</v>
      </c>
    </row>
    <row r="311" spans="1:43" x14ac:dyDescent="0.25">
      <c r="A311" s="26">
        <f t="shared" si="154"/>
        <v>6.1304166666666244</v>
      </c>
      <c r="B311" s="9"/>
      <c r="C311" t="s">
        <v>11</v>
      </c>
      <c r="D311" s="13" t="s">
        <v>14</v>
      </c>
      <c r="E311" s="13" t="s">
        <v>14</v>
      </c>
      <c r="F311" s="13" t="s">
        <v>14</v>
      </c>
      <c r="G311" t="s">
        <v>11</v>
      </c>
      <c r="I311" s="16">
        <f t="shared" si="134"/>
        <v>0</v>
      </c>
      <c r="J311" s="17">
        <f t="shared" si="124"/>
        <v>0</v>
      </c>
      <c r="K311" s="16">
        <f t="shared" si="135"/>
        <v>0</v>
      </c>
      <c r="L311" s="17">
        <f t="shared" si="125"/>
        <v>0</v>
      </c>
      <c r="M311" s="16">
        <f t="shared" si="136"/>
        <v>0</v>
      </c>
      <c r="N311" s="17"/>
      <c r="O311" s="16">
        <f t="shared" si="137"/>
        <v>0</v>
      </c>
      <c r="P311" s="17">
        <f t="shared" si="126"/>
        <v>0</v>
      </c>
      <c r="Q311" s="16">
        <f t="shared" si="138"/>
        <v>0</v>
      </c>
      <c r="R311" s="17">
        <f t="shared" si="127"/>
        <v>0</v>
      </c>
      <c r="S311" s="16">
        <f t="shared" si="139"/>
        <v>1.9999999999999574E-2</v>
      </c>
      <c r="T311" s="17"/>
      <c r="U311" s="16">
        <f t="shared" si="140"/>
        <v>0</v>
      </c>
      <c r="V311" s="17">
        <f t="shared" si="128"/>
        <v>0</v>
      </c>
      <c r="W311" s="16">
        <f t="shared" si="141"/>
        <v>0</v>
      </c>
      <c r="X311" s="17">
        <f t="shared" si="129"/>
        <v>0</v>
      </c>
      <c r="Y311" s="16">
        <f t="shared" si="142"/>
        <v>1.9999999999999574E-2</v>
      </c>
      <c r="Z311" s="17"/>
      <c r="AA311" s="16">
        <f t="shared" si="143"/>
        <v>0</v>
      </c>
      <c r="AB311" s="17">
        <f t="shared" si="130"/>
        <v>0</v>
      </c>
      <c r="AC311" s="16">
        <f t="shared" si="144"/>
        <v>0</v>
      </c>
      <c r="AD311" s="17">
        <f t="shared" si="131"/>
        <v>0</v>
      </c>
      <c r="AE311" s="16">
        <f t="shared" si="145"/>
        <v>1.9999999999999574E-2</v>
      </c>
      <c r="AF311" s="17"/>
      <c r="AG311" s="16">
        <f t="shared" si="146"/>
        <v>0</v>
      </c>
      <c r="AH311" s="17">
        <f t="shared" si="132"/>
        <v>0</v>
      </c>
      <c r="AI311" s="16">
        <f t="shared" si="147"/>
        <v>0</v>
      </c>
      <c r="AJ311" s="17">
        <f t="shared" si="133"/>
        <v>0</v>
      </c>
      <c r="AK311" s="16">
        <f t="shared" si="148"/>
        <v>0</v>
      </c>
      <c r="AL311" s="17"/>
      <c r="AM311" s="16">
        <f t="shared" si="149"/>
        <v>0</v>
      </c>
      <c r="AN311" s="17">
        <f t="shared" si="150"/>
        <v>0</v>
      </c>
      <c r="AO311" s="16">
        <f t="shared" si="151"/>
        <v>0</v>
      </c>
      <c r="AP311" s="17">
        <f t="shared" si="152"/>
        <v>0</v>
      </c>
      <c r="AQ311" s="16">
        <f t="shared" si="153"/>
        <v>0</v>
      </c>
    </row>
    <row r="312" spans="1:43" x14ac:dyDescent="0.25">
      <c r="A312" s="26">
        <f t="shared" si="154"/>
        <v>6.150416666666624</v>
      </c>
      <c r="B312" s="9"/>
      <c r="C312" t="s">
        <v>11</v>
      </c>
      <c r="D312" s="13" t="s">
        <v>14</v>
      </c>
      <c r="E312" s="13" t="s">
        <v>14</v>
      </c>
      <c r="F312" s="13" t="s">
        <v>14</v>
      </c>
      <c r="G312" t="s">
        <v>11</v>
      </c>
      <c r="I312" s="16">
        <f t="shared" si="134"/>
        <v>0</v>
      </c>
      <c r="J312" s="17">
        <f t="shared" si="124"/>
        <v>0</v>
      </c>
      <c r="K312" s="16">
        <f t="shared" si="135"/>
        <v>0</v>
      </c>
      <c r="L312" s="17">
        <f t="shared" si="125"/>
        <v>0</v>
      </c>
      <c r="M312" s="16">
        <f t="shared" si="136"/>
        <v>0</v>
      </c>
      <c r="N312" s="17"/>
      <c r="O312" s="16">
        <f t="shared" si="137"/>
        <v>0</v>
      </c>
      <c r="P312" s="17">
        <f t="shared" si="126"/>
        <v>0</v>
      </c>
      <c r="Q312" s="16">
        <f t="shared" si="138"/>
        <v>0</v>
      </c>
      <c r="R312" s="17">
        <f t="shared" si="127"/>
        <v>0</v>
      </c>
      <c r="S312" s="16">
        <f t="shared" si="139"/>
        <v>1.9999999999999574E-2</v>
      </c>
      <c r="T312" s="17"/>
      <c r="U312" s="16">
        <f t="shared" si="140"/>
        <v>0</v>
      </c>
      <c r="V312" s="17">
        <f t="shared" si="128"/>
        <v>0</v>
      </c>
      <c r="W312" s="16">
        <f t="shared" si="141"/>
        <v>0</v>
      </c>
      <c r="X312" s="17">
        <f t="shared" si="129"/>
        <v>0</v>
      </c>
      <c r="Y312" s="16">
        <f t="shared" si="142"/>
        <v>1.9999999999999574E-2</v>
      </c>
      <c r="Z312" s="17"/>
      <c r="AA312" s="16">
        <f t="shared" si="143"/>
        <v>0</v>
      </c>
      <c r="AB312" s="17">
        <f t="shared" si="130"/>
        <v>0</v>
      </c>
      <c r="AC312" s="16">
        <f t="shared" si="144"/>
        <v>0</v>
      </c>
      <c r="AD312" s="17">
        <f t="shared" si="131"/>
        <v>0</v>
      </c>
      <c r="AE312" s="16">
        <f t="shared" si="145"/>
        <v>1.9999999999999574E-2</v>
      </c>
      <c r="AF312" s="17"/>
      <c r="AG312" s="16">
        <f t="shared" si="146"/>
        <v>0</v>
      </c>
      <c r="AH312" s="17">
        <f t="shared" si="132"/>
        <v>0</v>
      </c>
      <c r="AI312" s="16">
        <f t="shared" si="147"/>
        <v>0</v>
      </c>
      <c r="AJ312" s="17">
        <f t="shared" si="133"/>
        <v>0</v>
      </c>
      <c r="AK312" s="16">
        <f t="shared" si="148"/>
        <v>0</v>
      </c>
      <c r="AL312" s="17"/>
      <c r="AM312" s="16">
        <f t="shared" si="149"/>
        <v>0</v>
      </c>
      <c r="AN312" s="17">
        <f t="shared" si="150"/>
        <v>0</v>
      </c>
      <c r="AO312" s="16">
        <f t="shared" si="151"/>
        <v>0</v>
      </c>
      <c r="AP312" s="17">
        <f t="shared" si="152"/>
        <v>0</v>
      </c>
      <c r="AQ312" s="16">
        <f t="shared" si="153"/>
        <v>0</v>
      </c>
    </row>
    <row r="313" spans="1:43" x14ac:dyDescent="0.25">
      <c r="A313" s="26">
        <f t="shared" si="154"/>
        <v>6.1704166666666236</v>
      </c>
      <c r="B313" s="9" t="s">
        <v>22</v>
      </c>
      <c r="C313" s="14" t="s">
        <v>20</v>
      </c>
      <c r="D313" t="s">
        <v>11</v>
      </c>
      <c r="E313" s="13" t="s">
        <v>14</v>
      </c>
      <c r="F313" s="13" t="s">
        <v>14</v>
      </c>
      <c r="G313" t="s">
        <v>11</v>
      </c>
      <c r="I313" s="16">
        <f t="shared" si="134"/>
        <v>0</v>
      </c>
      <c r="J313" s="17">
        <f t="shared" si="124"/>
        <v>0</v>
      </c>
      <c r="K313" s="16">
        <f t="shared" si="135"/>
        <v>6.1704166666666236</v>
      </c>
      <c r="L313" s="17">
        <f t="shared" si="125"/>
        <v>1</v>
      </c>
      <c r="M313" s="16">
        <f t="shared" si="136"/>
        <v>0</v>
      </c>
      <c r="N313" s="17"/>
      <c r="O313" s="16">
        <f t="shared" si="137"/>
        <v>0</v>
      </c>
      <c r="P313" s="17">
        <f t="shared" si="126"/>
        <v>0</v>
      </c>
      <c r="Q313" s="16">
        <f t="shared" si="138"/>
        <v>0</v>
      </c>
      <c r="R313" s="17">
        <f t="shared" si="127"/>
        <v>0</v>
      </c>
      <c r="S313" s="16">
        <f t="shared" si="139"/>
        <v>0</v>
      </c>
      <c r="T313" s="17"/>
      <c r="U313" s="16">
        <f t="shared" si="140"/>
        <v>0</v>
      </c>
      <c r="V313" s="17">
        <f t="shared" si="128"/>
        <v>0</v>
      </c>
      <c r="W313" s="16">
        <f t="shared" si="141"/>
        <v>0</v>
      </c>
      <c r="X313" s="17">
        <f t="shared" si="129"/>
        <v>0</v>
      </c>
      <c r="Y313" s="16">
        <f t="shared" si="142"/>
        <v>1.9999999999999574E-2</v>
      </c>
      <c r="Z313" s="17"/>
      <c r="AA313" s="16">
        <f t="shared" si="143"/>
        <v>0</v>
      </c>
      <c r="AB313" s="17">
        <f t="shared" si="130"/>
        <v>0</v>
      </c>
      <c r="AC313" s="16">
        <f t="shared" si="144"/>
        <v>0</v>
      </c>
      <c r="AD313" s="17">
        <f t="shared" si="131"/>
        <v>0</v>
      </c>
      <c r="AE313" s="16">
        <f t="shared" si="145"/>
        <v>1.9999999999999574E-2</v>
      </c>
      <c r="AF313" s="17"/>
      <c r="AG313" s="16">
        <f t="shared" si="146"/>
        <v>0</v>
      </c>
      <c r="AH313" s="17">
        <f t="shared" si="132"/>
        <v>0</v>
      </c>
      <c r="AI313" s="16">
        <f t="shared" si="147"/>
        <v>0</v>
      </c>
      <c r="AJ313" s="17">
        <f t="shared" si="133"/>
        <v>0</v>
      </c>
      <c r="AK313" s="16">
        <f t="shared" si="148"/>
        <v>0</v>
      </c>
      <c r="AL313" s="17"/>
      <c r="AM313" s="16">
        <f t="shared" si="149"/>
        <v>0</v>
      </c>
      <c r="AN313" s="17">
        <f t="shared" si="150"/>
        <v>0</v>
      </c>
      <c r="AO313" s="16">
        <f t="shared" si="151"/>
        <v>0</v>
      </c>
      <c r="AP313" s="17">
        <f t="shared" si="152"/>
        <v>0</v>
      </c>
      <c r="AQ313" s="16">
        <f t="shared" si="153"/>
        <v>0</v>
      </c>
    </row>
    <row r="314" spans="1:43" x14ac:dyDescent="0.25">
      <c r="A314" s="26">
        <f t="shared" si="154"/>
        <v>6.1904166666666232</v>
      </c>
      <c r="B314" s="9"/>
      <c r="D314" t="s">
        <v>11</v>
      </c>
      <c r="E314" s="13" t="s">
        <v>14</v>
      </c>
      <c r="F314" s="13" t="s">
        <v>14</v>
      </c>
      <c r="G314" t="s">
        <v>11</v>
      </c>
      <c r="I314" s="16">
        <f t="shared" si="134"/>
        <v>0</v>
      </c>
      <c r="J314" s="17">
        <f t="shared" si="124"/>
        <v>0</v>
      </c>
      <c r="K314" s="16">
        <f t="shared" si="135"/>
        <v>0</v>
      </c>
      <c r="L314" s="17">
        <f t="shared" si="125"/>
        <v>0</v>
      </c>
      <c r="M314" s="16">
        <f t="shared" si="136"/>
        <v>0</v>
      </c>
      <c r="N314" s="17"/>
      <c r="O314" s="16">
        <f t="shared" si="137"/>
        <v>0</v>
      </c>
      <c r="P314" s="17">
        <f t="shared" si="126"/>
        <v>0</v>
      </c>
      <c r="Q314" s="16">
        <f t="shared" si="138"/>
        <v>0</v>
      </c>
      <c r="R314" s="17">
        <f t="shared" si="127"/>
        <v>0</v>
      </c>
      <c r="S314" s="16">
        <f t="shared" si="139"/>
        <v>0</v>
      </c>
      <c r="T314" s="17"/>
      <c r="U314" s="16">
        <f t="shared" si="140"/>
        <v>0</v>
      </c>
      <c r="V314" s="17">
        <f t="shared" si="128"/>
        <v>0</v>
      </c>
      <c r="W314" s="16">
        <f t="shared" si="141"/>
        <v>0</v>
      </c>
      <c r="X314" s="17">
        <f t="shared" si="129"/>
        <v>0</v>
      </c>
      <c r="Y314" s="16">
        <f t="shared" si="142"/>
        <v>1.9999999999999574E-2</v>
      </c>
      <c r="Z314" s="17"/>
      <c r="AA314" s="16">
        <f t="shared" si="143"/>
        <v>0</v>
      </c>
      <c r="AB314" s="17">
        <f t="shared" si="130"/>
        <v>0</v>
      </c>
      <c r="AC314" s="16">
        <f t="shared" si="144"/>
        <v>0</v>
      </c>
      <c r="AD314" s="17">
        <f t="shared" si="131"/>
        <v>0</v>
      </c>
      <c r="AE314" s="16">
        <f t="shared" si="145"/>
        <v>1.9999999999999574E-2</v>
      </c>
      <c r="AF314" s="17"/>
      <c r="AG314" s="16">
        <f t="shared" si="146"/>
        <v>0</v>
      </c>
      <c r="AH314" s="17">
        <f t="shared" si="132"/>
        <v>0</v>
      </c>
      <c r="AI314" s="16">
        <f t="shared" si="147"/>
        <v>0</v>
      </c>
      <c r="AJ314" s="17">
        <f t="shared" si="133"/>
        <v>0</v>
      </c>
      <c r="AK314" s="16">
        <f t="shared" si="148"/>
        <v>0</v>
      </c>
      <c r="AL314" s="17"/>
      <c r="AM314" s="16">
        <f t="shared" si="149"/>
        <v>0</v>
      </c>
      <c r="AN314" s="17">
        <f t="shared" si="150"/>
        <v>0</v>
      </c>
      <c r="AO314" s="16">
        <f t="shared" si="151"/>
        <v>0</v>
      </c>
      <c r="AP314" s="17">
        <f t="shared" si="152"/>
        <v>0</v>
      </c>
      <c r="AQ314" s="16">
        <f t="shared" si="153"/>
        <v>0</v>
      </c>
    </row>
    <row r="315" spans="1:43" x14ac:dyDescent="0.25">
      <c r="A315" s="26">
        <f t="shared" si="154"/>
        <v>6.2104166666666227</v>
      </c>
      <c r="B315" s="9"/>
      <c r="D315" t="s">
        <v>11</v>
      </c>
      <c r="E315" s="13" t="s">
        <v>14</v>
      </c>
      <c r="F315" s="13" t="s">
        <v>14</v>
      </c>
      <c r="G315" t="s">
        <v>11</v>
      </c>
      <c r="I315" s="16">
        <f t="shared" si="134"/>
        <v>0</v>
      </c>
      <c r="J315" s="17">
        <f t="shared" si="124"/>
        <v>0</v>
      </c>
      <c r="K315" s="16">
        <f t="shared" si="135"/>
        <v>0</v>
      </c>
      <c r="L315" s="17">
        <f t="shared" si="125"/>
        <v>0</v>
      </c>
      <c r="M315" s="16">
        <f t="shared" si="136"/>
        <v>0</v>
      </c>
      <c r="N315" s="17"/>
      <c r="O315" s="16">
        <f t="shared" si="137"/>
        <v>0</v>
      </c>
      <c r="P315" s="17">
        <f t="shared" si="126"/>
        <v>0</v>
      </c>
      <c r="Q315" s="16">
        <f t="shared" si="138"/>
        <v>0</v>
      </c>
      <c r="R315" s="17">
        <f t="shared" si="127"/>
        <v>0</v>
      </c>
      <c r="S315" s="16">
        <f t="shared" si="139"/>
        <v>0</v>
      </c>
      <c r="T315" s="17"/>
      <c r="U315" s="16">
        <f t="shared" si="140"/>
        <v>0</v>
      </c>
      <c r="V315" s="17">
        <f t="shared" si="128"/>
        <v>0</v>
      </c>
      <c r="W315" s="16">
        <f t="shared" si="141"/>
        <v>0</v>
      </c>
      <c r="X315" s="17">
        <f t="shared" si="129"/>
        <v>0</v>
      </c>
      <c r="Y315" s="16">
        <f t="shared" si="142"/>
        <v>1.9999999999999574E-2</v>
      </c>
      <c r="Z315" s="17"/>
      <c r="AA315" s="16">
        <f t="shared" si="143"/>
        <v>0</v>
      </c>
      <c r="AB315" s="17">
        <f t="shared" si="130"/>
        <v>0</v>
      </c>
      <c r="AC315" s="16">
        <f t="shared" si="144"/>
        <v>0</v>
      </c>
      <c r="AD315" s="17">
        <f t="shared" si="131"/>
        <v>0</v>
      </c>
      <c r="AE315" s="16">
        <f t="shared" si="145"/>
        <v>1.9999999999999574E-2</v>
      </c>
      <c r="AF315" s="17"/>
      <c r="AG315" s="16">
        <f t="shared" si="146"/>
        <v>0</v>
      </c>
      <c r="AH315" s="17">
        <f t="shared" si="132"/>
        <v>0</v>
      </c>
      <c r="AI315" s="16">
        <f t="shared" si="147"/>
        <v>0</v>
      </c>
      <c r="AJ315" s="17">
        <f t="shared" si="133"/>
        <v>0</v>
      </c>
      <c r="AK315" s="16">
        <f t="shared" si="148"/>
        <v>0</v>
      </c>
      <c r="AL315" s="17"/>
      <c r="AM315" s="16">
        <f t="shared" si="149"/>
        <v>0</v>
      </c>
      <c r="AN315" s="17">
        <f t="shared" si="150"/>
        <v>0</v>
      </c>
      <c r="AO315" s="16">
        <f t="shared" si="151"/>
        <v>0</v>
      </c>
      <c r="AP315" s="17">
        <f t="shared" si="152"/>
        <v>0</v>
      </c>
      <c r="AQ315" s="16">
        <f t="shared" si="153"/>
        <v>0</v>
      </c>
    </row>
    <row r="316" spans="1:43" x14ac:dyDescent="0.25">
      <c r="A316" s="26">
        <f t="shared" si="154"/>
        <v>6.2304166666666223</v>
      </c>
      <c r="B316" s="9"/>
      <c r="C316" s="7"/>
      <c r="D316" t="s">
        <v>11</v>
      </c>
      <c r="E316" s="13" t="s">
        <v>14</v>
      </c>
      <c r="F316" s="13" t="s">
        <v>14</v>
      </c>
      <c r="G316" t="s">
        <v>11</v>
      </c>
      <c r="H316" s="8"/>
      <c r="I316" s="16">
        <f t="shared" si="134"/>
        <v>0</v>
      </c>
      <c r="J316" s="17">
        <f t="shared" si="124"/>
        <v>0</v>
      </c>
      <c r="K316" s="16">
        <f t="shared" si="135"/>
        <v>0</v>
      </c>
      <c r="L316" s="17">
        <f t="shared" si="125"/>
        <v>0</v>
      </c>
      <c r="M316" s="16">
        <f t="shared" si="136"/>
        <v>0</v>
      </c>
      <c r="N316" s="17"/>
      <c r="O316" s="16">
        <f t="shared" si="137"/>
        <v>0</v>
      </c>
      <c r="P316" s="17">
        <f t="shared" si="126"/>
        <v>0</v>
      </c>
      <c r="Q316" s="16">
        <f t="shared" si="138"/>
        <v>0</v>
      </c>
      <c r="R316" s="17">
        <f t="shared" si="127"/>
        <v>0</v>
      </c>
      <c r="S316" s="16">
        <f t="shared" si="139"/>
        <v>0</v>
      </c>
      <c r="T316" s="17"/>
      <c r="U316" s="16">
        <f t="shared" si="140"/>
        <v>0</v>
      </c>
      <c r="V316" s="17">
        <f t="shared" si="128"/>
        <v>0</v>
      </c>
      <c r="W316" s="16">
        <f t="shared" si="141"/>
        <v>0</v>
      </c>
      <c r="X316" s="17">
        <f t="shared" si="129"/>
        <v>0</v>
      </c>
      <c r="Y316" s="16">
        <f t="shared" si="142"/>
        <v>1.9999999999999574E-2</v>
      </c>
      <c r="Z316" s="17"/>
      <c r="AA316" s="16">
        <f t="shared" si="143"/>
        <v>0</v>
      </c>
      <c r="AB316" s="17">
        <f t="shared" si="130"/>
        <v>0</v>
      </c>
      <c r="AC316" s="16">
        <f t="shared" si="144"/>
        <v>0</v>
      </c>
      <c r="AD316" s="17">
        <f t="shared" si="131"/>
        <v>0</v>
      </c>
      <c r="AE316" s="16">
        <f t="shared" si="145"/>
        <v>1.9999999999999574E-2</v>
      </c>
      <c r="AF316" s="17"/>
      <c r="AG316" s="16">
        <f t="shared" si="146"/>
        <v>0</v>
      </c>
      <c r="AH316" s="17">
        <f t="shared" si="132"/>
        <v>0</v>
      </c>
      <c r="AI316" s="16">
        <f t="shared" si="147"/>
        <v>0</v>
      </c>
      <c r="AJ316" s="17">
        <f t="shared" si="133"/>
        <v>0</v>
      </c>
      <c r="AK316" s="16">
        <f t="shared" si="148"/>
        <v>0</v>
      </c>
      <c r="AL316" s="17"/>
      <c r="AM316" s="16">
        <f t="shared" si="149"/>
        <v>0</v>
      </c>
      <c r="AN316" s="17">
        <f t="shared" si="150"/>
        <v>0</v>
      </c>
      <c r="AO316" s="16">
        <f t="shared" si="151"/>
        <v>0</v>
      </c>
      <c r="AP316" s="17">
        <f t="shared" si="152"/>
        <v>0</v>
      </c>
      <c r="AQ316" s="16">
        <f t="shared" si="153"/>
        <v>0</v>
      </c>
    </row>
    <row r="317" spans="1:43" x14ac:dyDescent="0.25">
      <c r="A317" s="26">
        <f t="shared" si="154"/>
        <v>6.2504166666666219</v>
      </c>
      <c r="B317" s="9" t="s">
        <v>15</v>
      </c>
      <c r="C317" s="7"/>
      <c r="D317" t="s">
        <v>11</v>
      </c>
      <c r="E317" s="13" t="s">
        <v>14</v>
      </c>
      <c r="F317" t="s">
        <v>11</v>
      </c>
      <c r="G317" s="14" t="s">
        <v>20</v>
      </c>
      <c r="H317" s="7"/>
      <c r="I317" s="16">
        <f t="shared" si="134"/>
        <v>0</v>
      </c>
      <c r="J317" s="17">
        <f t="shared" si="124"/>
        <v>0</v>
      </c>
      <c r="K317" s="16">
        <f t="shared" si="135"/>
        <v>0</v>
      </c>
      <c r="L317" s="17">
        <f t="shared" si="125"/>
        <v>0</v>
      </c>
      <c r="M317" s="16">
        <f t="shared" si="136"/>
        <v>0</v>
      </c>
      <c r="N317" s="17"/>
      <c r="O317" s="16">
        <f t="shared" si="137"/>
        <v>0</v>
      </c>
      <c r="P317" s="17">
        <f t="shared" si="126"/>
        <v>0</v>
      </c>
      <c r="Q317" s="16">
        <f t="shared" si="138"/>
        <v>0</v>
      </c>
      <c r="R317" s="17">
        <f t="shared" si="127"/>
        <v>0</v>
      </c>
      <c r="S317" s="16">
        <f t="shared" si="139"/>
        <v>0</v>
      </c>
      <c r="T317" s="17"/>
      <c r="U317" s="16">
        <f t="shared" si="140"/>
        <v>0</v>
      </c>
      <c r="V317" s="17">
        <f t="shared" si="128"/>
        <v>0</v>
      </c>
      <c r="W317" s="16">
        <f t="shared" si="141"/>
        <v>0</v>
      </c>
      <c r="X317" s="17">
        <f t="shared" si="129"/>
        <v>0</v>
      </c>
      <c r="Y317" s="16">
        <f t="shared" si="142"/>
        <v>1.9999999999999574E-2</v>
      </c>
      <c r="Z317" s="17"/>
      <c r="AA317" s="16">
        <f t="shared" si="143"/>
        <v>0</v>
      </c>
      <c r="AB317" s="17">
        <f t="shared" si="130"/>
        <v>0</v>
      </c>
      <c r="AC317" s="16">
        <f t="shared" si="144"/>
        <v>0</v>
      </c>
      <c r="AD317" s="17">
        <f t="shared" si="131"/>
        <v>0</v>
      </c>
      <c r="AE317" s="16">
        <f t="shared" si="145"/>
        <v>0</v>
      </c>
      <c r="AF317" s="17"/>
      <c r="AG317" s="16">
        <f t="shared" si="146"/>
        <v>0</v>
      </c>
      <c r="AH317" s="17">
        <f t="shared" si="132"/>
        <v>0</v>
      </c>
      <c r="AI317" s="16">
        <f t="shared" si="147"/>
        <v>6.2504166666666219</v>
      </c>
      <c r="AJ317" s="17">
        <f t="shared" si="133"/>
        <v>1</v>
      </c>
      <c r="AK317" s="16">
        <f t="shared" si="148"/>
        <v>0</v>
      </c>
      <c r="AL317" s="17"/>
      <c r="AM317" s="16">
        <f t="shared" si="149"/>
        <v>0</v>
      </c>
      <c r="AN317" s="17">
        <f t="shared" si="150"/>
        <v>0</v>
      </c>
      <c r="AO317" s="16">
        <f t="shared" si="151"/>
        <v>0</v>
      </c>
      <c r="AP317" s="17">
        <f t="shared" si="152"/>
        <v>0</v>
      </c>
      <c r="AQ317" s="16">
        <f t="shared" si="153"/>
        <v>0</v>
      </c>
    </row>
    <row r="318" spans="1:43" x14ac:dyDescent="0.25">
      <c r="A318" s="26">
        <f t="shared" si="154"/>
        <v>6.2704166666666215</v>
      </c>
      <c r="B318" s="9"/>
      <c r="C318" s="8"/>
      <c r="D318" t="s">
        <v>11</v>
      </c>
      <c r="E318" s="13" t="s">
        <v>14</v>
      </c>
      <c r="F318" t="s">
        <v>11</v>
      </c>
      <c r="G318" s="7"/>
      <c r="H318" s="7"/>
      <c r="I318" s="16">
        <f t="shared" si="134"/>
        <v>0</v>
      </c>
      <c r="J318" s="17">
        <f t="shared" si="124"/>
        <v>0</v>
      </c>
      <c r="K318" s="16">
        <f t="shared" si="135"/>
        <v>0</v>
      </c>
      <c r="L318" s="17">
        <f t="shared" si="125"/>
        <v>0</v>
      </c>
      <c r="M318" s="16">
        <f t="shared" si="136"/>
        <v>0</v>
      </c>
      <c r="N318" s="17"/>
      <c r="O318" s="16">
        <f t="shared" si="137"/>
        <v>0</v>
      </c>
      <c r="P318" s="17">
        <f t="shared" si="126"/>
        <v>0</v>
      </c>
      <c r="Q318" s="16">
        <f t="shared" si="138"/>
        <v>0</v>
      </c>
      <c r="R318" s="17">
        <f t="shared" si="127"/>
        <v>0</v>
      </c>
      <c r="S318" s="16">
        <f t="shared" si="139"/>
        <v>0</v>
      </c>
      <c r="T318" s="17"/>
      <c r="U318" s="16">
        <f t="shared" si="140"/>
        <v>0</v>
      </c>
      <c r="V318" s="17">
        <f t="shared" si="128"/>
        <v>0</v>
      </c>
      <c r="W318" s="16">
        <f t="shared" si="141"/>
        <v>0</v>
      </c>
      <c r="X318" s="17">
        <f t="shared" si="129"/>
        <v>0</v>
      </c>
      <c r="Y318" s="16">
        <f t="shared" si="142"/>
        <v>1.9999999999999574E-2</v>
      </c>
      <c r="Z318" s="17"/>
      <c r="AA318" s="16">
        <f t="shared" si="143"/>
        <v>0</v>
      </c>
      <c r="AB318" s="17">
        <f t="shared" si="130"/>
        <v>0</v>
      </c>
      <c r="AC318" s="16">
        <f t="shared" si="144"/>
        <v>0</v>
      </c>
      <c r="AD318" s="17">
        <f t="shared" si="131"/>
        <v>0</v>
      </c>
      <c r="AE318" s="16">
        <f t="shared" si="145"/>
        <v>0</v>
      </c>
      <c r="AF318" s="17"/>
      <c r="AG318" s="16">
        <f t="shared" si="146"/>
        <v>0</v>
      </c>
      <c r="AH318" s="17">
        <f t="shared" si="132"/>
        <v>0</v>
      </c>
      <c r="AI318" s="16">
        <f t="shared" si="147"/>
        <v>0</v>
      </c>
      <c r="AJ318" s="17">
        <f t="shared" si="133"/>
        <v>0</v>
      </c>
      <c r="AK318" s="16">
        <f t="shared" si="148"/>
        <v>0</v>
      </c>
      <c r="AL318" s="17"/>
      <c r="AM318" s="16">
        <f t="shared" si="149"/>
        <v>0</v>
      </c>
      <c r="AN318" s="17">
        <f t="shared" si="150"/>
        <v>0</v>
      </c>
      <c r="AO318" s="16">
        <f t="shared" si="151"/>
        <v>0</v>
      </c>
      <c r="AP318" s="17">
        <f t="shared" si="152"/>
        <v>0</v>
      </c>
      <c r="AQ318" s="16">
        <f t="shared" si="153"/>
        <v>0</v>
      </c>
    </row>
    <row r="319" spans="1:43" x14ac:dyDescent="0.25">
      <c r="A319" s="26">
        <f t="shared" si="154"/>
        <v>6.290416666666621</v>
      </c>
      <c r="B319" s="9"/>
      <c r="C319" s="8"/>
      <c r="D319" t="s">
        <v>11</v>
      </c>
      <c r="E319" s="13" t="s">
        <v>14</v>
      </c>
      <c r="F319" t="s">
        <v>11</v>
      </c>
      <c r="G319" s="7"/>
      <c r="H319" s="7"/>
      <c r="I319" s="16">
        <f t="shared" si="134"/>
        <v>0</v>
      </c>
      <c r="J319" s="17">
        <f t="shared" si="124"/>
        <v>0</v>
      </c>
      <c r="K319" s="16">
        <f t="shared" si="135"/>
        <v>0</v>
      </c>
      <c r="L319" s="17">
        <f t="shared" si="125"/>
        <v>0</v>
      </c>
      <c r="M319" s="16">
        <f t="shared" si="136"/>
        <v>0</v>
      </c>
      <c r="N319" s="17"/>
      <c r="O319" s="16">
        <f t="shared" si="137"/>
        <v>0</v>
      </c>
      <c r="P319" s="17">
        <f t="shared" si="126"/>
        <v>0</v>
      </c>
      <c r="Q319" s="16">
        <f t="shared" si="138"/>
        <v>0</v>
      </c>
      <c r="R319" s="17">
        <f t="shared" si="127"/>
        <v>0</v>
      </c>
      <c r="S319" s="16">
        <f t="shared" si="139"/>
        <v>0</v>
      </c>
      <c r="T319" s="17"/>
      <c r="U319" s="16">
        <f t="shared" si="140"/>
        <v>0</v>
      </c>
      <c r="V319" s="17">
        <f t="shared" si="128"/>
        <v>0</v>
      </c>
      <c r="W319" s="16">
        <f t="shared" si="141"/>
        <v>0</v>
      </c>
      <c r="X319" s="17">
        <f t="shared" si="129"/>
        <v>0</v>
      </c>
      <c r="Y319" s="16">
        <f t="shared" si="142"/>
        <v>1.9999999999999574E-2</v>
      </c>
      <c r="Z319" s="17"/>
      <c r="AA319" s="16">
        <f t="shared" si="143"/>
        <v>0</v>
      </c>
      <c r="AB319" s="17">
        <f t="shared" si="130"/>
        <v>0</v>
      </c>
      <c r="AC319" s="16">
        <f t="shared" si="144"/>
        <v>0</v>
      </c>
      <c r="AD319" s="17">
        <f t="shared" si="131"/>
        <v>0</v>
      </c>
      <c r="AE319" s="16">
        <f t="shared" si="145"/>
        <v>0</v>
      </c>
      <c r="AF319" s="17"/>
      <c r="AG319" s="16">
        <f t="shared" si="146"/>
        <v>0</v>
      </c>
      <c r="AH319" s="17">
        <f t="shared" si="132"/>
        <v>0</v>
      </c>
      <c r="AI319" s="16">
        <f t="shared" si="147"/>
        <v>0</v>
      </c>
      <c r="AJ319" s="17">
        <f t="shared" si="133"/>
        <v>0</v>
      </c>
      <c r="AK319" s="16">
        <f t="shared" si="148"/>
        <v>0</v>
      </c>
      <c r="AL319" s="17"/>
      <c r="AM319" s="16">
        <f t="shared" si="149"/>
        <v>0</v>
      </c>
      <c r="AN319" s="17">
        <f t="shared" si="150"/>
        <v>0</v>
      </c>
      <c r="AO319" s="16">
        <f t="shared" si="151"/>
        <v>0</v>
      </c>
      <c r="AP319" s="17">
        <f t="shared" si="152"/>
        <v>0</v>
      </c>
      <c r="AQ319" s="16">
        <f t="shared" si="153"/>
        <v>0</v>
      </c>
    </row>
    <row r="320" spans="1:43" x14ac:dyDescent="0.25">
      <c r="A320" s="26">
        <f t="shared" si="154"/>
        <v>6.3104166666666206</v>
      </c>
      <c r="B320" s="9"/>
      <c r="C320" s="8"/>
      <c r="D320" t="s">
        <v>11</v>
      </c>
      <c r="E320" s="13" t="s">
        <v>14</v>
      </c>
      <c r="F320" t="s">
        <v>11</v>
      </c>
      <c r="G320" s="7"/>
      <c r="H320" s="7"/>
      <c r="I320" s="16">
        <f t="shared" si="134"/>
        <v>0</v>
      </c>
      <c r="J320" s="17">
        <f t="shared" si="124"/>
        <v>0</v>
      </c>
      <c r="K320" s="16">
        <f t="shared" si="135"/>
        <v>0</v>
      </c>
      <c r="L320" s="17">
        <f t="shared" si="125"/>
        <v>0</v>
      </c>
      <c r="M320" s="16">
        <f t="shared" si="136"/>
        <v>0</v>
      </c>
      <c r="N320" s="17"/>
      <c r="O320" s="16">
        <f t="shared" si="137"/>
        <v>0</v>
      </c>
      <c r="P320" s="17">
        <f t="shared" si="126"/>
        <v>0</v>
      </c>
      <c r="Q320" s="16">
        <f t="shared" si="138"/>
        <v>0</v>
      </c>
      <c r="R320" s="17">
        <f t="shared" si="127"/>
        <v>0</v>
      </c>
      <c r="S320" s="16">
        <f t="shared" si="139"/>
        <v>0</v>
      </c>
      <c r="T320" s="17"/>
      <c r="U320" s="16">
        <f t="shared" si="140"/>
        <v>0</v>
      </c>
      <c r="V320" s="17">
        <f t="shared" si="128"/>
        <v>0</v>
      </c>
      <c r="W320" s="16">
        <f t="shared" si="141"/>
        <v>0</v>
      </c>
      <c r="X320" s="17">
        <f t="shared" si="129"/>
        <v>0</v>
      </c>
      <c r="Y320" s="16">
        <f t="shared" si="142"/>
        <v>1.9999999999999574E-2</v>
      </c>
      <c r="Z320" s="17"/>
      <c r="AA320" s="16">
        <f t="shared" si="143"/>
        <v>0</v>
      </c>
      <c r="AB320" s="17">
        <f t="shared" si="130"/>
        <v>0</v>
      </c>
      <c r="AC320" s="16">
        <f t="shared" si="144"/>
        <v>0</v>
      </c>
      <c r="AD320" s="17">
        <f t="shared" si="131"/>
        <v>0</v>
      </c>
      <c r="AE320" s="16">
        <f t="shared" si="145"/>
        <v>0</v>
      </c>
      <c r="AF320" s="17"/>
      <c r="AG320" s="16">
        <f t="shared" si="146"/>
        <v>0</v>
      </c>
      <c r="AH320" s="17">
        <f t="shared" si="132"/>
        <v>0</v>
      </c>
      <c r="AI320" s="16">
        <f t="shared" si="147"/>
        <v>0</v>
      </c>
      <c r="AJ320" s="17">
        <f t="shared" si="133"/>
        <v>0</v>
      </c>
      <c r="AK320" s="16">
        <f t="shared" si="148"/>
        <v>0</v>
      </c>
      <c r="AL320" s="17"/>
      <c r="AM320" s="16">
        <f t="shared" si="149"/>
        <v>0</v>
      </c>
      <c r="AN320" s="17">
        <f t="shared" si="150"/>
        <v>0</v>
      </c>
      <c r="AO320" s="16">
        <f t="shared" si="151"/>
        <v>0</v>
      </c>
      <c r="AP320" s="17">
        <f t="shared" si="152"/>
        <v>0</v>
      </c>
      <c r="AQ320" s="16">
        <f t="shared" si="153"/>
        <v>0</v>
      </c>
    </row>
    <row r="321" spans="1:43" x14ac:dyDescent="0.25">
      <c r="A321" s="26">
        <f t="shared" si="154"/>
        <v>6.3304166666666202</v>
      </c>
      <c r="B321" s="9"/>
      <c r="D321" t="s">
        <v>11</v>
      </c>
      <c r="E321" s="13" t="s">
        <v>14</v>
      </c>
      <c r="F321" t="s">
        <v>11</v>
      </c>
      <c r="I321" s="16">
        <f t="shared" si="134"/>
        <v>0</v>
      </c>
      <c r="J321" s="17">
        <f t="shared" si="124"/>
        <v>0</v>
      </c>
      <c r="K321" s="16">
        <f t="shared" si="135"/>
        <v>0</v>
      </c>
      <c r="L321" s="17">
        <f t="shared" si="125"/>
        <v>0</v>
      </c>
      <c r="M321" s="16">
        <f t="shared" si="136"/>
        <v>0</v>
      </c>
      <c r="N321" s="17"/>
      <c r="O321" s="16">
        <f t="shared" si="137"/>
        <v>0</v>
      </c>
      <c r="P321" s="17">
        <f t="shared" si="126"/>
        <v>0</v>
      </c>
      <c r="Q321" s="16">
        <f t="shared" si="138"/>
        <v>0</v>
      </c>
      <c r="R321" s="17">
        <f t="shared" si="127"/>
        <v>0</v>
      </c>
      <c r="S321" s="16">
        <f t="shared" si="139"/>
        <v>0</v>
      </c>
      <c r="T321" s="17"/>
      <c r="U321" s="16">
        <f t="shared" si="140"/>
        <v>0</v>
      </c>
      <c r="V321" s="17">
        <f t="shared" si="128"/>
        <v>0</v>
      </c>
      <c r="W321" s="16">
        <f t="shared" si="141"/>
        <v>0</v>
      </c>
      <c r="X321" s="17">
        <f t="shared" si="129"/>
        <v>0</v>
      </c>
      <c r="Y321" s="16">
        <f t="shared" si="142"/>
        <v>1.9999999999999574E-2</v>
      </c>
      <c r="Z321" s="17"/>
      <c r="AA321" s="16">
        <f t="shared" si="143"/>
        <v>0</v>
      </c>
      <c r="AB321" s="17">
        <f t="shared" si="130"/>
        <v>0</v>
      </c>
      <c r="AC321" s="16">
        <f t="shared" si="144"/>
        <v>0</v>
      </c>
      <c r="AD321" s="17">
        <f t="shared" si="131"/>
        <v>0</v>
      </c>
      <c r="AE321" s="16">
        <f t="shared" si="145"/>
        <v>0</v>
      </c>
      <c r="AF321" s="17"/>
      <c r="AG321" s="16">
        <f t="shared" si="146"/>
        <v>0</v>
      </c>
      <c r="AH321" s="17">
        <f t="shared" si="132"/>
        <v>0</v>
      </c>
      <c r="AI321" s="16">
        <f t="shared" si="147"/>
        <v>0</v>
      </c>
      <c r="AJ321" s="17">
        <f t="shared" si="133"/>
        <v>0</v>
      </c>
      <c r="AK321" s="16">
        <f t="shared" si="148"/>
        <v>0</v>
      </c>
      <c r="AL321" s="17"/>
      <c r="AM321" s="16">
        <f t="shared" si="149"/>
        <v>0</v>
      </c>
      <c r="AN321" s="17">
        <f t="shared" si="150"/>
        <v>0</v>
      </c>
      <c r="AO321" s="16">
        <f t="shared" si="151"/>
        <v>0</v>
      </c>
      <c r="AP321" s="17">
        <f t="shared" si="152"/>
        <v>0</v>
      </c>
      <c r="AQ321" s="16">
        <f t="shared" si="153"/>
        <v>0</v>
      </c>
    </row>
    <row r="322" spans="1:43" x14ac:dyDescent="0.25">
      <c r="A322" s="26">
        <f t="shared" si="154"/>
        <v>6.3504166666666197</v>
      </c>
      <c r="B322" s="9" t="s">
        <v>17</v>
      </c>
      <c r="D322" s="14" t="s">
        <v>20</v>
      </c>
      <c r="E322" t="s">
        <v>11</v>
      </c>
      <c r="F322" t="s">
        <v>11</v>
      </c>
      <c r="G322" s="13"/>
      <c r="H322" s="13"/>
      <c r="I322" s="16">
        <f t="shared" si="134"/>
        <v>0</v>
      </c>
      <c r="J322" s="17">
        <f t="shared" si="124"/>
        <v>0</v>
      </c>
      <c r="K322" s="16">
        <f t="shared" si="135"/>
        <v>0</v>
      </c>
      <c r="L322" s="17">
        <f t="shared" si="125"/>
        <v>0</v>
      </c>
      <c r="M322" s="16">
        <f t="shared" si="136"/>
        <v>0</v>
      </c>
      <c r="N322" s="17"/>
      <c r="O322" s="16">
        <f t="shared" si="137"/>
        <v>0</v>
      </c>
      <c r="P322" s="17">
        <f t="shared" si="126"/>
        <v>0</v>
      </c>
      <c r="Q322" s="16">
        <f t="shared" si="138"/>
        <v>6.3504166666666197</v>
      </c>
      <c r="R322" s="17">
        <f t="shared" si="127"/>
        <v>1</v>
      </c>
      <c r="S322" s="16">
        <f t="shared" si="139"/>
        <v>0</v>
      </c>
      <c r="T322" s="17"/>
      <c r="U322" s="16">
        <f t="shared" si="140"/>
        <v>0</v>
      </c>
      <c r="V322" s="17">
        <f t="shared" si="128"/>
        <v>0</v>
      </c>
      <c r="W322" s="16">
        <f t="shared" si="141"/>
        <v>0</v>
      </c>
      <c r="X322" s="17">
        <f t="shared" si="129"/>
        <v>0</v>
      </c>
      <c r="Y322" s="16">
        <f t="shared" si="142"/>
        <v>0</v>
      </c>
      <c r="Z322" s="17"/>
      <c r="AA322" s="16">
        <f t="shared" si="143"/>
        <v>0</v>
      </c>
      <c r="AB322" s="17">
        <f t="shared" si="130"/>
        <v>0</v>
      </c>
      <c r="AC322" s="16">
        <f t="shared" si="144"/>
        <v>0</v>
      </c>
      <c r="AD322" s="17">
        <f t="shared" si="131"/>
        <v>0</v>
      </c>
      <c r="AE322" s="16">
        <f t="shared" si="145"/>
        <v>0</v>
      </c>
      <c r="AF322" s="17"/>
      <c r="AG322" s="16">
        <f t="shared" si="146"/>
        <v>0</v>
      </c>
      <c r="AH322" s="17">
        <f t="shared" si="132"/>
        <v>0</v>
      </c>
      <c r="AI322" s="16">
        <f t="shared" si="147"/>
        <v>0</v>
      </c>
      <c r="AJ322" s="17">
        <f t="shared" si="133"/>
        <v>0</v>
      </c>
      <c r="AK322" s="16">
        <f t="shared" si="148"/>
        <v>0</v>
      </c>
      <c r="AL322" s="17"/>
      <c r="AM322" s="16">
        <f t="shared" si="149"/>
        <v>0</v>
      </c>
      <c r="AN322" s="17">
        <f t="shared" si="150"/>
        <v>0</v>
      </c>
      <c r="AO322" s="16">
        <f t="shared" si="151"/>
        <v>0</v>
      </c>
      <c r="AP322" s="17">
        <f t="shared" si="152"/>
        <v>0</v>
      </c>
      <c r="AQ322" s="16">
        <f t="shared" si="153"/>
        <v>0</v>
      </c>
    </row>
    <row r="323" spans="1:43" x14ac:dyDescent="0.25">
      <c r="A323" s="26">
        <f t="shared" si="154"/>
        <v>6.3704166666666193</v>
      </c>
      <c r="B323" s="9"/>
      <c r="E323" t="s">
        <v>11</v>
      </c>
      <c r="F323" t="s">
        <v>11</v>
      </c>
      <c r="G323" s="13"/>
      <c r="H323" s="13"/>
      <c r="I323" s="16">
        <f t="shared" si="134"/>
        <v>0</v>
      </c>
      <c r="J323" s="17">
        <f t="shared" ref="J323:J386" si="155">IF(I323&gt;0,1,0)</f>
        <v>0</v>
      </c>
      <c r="K323" s="16">
        <f t="shared" si="135"/>
        <v>0</v>
      </c>
      <c r="L323" s="17">
        <f t="shared" ref="L323:L386" si="156">IF(K323&gt;0,1,0)</f>
        <v>0</v>
      </c>
      <c r="M323" s="16">
        <f t="shared" si="136"/>
        <v>0</v>
      </c>
      <c r="N323" s="17"/>
      <c r="O323" s="16">
        <f t="shared" si="137"/>
        <v>0</v>
      </c>
      <c r="P323" s="17">
        <f t="shared" ref="P323:P386" si="157">IF(O323&gt;0,1,0)</f>
        <v>0</v>
      </c>
      <c r="Q323" s="16">
        <f t="shared" si="138"/>
        <v>0</v>
      </c>
      <c r="R323" s="17">
        <f t="shared" ref="R323:R386" si="158">IF(Q323&gt;0,1,0)</f>
        <v>0</v>
      </c>
      <c r="S323" s="16">
        <f t="shared" si="139"/>
        <v>0</v>
      </c>
      <c r="T323" s="17"/>
      <c r="U323" s="16">
        <f t="shared" si="140"/>
        <v>0</v>
      </c>
      <c r="V323" s="17">
        <f t="shared" ref="V323:V386" si="159">IF(U323&gt;0,1,0)</f>
        <v>0</v>
      </c>
      <c r="W323" s="16">
        <f t="shared" si="141"/>
        <v>0</v>
      </c>
      <c r="X323" s="17">
        <f t="shared" ref="X323:X386" si="160">IF(W323&gt;0,1,0)</f>
        <v>0</v>
      </c>
      <c r="Y323" s="16">
        <f t="shared" si="142"/>
        <v>0</v>
      </c>
      <c r="Z323" s="17"/>
      <c r="AA323" s="16">
        <f t="shared" si="143"/>
        <v>0</v>
      </c>
      <c r="AB323" s="17">
        <f t="shared" ref="AB323:AB386" si="161">IF(AA323&gt;0,1,0)</f>
        <v>0</v>
      </c>
      <c r="AC323" s="16">
        <f t="shared" si="144"/>
        <v>0</v>
      </c>
      <c r="AD323" s="17">
        <f t="shared" ref="AD323:AD386" si="162">IF(AC323&gt;0,1,0)</f>
        <v>0</v>
      </c>
      <c r="AE323" s="16">
        <f t="shared" si="145"/>
        <v>0</v>
      </c>
      <c r="AF323" s="17"/>
      <c r="AG323" s="16">
        <f t="shared" si="146"/>
        <v>0</v>
      </c>
      <c r="AH323" s="17">
        <f t="shared" ref="AH323:AH386" si="163">IF(AG323&gt;0,1,0)</f>
        <v>0</v>
      </c>
      <c r="AI323" s="16">
        <f t="shared" si="147"/>
        <v>0</v>
      </c>
      <c r="AJ323" s="17">
        <f t="shared" ref="AJ323:AJ386" si="164">IF(AI323&gt;0,1,0)</f>
        <v>0</v>
      </c>
      <c r="AK323" s="16">
        <f t="shared" si="148"/>
        <v>0</v>
      </c>
      <c r="AL323" s="17"/>
      <c r="AM323" s="16">
        <f t="shared" si="149"/>
        <v>0</v>
      </c>
      <c r="AN323" s="17">
        <f t="shared" si="150"/>
        <v>0</v>
      </c>
      <c r="AO323" s="16">
        <f t="shared" si="151"/>
        <v>0</v>
      </c>
      <c r="AP323" s="17">
        <f t="shared" si="152"/>
        <v>0</v>
      </c>
      <c r="AQ323" s="16">
        <f t="shared" si="153"/>
        <v>0</v>
      </c>
    </row>
    <row r="324" spans="1:43" x14ac:dyDescent="0.25">
      <c r="A324" s="26">
        <f t="shared" si="154"/>
        <v>6.3904166666666189</v>
      </c>
      <c r="B324" s="9"/>
      <c r="C324" s="14"/>
      <c r="E324" t="s">
        <v>11</v>
      </c>
      <c r="F324" t="s">
        <v>11</v>
      </c>
      <c r="G324" s="13"/>
      <c r="H324" s="13"/>
      <c r="I324" s="16">
        <f t="shared" si="134"/>
        <v>0</v>
      </c>
      <c r="J324" s="17">
        <f t="shared" si="155"/>
        <v>0</v>
      </c>
      <c r="K324" s="16">
        <f t="shared" si="135"/>
        <v>0</v>
      </c>
      <c r="L324" s="17">
        <f t="shared" si="156"/>
        <v>0</v>
      </c>
      <c r="M324" s="16">
        <f t="shared" si="136"/>
        <v>0</v>
      </c>
      <c r="N324" s="17"/>
      <c r="O324" s="16">
        <f t="shared" si="137"/>
        <v>0</v>
      </c>
      <c r="P324" s="17">
        <f t="shared" si="157"/>
        <v>0</v>
      </c>
      <c r="Q324" s="16">
        <f t="shared" si="138"/>
        <v>0</v>
      </c>
      <c r="R324" s="17">
        <f t="shared" si="158"/>
        <v>0</v>
      </c>
      <c r="S324" s="16">
        <f t="shared" si="139"/>
        <v>0</v>
      </c>
      <c r="T324" s="17"/>
      <c r="U324" s="16">
        <f t="shared" si="140"/>
        <v>0</v>
      </c>
      <c r="V324" s="17">
        <f t="shared" si="159"/>
        <v>0</v>
      </c>
      <c r="W324" s="16">
        <f t="shared" si="141"/>
        <v>0</v>
      </c>
      <c r="X324" s="17">
        <f t="shared" si="160"/>
        <v>0</v>
      </c>
      <c r="Y324" s="16">
        <f t="shared" si="142"/>
        <v>0</v>
      </c>
      <c r="Z324" s="17"/>
      <c r="AA324" s="16">
        <f t="shared" si="143"/>
        <v>0</v>
      </c>
      <c r="AB324" s="17">
        <f t="shared" si="161"/>
        <v>0</v>
      </c>
      <c r="AC324" s="16">
        <f t="shared" si="144"/>
        <v>0</v>
      </c>
      <c r="AD324" s="17">
        <f t="shared" si="162"/>
        <v>0</v>
      </c>
      <c r="AE324" s="16">
        <f t="shared" si="145"/>
        <v>0</v>
      </c>
      <c r="AF324" s="17"/>
      <c r="AG324" s="16">
        <f t="shared" si="146"/>
        <v>0</v>
      </c>
      <c r="AH324" s="17">
        <f t="shared" si="163"/>
        <v>0</v>
      </c>
      <c r="AI324" s="16">
        <f t="shared" si="147"/>
        <v>0</v>
      </c>
      <c r="AJ324" s="17">
        <f t="shared" si="164"/>
        <v>0</v>
      </c>
      <c r="AK324" s="16">
        <f t="shared" si="148"/>
        <v>0</v>
      </c>
      <c r="AL324" s="17"/>
      <c r="AM324" s="16">
        <f t="shared" si="149"/>
        <v>0</v>
      </c>
      <c r="AN324" s="17">
        <f t="shared" si="150"/>
        <v>0</v>
      </c>
      <c r="AO324" s="16">
        <f t="shared" si="151"/>
        <v>0</v>
      </c>
      <c r="AP324" s="17">
        <f t="shared" si="152"/>
        <v>0</v>
      </c>
      <c r="AQ324" s="16">
        <f t="shared" si="153"/>
        <v>0</v>
      </c>
    </row>
    <row r="325" spans="1:43" x14ac:dyDescent="0.25">
      <c r="A325" s="26">
        <f t="shared" si="154"/>
        <v>6.4104166666666185</v>
      </c>
      <c r="B325" s="9"/>
      <c r="E325" t="s">
        <v>11</v>
      </c>
      <c r="F325" t="s">
        <v>11</v>
      </c>
      <c r="G325" s="13"/>
      <c r="H325" s="13"/>
      <c r="I325" s="16">
        <f t="shared" ref="I325:I388" si="165">IF(B325="Line 1 Fails",A325,0)</f>
        <v>0</v>
      </c>
      <c r="J325" s="17">
        <f t="shared" si="155"/>
        <v>0</v>
      </c>
      <c r="K325" s="16">
        <f t="shared" ref="K325:K388" si="166">IF(B325="Line 1 repd.",A325,0)</f>
        <v>0</v>
      </c>
      <c r="L325" s="17">
        <f t="shared" si="156"/>
        <v>0</v>
      </c>
      <c r="M325" s="16">
        <f t="shared" ref="M325:M388" si="167">IF(C325="Dn(waiting)",A326-A325,0)</f>
        <v>0</v>
      </c>
      <c r="N325" s="17"/>
      <c r="O325" s="16">
        <f t="shared" ref="O325:O388" si="168">IF(B325="Line 2 Fails",A325,0)</f>
        <v>0</v>
      </c>
      <c r="P325" s="17">
        <f t="shared" si="157"/>
        <v>0</v>
      </c>
      <c r="Q325" s="16">
        <f t="shared" ref="Q325:Q388" si="169">IF(B325="Line 2 repd.",A325,0)</f>
        <v>0</v>
      </c>
      <c r="R325" s="17">
        <f t="shared" si="158"/>
        <v>0</v>
      </c>
      <c r="S325" s="16">
        <f t="shared" ref="S325:S388" si="170">IF(D325="Dn(waiting)",A326-A325,0)</f>
        <v>0</v>
      </c>
      <c r="T325" s="17"/>
      <c r="U325" s="16">
        <f t="shared" ref="U325:U388" si="171">IF(B325="Line 3 Fails",A325,0)</f>
        <v>0</v>
      </c>
      <c r="V325" s="17">
        <f t="shared" si="159"/>
        <v>0</v>
      </c>
      <c r="W325" s="16">
        <f t="shared" ref="W325:W388" si="172">IF(B325="Line 3 repd.",A325,0)</f>
        <v>0</v>
      </c>
      <c r="X325" s="17">
        <f t="shared" si="160"/>
        <v>0</v>
      </c>
      <c r="Y325" s="16">
        <f t="shared" ref="Y325:Y388" si="173">IF(E325="Dn(waiting)",A326-A325,0)</f>
        <v>0</v>
      </c>
      <c r="Z325" s="17"/>
      <c r="AA325" s="16">
        <f t="shared" ref="AA325:AA388" si="174">IF(B325="Line 4 Fails",A325,0)</f>
        <v>0</v>
      </c>
      <c r="AB325" s="17">
        <f t="shared" si="161"/>
        <v>0</v>
      </c>
      <c r="AC325" s="16">
        <f t="shared" ref="AC325:AC388" si="175">IF(B325="Line 4 repd.",A325,0)</f>
        <v>0</v>
      </c>
      <c r="AD325" s="17">
        <f t="shared" si="162"/>
        <v>0</v>
      </c>
      <c r="AE325" s="16">
        <f t="shared" ref="AE325:AE388" si="176">IF(F325="Dn(waiting)",A326-A325,0)</f>
        <v>0</v>
      </c>
      <c r="AF325" s="17"/>
      <c r="AG325" s="16">
        <f t="shared" ref="AG325:AG388" si="177">IF(B325="Line 5 Fails",A325,0)</f>
        <v>0</v>
      </c>
      <c r="AH325" s="17">
        <f t="shared" si="163"/>
        <v>0</v>
      </c>
      <c r="AI325" s="16">
        <f t="shared" ref="AI325:AI388" si="178">IF(B325="Line 5 repd.",A325,0)</f>
        <v>0</v>
      </c>
      <c r="AJ325" s="17">
        <f t="shared" si="164"/>
        <v>0</v>
      </c>
      <c r="AK325" s="16">
        <f t="shared" si="148"/>
        <v>0</v>
      </c>
      <c r="AL325" s="17"/>
      <c r="AM325" s="16">
        <f t="shared" si="149"/>
        <v>0</v>
      </c>
      <c r="AN325" s="17">
        <f t="shared" si="150"/>
        <v>0</v>
      </c>
      <c r="AO325" s="16">
        <f t="shared" si="151"/>
        <v>0</v>
      </c>
      <c r="AP325" s="17">
        <f t="shared" si="152"/>
        <v>0</v>
      </c>
      <c r="AQ325" s="16">
        <f t="shared" si="153"/>
        <v>0</v>
      </c>
    </row>
    <row r="326" spans="1:43" x14ac:dyDescent="0.25">
      <c r="A326" s="26">
        <f t="shared" si="154"/>
        <v>6.430416666666618</v>
      </c>
      <c r="B326" s="9" t="s">
        <v>12</v>
      </c>
      <c r="E326" t="s">
        <v>11</v>
      </c>
      <c r="F326" s="14" t="s">
        <v>20</v>
      </c>
      <c r="G326" s="35"/>
      <c r="I326" s="16">
        <f t="shared" si="165"/>
        <v>0</v>
      </c>
      <c r="J326" s="17">
        <f t="shared" si="155"/>
        <v>0</v>
      </c>
      <c r="K326" s="16">
        <f t="shared" si="166"/>
        <v>0</v>
      </c>
      <c r="L326" s="17">
        <f t="shared" si="156"/>
        <v>0</v>
      </c>
      <c r="M326" s="16">
        <f t="shared" si="167"/>
        <v>0</v>
      </c>
      <c r="N326" s="17"/>
      <c r="O326" s="16">
        <f t="shared" si="168"/>
        <v>0</v>
      </c>
      <c r="P326" s="17">
        <f t="shared" si="157"/>
        <v>0</v>
      </c>
      <c r="Q326" s="16">
        <f t="shared" si="169"/>
        <v>0</v>
      </c>
      <c r="R326" s="17">
        <f t="shared" si="158"/>
        <v>0</v>
      </c>
      <c r="S326" s="16">
        <f t="shared" si="170"/>
        <v>0</v>
      </c>
      <c r="T326" s="17"/>
      <c r="U326" s="16">
        <f t="shared" si="171"/>
        <v>0</v>
      </c>
      <c r="V326" s="17">
        <f t="shared" si="159"/>
        <v>0</v>
      </c>
      <c r="W326" s="16">
        <f t="shared" si="172"/>
        <v>0</v>
      </c>
      <c r="X326" s="17">
        <f t="shared" si="160"/>
        <v>0</v>
      </c>
      <c r="Y326" s="16">
        <f t="shared" si="173"/>
        <v>0</v>
      </c>
      <c r="Z326" s="17"/>
      <c r="AA326" s="16">
        <f t="shared" si="174"/>
        <v>0</v>
      </c>
      <c r="AB326" s="17">
        <f t="shared" si="161"/>
        <v>0</v>
      </c>
      <c r="AC326" s="16">
        <f t="shared" si="175"/>
        <v>6.430416666666618</v>
      </c>
      <c r="AD326" s="17">
        <f t="shared" si="162"/>
        <v>1</v>
      </c>
      <c r="AE326" s="16">
        <f t="shared" si="176"/>
        <v>0</v>
      </c>
      <c r="AF326" s="17"/>
      <c r="AG326" s="16">
        <f t="shared" si="177"/>
        <v>0</v>
      </c>
      <c r="AH326" s="17">
        <f t="shared" si="163"/>
        <v>0</v>
      </c>
      <c r="AI326" s="16">
        <f t="shared" si="178"/>
        <v>0</v>
      </c>
      <c r="AJ326" s="17">
        <f t="shared" si="164"/>
        <v>0</v>
      </c>
      <c r="AK326" s="16">
        <f t="shared" ref="AK326:AK389" si="179">IF(G326="Dn(waiting)",A327-A326,0)</f>
        <v>0</v>
      </c>
      <c r="AL326" s="17"/>
      <c r="AM326" s="16">
        <f t="shared" ref="AM326:AM389" si="180">IF(B326="Line 6 Fails",A326,0)</f>
        <v>0</v>
      </c>
      <c r="AN326" s="17">
        <f t="shared" ref="AN326:AN389" si="181">IF(AM326&gt;0,1,0)</f>
        <v>0</v>
      </c>
      <c r="AO326" s="16">
        <f t="shared" ref="AO326:AO389" si="182">IF(B326="Line 6 repd.",A326,0)</f>
        <v>0</v>
      </c>
      <c r="AP326" s="17">
        <f t="shared" ref="AP326:AP389" si="183">IF(AO326&gt;0,1,0)</f>
        <v>0</v>
      </c>
      <c r="AQ326" s="16">
        <f t="shared" ref="AQ326:AQ389" si="184">IF(H326="Dn(waiting)",A327-A326,0)</f>
        <v>0</v>
      </c>
    </row>
    <row r="327" spans="1:43" x14ac:dyDescent="0.25">
      <c r="A327" s="26">
        <f t="shared" ref="A327:A390" si="185">A326+0.02</f>
        <v>6.4504166666666176</v>
      </c>
      <c r="B327" s="9"/>
      <c r="D327" s="13"/>
      <c r="E327" t="s">
        <v>11</v>
      </c>
      <c r="I327" s="16">
        <f t="shared" si="165"/>
        <v>0</v>
      </c>
      <c r="J327" s="17">
        <f t="shared" si="155"/>
        <v>0</v>
      </c>
      <c r="K327" s="16">
        <f t="shared" si="166"/>
        <v>0</v>
      </c>
      <c r="L327" s="17">
        <f t="shared" si="156"/>
        <v>0</v>
      </c>
      <c r="M327" s="16">
        <f t="shared" si="167"/>
        <v>0</v>
      </c>
      <c r="N327" s="17"/>
      <c r="O327" s="16">
        <f t="shared" si="168"/>
        <v>0</v>
      </c>
      <c r="P327" s="17">
        <f t="shared" si="157"/>
        <v>0</v>
      </c>
      <c r="Q327" s="16">
        <f t="shared" si="169"/>
        <v>0</v>
      </c>
      <c r="R327" s="17">
        <f t="shared" si="158"/>
        <v>0</v>
      </c>
      <c r="S327" s="16">
        <f t="shared" si="170"/>
        <v>0</v>
      </c>
      <c r="T327" s="17"/>
      <c r="U327" s="16">
        <f t="shared" si="171"/>
        <v>0</v>
      </c>
      <c r="V327" s="17">
        <f t="shared" si="159"/>
        <v>0</v>
      </c>
      <c r="W327" s="16">
        <f t="shared" si="172"/>
        <v>0</v>
      </c>
      <c r="X327" s="17">
        <f t="shared" si="160"/>
        <v>0</v>
      </c>
      <c r="Y327" s="16">
        <f t="shared" si="173"/>
        <v>0</v>
      </c>
      <c r="Z327" s="17"/>
      <c r="AA327" s="16">
        <f t="shared" si="174"/>
        <v>0</v>
      </c>
      <c r="AB327" s="17">
        <f t="shared" si="161"/>
        <v>0</v>
      </c>
      <c r="AC327" s="16">
        <f t="shared" si="175"/>
        <v>0</v>
      </c>
      <c r="AD327" s="17">
        <f t="shared" si="162"/>
        <v>0</v>
      </c>
      <c r="AE327" s="16">
        <f t="shared" si="176"/>
        <v>0</v>
      </c>
      <c r="AF327" s="17"/>
      <c r="AG327" s="16">
        <f t="shared" si="177"/>
        <v>0</v>
      </c>
      <c r="AH327" s="17">
        <f t="shared" si="163"/>
        <v>0</v>
      </c>
      <c r="AI327" s="16">
        <f t="shared" si="178"/>
        <v>0</v>
      </c>
      <c r="AJ327" s="17">
        <f t="shared" si="164"/>
        <v>0</v>
      </c>
      <c r="AK327" s="16">
        <f t="shared" si="179"/>
        <v>0</v>
      </c>
      <c r="AL327" s="17"/>
      <c r="AM327" s="16">
        <f t="shared" si="180"/>
        <v>0</v>
      </c>
      <c r="AN327" s="17">
        <f t="shared" si="181"/>
        <v>0</v>
      </c>
      <c r="AO327" s="16">
        <f t="shared" si="182"/>
        <v>0</v>
      </c>
      <c r="AP327" s="17">
        <f t="shared" si="183"/>
        <v>0</v>
      </c>
      <c r="AQ327" s="16">
        <f t="shared" si="184"/>
        <v>0</v>
      </c>
    </row>
    <row r="328" spans="1:43" x14ac:dyDescent="0.25">
      <c r="A328" s="26">
        <f t="shared" si="185"/>
        <v>6.4704166666666172</v>
      </c>
      <c r="B328" s="9"/>
      <c r="D328" s="13"/>
      <c r="E328" t="s">
        <v>11</v>
      </c>
      <c r="H328" s="14"/>
      <c r="I328" s="16">
        <f t="shared" si="165"/>
        <v>0</v>
      </c>
      <c r="J328" s="17">
        <f t="shared" si="155"/>
        <v>0</v>
      </c>
      <c r="K328" s="16">
        <f t="shared" si="166"/>
        <v>0</v>
      </c>
      <c r="L328" s="17">
        <f t="shared" si="156"/>
        <v>0</v>
      </c>
      <c r="M328" s="16">
        <f t="shared" si="167"/>
        <v>0</v>
      </c>
      <c r="N328" s="17"/>
      <c r="O328" s="16">
        <f t="shared" si="168"/>
        <v>0</v>
      </c>
      <c r="P328" s="17">
        <f t="shared" si="157"/>
        <v>0</v>
      </c>
      <c r="Q328" s="16">
        <f t="shared" si="169"/>
        <v>0</v>
      </c>
      <c r="R328" s="17">
        <f t="shared" si="158"/>
        <v>0</v>
      </c>
      <c r="S328" s="16">
        <f t="shared" si="170"/>
        <v>0</v>
      </c>
      <c r="T328" s="17"/>
      <c r="U328" s="16">
        <f t="shared" si="171"/>
        <v>0</v>
      </c>
      <c r="V328" s="17">
        <f t="shared" si="159"/>
        <v>0</v>
      </c>
      <c r="W328" s="16">
        <f t="shared" si="172"/>
        <v>0</v>
      </c>
      <c r="X328" s="17">
        <f t="shared" si="160"/>
        <v>0</v>
      </c>
      <c r="Y328" s="16">
        <f t="shared" si="173"/>
        <v>0</v>
      </c>
      <c r="Z328" s="17"/>
      <c r="AA328" s="16">
        <f t="shared" si="174"/>
        <v>0</v>
      </c>
      <c r="AB328" s="17">
        <f t="shared" si="161"/>
        <v>0</v>
      </c>
      <c r="AC328" s="16">
        <f t="shared" si="175"/>
        <v>0</v>
      </c>
      <c r="AD328" s="17">
        <f t="shared" si="162"/>
        <v>0</v>
      </c>
      <c r="AE328" s="16">
        <f t="shared" si="176"/>
        <v>0</v>
      </c>
      <c r="AF328" s="17"/>
      <c r="AG328" s="16">
        <f t="shared" si="177"/>
        <v>0</v>
      </c>
      <c r="AH328" s="17">
        <f t="shared" si="163"/>
        <v>0</v>
      </c>
      <c r="AI328" s="16">
        <f t="shared" si="178"/>
        <v>0</v>
      </c>
      <c r="AJ328" s="17">
        <f t="shared" si="164"/>
        <v>0</v>
      </c>
      <c r="AK328" s="16">
        <f t="shared" si="179"/>
        <v>0</v>
      </c>
      <c r="AL328" s="17"/>
      <c r="AM328" s="16">
        <f t="shared" si="180"/>
        <v>0</v>
      </c>
      <c r="AN328" s="17">
        <f t="shared" si="181"/>
        <v>0</v>
      </c>
      <c r="AO328" s="16">
        <f t="shared" si="182"/>
        <v>0</v>
      </c>
      <c r="AP328" s="17">
        <f t="shared" si="183"/>
        <v>0</v>
      </c>
      <c r="AQ328" s="16">
        <f t="shared" si="184"/>
        <v>0</v>
      </c>
    </row>
    <row r="329" spans="1:43" x14ac:dyDescent="0.25">
      <c r="A329" s="26">
        <f t="shared" si="185"/>
        <v>6.4904166666666168</v>
      </c>
      <c r="B329" s="9"/>
      <c r="D329" s="13"/>
      <c r="E329" t="s">
        <v>11</v>
      </c>
      <c r="I329" s="16">
        <f t="shared" si="165"/>
        <v>0</v>
      </c>
      <c r="J329" s="17">
        <f t="shared" si="155"/>
        <v>0</v>
      </c>
      <c r="K329" s="16">
        <f t="shared" si="166"/>
        <v>0</v>
      </c>
      <c r="L329" s="17">
        <f t="shared" si="156"/>
        <v>0</v>
      </c>
      <c r="M329" s="16">
        <f t="shared" si="167"/>
        <v>0</v>
      </c>
      <c r="N329" s="17"/>
      <c r="O329" s="16">
        <f t="shared" si="168"/>
        <v>0</v>
      </c>
      <c r="P329" s="17">
        <f t="shared" si="157"/>
        <v>0</v>
      </c>
      <c r="Q329" s="16">
        <f t="shared" si="169"/>
        <v>0</v>
      </c>
      <c r="R329" s="17">
        <f t="shared" si="158"/>
        <v>0</v>
      </c>
      <c r="S329" s="16">
        <f t="shared" si="170"/>
        <v>0</v>
      </c>
      <c r="T329" s="17"/>
      <c r="U329" s="16">
        <f t="shared" si="171"/>
        <v>0</v>
      </c>
      <c r="V329" s="17">
        <f t="shared" si="159"/>
        <v>0</v>
      </c>
      <c r="W329" s="16">
        <f t="shared" si="172"/>
        <v>0</v>
      </c>
      <c r="X329" s="17">
        <f t="shared" si="160"/>
        <v>0</v>
      </c>
      <c r="Y329" s="16">
        <f t="shared" si="173"/>
        <v>0</v>
      </c>
      <c r="Z329" s="17"/>
      <c r="AA329" s="16">
        <f t="shared" si="174"/>
        <v>0</v>
      </c>
      <c r="AB329" s="17">
        <f t="shared" si="161"/>
        <v>0</v>
      </c>
      <c r="AC329" s="16">
        <f t="shared" si="175"/>
        <v>0</v>
      </c>
      <c r="AD329" s="17">
        <f t="shared" si="162"/>
        <v>0</v>
      </c>
      <c r="AE329" s="16">
        <f t="shared" si="176"/>
        <v>0</v>
      </c>
      <c r="AF329" s="17"/>
      <c r="AG329" s="16">
        <f t="shared" si="177"/>
        <v>0</v>
      </c>
      <c r="AH329" s="17">
        <f t="shared" si="163"/>
        <v>0</v>
      </c>
      <c r="AI329" s="16">
        <f t="shared" si="178"/>
        <v>0</v>
      </c>
      <c r="AJ329" s="17">
        <f t="shared" si="164"/>
        <v>0</v>
      </c>
      <c r="AK329" s="16">
        <f t="shared" si="179"/>
        <v>0</v>
      </c>
      <c r="AL329" s="17"/>
      <c r="AM329" s="16">
        <f t="shared" si="180"/>
        <v>0</v>
      </c>
      <c r="AN329" s="17">
        <f t="shared" si="181"/>
        <v>0</v>
      </c>
      <c r="AO329" s="16">
        <f t="shared" si="182"/>
        <v>0</v>
      </c>
      <c r="AP329" s="17">
        <f t="shared" si="183"/>
        <v>0</v>
      </c>
      <c r="AQ329" s="16">
        <f t="shared" si="184"/>
        <v>0</v>
      </c>
    </row>
    <row r="330" spans="1:43" x14ac:dyDescent="0.25">
      <c r="A330" s="26">
        <f t="shared" si="185"/>
        <v>6.5104166666666163</v>
      </c>
      <c r="B330" s="9" t="s">
        <v>18</v>
      </c>
      <c r="D330" s="13"/>
      <c r="E330" s="14" t="s">
        <v>20</v>
      </c>
      <c r="F330" s="14"/>
      <c r="G330" s="35"/>
      <c r="I330" s="16">
        <f t="shared" si="165"/>
        <v>0</v>
      </c>
      <c r="J330" s="17">
        <f t="shared" si="155"/>
        <v>0</v>
      </c>
      <c r="K330" s="16">
        <f t="shared" si="166"/>
        <v>0</v>
      </c>
      <c r="L330" s="17">
        <f t="shared" si="156"/>
        <v>0</v>
      </c>
      <c r="M330" s="16">
        <f t="shared" si="167"/>
        <v>0</v>
      </c>
      <c r="N330" s="17"/>
      <c r="O330" s="16">
        <f t="shared" si="168"/>
        <v>0</v>
      </c>
      <c r="P330" s="17">
        <f t="shared" si="157"/>
        <v>0</v>
      </c>
      <c r="Q330" s="16">
        <f t="shared" si="169"/>
        <v>0</v>
      </c>
      <c r="R330" s="17">
        <f t="shared" si="158"/>
        <v>0</v>
      </c>
      <c r="S330" s="16">
        <f t="shared" si="170"/>
        <v>0</v>
      </c>
      <c r="T330" s="17"/>
      <c r="U330" s="16">
        <f t="shared" si="171"/>
        <v>0</v>
      </c>
      <c r="V330" s="17">
        <f t="shared" si="159"/>
        <v>0</v>
      </c>
      <c r="W330" s="16">
        <f t="shared" si="172"/>
        <v>6.5104166666666163</v>
      </c>
      <c r="X330" s="17">
        <f t="shared" si="160"/>
        <v>1</v>
      </c>
      <c r="Y330" s="16">
        <f t="shared" si="173"/>
        <v>0</v>
      </c>
      <c r="Z330" s="17"/>
      <c r="AA330" s="16">
        <f t="shared" si="174"/>
        <v>0</v>
      </c>
      <c r="AB330" s="17">
        <f t="shared" si="161"/>
        <v>0</v>
      </c>
      <c r="AC330" s="16">
        <f t="shared" si="175"/>
        <v>0</v>
      </c>
      <c r="AD330" s="17">
        <f t="shared" si="162"/>
        <v>0</v>
      </c>
      <c r="AE330" s="16">
        <f t="shared" si="176"/>
        <v>0</v>
      </c>
      <c r="AF330" s="17"/>
      <c r="AG330" s="16">
        <f t="shared" si="177"/>
        <v>0</v>
      </c>
      <c r="AH330" s="17">
        <f t="shared" si="163"/>
        <v>0</v>
      </c>
      <c r="AI330" s="16">
        <f t="shared" si="178"/>
        <v>0</v>
      </c>
      <c r="AJ330" s="17">
        <f t="shared" si="164"/>
        <v>0</v>
      </c>
      <c r="AK330" s="16">
        <f t="shared" si="179"/>
        <v>0</v>
      </c>
      <c r="AL330" s="17"/>
      <c r="AM330" s="16">
        <f t="shared" si="180"/>
        <v>0</v>
      </c>
      <c r="AN330" s="17">
        <f t="shared" si="181"/>
        <v>0</v>
      </c>
      <c r="AO330" s="16">
        <f t="shared" si="182"/>
        <v>0</v>
      </c>
      <c r="AP330" s="17">
        <f t="shared" si="183"/>
        <v>0</v>
      </c>
      <c r="AQ330" s="16">
        <f t="shared" si="184"/>
        <v>0</v>
      </c>
    </row>
    <row r="331" spans="1:43" x14ac:dyDescent="0.25">
      <c r="A331" s="26">
        <f t="shared" si="185"/>
        <v>6.5304166666666159</v>
      </c>
      <c r="B331" s="9" t="s">
        <v>21</v>
      </c>
      <c r="E331" t="s">
        <v>11</v>
      </c>
      <c r="I331" s="16">
        <f t="shared" si="165"/>
        <v>0</v>
      </c>
      <c r="J331" s="17">
        <f t="shared" si="155"/>
        <v>0</v>
      </c>
      <c r="K331" s="16">
        <f t="shared" si="166"/>
        <v>0</v>
      </c>
      <c r="L331" s="17">
        <f t="shared" si="156"/>
        <v>0</v>
      </c>
      <c r="M331" s="16">
        <f t="shared" si="167"/>
        <v>0</v>
      </c>
      <c r="N331" s="17"/>
      <c r="O331" s="16">
        <f t="shared" si="168"/>
        <v>0</v>
      </c>
      <c r="P331" s="17">
        <f t="shared" si="157"/>
        <v>0</v>
      </c>
      <c r="Q331" s="16">
        <f t="shared" si="169"/>
        <v>0</v>
      </c>
      <c r="R331" s="17">
        <f t="shared" si="158"/>
        <v>0</v>
      </c>
      <c r="S331" s="16">
        <f t="shared" si="170"/>
        <v>0</v>
      </c>
      <c r="T331" s="17"/>
      <c r="U331" s="16">
        <f t="shared" si="171"/>
        <v>6.5304166666666159</v>
      </c>
      <c r="V331" s="17">
        <f t="shared" si="159"/>
        <v>1</v>
      </c>
      <c r="W331" s="16">
        <f t="shared" si="172"/>
        <v>0</v>
      </c>
      <c r="X331" s="17">
        <f t="shared" si="160"/>
        <v>0</v>
      </c>
      <c r="Y331" s="16">
        <f t="shared" si="173"/>
        <v>0</v>
      </c>
      <c r="Z331" s="17"/>
      <c r="AA331" s="16">
        <f t="shared" si="174"/>
        <v>0</v>
      </c>
      <c r="AB331" s="17">
        <f t="shared" si="161"/>
        <v>0</v>
      </c>
      <c r="AC331" s="16">
        <f t="shared" si="175"/>
        <v>0</v>
      </c>
      <c r="AD331" s="17">
        <f t="shared" si="162"/>
        <v>0</v>
      </c>
      <c r="AE331" s="16">
        <f t="shared" si="176"/>
        <v>0</v>
      </c>
      <c r="AF331" s="17"/>
      <c r="AG331" s="16">
        <f t="shared" si="177"/>
        <v>0</v>
      </c>
      <c r="AH331" s="17">
        <f t="shared" si="163"/>
        <v>0</v>
      </c>
      <c r="AI331" s="16">
        <f t="shared" si="178"/>
        <v>0</v>
      </c>
      <c r="AJ331" s="17">
        <f t="shared" si="164"/>
        <v>0</v>
      </c>
      <c r="AK331" s="16">
        <f t="shared" si="179"/>
        <v>0</v>
      </c>
      <c r="AL331" s="17"/>
      <c r="AM331" s="16">
        <f t="shared" si="180"/>
        <v>0</v>
      </c>
      <c r="AN331" s="17">
        <f t="shared" si="181"/>
        <v>0</v>
      </c>
      <c r="AO331" s="16">
        <f t="shared" si="182"/>
        <v>0</v>
      </c>
      <c r="AP331" s="17">
        <f t="shared" si="183"/>
        <v>0</v>
      </c>
      <c r="AQ331" s="16">
        <f t="shared" si="184"/>
        <v>0</v>
      </c>
    </row>
    <row r="332" spans="1:43" x14ac:dyDescent="0.25">
      <c r="A332" s="26">
        <f t="shared" si="185"/>
        <v>6.5504166666666155</v>
      </c>
      <c r="B332" s="9" t="s">
        <v>13</v>
      </c>
      <c r="E332" t="s">
        <v>11</v>
      </c>
      <c r="F332" s="13"/>
      <c r="G332" t="s">
        <v>11</v>
      </c>
      <c r="H332" s="13"/>
      <c r="I332" s="16">
        <f t="shared" si="165"/>
        <v>0</v>
      </c>
      <c r="J332" s="17">
        <f t="shared" si="155"/>
        <v>0</v>
      </c>
      <c r="K332" s="16">
        <f t="shared" si="166"/>
        <v>0</v>
      </c>
      <c r="L332" s="17">
        <f t="shared" si="156"/>
        <v>0</v>
      </c>
      <c r="M332" s="16">
        <f t="shared" si="167"/>
        <v>0</v>
      </c>
      <c r="N332" s="17"/>
      <c r="O332" s="16">
        <f t="shared" si="168"/>
        <v>0</v>
      </c>
      <c r="P332" s="17">
        <f t="shared" si="157"/>
        <v>0</v>
      </c>
      <c r="Q332" s="16">
        <f t="shared" si="169"/>
        <v>0</v>
      </c>
      <c r="R332" s="17">
        <f t="shared" si="158"/>
        <v>0</v>
      </c>
      <c r="S332" s="16">
        <f t="shared" si="170"/>
        <v>0</v>
      </c>
      <c r="T332" s="17"/>
      <c r="U332" s="16">
        <f t="shared" si="171"/>
        <v>0</v>
      </c>
      <c r="V332" s="17">
        <f t="shared" si="159"/>
        <v>0</v>
      </c>
      <c r="W332" s="16">
        <f t="shared" si="172"/>
        <v>0</v>
      </c>
      <c r="X332" s="17">
        <f t="shared" si="160"/>
        <v>0</v>
      </c>
      <c r="Y332" s="16">
        <f t="shared" si="173"/>
        <v>0</v>
      </c>
      <c r="Z332" s="17"/>
      <c r="AA332" s="16">
        <f t="shared" si="174"/>
        <v>0</v>
      </c>
      <c r="AB332" s="17">
        <f t="shared" si="161"/>
        <v>0</v>
      </c>
      <c r="AC332" s="16">
        <f t="shared" si="175"/>
        <v>0</v>
      </c>
      <c r="AD332" s="17">
        <f t="shared" si="162"/>
        <v>0</v>
      </c>
      <c r="AE332" s="16">
        <f t="shared" si="176"/>
        <v>0</v>
      </c>
      <c r="AF332" s="17"/>
      <c r="AG332" s="16">
        <f t="shared" si="177"/>
        <v>6.5504166666666155</v>
      </c>
      <c r="AH332" s="17">
        <f t="shared" si="163"/>
        <v>1</v>
      </c>
      <c r="AI332" s="16">
        <f t="shared" si="178"/>
        <v>0</v>
      </c>
      <c r="AJ332" s="17">
        <f t="shared" si="164"/>
        <v>0</v>
      </c>
      <c r="AK332" s="16">
        <f t="shared" si="179"/>
        <v>0</v>
      </c>
      <c r="AL332" s="17"/>
      <c r="AM332" s="16">
        <f t="shared" si="180"/>
        <v>0</v>
      </c>
      <c r="AN332" s="17">
        <f t="shared" si="181"/>
        <v>0</v>
      </c>
      <c r="AO332" s="16">
        <f t="shared" si="182"/>
        <v>0</v>
      </c>
      <c r="AP332" s="17">
        <f t="shared" si="183"/>
        <v>0</v>
      </c>
      <c r="AQ332" s="16">
        <f t="shared" si="184"/>
        <v>0</v>
      </c>
    </row>
    <row r="333" spans="1:43" x14ac:dyDescent="0.25">
      <c r="A333" s="26">
        <f t="shared" si="185"/>
        <v>6.5704166666666151</v>
      </c>
      <c r="B333" s="9" t="s">
        <v>9</v>
      </c>
      <c r="C333" s="13" t="s">
        <v>14</v>
      </c>
      <c r="E333" t="s">
        <v>11</v>
      </c>
      <c r="F333" s="13"/>
      <c r="G333" t="s">
        <v>11</v>
      </c>
      <c r="H333" s="13"/>
      <c r="I333" s="16">
        <f t="shared" si="165"/>
        <v>6.5704166666666151</v>
      </c>
      <c r="J333" s="17">
        <f t="shared" si="155"/>
        <v>1</v>
      </c>
      <c r="K333" s="16">
        <f t="shared" si="166"/>
        <v>0</v>
      </c>
      <c r="L333" s="17">
        <f t="shared" si="156"/>
        <v>0</v>
      </c>
      <c r="M333" s="16">
        <f t="shared" si="167"/>
        <v>1.9999999999999574E-2</v>
      </c>
      <c r="N333" s="17"/>
      <c r="O333" s="16">
        <f t="shared" si="168"/>
        <v>0</v>
      </c>
      <c r="P333" s="17">
        <f t="shared" si="157"/>
        <v>0</v>
      </c>
      <c r="Q333" s="16">
        <f t="shared" si="169"/>
        <v>0</v>
      </c>
      <c r="R333" s="17">
        <f t="shared" si="158"/>
        <v>0</v>
      </c>
      <c r="S333" s="16">
        <f t="shared" si="170"/>
        <v>0</v>
      </c>
      <c r="T333" s="17"/>
      <c r="U333" s="16">
        <f t="shared" si="171"/>
        <v>0</v>
      </c>
      <c r="V333" s="17">
        <f t="shared" si="159"/>
        <v>0</v>
      </c>
      <c r="W333" s="16">
        <f t="shared" si="172"/>
        <v>0</v>
      </c>
      <c r="X333" s="17">
        <f t="shared" si="160"/>
        <v>0</v>
      </c>
      <c r="Y333" s="16">
        <f t="shared" si="173"/>
        <v>0</v>
      </c>
      <c r="Z333" s="17"/>
      <c r="AA333" s="16">
        <f t="shared" si="174"/>
        <v>0</v>
      </c>
      <c r="AB333" s="17">
        <f t="shared" si="161"/>
        <v>0</v>
      </c>
      <c r="AC333" s="16">
        <f t="shared" si="175"/>
        <v>0</v>
      </c>
      <c r="AD333" s="17">
        <f t="shared" si="162"/>
        <v>0</v>
      </c>
      <c r="AE333" s="16">
        <f t="shared" si="176"/>
        <v>0</v>
      </c>
      <c r="AF333" s="17"/>
      <c r="AG333" s="16">
        <f t="shared" si="177"/>
        <v>0</v>
      </c>
      <c r="AH333" s="17">
        <f t="shared" si="163"/>
        <v>0</v>
      </c>
      <c r="AI333" s="16">
        <f t="shared" si="178"/>
        <v>0</v>
      </c>
      <c r="AJ333" s="17">
        <f t="shared" si="164"/>
        <v>0</v>
      </c>
      <c r="AK333" s="16">
        <f t="shared" si="179"/>
        <v>0</v>
      </c>
      <c r="AL333" s="17"/>
      <c r="AM333" s="16">
        <f t="shared" si="180"/>
        <v>0</v>
      </c>
      <c r="AN333" s="17">
        <f t="shared" si="181"/>
        <v>0</v>
      </c>
      <c r="AO333" s="16">
        <f t="shared" si="182"/>
        <v>0</v>
      </c>
      <c r="AP333" s="17">
        <f t="shared" si="183"/>
        <v>0</v>
      </c>
      <c r="AQ333" s="16">
        <f t="shared" si="184"/>
        <v>0</v>
      </c>
    </row>
    <row r="334" spans="1:43" x14ac:dyDescent="0.25">
      <c r="A334" s="26">
        <f t="shared" si="185"/>
        <v>6.5904166666666146</v>
      </c>
      <c r="B334" s="9"/>
      <c r="C334" s="13" t="s">
        <v>14</v>
      </c>
      <c r="E334" t="s">
        <v>11</v>
      </c>
      <c r="F334" s="13"/>
      <c r="G334" t="s">
        <v>11</v>
      </c>
      <c r="H334" s="13"/>
      <c r="I334" s="16">
        <f t="shared" si="165"/>
        <v>0</v>
      </c>
      <c r="J334" s="17">
        <f t="shared" si="155"/>
        <v>0</v>
      </c>
      <c r="K334" s="16">
        <f t="shared" si="166"/>
        <v>0</v>
      </c>
      <c r="L334" s="17">
        <f t="shared" si="156"/>
        <v>0</v>
      </c>
      <c r="M334" s="16">
        <f t="shared" si="167"/>
        <v>1.9999999999999574E-2</v>
      </c>
      <c r="N334" s="17"/>
      <c r="O334" s="16">
        <f t="shared" si="168"/>
        <v>0</v>
      </c>
      <c r="P334" s="17">
        <f t="shared" si="157"/>
        <v>0</v>
      </c>
      <c r="Q334" s="16">
        <f t="shared" si="169"/>
        <v>0</v>
      </c>
      <c r="R334" s="17">
        <f t="shared" si="158"/>
        <v>0</v>
      </c>
      <c r="S334" s="16">
        <f t="shared" si="170"/>
        <v>0</v>
      </c>
      <c r="T334" s="17"/>
      <c r="U334" s="16">
        <f t="shared" si="171"/>
        <v>0</v>
      </c>
      <c r="V334" s="17">
        <f t="shared" si="159"/>
        <v>0</v>
      </c>
      <c r="W334" s="16">
        <f t="shared" si="172"/>
        <v>0</v>
      </c>
      <c r="X334" s="17">
        <f t="shared" si="160"/>
        <v>0</v>
      </c>
      <c r="Y334" s="16">
        <f t="shared" si="173"/>
        <v>0</v>
      </c>
      <c r="Z334" s="17"/>
      <c r="AA334" s="16">
        <f t="shared" si="174"/>
        <v>0</v>
      </c>
      <c r="AB334" s="17">
        <f t="shared" si="161"/>
        <v>0</v>
      </c>
      <c r="AC334" s="16">
        <f t="shared" si="175"/>
        <v>0</v>
      </c>
      <c r="AD334" s="17">
        <f t="shared" si="162"/>
        <v>0</v>
      </c>
      <c r="AE334" s="16">
        <f t="shared" si="176"/>
        <v>0</v>
      </c>
      <c r="AF334" s="17"/>
      <c r="AG334" s="16">
        <f t="shared" si="177"/>
        <v>0</v>
      </c>
      <c r="AH334" s="17">
        <f t="shared" si="163"/>
        <v>0</v>
      </c>
      <c r="AI334" s="16">
        <f t="shared" si="178"/>
        <v>0</v>
      </c>
      <c r="AJ334" s="17">
        <f t="shared" si="164"/>
        <v>0</v>
      </c>
      <c r="AK334" s="16">
        <f t="shared" si="179"/>
        <v>0</v>
      </c>
      <c r="AL334" s="17"/>
      <c r="AM334" s="16">
        <f t="shared" si="180"/>
        <v>0</v>
      </c>
      <c r="AN334" s="17">
        <f t="shared" si="181"/>
        <v>0</v>
      </c>
      <c r="AO334" s="16">
        <f t="shared" si="182"/>
        <v>0</v>
      </c>
      <c r="AP334" s="17">
        <f t="shared" si="183"/>
        <v>0</v>
      </c>
      <c r="AQ334" s="16">
        <f t="shared" si="184"/>
        <v>0</v>
      </c>
    </row>
    <row r="335" spans="1:43" x14ac:dyDescent="0.25">
      <c r="A335" s="26">
        <f t="shared" si="185"/>
        <v>6.6104166666666142</v>
      </c>
      <c r="B335" s="9" t="s">
        <v>18</v>
      </c>
      <c r="C335" s="13" t="s">
        <v>14</v>
      </c>
      <c r="E335" s="14" t="s">
        <v>20</v>
      </c>
      <c r="F335" s="13"/>
      <c r="G335" t="s">
        <v>11</v>
      </c>
      <c r="H335" s="13"/>
      <c r="I335" s="16">
        <f t="shared" si="165"/>
        <v>0</v>
      </c>
      <c r="J335" s="17">
        <f t="shared" si="155"/>
        <v>0</v>
      </c>
      <c r="K335" s="16">
        <f t="shared" si="166"/>
        <v>0</v>
      </c>
      <c r="L335" s="17">
        <f t="shared" si="156"/>
        <v>0</v>
      </c>
      <c r="M335" s="16">
        <f t="shared" si="167"/>
        <v>1.9999999999999574E-2</v>
      </c>
      <c r="N335" s="17"/>
      <c r="O335" s="16">
        <f t="shared" si="168"/>
        <v>0</v>
      </c>
      <c r="P335" s="17">
        <f t="shared" si="157"/>
        <v>0</v>
      </c>
      <c r="Q335" s="16">
        <f t="shared" si="169"/>
        <v>0</v>
      </c>
      <c r="R335" s="17">
        <f t="shared" si="158"/>
        <v>0</v>
      </c>
      <c r="S335" s="16">
        <f t="shared" si="170"/>
        <v>0</v>
      </c>
      <c r="T335" s="17"/>
      <c r="U335" s="16">
        <f t="shared" si="171"/>
        <v>0</v>
      </c>
      <c r="V335" s="17">
        <f t="shared" si="159"/>
        <v>0</v>
      </c>
      <c r="W335" s="16">
        <f t="shared" si="172"/>
        <v>6.6104166666666142</v>
      </c>
      <c r="X335" s="17">
        <f t="shared" si="160"/>
        <v>1</v>
      </c>
      <c r="Y335" s="16">
        <f t="shared" si="173"/>
        <v>0</v>
      </c>
      <c r="Z335" s="17"/>
      <c r="AA335" s="16">
        <f t="shared" si="174"/>
        <v>0</v>
      </c>
      <c r="AB335" s="17">
        <f t="shared" si="161"/>
        <v>0</v>
      </c>
      <c r="AC335" s="16">
        <f t="shared" si="175"/>
        <v>0</v>
      </c>
      <c r="AD335" s="17">
        <f t="shared" si="162"/>
        <v>0</v>
      </c>
      <c r="AE335" s="16">
        <f t="shared" si="176"/>
        <v>0</v>
      </c>
      <c r="AF335" s="17"/>
      <c r="AG335" s="16">
        <f t="shared" si="177"/>
        <v>0</v>
      </c>
      <c r="AH335" s="17">
        <f t="shared" si="163"/>
        <v>0</v>
      </c>
      <c r="AI335" s="16">
        <f t="shared" si="178"/>
        <v>0</v>
      </c>
      <c r="AJ335" s="17">
        <f t="shared" si="164"/>
        <v>0</v>
      </c>
      <c r="AK335" s="16">
        <f t="shared" si="179"/>
        <v>0</v>
      </c>
      <c r="AL335" s="17"/>
      <c r="AM335" s="16">
        <f t="shared" si="180"/>
        <v>0</v>
      </c>
      <c r="AN335" s="17">
        <f t="shared" si="181"/>
        <v>0</v>
      </c>
      <c r="AO335" s="16">
        <f t="shared" si="182"/>
        <v>0</v>
      </c>
      <c r="AP335" s="17">
        <f t="shared" si="183"/>
        <v>0</v>
      </c>
      <c r="AQ335" s="16">
        <f t="shared" si="184"/>
        <v>0</v>
      </c>
    </row>
    <row r="336" spans="1:43" x14ac:dyDescent="0.25">
      <c r="A336" s="26">
        <f t="shared" si="185"/>
        <v>6.6304166666666138</v>
      </c>
      <c r="B336" s="9" t="s">
        <v>16</v>
      </c>
      <c r="C336" t="s">
        <v>11</v>
      </c>
      <c r="D336" s="13" t="s">
        <v>14</v>
      </c>
      <c r="E336" s="14"/>
      <c r="F336" s="13"/>
      <c r="G336" t="s">
        <v>11</v>
      </c>
      <c r="I336" s="16">
        <f t="shared" si="165"/>
        <v>0</v>
      </c>
      <c r="J336" s="17">
        <f t="shared" si="155"/>
        <v>0</v>
      </c>
      <c r="K336" s="16">
        <f t="shared" si="166"/>
        <v>0</v>
      </c>
      <c r="L336" s="17">
        <f t="shared" si="156"/>
        <v>0</v>
      </c>
      <c r="M336" s="16">
        <f t="shared" si="167"/>
        <v>0</v>
      </c>
      <c r="N336" s="17"/>
      <c r="O336" s="16">
        <f t="shared" si="168"/>
        <v>6.6304166666666138</v>
      </c>
      <c r="P336" s="17">
        <f t="shared" si="157"/>
        <v>1</v>
      </c>
      <c r="Q336" s="16">
        <f t="shared" si="169"/>
        <v>0</v>
      </c>
      <c r="R336" s="17">
        <f t="shared" si="158"/>
        <v>0</v>
      </c>
      <c r="S336" s="16">
        <f t="shared" si="170"/>
        <v>1.9999999999999574E-2</v>
      </c>
      <c r="T336" s="17"/>
      <c r="U336" s="16">
        <f t="shared" si="171"/>
        <v>0</v>
      </c>
      <c r="V336" s="17">
        <f t="shared" si="159"/>
        <v>0</v>
      </c>
      <c r="W336" s="16">
        <f t="shared" si="172"/>
        <v>0</v>
      </c>
      <c r="X336" s="17">
        <f t="shared" si="160"/>
        <v>0</v>
      </c>
      <c r="Y336" s="16">
        <f t="shared" si="173"/>
        <v>0</v>
      </c>
      <c r="Z336" s="17"/>
      <c r="AA336" s="16">
        <f t="shared" si="174"/>
        <v>0</v>
      </c>
      <c r="AB336" s="17">
        <f t="shared" si="161"/>
        <v>0</v>
      </c>
      <c r="AC336" s="16">
        <f t="shared" si="175"/>
        <v>0</v>
      </c>
      <c r="AD336" s="17">
        <f t="shared" si="162"/>
        <v>0</v>
      </c>
      <c r="AE336" s="16">
        <f t="shared" si="176"/>
        <v>0</v>
      </c>
      <c r="AF336" s="17"/>
      <c r="AG336" s="16">
        <f t="shared" si="177"/>
        <v>0</v>
      </c>
      <c r="AH336" s="17">
        <f t="shared" si="163"/>
        <v>0</v>
      </c>
      <c r="AI336" s="16">
        <f t="shared" si="178"/>
        <v>0</v>
      </c>
      <c r="AJ336" s="17">
        <f t="shared" si="164"/>
        <v>0</v>
      </c>
      <c r="AK336" s="16">
        <f t="shared" si="179"/>
        <v>0</v>
      </c>
      <c r="AL336" s="17"/>
      <c r="AM336" s="16">
        <f t="shared" si="180"/>
        <v>0</v>
      </c>
      <c r="AN336" s="17">
        <f t="shared" si="181"/>
        <v>0</v>
      </c>
      <c r="AO336" s="16">
        <f t="shared" si="182"/>
        <v>0</v>
      </c>
      <c r="AP336" s="17">
        <f t="shared" si="183"/>
        <v>0</v>
      </c>
      <c r="AQ336" s="16">
        <f t="shared" si="184"/>
        <v>0</v>
      </c>
    </row>
    <row r="337" spans="1:43" x14ac:dyDescent="0.25">
      <c r="A337" s="26">
        <f t="shared" si="185"/>
        <v>6.6504166666666134</v>
      </c>
      <c r="B337" s="9"/>
      <c r="C337" t="s">
        <v>11</v>
      </c>
      <c r="D337" s="13" t="s">
        <v>14</v>
      </c>
      <c r="G337" t="s">
        <v>11</v>
      </c>
      <c r="I337" s="16">
        <f t="shared" si="165"/>
        <v>0</v>
      </c>
      <c r="J337" s="17">
        <f t="shared" si="155"/>
        <v>0</v>
      </c>
      <c r="K337" s="16">
        <f t="shared" si="166"/>
        <v>0</v>
      </c>
      <c r="L337" s="17">
        <f t="shared" si="156"/>
        <v>0</v>
      </c>
      <c r="M337" s="16">
        <f t="shared" si="167"/>
        <v>0</v>
      </c>
      <c r="N337" s="17"/>
      <c r="O337" s="16">
        <f t="shared" si="168"/>
        <v>0</v>
      </c>
      <c r="P337" s="17">
        <f t="shared" si="157"/>
        <v>0</v>
      </c>
      <c r="Q337" s="16">
        <f t="shared" si="169"/>
        <v>0</v>
      </c>
      <c r="R337" s="17">
        <f t="shared" si="158"/>
        <v>0</v>
      </c>
      <c r="S337" s="16">
        <f t="shared" si="170"/>
        <v>1.9999999999999574E-2</v>
      </c>
      <c r="T337" s="17"/>
      <c r="U337" s="16">
        <f t="shared" si="171"/>
        <v>0</v>
      </c>
      <c r="V337" s="17">
        <f t="shared" si="159"/>
        <v>0</v>
      </c>
      <c r="W337" s="16">
        <f t="shared" si="172"/>
        <v>0</v>
      </c>
      <c r="X337" s="17">
        <f t="shared" si="160"/>
        <v>0</v>
      </c>
      <c r="Y337" s="16">
        <f t="shared" si="173"/>
        <v>0</v>
      </c>
      <c r="Z337" s="17"/>
      <c r="AA337" s="16">
        <f t="shared" si="174"/>
        <v>0</v>
      </c>
      <c r="AB337" s="17">
        <f t="shared" si="161"/>
        <v>0</v>
      </c>
      <c r="AC337" s="16">
        <f t="shared" si="175"/>
        <v>0</v>
      </c>
      <c r="AD337" s="17">
        <f t="shared" si="162"/>
        <v>0</v>
      </c>
      <c r="AE337" s="16">
        <f t="shared" si="176"/>
        <v>0</v>
      </c>
      <c r="AF337" s="17"/>
      <c r="AG337" s="16">
        <f t="shared" si="177"/>
        <v>0</v>
      </c>
      <c r="AH337" s="17">
        <f t="shared" si="163"/>
        <v>0</v>
      </c>
      <c r="AI337" s="16">
        <f t="shared" si="178"/>
        <v>0</v>
      </c>
      <c r="AJ337" s="17">
        <f t="shared" si="164"/>
        <v>0</v>
      </c>
      <c r="AK337" s="16">
        <f t="shared" si="179"/>
        <v>0</v>
      </c>
      <c r="AL337" s="17"/>
      <c r="AM337" s="16">
        <f t="shared" si="180"/>
        <v>0</v>
      </c>
      <c r="AN337" s="17">
        <f t="shared" si="181"/>
        <v>0</v>
      </c>
      <c r="AO337" s="16">
        <f t="shared" si="182"/>
        <v>0</v>
      </c>
      <c r="AP337" s="17">
        <f t="shared" si="183"/>
        <v>0</v>
      </c>
      <c r="AQ337" s="16">
        <f t="shared" si="184"/>
        <v>0</v>
      </c>
    </row>
    <row r="338" spans="1:43" x14ac:dyDescent="0.25">
      <c r="A338" s="26">
        <f t="shared" si="185"/>
        <v>6.6704166666666129</v>
      </c>
      <c r="B338" s="9" t="s">
        <v>10</v>
      </c>
      <c r="C338" t="s">
        <v>11</v>
      </c>
      <c r="D338" s="13" t="s">
        <v>14</v>
      </c>
      <c r="F338" s="13" t="s">
        <v>14</v>
      </c>
      <c r="G338" t="s">
        <v>11</v>
      </c>
      <c r="H338" s="14"/>
      <c r="I338" s="16">
        <f t="shared" si="165"/>
        <v>0</v>
      </c>
      <c r="J338" s="17">
        <f t="shared" si="155"/>
        <v>0</v>
      </c>
      <c r="K338" s="16">
        <f t="shared" si="166"/>
        <v>0</v>
      </c>
      <c r="L338" s="17">
        <f t="shared" si="156"/>
        <v>0</v>
      </c>
      <c r="M338" s="16">
        <f t="shared" si="167"/>
        <v>0</v>
      </c>
      <c r="N338" s="17"/>
      <c r="O338" s="16">
        <f t="shared" si="168"/>
        <v>0</v>
      </c>
      <c r="P338" s="17">
        <f t="shared" si="157"/>
        <v>0</v>
      </c>
      <c r="Q338" s="16">
        <f t="shared" si="169"/>
        <v>0</v>
      </c>
      <c r="R338" s="17">
        <f t="shared" si="158"/>
        <v>0</v>
      </c>
      <c r="S338" s="16">
        <f t="shared" si="170"/>
        <v>1.9999999999999574E-2</v>
      </c>
      <c r="T338" s="17"/>
      <c r="U338" s="16">
        <f t="shared" si="171"/>
        <v>0</v>
      </c>
      <c r="V338" s="17">
        <f t="shared" si="159"/>
        <v>0</v>
      </c>
      <c r="W338" s="16">
        <f t="shared" si="172"/>
        <v>0</v>
      </c>
      <c r="X338" s="17">
        <f t="shared" si="160"/>
        <v>0</v>
      </c>
      <c r="Y338" s="16">
        <f t="shared" si="173"/>
        <v>0</v>
      </c>
      <c r="Z338" s="17"/>
      <c r="AA338" s="16">
        <f t="shared" si="174"/>
        <v>6.6704166666666129</v>
      </c>
      <c r="AB338" s="17">
        <f t="shared" si="161"/>
        <v>1</v>
      </c>
      <c r="AC338" s="16">
        <f t="shared" si="175"/>
        <v>0</v>
      </c>
      <c r="AD338" s="17">
        <f t="shared" si="162"/>
        <v>0</v>
      </c>
      <c r="AE338" s="16">
        <f t="shared" si="176"/>
        <v>1.9999999999999574E-2</v>
      </c>
      <c r="AF338" s="17"/>
      <c r="AG338" s="16">
        <f t="shared" si="177"/>
        <v>0</v>
      </c>
      <c r="AH338" s="17">
        <f t="shared" si="163"/>
        <v>0</v>
      </c>
      <c r="AI338" s="16">
        <f t="shared" si="178"/>
        <v>0</v>
      </c>
      <c r="AJ338" s="17">
        <f t="shared" si="164"/>
        <v>0</v>
      </c>
      <c r="AK338" s="16">
        <f t="shared" si="179"/>
        <v>0</v>
      </c>
      <c r="AL338" s="17"/>
      <c r="AM338" s="16">
        <f t="shared" si="180"/>
        <v>0</v>
      </c>
      <c r="AN338" s="17">
        <f t="shared" si="181"/>
        <v>0</v>
      </c>
      <c r="AO338" s="16">
        <f t="shared" si="182"/>
        <v>0</v>
      </c>
      <c r="AP338" s="17">
        <f t="shared" si="183"/>
        <v>0</v>
      </c>
      <c r="AQ338" s="16">
        <f t="shared" si="184"/>
        <v>0</v>
      </c>
    </row>
    <row r="339" spans="1:43" x14ac:dyDescent="0.25">
      <c r="A339" s="26">
        <f t="shared" si="185"/>
        <v>6.6904166666666125</v>
      </c>
      <c r="B339" s="9" t="s">
        <v>15</v>
      </c>
      <c r="C339" t="s">
        <v>11</v>
      </c>
      <c r="D339" t="s">
        <v>11</v>
      </c>
      <c r="F339" s="13" t="s">
        <v>14</v>
      </c>
      <c r="G339" s="14" t="s">
        <v>20</v>
      </c>
      <c r="I339" s="16">
        <f t="shared" si="165"/>
        <v>0</v>
      </c>
      <c r="J339" s="17">
        <f t="shared" si="155"/>
        <v>0</v>
      </c>
      <c r="K339" s="16">
        <f t="shared" si="166"/>
        <v>0</v>
      </c>
      <c r="L339" s="17">
        <f t="shared" si="156"/>
        <v>0</v>
      </c>
      <c r="M339" s="16">
        <f t="shared" si="167"/>
        <v>0</v>
      </c>
      <c r="N339" s="17"/>
      <c r="O339" s="16">
        <f t="shared" si="168"/>
        <v>0</v>
      </c>
      <c r="P339" s="17">
        <f t="shared" si="157"/>
        <v>0</v>
      </c>
      <c r="Q339" s="16">
        <f t="shared" si="169"/>
        <v>0</v>
      </c>
      <c r="R339" s="17">
        <f t="shared" si="158"/>
        <v>0</v>
      </c>
      <c r="S339" s="16">
        <f t="shared" si="170"/>
        <v>0</v>
      </c>
      <c r="T339" s="17"/>
      <c r="U339" s="16">
        <f t="shared" si="171"/>
        <v>0</v>
      </c>
      <c r="V339" s="17">
        <f t="shared" si="159"/>
        <v>0</v>
      </c>
      <c r="W339" s="16">
        <f t="shared" si="172"/>
        <v>0</v>
      </c>
      <c r="X339" s="17">
        <f t="shared" si="160"/>
        <v>0</v>
      </c>
      <c r="Y339" s="16">
        <f t="shared" si="173"/>
        <v>0</v>
      </c>
      <c r="Z339" s="17"/>
      <c r="AA339" s="16">
        <f t="shared" si="174"/>
        <v>0</v>
      </c>
      <c r="AB339" s="17">
        <f t="shared" si="161"/>
        <v>0</v>
      </c>
      <c r="AC339" s="16">
        <f t="shared" si="175"/>
        <v>0</v>
      </c>
      <c r="AD339" s="17">
        <f t="shared" si="162"/>
        <v>0</v>
      </c>
      <c r="AE339" s="16">
        <f t="shared" si="176"/>
        <v>1.9999999999999574E-2</v>
      </c>
      <c r="AF339" s="17"/>
      <c r="AG339" s="16">
        <f t="shared" si="177"/>
        <v>0</v>
      </c>
      <c r="AH339" s="17">
        <f t="shared" si="163"/>
        <v>0</v>
      </c>
      <c r="AI339" s="16">
        <f t="shared" si="178"/>
        <v>6.6904166666666125</v>
      </c>
      <c r="AJ339" s="17">
        <f t="shared" si="164"/>
        <v>1</v>
      </c>
      <c r="AK339" s="16">
        <f t="shared" si="179"/>
        <v>0</v>
      </c>
      <c r="AL339" s="17"/>
      <c r="AM339" s="16">
        <f t="shared" si="180"/>
        <v>0</v>
      </c>
      <c r="AN339" s="17">
        <f t="shared" si="181"/>
        <v>0</v>
      </c>
      <c r="AO339" s="16">
        <f t="shared" si="182"/>
        <v>0</v>
      </c>
      <c r="AP339" s="17">
        <f t="shared" si="183"/>
        <v>0</v>
      </c>
      <c r="AQ339" s="16">
        <f t="shared" si="184"/>
        <v>0</v>
      </c>
    </row>
    <row r="340" spans="1:43" x14ac:dyDescent="0.25">
      <c r="A340" s="26">
        <f t="shared" si="185"/>
        <v>6.7104166666666121</v>
      </c>
      <c r="B340" s="9" t="s">
        <v>63</v>
      </c>
      <c r="C340" t="s">
        <v>11</v>
      </c>
      <c r="D340" t="s">
        <v>11</v>
      </c>
      <c r="F340" s="13" t="s">
        <v>14</v>
      </c>
      <c r="G340" s="35"/>
      <c r="H340" s="13" t="s">
        <v>14</v>
      </c>
      <c r="I340" s="16">
        <f t="shared" si="165"/>
        <v>0</v>
      </c>
      <c r="J340" s="17">
        <f t="shared" si="155"/>
        <v>0</v>
      </c>
      <c r="K340" s="16">
        <f t="shared" si="166"/>
        <v>0</v>
      </c>
      <c r="L340" s="17">
        <f t="shared" si="156"/>
        <v>0</v>
      </c>
      <c r="M340" s="16">
        <f t="shared" si="167"/>
        <v>0</v>
      </c>
      <c r="N340" s="17"/>
      <c r="O340" s="16">
        <f t="shared" si="168"/>
        <v>0</v>
      </c>
      <c r="P340" s="17">
        <f t="shared" si="157"/>
        <v>0</v>
      </c>
      <c r="Q340" s="16">
        <f t="shared" si="169"/>
        <v>0</v>
      </c>
      <c r="R340" s="17">
        <f t="shared" si="158"/>
        <v>0</v>
      </c>
      <c r="S340" s="16">
        <f t="shared" si="170"/>
        <v>0</v>
      </c>
      <c r="T340" s="17"/>
      <c r="U340" s="16">
        <f t="shared" si="171"/>
        <v>0</v>
      </c>
      <c r="V340" s="17">
        <f t="shared" si="159"/>
        <v>0</v>
      </c>
      <c r="W340" s="16">
        <f t="shared" si="172"/>
        <v>0</v>
      </c>
      <c r="X340" s="17">
        <f t="shared" si="160"/>
        <v>0</v>
      </c>
      <c r="Y340" s="16">
        <f t="shared" si="173"/>
        <v>0</v>
      </c>
      <c r="Z340" s="17"/>
      <c r="AA340" s="16">
        <f t="shared" si="174"/>
        <v>0</v>
      </c>
      <c r="AB340" s="17">
        <f t="shared" si="161"/>
        <v>0</v>
      </c>
      <c r="AC340" s="16">
        <f t="shared" si="175"/>
        <v>0</v>
      </c>
      <c r="AD340" s="17">
        <f t="shared" si="162"/>
        <v>0</v>
      </c>
      <c r="AE340" s="16">
        <f t="shared" si="176"/>
        <v>1.9999999999999574E-2</v>
      </c>
      <c r="AF340" s="17"/>
      <c r="AG340" s="16">
        <f t="shared" si="177"/>
        <v>0</v>
      </c>
      <c r="AH340" s="17">
        <f t="shared" si="163"/>
        <v>0</v>
      </c>
      <c r="AI340" s="16">
        <f t="shared" si="178"/>
        <v>0</v>
      </c>
      <c r="AJ340" s="17">
        <f t="shared" si="164"/>
        <v>0</v>
      </c>
      <c r="AK340" s="16">
        <f t="shared" si="179"/>
        <v>0</v>
      </c>
      <c r="AL340" s="17"/>
      <c r="AM340" s="16">
        <f t="shared" si="180"/>
        <v>6.7104166666666121</v>
      </c>
      <c r="AN340" s="17">
        <f t="shared" si="181"/>
        <v>1</v>
      </c>
      <c r="AO340" s="16">
        <f t="shared" si="182"/>
        <v>0</v>
      </c>
      <c r="AP340" s="17">
        <f t="shared" si="183"/>
        <v>0</v>
      </c>
      <c r="AQ340" s="16">
        <f t="shared" si="184"/>
        <v>1.9999999999999574E-2</v>
      </c>
    </row>
    <row r="341" spans="1:43" x14ac:dyDescent="0.25">
      <c r="A341" s="26">
        <f t="shared" si="185"/>
        <v>6.7304166666666116</v>
      </c>
      <c r="B341" s="9" t="s">
        <v>21</v>
      </c>
      <c r="C341" t="s">
        <v>11</v>
      </c>
      <c r="D341" t="s">
        <v>11</v>
      </c>
      <c r="E341" s="13" t="s">
        <v>14</v>
      </c>
      <c r="F341" s="13" t="s">
        <v>14</v>
      </c>
      <c r="H341" s="13" t="s">
        <v>14</v>
      </c>
      <c r="I341" s="16">
        <f t="shared" si="165"/>
        <v>0</v>
      </c>
      <c r="J341" s="17">
        <f t="shared" si="155"/>
        <v>0</v>
      </c>
      <c r="K341" s="16">
        <f t="shared" si="166"/>
        <v>0</v>
      </c>
      <c r="L341" s="17">
        <f t="shared" si="156"/>
        <v>0</v>
      </c>
      <c r="M341" s="16">
        <f t="shared" si="167"/>
        <v>0</v>
      </c>
      <c r="N341" s="17"/>
      <c r="O341" s="16">
        <f t="shared" si="168"/>
        <v>0</v>
      </c>
      <c r="P341" s="17">
        <f t="shared" si="157"/>
        <v>0</v>
      </c>
      <c r="Q341" s="16">
        <f t="shared" si="169"/>
        <v>0</v>
      </c>
      <c r="R341" s="17">
        <f t="shared" si="158"/>
        <v>0</v>
      </c>
      <c r="S341" s="16">
        <f t="shared" si="170"/>
        <v>0</v>
      </c>
      <c r="T341" s="17"/>
      <c r="U341" s="16">
        <f t="shared" si="171"/>
        <v>6.7304166666666116</v>
      </c>
      <c r="V341" s="17">
        <f t="shared" si="159"/>
        <v>1</v>
      </c>
      <c r="W341" s="16">
        <f t="shared" si="172"/>
        <v>0</v>
      </c>
      <c r="X341" s="17">
        <f t="shared" si="160"/>
        <v>0</v>
      </c>
      <c r="Y341" s="16">
        <f t="shared" si="173"/>
        <v>1.9999999999999574E-2</v>
      </c>
      <c r="Z341" s="17"/>
      <c r="AA341" s="16">
        <f t="shared" si="174"/>
        <v>0</v>
      </c>
      <c r="AB341" s="17">
        <f t="shared" si="161"/>
        <v>0</v>
      </c>
      <c r="AC341" s="16">
        <f t="shared" si="175"/>
        <v>0</v>
      </c>
      <c r="AD341" s="17">
        <f t="shared" si="162"/>
        <v>0</v>
      </c>
      <c r="AE341" s="16">
        <f t="shared" si="176"/>
        <v>1.9999999999999574E-2</v>
      </c>
      <c r="AF341" s="17"/>
      <c r="AG341" s="16">
        <f t="shared" si="177"/>
        <v>0</v>
      </c>
      <c r="AH341" s="17">
        <f t="shared" si="163"/>
        <v>0</v>
      </c>
      <c r="AI341" s="16">
        <f t="shared" si="178"/>
        <v>0</v>
      </c>
      <c r="AJ341" s="17">
        <f t="shared" si="164"/>
        <v>0</v>
      </c>
      <c r="AK341" s="16">
        <f t="shared" si="179"/>
        <v>0</v>
      </c>
      <c r="AL341" s="17"/>
      <c r="AM341" s="16">
        <f t="shared" si="180"/>
        <v>0</v>
      </c>
      <c r="AN341" s="17">
        <f t="shared" si="181"/>
        <v>0</v>
      </c>
      <c r="AO341" s="16">
        <f t="shared" si="182"/>
        <v>0</v>
      </c>
      <c r="AP341" s="17">
        <f t="shared" si="183"/>
        <v>0</v>
      </c>
      <c r="AQ341" s="16">
        <f t="shared" si="184"/>
        <v>1.9999999999999574E-2</v>
      </c>
    </row>
    <row r="342" spans="1:43" x14ac:dyDescent="0.25">
      <c r="A342" s="26">
        <f t="shared" si="185"/>
        <v>6.7504166666666112</v>
      </c>
      <c r="B342" s="9"/>
      <c r="C342" t="s">
        <v>11</v>
      </c>
      <c r="D342" t="s">
        <v>11</v>
      </c>
      <c r="E342" s="13" t="s">
        <v>14</v>
      </c>
      <c r="F342" s="13" t="s">
        <v>14</v>
      </c>
      <c r="H342" s="13" t="s">
        <v>14</v>
      </c>
      <c r="I342" s="16">
        <f t="shared" si="165"/>
        <v>0</v>
      </c>
      <c r="J342" s="17">
        <f t="shared" si="155"/>
        <v>0</v>
      </c>
      <c r="K342" s="16">
        <f t="shared" si="166"/>
        <v>0</v>
      </c>
      <c r="L342" s="17">
        <f t="shared" si="156"/>
        <v>0</v>
      </c>
      <c r="M342" s="16">
        <f t="shared" si="167"/>
        <v>0</v>
      </c>
      <c r="N342" s="17"/>
      <c r="O342" s="16">
        <f t="shared" si="168"/>
        <v>0</v>
      </c>
      <c r="P342" s="17">
        <f t="shared" si="157"/>
        <v>0</v>
      </c>
      <c r="Q342" s="16">
        <f t="shared" si="169"/>
        <v>0</v>
      </c>
      <c r="R342" s="17">
        <f t="shared" si="158"/>
        <v>0</v>
      </c>
      <c r="S342" s="16">
        <f t="shared" si="170"/>
        <v>0</v>
      </c>
      <c r="T342" s="17"/>
      <c r="U342" s="16">
        <f t="shared" si="171"/>
        <v>0</v>
      </c>
      <c r="V342" s="17">
        <f t="shared" si="159"/>
        <v>0</v>
      </c>
      <c r="W342" s="16">
        <f t="shared" si="172"/>
        <v>0</v>
      </c>
      <c r="X342" s="17">
        <f t="shared" si="160"/>
        <v>0</v>
      </c>
      <c r="Y342" s="16">
        <f t="shared" si="173"/>
        <v>1.9999999999999574E-2</v>
      </c>
      <c r="Z342" s="17"/>
      <c r="AA342" s="16">
        <f t="shared" si="174"/>
        <v>0</v>
      </c>
      <c r="AB342" s="17">
        <f t="shared" si="161"/>
        <v>0</v>
      </c>
      <c r="AC342" s="16">
        <f t="shared" si="175"/>
        <v>0</v>
      </c>
      <c r="AD342" s="17">
        <f t="shared" si="162"/>
        <v>0</v>
      </c>
      <c r="AE342" s="16">
        <f t="shared" si="176"/>
        <v>1.9999999999999574E-2</v>
      </c>
      <c r="AF342" s="17"/>
      <c r="AG342" s="16">
        <f t="shared" si="177"/>
        <v>0</v>
      </c>
      <c r="AH342" s="17">
        <f t="shared" si="163"/>
        <v>0</v>
      </c>
      <c r="AI342" s="16">
        <f t="shared" si="178"/>
        <v>0</v>
      </c>
      <c r="AJ342" s="17">
        <f t="shared" si="164"/>
        <v>0</v>
      </c>
      <c r="AK342" s="16">
        <f t="shared" si="179"/>
        <v>0</v>
      </c>
      <c r="AL342" s="17"/>
      <c r="AM342" s="16">
        <f t="shared" si="180"/>
        <v>0</v>
      </c>
      <c r="AN342" s="17">
        <f t="shared" si="181"/>
        <v>0</v>
      </c>
      <c r="AO342" s="16">
        <f t="shared" si="182"/>
        <v>0</v>
      </c>
      <c r="AP342" s="17">
        <f t="shared" si="183"/>
        <v>0</v>
      </c>
      <c r="AQ342" s="16">
        <f t="shared" si="184"/>
        <v>1.9999999999999574E-2</v>
      </c>
    </row>
    <row r="343" spans="1:43" x14ac:dyDescent="0.25">
      <c r="A343" s="26">
        <f t="shared" si="185"/>
        <v>6.7704166666666108</v>
      </c>
      <c r="B343" s="9"/>
      <c r="C343" t="s">
        <v>11</v>
      </c>
      <c r="D343" t="s">
        <v>11</v>
      </c>
      <c r="E343" s="13" t="s">
        <v>14</v>
      </c>
      <c r="F343" s="13" t="s">
        <v>14</v>
      </c>
      <c r="H343" s="13" t="s">
        <v>14</v>
      </c>
      <c r="I343" s="16">
        <f t="shared" si="165"/>
        <v>0</v>
      </c>
      <c r="J343" s="17">
        <f t="shared" si="155"/>
        <v>0</v>
      </c>
      <c r="K343" s="16">
        <f t="shared" si="166"/>
        <v>0</v>
      </c>
      <c r="L343" s="17">
        <f t="shared" si="156"/>
        <v>0</v>
      </c>
      <c r="M343" s="16">
        <f t="shared" si="167"/>
        <v>0</v>
      </c>
      <c r="N343" s="17"/>
      <c r="O343" s="16">
        <f t="shared" si="168"/>
        <v>0</v>
      </c>
      <c r="P343" s="17">
        <f t="shared" si="157"/>
        <v>0</v>
      </c>
      <c r="Q343" s="16">
        <f t="shared" si="169"/>
        <v>0</v>
      </c>
      <c r="R343" s="17">
        <f t="shared" si="158"/>
        <v>0</v>
      </c>
      <c r="S343" s="16">
        <f t="shared" si="170"/>
        <v>0</v>
      </c>
      <c r="T343" s="17"/>
      <c r="U343" s="16">
        <f t="shared" si="171"/>
        <v>0</v>
      </c>
      <c r="V343" s="17">
        <f t="shared" si="159"/>
        <v>0</v>
      </c>
      <c r="W343" s="16">
        <f t="shared" si="172"/>
        <v>0</v>
      </c>
      <c r="X343" s="17">
        <f t="shared" si="160"/>
        <v>0</v>
      </c>
      <c r="Y343" s="16">
        <f t="shared" si="173"/>
        <v>1.9999999999999574E-2</v>
      </c>
      <c r="Z343" s="17"/>
      <c r="AA343" s="16">
        <f t="shared" si="174"/>
        <v>0</v>
      </c>
      <c r="AB343" s="17">
        <f t="shared" si="161"/>
        <v>0</v>
      </c>
      <c r="AC343" s="16">
        <f t="shared" si="175"/>
        <v>0</v>
      </c>
      <c r="AD343" s="17">
        <f t="shared" si="162"/>
        <v>0</v>
      </c>
      <c r="AE343" s="16">
        <f t="shared" si="176"/>
        <v>1.9999999999999574E-2</v>
      </c>
      <c r="AF343" s="17"/>
      <c r="AG343" s="16">
        <f t="shared" si="177"/>
        <v>0</v>
      </c>
      <c r="AH343" s="17">
        <f t="shared" si="163"/>
        <v>0</v>
      </c>
      <c r="AI343" s="16">
        <f t="shared" si="178"/>
        <v>0</v>
      </c>
      <c r="AJ343" s="17">
        <f t="shared" si="164"/>
        <v>0</v>
      </c>
      <c r="AK343" s="16">
        <f t="shared" si="179"/>
        <v>0</v>
      </c>
      <c r="AL343" s="17"/>
      <c r="AM343" s="16">
        <f t="shared" si="180"/>
        <v>0</v>
      </c>
      <c r="AN343" s="17">
        <f t="shared" si="181"/>
        <v>0</v>
      </c>
      <c r="AO343" s="16">
        <f t="shared" si="182"/>
        <v>0</v>
      </c>
      <c r="AP343" s="17">
        <f t="shared" si="183"/>
        <v>0</v>
      </c>
      <c r="AQ343" s="16">
        <f t="shared" si="184"/>
        <v>1.9999999999999574E-2</v>
      </c>
    </row>
    <row r="344" spans="1:43" x14ac:dyDescent="0.25">
      <c r="A344" s="26">
        <f t="shared" si="185"/>
        <v>6.7904166666666104</v>
      </c>
      <c r="B344" s="9" t="s">
        <v>22</v>
      </c>
      <c r="C344" s="14" t="s">
        <v>20</v>
      </c>
      <c r="D344" t="s">
        <v>11</v>
      </c>
      <c r="E344" s="13" t="s">
        <v>14</v>
      </c>
      <c r="F344" t="s">
        <v>11</v>
      </c>
      <c r="H344" s="13" t="s">
        <v>14</v>
      </c>
      <c r="I344" s="16">
        <f t="shared" si="165"/>
        <v>0</v>
      </c>
      <c r="J344" s="17">
        <f t="shared" si="155"/>
        <v>0</v>
      </c>
      <c r="K344" s="16">
        <f t="shared" si="166"/>
        <v>6.7904166666666104</v>
      </c>
      <c r="L344" s="17">
        <f t="shared" si="156"/>
        <v>1</v>
      </c>
      <c r="M344" s="16">
        <f t="shared" si="167"/>
        <v>0</v>
      </c>
      <c r="N344" s="17"/>
      <c r="O344" s="16">
        <f t="shared" si="168"/>
        <v>0</v>
      </c>
      <c r="P344" s="17">
        <f t="shared" si="157"/>
        <v>0</v>
      </c>
      <c r="Q344" s="16">
        <f t="shared" si="169"/>
        <v>0</v>
      </c>
      <c r="R344" s="17">
        <f t="shared" si="158"/>
        <v>0</v>
      </c>
      <c r="S344" s="16">
        <f t="shared" si="170"/>
        <v>0</v>
      </c>
      <c r="T344" s="17"/>
      <c r="U344" s="16">
        <f t="shared" si="171"/>
        <v>0</v>
      </c>
      <c r="V344" s="17">
        <f t="shared" si="159"/>
        <v>0</v>
      </c>
      <c r="W344" s="16">
        <f t="shared" si="172"/>
        <v>0</v>
      </c>
      <c r="X344" s="17">
        <f t="shared" si="160"/>
        <v>0</v>
      </c>
      <c r="Y344" s="16">
        <f t="shared" si="173"/>
        <v>1.9999999999999574E-2</v>
      </c>
      <c r="Z344" s="17"/>
      <c r="AA344" s="16">
        <f t="shared" si="174"/>
        <v>0</v>
      </c>
      <c r="AB344" s="17">
        <f t="shared" si="161"/>
        <v>0</v>
      </c>
      <c r="AC344" s="16">
        <f t="shared" si="175"/>
        <v>0</v>
      </c>
      <c r="AD344" s="17">
        <f t="shared" si="162"/>
        <v>0</v>
      </c>
      <c r="AE344" s="16">
        <f t="shared" si="176"/>
        <v>0</v>
      </c>
      <c r="AF344" s="17"/>
      <c r="AG344" s="16">
        <f t="shared" si="177"/>
        <v>0</v>
      </c>
      <c r="AH344" s="17">
        <f t="shared" si="163"/>
        <v>0</v>
      </c>
      <c r="AI344" s="16">
        <f t="shared" si="178"/>
        <v>0</v>
      </c>
      <c r="AJ344" s="17">
        <f t="shared" si="164"/>
        <v>0</v>
      </c>
      <c r="AK344" s="16">
        <f t="shared" si="179"/>
        <v>0</v>
      </c>
      <c r="AL344" s="17"/>
      <c r="AM344" s="16">
        <f t="shared" si="180"/>
        <v>0</v>
      </c>
      <c r="AN344" s="17">
        <f t="shared" si="181"/>
        <v>0</v>
      </c>
      <c r="AO344" s="16">
        <f t="shared" si="182"/>
        <v>0</v>
      </c>
      <c r="AP344" s="17">
        <f t="shared" si="183"/>
        <v>0</v>
      </c>
      <c r="AQ344" s="16">
        <f t="shared" si="184"/>
        <v>1.9999999999999574E-2</v>
      </c>
    </row>
    <row r="345" spans="1:43" x14ac:dyDescent="0.25">
      <c r="A345" s="26">
        <f t="shared" si="185"/>
        <v>6.8104166666666099</v>
      </c>
      <c r="B345" s="9"/>
      <c r="D345" t="s">
        <v>11</v>
      </c>
      <c r="E345" s="13" t="s">
        <v>14</v>
      </c>
      <c r="F345" t="s">
        <v>11</v>
      </c>
      <c r="H345" s="13" t="s">
        <v>14</v>
      </c>
      <c r="I345" s="16">
        <f t="shared" si="165"/>
        <v>0</v>
      </c>
      <c r="J345" s="17">
        <f t="shared" si="155"/>
        <v>0</v>
      </c>
      <c r="K345" s="16">
        <f t="shared" si="166"/>
        <v>0</v>
      </c>
      <c r="L345" s="17">
        <f t="shared" si="156"/>
        <v>0</v>
      </c>
      <c r="M345" s="16">
        <f t="shared" si="167"/>
        <v>0</v>
      </c>
      <c r="N345" s="17"/>
      <c r="O345" s="16">
        <f t="shared" si="168"/>
        <v>0</v>
      </c>
      <c r="P345" s="17">
        <f t="shared" si="157"/>
        <v>0</v>
      </c>
      <c r="Q345" s="16">
        <f t="shared" si="169"/>
        <v>0</v>
      </c>
      <c r="R345" s="17">
        <f t="shared" si="158"/>
        <v>0</v>
      </c>
      <c r="S345" s="16">
        <f t="shared" si="170"/>
        <v>0</v>
      </c>
      <c r="T345" s="17"/>
      <c r="U345" s="16">
        <f t="shared" si="171"/>
        <v>0</v>
      </c>
      <c r="V345" s="17">
        <f t="shared" si="159"/>
        <v>0</v>
      </c>
      <c r="W345" s="16">
        <f t="shared" si="172"/>
        <v>0</v>
      </c>
      <c r="X345" s="17">
        <f t="shared" si="160"/>
        <v>0</v>
      </c>
      <c r="Y345" s="16">
        <f t="shared" si="173"/>
        <v>1.9999999999999574E-2</v>
      </c>
      <c r="Z345" s="17"/>
      <c r="AA345" s="16">
        <f t="shared" si="174"/>
        <v>0</v>
      </c>
      <c r="AB345" s="17">
        <f t="shared" si="161"/>
        <v>0</v>
      </c>
      <c r="AC345" s="16">
        <f t="shared" si="175"/>
        <v>0</v>
      </c>
      <c r="AD345" s="17">
        <f t="shared" si="162"/>
        <v>0</v>
      </c>
      <c r="AE345" s="16">
        <f t="shared" si="176"/>
        <v>0</v>
      </c>
      <c r="AF345" s="17"/>
      <c r="AG345" s="16">
        <f t="shared" si="177"/>
        <v>0</v>
      </c>
      <c r="AH345" s="17">
        <f t="shared" si="163"/>
        <v>0</v>
      </c>
      <c r="AI345" s="16">
        <f t="shared" si="178"/>
        <v>0</v>
      </c>
      <c r="AJ345" s="17">
        <f t="shared" si="164"/>
        <v>0</v>
      </c>
      <c r="AK345" s="16">
        <f t="shared" si="179"/>
        <v>0</v>
      </c>
      <c r="AL345" s="17"/>
      <c r="AM345" s="16">
        <f t="shared" si="180"/>
        <v>0</v>
      </c>
      <c r="AN345" s="17">
        <f t="shared" si="181"/>
        <v>0</v>
      </c>
      <c r="AO345" s="16">
        <f t="shared" si="182"/>
        <v>0</v>
      </c>
      <c r="AP345" s="17">
        <f t="shared" si="183"/>
        <v>0</v>
      </c>
      <c r="AQ345" s="16">
        <f t="shared" si="184"/>
        <v>1.9999999999999574E-2</v>
      </c>
    </row>
    <row r="346" spans="1:43" x14ac:dyDescent="0.25">
      <c r="A346" s="26">
        <f t="shared" si="185"/>
        <v>6.8304166666666095</v>
      </c>
      <c r="B346" s="9"/>
      <c r="D346" t="s">
        <v>11</v>
      </c>
      <c r="E346" s="13" t="s">
        <v>14</v>
      </c>
      <c r="F346" t="s">
        <v>11</v>
      </c>
      <c r="H346" s="13" t="s">
        <v>14</v>
      </c>
      <c r="I346" s="16">
        <f t="shared" si="165"/>
        <v>0</v>
      </c>
      <c r="J346" s="17">
        <f t="shared" si="155"/>
        <v>0</v>
      </c>
      <c r="K346" s="16">
        <f t="shared" si="166"/>
        <v>0</v>
      </c>
      <c r="L346" s="17">
        <f t="shared" si="156"/>
        <v>0</v>
      </c>
      <c r="M346" s="16">
        <f t="shared" si="167"/>
        <v>0</v>
      </c>
      <c r="N346" s="17"/>
      <c r="O346" s="16">
        <f t="shared" si="168"/>
        <v>0</v>
      </c>
      <c r="P346" s="17">
        <f t="shared" si="157"/>
        <v>0</v>
      </c>
      <c r="Q346" s="16">
        <f t="shared" si="169"/>
        <v>0</v>
      </c>
      <c r="R346" s="17">
        <f t="shared" si="158"/>
        <v>0</v>
      </c>
      <c r="S346" s="16">
        <f t="shared" si="170"/>
        <v>0</v>
      </c>
      <c r="T346" s="17"/>
      <c r="U346" s="16">
        <f t="shared" si="171"/>
        <v>0</v>
      </c>
      <c r="V346" s="17">
        <f t="shared" si="159"/>
        <v>0</v>
      </c>
      <c r="W346" s="16">
        <f t="shared" si="172"/>
        <v>0</v>
      </c>
      <c r="X346" s="17">
        <f t="shared" si="160"/>
        <v>0</v>
      </c>
      <c r="Y346" s="16">
        <f t="shared" si="173"/>
        <v>1.9999999999999574E-2</v>
      </c>
      <c r="Z346" s="17"/>
      <c r="AA346" s="16">
        <f t="shared" si="174"/>
        <v>0</v>
      </c>
      <c r="AB346" s="17">
        <f t="shared" si="161"/>
        <v>0</v>
      </c>
      <c r="AC346" s="16">
        <f t="shared" si="175"/>
        <v>0</v>
      </c>
      <c r="AD346" s="17">
        <f t="shared" si="162"/>
        <v>0</v>
      </c>
      <c r="AE346" s="16">
        <f t="shared" si="176"/>
        <v>0</v>
      </c>
      <c r="AF346" s="17"/>
      <c r="AG346" s="16">
        <f t="shared" si="177"/>
        <v>0</v>
      </c>
      <c r="AH346" s="17">
        <f t="shared" si="163"/>
        <v>0</v>
      </c>
      <c r="AI346" s="16">
        <f t="shared" si="178"/>
        <v>0</v>
      </c>
      <c r="AJ346" s="17">
        <f t="shared" si="164"/>
        <v>0</v>
      </c>
      <c r="AK346" s="16">
        <f t="shared" si="179"/>
        <v>0</v>
      </c>
      <c r="AL346" s="17"/>
      <c r="AM346" s="16">
        <f t="shared" si="180"/>
        <v>0</v>
      </c>
      <c r="AN346" s="17">
        <f t="shared" si="181"/>
        <v>0</v>
      </c>
      <c r="AO346" s="16">
        <f t="shared" si="182"/>
        <v>0</v>
      </c>
      <c r="AP346" s="17">
        <f t="shared" si="183"/>
        <v>0</v>
      </c>
      <c r="AQ346" s="16">
        <f t="shared" si="184"/>
        <v>1.9999999999999574E-2</v>
      </c>
    </row>
    <row r="347" spans="1:43" x14ac:dyDescent="0.25">
      <c r="A347" s="26">
        <f t="shared" si="185"/>
        <v>6.8504166666666091</v>
      </c>
      <c r="B347" s="9"/>
      <c r="D347" t="s">
        <v>11</v>
      </c>
      <c r="E347" s="13" t="s">
        <v>14</v>
      </c>
      <c r="F347" t="s">
        <v>11</v>
      </c>
      <c r="G347" s="13"/>
      <c r="H347" s="13" t="s">
        <v>14</v>
      </c>
      <c r="I347" s="16">
        <f t="shared" si="165"/>
        <v>0</v>
      </c>
      <c r="J347" s="17">
        <f t="shared" si="155"/>
        <v>0</v>
      </c>
      <c r="K347" s="16">
        <f t="shared" si="166"/>
        <v>0</v>
      </c>
      <c r="L347" s="17">
        <f t="shared" si="156"/>
        <v>0</v>
      </c>
      <c r="M347" s="16">
        <f t="shared" si="167"/>
        <v>0</v>
      </c>
      <c r="N347" s="17"/>
      <c r="O347" s="16">
        <f t="shared" si="168"/>
        <v>0</v>
      </c>
      <c r="P347" s="17">
        <f t="shared" si="157"/>
        <v>0</v>
      </c>
      <c r="Q347" s="16">
        <f t="shared" si="169"/>
        <v>0</v>
      </c>
      <c r="R347" s="17">
        <f t="shared" si="158"/>
        <v>0</v>
      </c>
      <c r="S347" s="16">
        <f t="shared" si="170"/>
        <v>0</v>
      </c>
      <c r="T347" s="17"/>
      <c r="U347" s="16">
        <f t="shared" si="171"/>
        <v>0</v>
      </c>
      <c r="V347" s="17">
        <f t="shared" si="159"/>
        <v>0</v>
      </c>
      <c r="W347" s="16">
        <f t="shared" si="172"/>
        <v>0</v>
      </c>
      <c r="X347" s="17">
        <f t="shared" si="160"/>
        <v>0</v>
      </c>
      <c r="Y347" s="16">
        <f t="shared" si="173"/>
        <v>1.9999999999999574E-2</v>
      </c>
      <c r="Z347" s="17"/>
      <c r="AA347" s="16">
        <f t="shared" si="174"/>
        <v>0</v>
      </c>
      <c r="AB347" s="17">
        <f t="shared" si="161"/>
        <v>0</v>
      </c>
      <c r="AC347" s="16">
        <f t="shared" si="175"/>
        <v>0</v>
      </c>
      <c r="AD347" s="17">
        <f t="shared" si="162"/>
        <v>0</v>
      </c>
      <c r="AE347" s="16">
        <f t="shared" si="176"/>
        <v>0</v>
      </c>
      <c r="AF347" s="17"/>
      <c r="AG347" s="16">
        <f t="shared" si="177"/>
        <v>0</v>
      </c>
      <c r="AH347" s="17">
        <f t="shared" si="163"/>
        <v>0</v>
      </c>
      <c r="AI347" s="16">
        <f t="shared" si="178"/>
        <v>0</v>
      </c>
      <c r="AJ347" s="17">
        <f t="shared" si="164"/>
        <v>0</v>
      </c>
      <c r="AK347" s="16">
        <f t="shared" si="179"/>
        <v>0</v>
      </c>
      <c r="AL347" s="17"/>
      <c r="AM347" s="16">
        <f t="shared" si="180"/>
        <v>0</v>
      </c>
      <c r="AN347" s="17">
        <f t="shared" si="181"/>
        <v>0</v>
      </c>
      <c r="AO347" s="16">
        <f t="shared" si="182"/>
        <v>0</v>
      </c>
      <c r="AP347" s="17">
        <f t="shared" si="183"/>
        <v>0</v>
      </c>
      <c r="AQ347" s="16">
        <f t="shared" si="184"/>
        <v>1.9999999999999574E-2</v>
      </c>
    </row>
    <row r="348" spans="1:43" x14ac:dyDescent="0.25">
      <c r="A348" s="26">
        <f t="shared" si="185"/>
        <v>6.8704166666666087</v>
      </c>
      <c r="B348" s="9"/>
      <c r="D348" t="s">
        <v>11</v>
      </c>
      <c r="E348" s="13" t="s">
        <v>14</v>
      </c>
      <c r="F348" t="s">
        <v>11</v>
      </c>
      <c r="G348" s="13"/>
      <c r="H348" s="13" t="s">
        <v>14</v>
      </c>
      <c r="I348" s="16">
        <f t="shared" si="165"/>
        <v>0</v>
      </c>
      <c r="J348" s="17">
        <f t="shared" si="155"/>
        <v>0</v>
      </c>
      <c r="K348" s="16">
        <f t="shared" si="166"/>
        <v>0</v>
      </c>
      <c r="L348" s="17">
        <f t="shared" si="156"/>
        <v>0</v>
      </c>
      <c r="M348" s="16">
        <f t="shared" si="167"/>
        <v>0</v>
      </c>
      <c r="N348" s="17"/>
      <c r="O348" s="16">
        <f t="shared" si="168"/>
        <v>0</v>
      </c>
      <c r="P348" s="17">
        <f t="shared" si="157"/>
        <v>0</v>
      </c>
      <c r="Q348" s="16">
        <f t="shared" si="169"/>
        <v>0</v>
      </c>
      <c r="R348" s="17">
        <f t="shared" si="158"/>
        <v>0</v>
      </c>
      <c r="S348" s="16">
        <f t="shared" si="170"/>
        <v>0</v>
      </c>
      <c r="T348" s="17"/>
      <c r="U348" s="16">
        <f t="shared" si="171"/>
        <v>0</v>
      </c>
      <c r="V348" s="17">
        <f t="shared" si="159"/>
        <v>0</v>
      </c>
      <c r="W348" s="16">
        <f t="shared" si="172"/>
        <v>0</v>
      </c>
      <c r="X348" s="17">
        <f t="shared" si="160"/>
        <v>0</v>
      </c>
      <c r="Y348" s="16">
        <f t="shared" si="173"/>
        <v>1.9999999999999574E-2</v>
      </c>
      <c r="Z348" s="17"/>
      <c r="AA348" s="16">
        <f t="shared" si="174"/>
        <v>0</v>
      </c>
      <c r="AB348" s="17">
        <f t="shared" si="161"/>
        <v>0</v>
      </c>
      <c r="AC348" s="16">
        <f t="shared" si="175"/>
        <v>0</v>
      </c>
      <c r="AD348" s="17">
        <f t="shared" si="162"/>
        <v>0</v>
      </c>
      <c r="AE348" s="16">
        <f t="shared" si="176"/>
        <v>0</v>
      </c>
      <c r="AF348" s="17"/>
      <c r="AG348" s="16">
        <f t="shared" si="177"/>
        <v>0</v>
      </c>
      <c r="AH348" s="17">
        <f t="shared" si="163"/>
        <v>0</v>
      </c>
      <c r="AI348" s="16">
        <f t="shared" si="178"/>
        <v>0</v>
      </c>
      <c r="AJ348" s="17">
        <f t="shared" si="164"/>
        <v>0</v>
      </c>
      <c r="AK348" s="16">
        <f t="shared" si="179"/>
        <v>0</v>
      </c>
      <c r="AL348" s="17"/>
      <c r="AM348" s="16">
        <f t="shared" si="180"/>
        <v>0</v>
      </c>
      <c r="AN348" s="17">
        <f t="shared" si="181"/>
        <v>0</v>
      </c>
      <c r="AO348" s="16">
        <f t="shared" si="182"/>
        <v>0</v>
      </c>
      <c r="AP348" s="17">
        <f t="shared" si="183"/>
        <v>0</v>
      </c>
      <c r="AQ348" s="16">
        <f t="shared" si="184"/>
        <v>1.9999999999999574E-2</v>
      </c>
    </row>
    <row r="349" spans="1:43" x14ac:dyDescent="0.25">
      <c r="A349" s="26">
        <f t="shared" si="185"/>
        <v>6.8904166666666082</v>
      </c>
      <c r="B349" s="9" t="s">
        <v>17</v>
      </c>
      <c r="C349" s="14"/>
      <c r="D349" s="14" t="s">
        <v>20</v>
      </c>
      <c r="E349" s="13" t="s">
        <v>14</v>
      </c>
      <c r="F349" t="s">
        <v>11</v>
      </c>
      <c r="G349" s="36"/>
      <c r="H349" t="s">
        <v>11</v>
      </c>
      <c r="I349" s="16">
        <f t="shared" si="165"/>
        <v>0</v>
      </c>
      <c r="J349" s="17">
        <f t="shared" si="155"/>
        <v>0</v>
      </c>
      <c r="K349" s="16">
        <f t="shared" si="166"/>
        <v>0</v>
      </c>
      <c r="L349" s="17">
        <f t="shared" si="156"/>
        <v>0</v>
      </c>
      <c r="M349" s="16">
        <f t="shared" si="167"/>
        <v>0</v>
      </c>
      <c r="N349" s="17"/>
      <c r="O349" s="16">
        <f t="shared" si="168"/>
        <v>0</v>
      </c>
      <c r="P349" s="17">
        <f t="shared" si="157"/>
        <v>0</v>
      </c>
      <c r="Q349" s="16">
        <f t="shared" si="169"/>
        <v>6.8904166666666082</v>
      </c>
      <c r="R349" s="17">
        <f t="shared" si="158"/>
        <v>1</v>
      </c>
      <c r="S349" s="16">
        <f t="shared" si="170"/>
        <v>0</v>
      </c>
      <c r="T349" s="17"/>
      <c r="U349" s="16">
        <f t="shared" si="171"/>
        <v>0</v>
      </c>
      <c r="V349" s="17">
        <f t="shared" si="159"/>
        <v>0</v>
      </c>
      <c r="W349" s="16">
        <f t="shared" si="172"/>
        <v>0</v>
      </c>
      <c r="X349" s="17">
        <f t="shared" si="160"/>
        <v>0</v>
      </c>
      <c r="Y349" s="16">
        <f t="shared" si="173"/>
        <v>1.9999999999999574E-2</v>
      </c>
      <c r="Z349" s="17"/>
      <c r="AA349" s="16">
        <f t="shared" si="174"/>
        <v>0</v>
      </c>
      <c r="AB349" s="17">
        <f t="shared" si="161"/>
        <v>0</v>
      </c>
      <c r="AC349" s="16">
        <f t="shared" si="175"/>
        <v>0</v>
      </c>
      <c r="AD349" s="17">
        <f t="shared" si="162"/>
        <v>0</v>
      </c>
      <c r="AE349" s="16">
        <f t="shared" si="176"/>
        <v>0</v>
      </c>
      <c r="AF349" s="17"/>
      <c r="AG349" s="16">
        <f t="shared" si="177"/>
        <v>0</v>
      </c>
      <c r="AH349" s="17">
        <f t="shared" si="163"/>
        <v>0</v>
      </c>
      <c r="AI349" s="16">
        <f t="shared" si="178"/>
        <v>0</v>
      </c>
      <c r="AJ349" s="17">
        <f t="shared" si="164"/>
        <v>0</v>
      </c>
      <c r="AK349" s="16">
        <f t="shared" si="179"/>
        <v>0</v>
      </c>
      <c r="AL349" s="17"/>
      <c r="AM349" s="16">
        <f t="shared" si="180"/>
        <v>0</v>
      </c>
      <c r="AN349" s="17">
        <f t="shared" si="181"/>
        <v>0</v>
      </c>
      <c r="AO349" s="16">
        <f t="shared" si="182"/>
        <v>0</v>
      </c>
      <c r="AP349" s="17">
        <f t="shared" si="183"/>
        <v>0</v>
      </c>
      <c r="AQ349" s="16">
        <f t="shared" si="184"/>
        <v>0</v>
      </c>
    </row>
    <row r="350" spans="1:43" x14ac:dyDescent="0.25">
      <c r="A350" s="26">
        <f t="shared" si="185"/>
        <v>6.9104166666666078</v>
      </c>
      <c r="B350" s="9"/>
      <c r="C350" s="8"/>
      <c r="D350" s="8"/>
      <c r="E350" s="13" t="s">
        <v>14</v>
      </c>
      <c r="F350" t="s">
        <v>11</v>
      </c>
      <c r="G350" s="36"/>
      <c r="H350" t="s">
        <v>11</v>
      </c>
      <c r="I350" s="16">
        <f t="shared" si="165"/>
        <v>0</v>
      </c>
      <c r="J350" s="17">
        <f t="shared" si="155"/>
        <v>0</v>
      </c>
      <c r="K350" s="16">
        <f t="shared" si="166"/>
        <v>0</v>
      </c>
      <c r="L350" s="17">
        <f t="shared" si="156"/>
        <v>0</v>
      </c>
      <c r="M350" s="16">
        <f t="shared" si="167"/>
        <v>0</v>
      </c>
      <c r="N350" s="17"/>
      <c r="O350" s="16">
        <f t="shared" si="168"/>
        <v>0</v>
      </c>
      <c r="P350" s="17">
        <f t="shared" si="157"/>
        <v>0</v>
      </c>
      <c r="Q350" s="16">
        <f t="shared" si="169"/>
        <v>0</v>
      </c>
      <c r="R350" s="17">
        <f t="shared" si="158"/>
        <v>0</v>
      </c>
      <c r="S350" s="16">
        <f t="shared" si="170"/>
        <v>0</v>
      </c>
      <c r="T350" s="17"/>
      <c r="U350" s="16">
        <f t="shared" si="171"/>
        <v>0</v>
      </c>
      <c r="V350" s="17">
        <f t="shared" si="159"/>
        <v>0</v>
      </c>
      <c r="W350" s="16">
        <f t="shared" si="172"/>
        <v>0</v>
      </c>
      <c r="X350" s="17">
        <f t="shared" si="160"/>
        <v>0</v>
      </c>
      <c r="Y350" s="16">
        <f t="shared" si="173"/>
        <v>1.9999999999999574E-2</v>
      </c>
      <c r="Z350" s="17"/>
      <c r="AA350" s="16">
        <f t="shared" si="174"/>
        <v>0</v>
      </c>
      <c r="AB350" s="17">
        <f t="shared" si="161"/>
        <v>0</v>
      </c>
      <c r="AC350" s="16">
        <f t="shared" si="175"/>
        <v>0</v>
      </c>
      <c r="AD350" s="17">
        <f t="shared" si="162"/>
        <v>0</v>
      </c>
      <c r="AE350" s="16">
        <f t="shared" si="176"/>
        <v>0</v>
      </c>
      <c r="AF350" s="17"/>
      <c r="AG350" s="16">
        <f t="shared" si="177"/>
        <v>0</v>
      </c>
      <c r="AH350" s="17">
        <f t="shared" si="163"/>
        <v>0</v>
      </c>
      <c r="AI350" s="16">
        <f t="shared" si="178"/>
        <v>0</v>
      </c>
      <c r="AJ350" s="17">
        <f t="shared" si="164"/>
        <v>0</v>
      </c>
      <c r="AK350" s="16">
        <f t="shared" si="179"/>
        <v>0</v>
      </c>
      <c r="AL350" s="17"/>
      <c r="AM350" s="16">
        <f t="shared" si="180"/>
        <v>0</v>
      </c>
      <c r="AN350" s="17">
        <f t="shared" si="181"/>
        <v>0</v>
      </c>
      <c r="AO350" s="16">
        <f t="shared" si="182"/>
        <v>0</v>
      </c>
      <c r="AP350" s="17">
        <f t="shared" si="183"/>
        <v>0</v>
      </c>
      <c r="AQ350" s="16">
        <f t="shared" si="184"/>
        <v>0</v>
      </c>
    </row>
    <row r="351" spans="1:43" x14ac:dyDescent="0.25">
      <c r="A351" s="26">
        <f t="shared" si="185"/>
        <v>6.9304166666666074</v>
      </c>
      <c r="B351" s="9"/>
      <c r="C351" s="8"/>
      <c r="D351" s="8"/>
      <c r="E351" s="13" t="s">
        <v>14</v>
      </c>
      <c r="F351" t="s">
        <v>11</v>
      </c>
      <c r="G351" s="36"/>
      <c r="H351" t="s">
        <v>11</v>
      </c>
      <c r="I351" s="16">
        <f t="shared" si="165"/>
        <v>0</v>
      </c>
      <c r="J351" s="17">
        <f t="shared" si="155"/>
        <v>0</v>
      </c>
      <c r="K351" s="16">
        <f t="shared" si="166"/>
        <v>0</v>
      </c>
      <c r="L351" s="17">
        <f t="shared" si="156"/>
        <v>0</v>
      </c>
      <c r="M351" s="16">
        <f t="shared" si="167"/>
        <v>0</v>
      </c>
      <c r="N351" s="17"/>
      <c r="O351" s="16">
        <f t="shared" si="168"/>
        <v>0</v>
      </c>
      <c r="P351" s="17">
        <f t="shared" si="157"/>
        <v>0</v>
      </c>
      <c r="Q351" s="16">
        <f t="shared" si="169"/>
        <v>0</v>
      </c>
      <c r="R351" s="17">
        <f t="shared" si="158"/>
        <v>0</v>
      </c>
      <c r="S351" s="16">
        <f t="shared" si="170"/>
        <v>0</v>
      </c>
      <c r="T351" s="17"/>
      <c r="U351" s="16">
        <f t="shared" si="171"/>
        <v>0</v>
      </c>
      <c r="V351" s="17">
        <f t="shared" si="159"/>
        <v>0</v>
      </c>
      <c r="W351" s="16">
        <f t="shared" si="172"/>
        <v>0</v>
      </c>
      <c r="X351" s="17">
        <f t="shared" si="160"/>
        <v>0</v>
      </c>
      <c r="Y351" s="16">
        <f t="shared" si="173"/>
        <v>1.9999999999999574E-2</v>
      </c>
      <c r="Z351" s="17"/>
      <c r="AA351" s="16">
        <f t="shared" si="174"/>
        <v>0</v>
      </c>
      <c r="AB351" s="17">
        <f t="shared" si="161"/>
        <v>0</v>
      </c>
      <c r="AC351" s="16">
        <f t="shared" si="175"/>
        <v>0</v>
      </c>
      <c r="AD351" s="17">
        <f t="shared" si="162"/>
        <v>0</v>
      </c>
      <c r="AE351" s="16">
        <f t="shared" si="176"/>
        <v>0</v>
      </c>
      <c r="AF351" s="17"/>
      <c r="AG351" s="16">
        <f t="shared" si="177"/>
        <v>0</v>
      </c>
      <c r="AH351" s="17">
        <f t="shared" si="163"/>
        <v>0</v>
      </c>
      <c r="AI351" s="16">
        <f t="shared" si="178"/>
        <v>0</v>
      </c>
      <c r="AJ351" s="17">
        <f t="shared" si="164"/>
        <v>0</v>
      </c>
      <c r="AK351" s="16">
        <f t="shared" si="179"/>
        <v>0</v>
      </c>
      <c r="AL351" s="17"/>
      <c r="AM351" s="16">
        <f t="shared" si="180"/>
        <v>0</v>
      </c>
      <c r="AN351" s="17">
        <f t="shared" si="181"/>
        <v>0</v>
      </c>
      <c r="AO351" s="16">
        <f t="shared" si="182"/>
        <v>0</v>
      </c>
      <c r="AP351" s="17">
        <f t="shared" si="183"/>
        <v>0</v>
      </c>
      <c r="AQ351" s="16">
        <f t="shared" si="184"/>
        <v>0</v>
      </c>
    </row>
    <row r="352" spans="1:43" x14ac:dyDescent="0.25">
      <c r="A352" s="26">
        <f t="shared" si="185"/>
        <v>6.950416666666607</v>
      </c>
      <c r="B352" s="9"/>
      <c r="C352" s="7"/>
      <c r="D352" s="8"/>
      <c r="E352" s="13" t="s">
        <v>14</v>
      </c>
      <c r="F352" t="s">
        <v>11</v>
      </c>
      <c r="G352" s="36"/>
      <c r="H352" t="s">
        <v>11</v>
      </c>
      <c r="I352" s="16">
        <f t="shared" si="165"/>
        <v>0</v>
      </c>
      <c r="J352" s="17">
        <f t="shared" si="155"/>
        <v>0</v>
      </c>
      <c r="K352" s="16">
        <f t="shared" si="166"/>
        <v>0</v>
      </c>
      <c r="L352" s="17">
        <f t="shared" si="156"/>
        <v>0</v>
      </c>
      <c r="M352" s="16">
        <f t="shared" si="167"/>
        <v>0</v>
      </c>
      <c r="N352" s="17"/>
      <c r="O352" s="16">
        <f t="shared" si="168"/>
        <v>0</v>
      </c>
      <c r="P352" s="17">
        <f t="shared" si="157"/>
        <v>0</v>
      </c>
      <c r="Q352" s="16">
        <f t="shared" si="169"/>
        <v>0</v>
      </c>
      <c r="R352" s="17">
        <f t="shared" si="158"/>
        <v>0</v>
      </c>
      <c r="S352" s="16">
        <f t="shared" si="170"/>
        <v>0</v>
      </c>
      <c r="T352" s="17"/>
      <c r="U352" s="16">
        <f t="shared" si="171"/>
        <v>0</v>
      </c>
      <c r="V352" s="17">
        <f t="shared" si="159"/>
        <v>0</v>
      </c>
      <c r="W352" s="16">
        <f t="shared" si="172"/>
        <v>0</v>
      </c>
      <c r="X352" s="17">
        <f t="shared" si="160"/>
        <v>0</v>
      </c>
      <c r="Y352" s="16">
        <f t="shared" si="173"/>
        <v>1.9999999999999574E-2</v>
      </c>
      <c r="Z352" s="17"/>
      <c r="AA352" s="16">
        <f t="shared" si="174"/>
        <v>0</v>
      </c>
      <c r="AB352" s="17">
        <f t="shared" si="161"/>
        <v>0</v>
      </c>
      <c r="AC352" s="16">
        <f t="shared" si="175"/>
        <v>0</v>
      </c>
      <c r="AD352" s="17">
        <f t="shared" si="162"/>
        <v>0</v>
      </c>
      <c r="AE352" s="16">
        <f t="shared" si="176"/>
        <v>0</v>
      </c>
      <c r="AF352" s="17"/>
      <c r="AG352" s="16">
        <f t="shared" si="177"/>
        <v>0</v>
      </c>
      <c r="AH352" s="17">
        <f t="shared" si="163"/>
        <v>0</v>
      </c>
      <c r="AI352" s="16">
        <f t="shared" si="178"/>
        <v>0</v>
      </c>
      <c r="AJ352" s="17">
        <f t="shared" si="164"/>
        <v>0</v>
      </c>
      <c r="AK352" s="16">
        <f t="shared" si="179"/>
        <v>0</v>
      </c>
      <c r="AL352" s="17"/>
      <c r="AM352" s="16">
        <f t="shared" si="180"/>
        <v>0</v>
      </c>
      <c r="AN352" s="17">
        <f t="shared" si="181"/>
        <v>0</v>
      </c>
      <c r="AO352" s="16">
        <f t="shared" si="182"/>
        <v>0</v>
      </c>
      <c r="AP352" s="17">
        <f t="shared" si="183"/>
        <v>0</v>
      </c>
      <c r="AQ352" s="16">
        <f t="shared" si="184"/>
        <v>0</v>
      </c>
    </row>
    <row r="353" spans="1:43" x14ac:dyDescent="0.25">
      <c r="A353" s="26">
        <f t="shared" si="185"/>
        <v>6.9704166666666065</v>
      </c>
      <c r="B353" s="9" t="s">
        <v>9</v>
      </c>
      <c r="C353" s="13" t="s">
        <v>14</v>
      </c>
      <c r="D353" s="8"/>
      <c r="E353" s="13" t="s">
        <v>14</v>
      </c>
      <c r="F353" t="s">
        <v>11</v>
      </c>
      <c r="G353" s="37"/>
      <c r="H353" t="s">
        <v>11</v>
      </c>
      <c r="I353" s="16">
        <f t="shared" si="165"/>
        <v>6.9704166666666065</v>
      </c>
      <c r="J353" s="17">
        <f t="shared" si="155"/>
        <v>1</v>
      </c>
      <c r="K353" s="16">
        <f t="shared" si="166"/>
        <v>0</v>
      </c>
      <c r="L353" s="17">
        <f t="shared" si="156"/>
        <v>0</v>
      </c>
      <c r="M353" s="16">
        <f t="shared" si="167"/>
        <v>1.9999999999999574E-2</v>
      </c>
      <c r="N353" s="17"/>
      <c r="O353" s="16">
        <f t="shared" si="168"/>
        <v>0</v>
      </c>
      <c r="P353" s="17">
        <f t="shared" si="157"/>
        <v>0</v>
      </c>
      <c r="Q353" s="16">
        <f t="shared" si="169"/>
        <v>0</v>
      </c>
      <c r="R353" s="17">
        <f t="shared" si="158"/>
        <v>0</v>
      </c>
      <c r="S353" s="16">
        <f t="shared" si="170"/>
        <v>0</v>
      </c>
      <c r="T353" s="17"/>
      <c r="U353" s="16">
        <f t="shared" si="171"/>
        <v>0</v>
      </c>
      <c r="V353" s="17">
        <f t="shared" si="159"/>
        <v>0</v>
      </c>
      <c r="W353" s="16">
        <f t="shared" si="172"/>
        <v>0</v>
      </c>
      <c r="X353" s="17">
        <f t="shared" si="160"/>
        <v>0</v>
      </c>
      <c r="Y353" s="16">
        <f t="shared" si="173"/>
        <v>1.9999999999999574E-2</v>
      </c>
      <c r="Z353" s="17"/>
      <c r="AA353" s="16">
        <f t="shared" si="174"/>
        <v>0</v>
      </c>
      <c r="AB353" s="17">
        <f t="shared" si="161"/>
        <v>0</v>
      </c>
      <c r="AC353" s="16">
        <f t="shared" si="175"/>
        <v>0</v>
      </c>
      <c r="AD353" s="17">
        <f t="shared" si="162"/>
        <v>0</v>
      </c>
      <c r="AE353" s="16">
        <f t="shared" si="176"/>
        <v>0</v>
      </c>
      <c r="AF353" s="17"/>
      <c r="AG353" s="16">
        <f t="shared" si="177"/>
        <v>0</v>
      </c>
      <c r="AH353" s="17">
        <f t="shared" si="163"/>
        <v>0</v>
      </c>
      <c r="AI353" s="16">
        <f t="shared" si="178"/>
        <v>0</v>
      </c>
      <c r="AJ353" s="17">
        <f t="shared" si="164"/>
        <v>0</v>
      </c>
      <c r="AK353" s="16">
        <f t="shared" si="179"/>
        <v>0</v>
      </c>
      <c r="AL353" s="17"/>
      <c r="AM353" s="16">
        <f t="shared" si="180"/>
        <v>0</v>
      </c>
      <c r="AN353" s="17">
        <f t="shared" si="181"/>
        <v>0</v>
      </c>
      <c r="AO353" s="16">
        <f t="shared" si="182"/>
        <v>0</v>
      </c>
      <c r="AP353" s="17">
        <f t="shared" si="183"/>
        <v>0</v>
      </c>
      <c r="AQ353" s="16">
        <f t="shared" si="184"/>
        <v>0</v>
      </c>
    </row>
    <row r="354" spans="1:43" x14ac:dyDescent="0.25">
      <c r="A354" s="26">
        <f t="shared" si="185"/>
        <v>6.9904166666666061</v>
      </c>
      <c r="B354" s="9" t="s">
        <v>12</v>
      </c>
      <c r="C354" s="13" t="s">
        <v>14</v>
      </c>
      <c r="D354" s="13"/>
      <c r="E354" t="s">
        <v>11</v>
      </c>
      <c r="F354" s="14" t="s">
        <v>20</v>
      </c>
      <c r="G354" s="13"/>
      <c r="H354" t="s">
        <v>11</v>
      </c>
      <c r="I354" s="16">
        <f t="shared" si="165"/>
        <v>0</v>
      </c>
      <c r="J354" s="17">
        <f t="shared" si="155"/>
        <v>0</v>
      </c>
      <c r="K354" s="16">
        <f t="shared" si="166"/>
        <v>0</v>
      </c>
      <c r="L354" s="17">
        <f t="shared" si="156"/>
        <v>0</v>
      </c>
      <c r="M354" s="16">
        <f t="shared" si="167"/>
        <v>1.9999999999999574E-2</v>
      </c>
      <c r="N354" s="17"/>
      <c r="O354" s="16">
        <f t="shared" si="168"/>
        <v>0</v>
      </c>
      <c r="P354" s="17">
        <f t="shared" si="157"/>
        <v>0</v>
      </c>
      <c r="Q354" s="16">
        <f t="shared" si="169"/>
        <v>0</v>
      </c>
      <c r="R354" s="17">
        <f t="shared" si="158"/>
        <v>0</v>
      </c>
      <c r="S354" s="16">
        <f t="shared" si="170"/>
        <v>0</v>
      </c>
      <c r="T354" s="17"/>
      <c r="U354" s="16">
        <f t="shared" si="171"/>
        <v>0</v>
      </c>
      <c r="V354" s="17">
        <f t="shared" si="159"/>
        <v>0</v>
      </c>
      <c r="W354" s="16">
        <f t="shared" si="172"/>
        <v>0</v>
      </c>
      <c r="X354" s="17">
        <f t="shared" si="160"/>
        <v>0</v>
      </c>
      <c r="Y354" s="16">
        <f t="shared" si="173"/>
        <v>0</v>
      </c>
      <c r="Z354" s="17"/>
      <c r="AA354" s="16">
        <f t="shared" si="174"/>
        <v>0</v>
      </c>
      <c r="AB354" s="17">
        <f t="shared" si="161"/>
        <v>0</v>
      </c>
      <c r="AC354" s="16">
        <f t="shared" si="175"/>
        <v>6.9904166666666061</v>
      </c>
      <c r="AD354" s="17">
        <f t="shared" si="162"/>
        <v>1</v>
      </c>
      <c r="AE354" s="16">
        <f t="shared" si="176"/>
        <v>0</v>
      </c>
      <c r="AF354" s="17"/>
      <c r="AG354" s="16">
        <f t="shared" si="177"/>
        <v>0</v>
      </c>
      <c r="AH354" s="17">
        <f t="shared" si="163"/>
        <v>0</v>
      </c>
      <c r="AI354" s="16">
        <f t="shared" si="178"/>
        <v>0</v>
      </c>
      <c r="AJ354" s="17">
        <f t="shared" si="164"/>
        <v>0</v>
      </c>
      <c r="AK354" s="16">
        <f t="shared" si="179"/>
        <v>0</v>
      </c>
      <c r="AL354" s="17"/>
      <c r="AM354" s="16">
        <f t="shared" si="180"/>
        <v>0</v>
      </c>
      <c r="AN354" s="17">
        <f t="shared" si="181"/>
        <v>0</v>
      </c>
      <c r="AO354" s="16">
        <f t="shared" si="182"/>
        <v>0</v>
      </c>
      <c r="AP354" s="17">
        <f t="shared" si="183"/>
        <v>0</v>
      </c>
      <c r="AQ354" s="16">
        <f t="shared" si="184"/>
        <v>0</v>
      </c>
    </row>
    <row r="355" spans="1:43" x14ac:dyDescent="0.25">
      <c r="A355" s="26">
        <f t="shared" si="185"/>
        <v>7.0104166666666057</v>
      </c>
      <c r="B355" s="9" t="s">
        <v>13</v>
      </c>
      <c r="C355" s="13" t="s">
        <v>14</v>
      </c>
      <c r="D355" s="13"/>
      <c r="E355" t="s">
        <v>11</v>
      </c>
      <c r="F355" s="13"/>
      <c r="G355" s="13" t="s">
        <v>14</v>
      </c>
      <c r="H355" t="s">
        <v>11</v>
      </c>
      <c r="I355" s="16">
        <f t="shared" si="165"/>
        <v>0</v>
      </c>
      <c r="J355" s="17">
        <f t="shared" si="155"/>
        <v>0</v>
      </c>
      <c r="K355" s="16">
        <f t="shared" si="166"/>
        <v>0</v>
      </c>
      <c r="L355" s="17">
        <f t="shared" si="156"/>
        <v>0</v>
      </c>
      <c r="M355" s="16">
        <f t="shared" si="167"/>
        <v>1.9999999999999574E-2</v>
      </c>
      <c r="N355" s="17"/>
      <c r="O355" s="16">
        <f t="shared" si="168"/>
        <v>0</v>
      </c>
      <c r="P355" s="17">
        <f t="shared" si="157"/>
        <v>0</v>
      </c>
      <c r="Q355" s="16">
        <f t="shared" si="169"/>
        <v>0</v>
      </c>
      <c r="R355" s="17">
        <f t="shared" si="158"/>
        <v>0</v>
      </c>
      <c r="S355" s="16">
        <f t="shared" si="170"/>
        <v>0</v>
      </c>
      <c r="T355" s="17"/>
      <c r="U355" s="16">
        <f t="shared" si="171"/>
        <v>0</v>
      </c>
      <c r="V355" s="17">
        <f t="shared" si="159"/>
        <v>0</v>
      </c>
      <c r="W355" s="16">
        <f t="shared" si="172"/>
        <v>0</v>
      </c>
      <c r="X355" s="17">
        <f t="shared" si="160"/>
        <v>0</v>
      </c>
      <c r="Y355" s="16">
        <f t="shared" si="173"/>
        <v>0</v>
      </c>
      <c r="Z355" s="17"/>
      <c r="AA355" s="16">
        <f t="shared" si="174"/>
        <v>0</v>
      </c>
      <c r="AB355" s="17">
        <f t="shared" si="161"/>
        <v>0</v>
      </c>
      <c r="AC355" s="16">
        <f t="shared" si="175"/>
        <v>0</v>
      </c>
      <c r="AD355" s="17">
        <f t="shared" si="162"/>
        <v>0</v>
      </c>
      <c r="AE355" s="16">
        <f t="shared" si="176"/>
        <v>0</v>
      </c>
      <c r="AF355" s="17"/>
      <c r="AG355" s="16">
        <f t="shared" si="177"/>
        <v>7.0104166666666057</v>
      </c>
      <c r="AH355" s="17">
        <f t="shared" si="163"/>
        <v>1</v>
      </c>
      <c r="AI355" s="16">
        <f t="shared" si="178"/>
        <v>0</v>
      </c>
      <c r="AJ355" s="17">
        <f t="shared" si="164"/>
        <v>0</v>
      </c>
      <c r="AK355" s="16">
        <f t="shared" si="179"/>
        <v>1.9999999999999574E-2</v>
      </c>
      <c r="AL355" s="17"/>
      <c r="AM355" s="16">
        <f t="shared" si="180"/>
        <v>0</v>
      </c>
      <c r="AN355" s="17">
        <f t="shared" si="181"/>
        <v>0</v>
      </c>
      <c r="AO355" s="16">
        <f t="shared" si="182"/>
        <v>0</v>
      </c>
      <c r="AP355" s="17">
        <f t="shared" si="183"/>
        <v>0</v>
      </c>
      <c r="AQ355" s="16">
        <f t="shared" si="184"/>
        <v>0</v>
      </c>
    </row>
    <row r="356" spans="1:43" x14ac:dyDescent="0.25">
      <c r="A356" s="26">
        <f t="shared" si="185"/>
        <v>7.0304166666666053</v>
      </c>
      <c r="B356" s="9"/>
      <c r="C356" s="13" t="s">
        <v>14</v>
      </c>
      <c r="D356" s="13"/>
      <c r="E356" t="s">
        <v>11</v>
      </c>
      <c r="F356" s="13"/>
      <c r="G356" s="13" t="s">
        <v>14</v>
      </c>
      <c r="H356" t="s">
        <v>11</v>
      </c>
      <c r="I356" s="16">
        <f t="shared" si="165"/>
        <v>0</v>
      </c>
      <c r="J356" s="17">
        <f t="shared" si="155"/>
        <v>0</v>
      </c>
      <c r="K356" s="16">
        <f t="shared" si="166"/>
        <v>0</v>
      </c>
      <c r="L356" s="17">
        <f t="shared" si="156"/>
        <v>0</v>
      </c>
      <c r="M356" s="16">
        <f t="shared" si="167"/>
        <v>1.9999999999999574E-2</v>
      </c>
      <c r="N356" s="17"/>
      <c r="O356" s="16">
        <f t="shared" si="168"/>
        <v>0</v>
      </c>
      <c r="P356" s="17">
        <f t="shared" si="157"/>
        <v>0</v>
      </c>
      <c r="Q356" s="16">
        <f t="shared" si="169"/>
        <v>0</v>
      </c>
      <c r="R356" s="17">
        <f t="shared" si="158"/>
        <v>0</v>
      </c>
      <c r="S356" s="16">
        <f t="shared" si="170"/>
        <v>0</v>
      </c>
      <c r="T356" s="17"/>
      <c r="U356" s="16">
        <f t="shared" si="171"/>
        <v>0</v>
      </c>
      <c r="V356" s="17">
        <f t="shared" si="159"/>
        <v>0</v>
      </c>
      <c r="W356" s="16">
        <f t="shared" si="172"/>
        <v>0</v>
      </c>
      <c r="X356" s="17">
        <f t="shared" si="160"/>
        <v>0</v>
      </c>
      <c r="Y356" s="16">
        <f t="shared" si="173"/>
        <v>0</v>
      </c>
      <c r="Z356" s="17"/>
      <c r="AA356" s="16">
        <f t="shared" si="174"/>
        <v>0</v>
      </c>
      <c r="AB356" s="17">
        <f t="shared" si="161"/>
        <v>0</v>
      </c>
      <c r="AC356" s="16">
        <f t="shared" si="175"/>
        <v>0</v>
      </c>
      <c r="AD356" s="17">
        <f t="shared" si="162"/>
        <v>0</v>
      </c>
      <c r="AE356" s="16">
        <f t="shared" si="176"/>
        <v>0</v>
      </c>
      <c r="AF356" s="17"/>
      <c r="AG356" s="16">
        <f t="shared" si="177"/>
        <v>0</v>
      </c>
      <c r="AH356" s="17">
        <f t="shared" si="163"/>
        <v>0</v>
      </c>
      <c r="AI356" s="16">
        <f t="shared" si="178"/>
        <v>0</v>
      </c>
      <c r="AJ356" s="17">
        <f t="shared" si="164"/>
        <v>0</v>
      </c>
      <c r="AK356" s="16">
        <f t="shared" si="179"/>
        <v>1.9999999999999574E-2</v>
      </c>
      <c r="AL356" s="17"/>
      <c r="AM356" s="16">
        <f t="shared" si="180"/>
        <v>0</v>
      </c>
      <c r="AN356" s="17">
        <f t="shared" si="181"/>
        <v>0</v>
      </c>
      <c r="AO356" s="16">
        <f t="shared" si="182"/>
        <v>0</v>
      </c>
      <c r="AP356" s="17">
        <f t="shared" si="183"/>
        <v>0</v>
      </c>
      <c r="AQ356" s="16">
        <f t="shared" si="184"/>
        <v>0</v>
      </c>
    </row>
    <row r="357" spans="1:43" x14ac:dyDescent="0.25">
      <c r="A357" s="26">
        <f t="shared" si="185"/>
        <v>7.0504166666666048</v>
      </c>
      <c r="B357" s="9"/>
      <c r="C357" s="13" t="s">
        <v>14</v>
      </c>
      <c r="D357" s="13"/>
      <c r="E357" t="s">
        <v>11</v>
      </c>
      <c r="G357" s="13" t="s">
        <v>14</v>
      </c>
      <c r="H357" t="s">
        <v>11</v>
      </c>
      <c r="I357" s="16">
        <f t="shared" si="165"/>
        <v>0</v>
      </c>
      <c r="J357" s="17">
        <f t="shared" si="155"/>
        <v>0</v>
      </c>
      <c r="K357" s="16">
        <f t="shared" si="166"/>
        <v>0</v>
      </c>
      <c r="L357" s="17">
        <f t="shared" si="156"/>
        <v>0</v>
      </c>
      <c r="M357" s="16">
        <f t="shared" si="167"/>
        <v>1.9999999999999574E-2</v>
      </c>
      <c r="N357" s="17"/>
      <c r="O357" s="16">
        <f t="shared" si="168"/>
        <v>0</v>
      </c>
      <c r="P357" s="17">
        <f t="shared" si="157"/>
        <v>0</v>
      </c>
      <c r="Q357" s="16">
        <f t="shared" si="169"/>
        <v>0</v>
      </c>
      <c r="R357" s="17">
        <f t="shared" si="158"/>
        <v>0</v>
      </c>
      <c r="S357" s="16">
        <f t="shared" si="170"/>
        <v>0</v>
      </c>
      <c r="T357" s="17"/>
      <c r="U357" s="16">
        <f t="shared" si="171"/>
        <v>0</v>
      </c>
      <c r="V357" s="17">
        <f t="shared" si="159"/>
        <v>0</v>
      </c>
      <c r="W357" s="16">
        <f t="shared" si="172"/>
        <v>0</v>
      </c>
      <c r="X357" s="17">
        <f t="shared" si="160"/>
        <v>0</v>
      </c>
      <c r="Y357" s="16">
        <f t="shared" si="173"/>
        <v>0</v>
      </c>
      <c r="Z357" s="17"/>
      <c r="AA357" s="16">
        <f t="shared" si="174"/>
        <v>0</v>
      </c>
      <c r="AB357" s="17">
        <f t="shared" si="161"/>
        <v>0</v>
      </c>
      <c r="AC357" s="16">
        <f t="shared" si="175"/>
        <v>0</v>
      </c>
      <c r="AD357" s="17">
        <f t="shared" si="162"/>
        <v>0</v>
      </c>
      <c r="AE357" s="16">
        <f t="shared" si="176"/>
        <v>0</v>
      </c>
      <c r="AF357" s="17"/>
      <c r="AG357" s="16">
        <f t="shared" si="177"/>
        <v>0</v>
      </c>
      <c r="AH357" s="17">
        <f t="shared" si="163"/>
        <v>0</v>
      </c>
      <c r="AI357" s="16">
        <f t="shared" si="178"/>
        <v>0</v>
      </c>
      <c r="AJ357" s="17">
        <f t="shared" si="164"/>
        <v>0</v>
      </c>
      <c r="AK357" s="16">
        <f t="shared" si="179"/>
        <v>1.9999999999999574E-2</v>
      </c>
      <c r="AL357" s="17"/>
      <c r="AM357" s="16">
        <f t="shared" si="180"/>
        <v>0</v>
      </c>
      <c r="AN357" s="17">
        <f t="shared" si="181"/>
        <v>0</v>
      </c>
      <c r="AO357" s="16">
        <f t="shared" si="182"/>
        <v>0</v>
      </c>
      <c r="AP357" s="17">
        <f t="shared" si="183"/>
        <v>0</v>
      </c>
      <c r="AQ357" s="16">
        <f t="shared" si="184"/>
        <v>0</v>
      </c>
    </row>
    <row r="358" spans="1:43" x14ac:dyDescent="0.25">
      <c r="A358" s="26">
        <f t="shared" si="185"/>
        <v>7.0704166666666044</v>
      </c>
      <c r="B358" s="9" t="s">
        <v>64</v>
      </c>
      <c r="C358" t="s">
        <v>11</v>
      </c>
      <c r="D358" s="13"/>
      <c r="E358" t="s">
        <v>11</v>
      </c>
      <c r="G358" s="13" t="s">
        <v>14</v>
      </c>
      <c r="H358" s="14" t="s">
        <v>20</v>
      </c>
      <c r="I358" s="16">
        <f t="shared" si="165"/>
        <v>0</v>
      </c>
      <c r="J358" s="17">
        <f t="shared" si="155"/>
        <v>0</v>
      </c>
      <c r="K358" s="16">
        <f t="shared" si="166"/>
        <v>0</v>
      </c>
      <c r="L358" s="17">
        <f t="shared" si="156"/>
        <v>0</v>
      </c>
      <c r="M358" s="16">
        <f t="shared" si="167"/>
        <v>0</v>
      </c>
      <c r="N358" s="17"/>
      <c r="O358" s="16">
        <f t="shared" si="168"/>
        <v>0</v>
      </c>
      <c r="P358" s="17">
        <f t="shared" si="157"/>
        <v>0</v>
      </c>
      <c r="Q358" s="16">
        <f t="shared" si="169"/>
        <v>0</v>
      </c>
      <c r="R358" s="17">
        <f t="shared" si="158"/>
        <v>0</v>
      </c>
      <c r="S358" s="16">
        <f t="shared" si="170"/>
        <v>0</v>
      </c>
      <c r="T358" s="17"/>
      <c r="U358" s="16">
        <f t="shared" si="171"/>
        <v>0</v>
      </c>
      <c r="V358" s="17">
        <f t="shared" si="159"/>
        <v>0</v>
      </c>
      <c r="W358" s="16">
        <f t="shared" si="172"/>
        <v>0</v>
      </c>
      <c r="X358" s="17">
        <f t="shared" si="160"/>
        <v>0</v>
      </c>
      <c r="Y358" s="16">
        <f t="shared" si="173"/>
        <v>0</v>
      </c>
      <c r="Z358" s="17"/>
      <c r="AA358" s="16">
        <f t="shared" si="174"/>
        <v>0</v>
      </c>
      <c r="AB358" s="17">
        <f t="shared" si="161"/>
        <v>0</v>
      </c>
      <c r="AC358" s="16">
        <f t="shared" si="175"/>
        <v>0</v>
      </c>
      <c r="AD358" s="17">
        <f t="shared" si="162"/>
        <v>0</v>
      </c>
      <c r="AE358" s="16">
        <f t="shared" si="176"/>
        <v>0</v>
      </c>
      <c r="AF358" s="17"/>
      <c r="AG358" s="16">
        <f t="shared" si="177"/>
        <v>0</v>
      </c>
      <c r="AH358" s="17">
        <f t="shared" si="163"/>
        <v>0</v>
      </c>
      <c r="AI358" s="16">
        <f t="shared" si="178"/>
        <v>0</v>
      </c>
      <c r="AJ358" s="17">
        <f t="shared" si="164"/>
        <v>0</v>
      </c>
      <c r="AK358" s="16">
        <f t="shared" si="179"/>
        <v>1.9999999999999574E-2</v>
      </c>
      <c r="AL358" s="17"/>
      <c r="AM358" s="16">
        <f t="shared" si="180"/>
        <v>0</v>
      </c>
      <c r="AN358" s="17">
        <f t="shared" si="181"/>
        <v>0</v>
      </c>
      <c r="AO358" s="16">
        <f t="shared" si="182"/>
        <v>7.0704166666666044</v>
      </c>
      <c r="AP358" s="17">
        <f t="shared" si="183"/>
        <v>1</v>
      </c>
      <c r="AQ358" s="16">
        <f t="shared" si="184"/>
        <v>0</v>
      </c>
    </row>
    <row r="359" spans="1:43" x14ac:dyDescent="0.25">
      <c r="A359" s="26">
        <f t="shared" si="185"/>
        <v>7.090416666666604</v>
      </c>
      <c r="B359" s="9"/>
      <c r="C359" t="s">
        <v>11</v>
      </c>
      <c r="D359" s="13"/>
      <c r="E359" t="s">
        <v>11</v>
      </c>
      <c r="G359" s="13" t="s">
        <v>14</v>
      </c>
      <c r="I359" s="16">
        <f t="shared" si="165"/>
        <v>0</v>
      </c>
      <c r="J359" s="17">
        <f t="shared" si="155"/>
        <v>0</v>
      </c>
      <c r="K359" s="16">
        <f t="shared" si="166"/>
        <v>0</v>
      </c>
      <c r="L359" s="17">
        <f t="shared" si="156"/>
        <v>0</v>
      </c>
      <c r="M359" s="16">
        <f t="shared" si="167"/>
        <v>0</v>
      </c>
      <c r="N359" s="17"/>
      <c r="O359" s="16">
        <f t="shared" si="168"/>
        <v>0</v>
      </c>
      <c r="P359" s="17">
        <f t="shared" si="157"/>
        <v>0</v>
      </c>
      <c r="Q359" s="16">
        <f t="shared" si="169"/>
        <v>0</v>
      </c>
      <c r="R359" s="17">
        <f t="shared" si="158"/>
        <v>0</v>
      </c>
      <c r="S359" s="16">
        <f t="shared" si="170"/>
        <v>0</v>
      </c>
      <c r="T359" s="17"/>
      <c r="U359" s="16">
        <f t="shared" si="171"/>
        <v>0</v>
      </c>
      <c r="V359" s="17">
        <f t="shared" si="159"/>
        <v>0</v>
      </c>
      <c r="W359" s="16">
        <f t="shared" si="172"/>
        <v>0</v>
      </c>
      <c r="X359" s="17">
        <f t="shared" si="160"/>
        <v>0</v>
      </c>
      <c r="Y359" s="16">
        <f t="shared" si="173"/>
        <v>0</v>
      </c>
      <c r="Z359" s="17"/>
      <c r="AA359" s="16">
        <f t="shared" si="174"/>
        <v>0</v>
      </c>
      <c r="AB359" s="17">
        <f t="shared" si="161"/>
        <v>0</v>
      </c>
      <c r="AC359" s="16">
        <f t="shared" si="175"/>
        <v>0</v>
      </c>
      <c r="AD359" s="17">
        <f t="shared" si="162"/>
        <v>0</v>
      </c>
      <c r="AE359" s="16">
        <f t="shared" si="176"/>
        <v>0</v>
      </c>
      <c r="AF359" s="17"/>
      <c r="AG359" s="16">
        <f t="shared" si="177"/>
        <v>0</v>
      </c>
      <c r="AH359" s="17">
        <f t="shared" si="163"/>
        <v>0</v>
      </c>
      <c r="AI359" s="16">
        <f t="shared" si="178"/>
        <v>0</v>
      </c>
      <c r="AJ359" s="17">
        <f t="shared" si="164"/>
        <v>0</v>
      </c>
      <c r="AK359" s="16">
        <f t="shared" si="179"/>
        <v>1.9999999999999574E-2</v>
      </c>
      <c r="AL359" s="17"/>
      <c r="AM359" s="16">
        <f t="shared" si="180"/>
        <v>0</v>
      </c>
      <c r="AN359" s="17">
        <f t="shared" si="181"/>
        <v>0</v>
      </c>
      <c r="AO359" s="16">
        <f t="shared" si="182"/>
        <v>0</v>
      </c>
      <c r="AP359" s="17">
        <f t="shared" si="183"/>
        <v>0</v>
      </c>
      <c r="AQ359" s="16">
        <f t="shared" si="184"/>
        <v>0</v>
      </c>
    </row>
    <row r="360" spans="1:43" x14ac:dyDescent="0.25">
      <c r="A360" s="26">
        <f t="shared" si="185"/>
        <v>7.1104166666666035</v>
      </c>
      <c r="B360" s="9" t="s">
        <v>16</v>
      </c>
      <c r="C360" t="s">
        <v>11</v>
      </c>
      <c r="D360" s="13" t="s">
        <v>14</v>
      </c>
      <c r="E360" t="s">
        <v>11</v>
      </c>
      <c r="G360" s="13" t="s">
        <v>14</v>
      </c>
      <c r="I360" s="16">
        <f t="shared" si="165"/>
        <v>0</v>
      </c>
      <c r="J360" s="17">
        <f t="shared" si="155"/>
        <v>0</v>
      </c>
      <c r="K360" s="16">
        <f t="shared" si="166"/>
        <v>0</v>
      </c>
      <c r="L360" s="17">
        <f t="shared" si="156"/>
        <v>0</v>
      </c>
      <c r="M360" s="16">
        <f t="shared" si="167"/>
        <v>0</v>
      </c>
      <c r="N360" s="17"/>
      <c r="O360" s="16">
        <f t="shared" si="168"/>
        <v>7.1104166666666035</v>
      </c>
      <c r="P360" s="17">
        <f t="shared" si="157"/>
        <v>1</v>
      </c>
      <c r="Q360" s="16">
        <f t="shared" si="169"/>
        <v>0</v>
      </c>
      <c r="R360" s="17">
        <f t="shared" si="158"/>
        <v>0</v>
      </c>
      <c r="S360" s="16">
        <f t="shared" si="170"/>
        <v>1.9999999999999574E-2</v>
      </c>
      <c r="T360" s="17"/>
      <c r="U360" s="16">
        <f t="shared" si="171"/>
        <v>0</v>
      </c>
      <c r="V360" s="17">
        <f t="shared" si="159"/>
        <v>0</v>
      </c>
      <c r="W360" s="16">
        <f t="shared" si="172"/>
        <v>0</v>
      </c>
      <c r="X360" s="17">
        <f t="shared" si="160"/>
        <v>0</v>
      </c>
      <c r="Y360" s="16">
        <f t="shared" si="173"/>
        <v>0</v>
      </c>
      <c r="Z360" s="17"/>
      <c r="AA360" s="16">
        <f t="shared" si="174"/>
        <v>0</v>
      </c>
      <c r="AB360" s="17">
        <f t="shared" si="161"/>
        <v>0</v>
      </c>
      <c r="AC360" s="16">
        <f t="shared" si="175"/>
        <v>0</v>
      </c>
      <c r="AD360" s="17">
        <f t="shared" si="162"/>
        <v>0</v>
      </c>
      <c r="AE360" s="16">
        <f t="shared" si="176"/>
        <v>0</v>
      </c>
      <c r="AF360" s="17"/>
      <c r="AG360" s="16">
        <f t="shared" si="177"/>
        <v>0</v>
      </c>
      <c r="AH360" s="17">
        <f t="shared" si="163"/>
        <v>0</v>
      </c>
      <c r="AI360" s="16">
        <f t="shared" si="178"/>
        <v>0</v>
      </c>
      <c r="AJ360" s="17">
        <f t="shared" si="164"/>
        <v>0</v>
      </c>
      <c r="AK360" s="16">
        <f t="shared" si="179"/>
        <v>1.9999999999999574E-2</v>
      </c>
      <c r="AL360" s="17"/>
      <c r="AM360" s="16">
        <f t="shared" si="180"/>
        <v>0</v>
      </c>
      <c r="AN360" s="17">
        <f t="shared" si="181"/>
        <v>0</v>
      </c>
      <c r="AO360" s="16">
        <f t="shared" si="182"/>
        <v>0</v>
      </c>
      <c r="AP360" s="17">
        <f t="shared" si="183"/>
        <v>0</v>
      </c>
      <c r="AQ360" s="16">
        <f t="shared" si="184"/>
        <v>0</v>
      </c>
    </row>
    <row r="361" spans="1:43" x14ac:dyDescent="0.25">
      <c r="A361" s="26">
        <f t="shared" si="185"/>
        <v>7.1304166666666031</v>
      </c>
      <c r="B361" s="9" t="s">
        <v>10</v>
      </c>
      <c r="C361" t="s">
        <v>11</v>
      </c>
      <c r="D361" s="13" t="s">
        <v>14</v>
      </c>
      <c r="E361" t="s">
        <v>11</v>
      </c>
      <c r="F361" s="13" t="s">
        <v>14</v>
      </c>
      <c r="G361" s="13" t="s">
        <v>14</v>
      </c>
      <c r="I361" s="16">
        <f t="shared" si="165"/>
        <v>0</v>
      </c>
      <c r="J361" s="17">
        <f t="shared" si="155"/>
        <v>0</v>
      </c>
      <c r="K361" s="16">
        <f t="shared" si="166"/>
        <v>0</v>
      </c>
      <c r="L361" s="17">
        <f t="shared" si="156"/>
        <v>0</v>
      </c>
      <c r="M361" s="16">
        <f t="shared" si="167"/>
        <v>0</v>
      </c>
      <c r="N361" s="17"/>
      <c r="O361" s="16">
        <f t="shared" si="168"/>
        <v>0</v>
      </c>
      <c r="P361" s="17">
        <f t="shared" si="157"/>
        <v>0</v>
      </c>
      <c r="Q361" s="16">
        <f t="shared" si="169"/>
        <v>0</v>
      </c>
      <c r="R361" s="17">
        <f t="shared" si="158"/>
        <v>0</v>
      </c>
      <c r="S361" s="16">
        <f t="shared" si="170"/>
        <v>1.9999999999999574E-2</v>
      </c>
      <c r="T361" s="17"/>
      <c r="U361" s="16">
        <f t="shared" si="171"/>
        <v>0</v>
      </c>
      <c r="V361" s="17">
        <f t="shared" si="159"/>
        <v>0</v>
      </c>
      <c r="W361" s="16">
        <f t="shared" si="172"/>
        <v>0</v>
      </c>
      <c r="X361" s="17">
        <f t="shared" si="160"/>
        <v>0</v>
      </c>
      <c r="Y361" s="16">
        <f t="shared" si="173"/>
        <v>0</v>
      </c>
      <c r="Z361" s="17"/>
      <c r="AA361" s="16">
        <f t="shared" si="174"/>
        <v>7.1304166666666031</v>
      </c>
      <c r="AB361" s="17">
        <f t="shared" si="161"/>
        <v>1</v>
      </c>
      <c r="AC361" s="16">
        <f t="shared" si="175"/>
        <v>0</v>
      </c>
      <c r="AD361" s="17">
        <f t="shared" si="162"/>
        <v>0</v>
      </c>
      <c r="AE361" s="16">
        <f t="shared" si="176"/>
        <v>1.9999999999999574E-2</v>
      </c>
      <c r="AF361" s="17"/>
      <c r="AG361" s="16">
        <f t="shared" si="177"/>
        <v>0</v>
      </c>
      <c r="AH361" s="17">
        <f t="shared" si="163"/>
        <v>0</v>
      </c>
      <c r="AI361" s="16">
        <f t="shared" si="178"/>
        <v>0</v>
      </c>
      <c r="AJ361" s="17">
        <f t="shared" si="164"/>
        <v>0</v>
      </c>
      <c r="AK361" s="16">
        <f t="shared" si="179"/>
        <v>1.9999999999999574E-2</v>
      </c>
      <c r="AL361" s="17"/>
      <c r="AM361" s="16">
        <f t="shared" si="180"/>
        <v>0</v>
      </c>
      <c r="AN361" s="17">
        <f t="shared" si="181"/>
        <v>0</v>
      </c>
      <c r="AO361" s="16">
        <f t="shared" si="182"/>
        <v>0</v>
      </c>
      <c r="AP361" s="17">
        <f t="shared" si="183"/>
        <v>0</v>
      </c>
      <c r="AQ361" s="16">
        <f t="shared" si="184"/>
        <v>0</v>
      </c>
    </row>
    <row r="362" spans="1:43" x14ac:dyDescent="0.25">
      <c r="A362" s="26">
        <f t="shared" si="185"/>
        <v>7.1504166666666027</v>
      </c>
      <c r="B362" s="9"/>
      <c r="C362" t="s">
        <v>11</v>
      </c>
      <c r="D362" s="13" t="s">
        <v>14</v>
      </c>
      <c r="E362" t="s">
        <v>11</v>
      </c>
      <c r="F362" s="13" t="s">
        <v>14</v>
      </c>
      <c r="G362" s="13" t="s">
        <v>14</v>
      </c>
      <c r="H362" s="13"/>
      <c r="I362" s="16">
        <f t="shared" si="165"/>
        <v>0</v>
      </c>
      <c r="J362" s="17">
        <f t="shared" si="155"/>
        <v>0</v>
      </c>
      <c r="K362" s="16">
        <f t="shared" si="166"/>
        <v>0</v>
      </c>
      <c r="L362" s="17">
        <f t="shared" si="156"/>
        <v>0</v>
      </c>
      <c r="M362" s="16">
        <f t="shared" si="167"/>
        <v>0</v>
      </c>
      <c r="N362" s="17"/>
      <c r="O362" s="16">
        <f t="shared" si="168"/>
        <v>0</v>
      </c>
      <c r="P362" s="17">
        <f t="shared" si="157"/>
        <v>0</v>
      </c>
      <c r="Q362" s="16">
        <f t="shared" si="169"/>
        <v>0</v>
      </c>
      <c r="R362" s="17">
        <f t="shared" si="158"/>
        <v>0</v>
      </c>
      <c r="S362" s="16">
        <f t="shared" si="170"/>
        <v>1.9999999999999574E-2</v>
      </c>
      <c r="T362" s="17"/>
      <c r="U362" s="16">
        <f t="shared" si="171"/>
        <v>0</v>
      </c>
      <c r="V362" s="17">
        <f t="shared" si="159"/>
        <v>0</v>
      </c>
      <c r="W362" s="16">
        <f t="shared" si="172"/>
        <v>0</v>
      </c>
      <c r="X362" s="17">
        <f t="shared" si="160"/>
        <v>0</v>
      </c>
      <c r="Y362" s="16">
        <f t="shared" si="173"/>
        <v>0</v>
      </c>
      <c r="Z362" s="17"/>
      <c r="AA362" s="16">
        <f t="shared" si="174"/>
        <v>0</v>
      </c>
      <c r="AB362" s="17">
        <f t="shared" si="161"/>
        <v>0</v>
      </c>
      <c r="AC362" s="16">
        <f t="shared" si="175"/>
        <v>0</v>
      </c>
      <c r="AD362" s="17">
        <f t="shared" si="162"/>
        <v>0</v>
      </c>
      <c r="AE362" s="16">
        <f t="shared" si="176"/>
        <v>1.9999999999999574E-2</v>
      </c>
      <c r="AF362" s="17"/>
      <c r="AG362" s="16">
        <f t="shared" si="177"/>
        <v>0</v>
      </c>
      <c r="AH362" s="17">
        <f t="shared" si="163"/>
        <v>0</v>
      </c>
      <c r="AI362" s="16">
        <f t="shared" si="178"/>
        <v>0</v>
      </c>
      <c r="AJ362" s="17">
        <f t="shared" si="164"/>
        <v>0</v>
      </c>
      <c r="AK362" s="16">
        <f t="shared" si="179"/>
        <v>1.9999999999999574E-2</v>
      </c>
      <c r="AL362" s="17"/>
      <c r="AM362" s="16">
        <f t="shared" si="180"/>
        <v>0</v>
      </c>
      <c r="AN362" s="17">
        <f t="shared" si="181"/>
        <v>0</v>
      </c>
      <c r="AO362" s="16">
        <f t="shared" si="182"/>
        <v>0</v>
      </c>
      <c r="AP362" s="17">
        <f t="shared" si="183"/>
        <v>0</v>
      </c>
      <c r="AQ362" s="16">
        <f t="shared" si="184"/>
        <v>0</v>
      </c>
    </row>
    <row r="363" spans="1:43" x14ac:dyDescent="0.25">
      <c r="A363" s="26">
        <f t="shared" si="185"/>
        <v>7.1704166666666023</v>
      </c>
      <c r="B363" s="9"/>
      <c r="C363" t="s">
        <v>11</v>
      </c>
      <c r="D363" s="13" t="s">
        <v>14</v>
      </c>
      <c r="E363" t="s">
        <v>11</v>
      </c>
      <c r="F363" s="13" t="s">
        <v>14</v>
      </c>
      <c r="G363" s="13" t="s">
        <v>14</v>
      </c>
      <c r="H363" s="13"/>
      <c r="I363" s="16">
        <f t="shared" si="165"/>
        <v>0</v>
      </c>
      <c r="J363" s="17">
        <f t="shared" si="155"/>
        <v>0</v>
      </c>
      <c r="K363" s="16">
        <f t="shared" si="166"/>
        <v>0</v>
      </c>
      <c r="L363" s="17">
        <f t="shared" si="156"/>
        <v>0</v>
      </c>
      <c r="M363" s="16">
        <f t="shared" si="167"/>
        <v>0</v>
      </c>
      <c r="N363" s="17"/>
      <c r="O363" s="16">
        <f t="shared" si="168"/>
        <v>0</v>
      </c>
      <c r="P363" s="17">
        <f t="shared" si="157"/>
        <v>0</v>
      </c>
      <c r="Q363" s="16">
        <f t="shared" si="169"/>
        <v>0</v>
      </c>
      <c r="R363" s="17">
        <f t="shared" si="158"/>
        <v>0</v>
      </c>
      <c r="S363" s="16">
        <f t="shared" si="170"/>
        <v>1.9999999999999574E-2</v>
      </c>
      <c r="T363" s="17"/>
      <c r="U363" s="16">
        <f t="shared" si="171"/>
        <v>0</v>
      </c>
      <c r="V363" s="17">
        <f t="shared" si="159"/>
        <v>0</v>
      </c>
      <c r="W363" s="16">
        <f t="shared" si="172"/>
        <v>0</v>
      </c>
      <c r="X363" s="17">
        <f t="shared" si="160"/>
        <v>0</v>
      </c>
      <c r="Y363" s="16">
        <f t="shared" si="173"/>
        <v>0</v>
      </c>
      <c r="Z363" s="17"/>
      <c r="AA363" s="16">
        <f t="shared" si="174"/>
        <v>0</v>
      </c>
      <c r="AB363" s="17">
        <f t="shared" si="161"/>
        <v>0</v>
      </c>
      <c r="AC363" s="16">
        <f t="shared" si="175"/>
        <v>0</v>
      </c>
      <c r="AD363" s="17">
        <f t="shared" si="162"/>
        <v>0</v>
      </c>
      <c r="AE363" s="16">
        <f t="shared" si="176"/>
        <v>1.9999999999999574E-2</v>
      </c>
      <c r="AF363" s="17"/>
      <c r="AG363" s="16">
        <f t="shared" si="177"/>
        <v>0</v>
      </c>
      <c r="AH363" s="17">
        <f t="shared" si="163"/>
        <v>0</v>
      </c>
      <c r="AI363" s="16">
        <f t="shared" si="178"/>
        <v>0</v>
      </c>
      <c r="AJ363" s="17">
        <f t="shared" si="164"/>
        <v>0</v>
      </c>
      <c r="AK363" s="16">
        <f t="shared" si="179"/>
        <v>1.9999999999999574E-2</v>
      </c>
      <c r="AL363" s="17"/>
      <c r="AM363" s="16">
        <f t="shared" si="180"/>
        <v>0</v>
      </c>
      <c r="AN363" s="17">
        <f t="shared" si="181"/>
        <v>0</v>
      </c>
      <c r="AO363" s="16">
        <f t="shared" si="182"/>
        <v>0</v>
      </c>
      <c r="AP363" s="17">
        <f t="shared" si="183"/>
        <v>0</v>
      </c>
      <c r="AQ363" s="16">
        <f t="shared" si="184"/>
        <v>0</v>
      </c>
    </row>
    <row r="364" spans="1:43" x14ac:dyDescent="0.25">
      <c r="A364" s="26">
        <f t="shared" si="185"/>
        <v>7.1904166666666018</v>
      </c>
      <c r="B364" s="9"/>
      <c r="C364" t="s">
        <v>11</v>
      </c>
      <c r="D364" s="13" t="s">
        <v>14</v>
      </c>
      <c r="E364" t="s">
        <v>11</v>
      </c>
      <c r="F364" s="13" t="s">
        <v>14</v>
      </c>
      <c r="G364" s="13" t="s">
        <v>14</v>
      </c>
      <c r="H364" s="13"/>
      <c r="I364" s="16">
        <f t="shared" si="165"/>
        <v>0</v>
      </c>
      <c r="J364" s="17">
        <f t="shared" si="155"/>
        <v>0</v>
      </c>
      <c r="K364" s="16">
        <f t="shared" si="166"/>
        <v>0</v>
      </c>
      <c r="L364" s="17">
        <f t="shared" si="156"/>
        <v>0</v>
      </c>
      <c r="M364" s="16">
        <f t="shared" si="167"/>
        <v>0</v>
      </c>
      <c r="N364" s="17"/>
      <c r="O364" s="16">
        <f t="shared" si="168"/>
        <v>0</v>
      </c>
      <c r="P364" s="17">
        <f t="shared" si="157"/>
        <v>0</v>
      </c>
      <c r="Q364" s="16">
        <f t="shared" si="169"/>
        <v>0</v>
      </c>
      <c r="R364" s="17">
        <f t="shared" si="158"/>
        <v>0</v>
      </c>
      <c r="S364" s="16">
        <f t="shared" si="170"/>
        <v>1.9999999999999574E-2</v>
      </c>
      <c r="T364" s="17"/>
      <c r="U364" s="16">
        <f t="shared" si="171"/>
        <v>0</v>
      </c>
      <c r="V364" s="17">
        <f t="shared" si="159"/>
        <v>0</v>
      </c>
      <c r="W364" s="16">
        <f t="shared" si="172"/>
        <v>0</v>
      </c>
      <c r="X364" s="17">
        <f t="shared" si="160"/>
        <v>0</v>
      </c>
      <c r="Y364" s="16">
        <f t="shared" si="173"/>
        <v>0</v>
      </c>
      <c r="Z364" s="17"/>
      <c r="AA364" s="16">
        <f t="shared" si="174"/>
        <v>0</v>
      </c>
      <c r="AB364" s="17">
        <f t="shared" si="161"/>
        <v>0</v>
      </c>
      <c r="AC364" s="16">
        <f t="shared" si="175"/>
        <v>0</v>
      </c>
      <c r="AD364" s="17">
        <f t="shared" si="162"/>
        <v>0</v>
      </c>
      <c r="AE364" s="16">
        <f t="shared" si="176"/>
        <v>1.9999999999999574E-2</v>
      </c>
      <c r="AF364" s="17"/>
      <c r="AG364" s="16">
        <f t="shared" si="177"/>
        <v>0</v>
      </c>
      <c r="AH364" s="17">
        <f t="shared" si="163"/>
        <v>0</v>
      </c>
      <c r="AI364" s="16">
        <f t="shared" si="178"/>
        <v>0</v>
      </c>
      <c r="AJ364" s="17">
        <f t="shared" si="164"/>
        <v>0</v>
      </c>
      <c r="AK364" s="16">
        <f t="shared" si="179"/>
        <v>1.9999999999999574E-2</v>
      </c>
      <c r="AL364" s="17"/>
      <c r="AM364" s="16">
        <f t="shared" si="180"/>
        <v>0</v>
      </c>
      <c r="AN364" s="17">
        <f t="shared" si="181"/>
        <v>0</v>
      </c>
      <c r="AO364" s="16">
        <f t="shared" si="182"/>
        <v>0</v>
      </c>
      <c r="AP364" s="17">
        <f t="shared" si="183"/>
        <v>0</v>
      </c>
      <c r="AQ364" s="16">
        <f t="shared" si="184"/>
        <v>0</v>
      </c>
    </row>
    <row r="365" spans="1:43" x14ac:dyDescent="0.25">
      <c r="A365" s="26">
        <f t="shared" si="185"/>
        <v>7.2104166666666014</v>
      </c>
      <c r="B365" s="9" t="s">
        <v>18</v>
      </c>
      <c r="C365" t="s">
        <v>11</v>
      </c>
      <c r="D365" s="13" t="s">
        <v>14</v>
      </c>
      <c r="E365" s="14" t="s">
        <v>20</v>
      </c>
      <c r="F365" s="13" t="s">
        <v>14</v>
      </c>
      <c r="G365" t="s">
        <v>11</v>
      </c>
      <c r="H365" s="13"/>
      <c r="I365" s="16">
        <f t="shared" si="165"/>
        <v>0</v>
      </c>
      <c r="J365" s="17">
        <f t="shared" si="155"/>
        <v>0</v>
      </c>
      <c r="K365" s="16">
        <f t="shared" si="166"/>
        <v>0</v>
      </c>
      <c r="L365" s="17">
        <f t="shared" si="156"/>
        <v>0</v>
      </c>
      <c r="M365" s="16">
        <f t="shared" si="167"/>
        <v>0</v>
      </c>
      <c r="N365" s="17"/>
      <c r="O365" s="16">
        <f t="shared" si="168"/>
        <v>0</v>
      </c>
      <c r="P365" s="17">
        <f t="shared" si="157"/>
        <v>0</v>
      </c>
      <c r="Q365" s="16">
        <f t="shared" si="169"/>
        <v>0</v>
      </c>
      <c r="R365" s="17">
        <f t="shared" si="158"/>
        <v>0</v>
      </c>
      <c r="S365" s="16">
        <f t="shared" si="170"/>
        <v>1.9999999999999574E-2</v>
      </c>
      <c r="T365" s="17"/>
      <c r="U365" s="16">
        <f t="shared" si="171"/>
        <v>0</v>
      </c>
      <c r="V365" s="17">
        <f t="shared" si="159"/>
        <v>0</v>
      </c>
      <c r="W365" s="16">
        <f t="shared" si="172"/>
        <v>7.2104166666666014</v>
      </c>
      <c r="X365" s="17">
        <f t="shared" si="160"/>
        <v>1</v>
      </c>
      <c r="Y365" s="16">
        <f t="shared" si="173"/>
        <v>0</v>
      </c>
      <c r="Z365" s="17"/>
      <c r="AA365" s="16">
        <f t="shared" si="174"/>
        <v>0</v>
      </c>
      <c r="AB365" s="17">
        <f t="shared" si="161"/>
        <v>0</v>
      </c>
      <c r="AC365" s="16">
        <f t="shared" si="175"/>
        <v>0</v>
      </c>
      <c r="AD365" s="17">
        <f t="shared" si="162"/>
        <v>0</v>
      </c>
      <c r="AE365" s="16">
        <f t="shared" si="176"/>
        <v>1.9999999999999574E-2</v>
      </c>
      <c r="AF365" s="17"/>
      <c r="AG365" s="16">
        <f t="shared" si="177"/>
        <v>0</v>
      </c>
      <c r="AH365" s="17">
        <f t="shared" si="163"/>
        <v>0</v>
      </c>
      <c r="AI365" s="16">
        <f t="shared" si="178"/>
        <v>0</v>
      </c>
      <c r="AJ365" s="17">
        <f t="shared" si="164"/>
        <v>0</v>
      </c>
      <c r="AK365" s="16">
        <f t="shared" si="179"/>
        <v>0</v>
      </c>
      <c r="AL365" s="17"/>
      <c r="AM365" s="16">
        <f t="shared" si="180"/>
        <v>0</v>
      </c>
      <c r="AN365" s="17">
        <f t="shared" si="181"/>
        <v>0</v>
      </c>
      <c r="AO365" s="16">
        <f t="shared" si="182"/>
        <v>0</v>
      </c>
      <c r="AP365" s="17">
        <f t="shared" si="183"/>
        <v>0</v>
      </c>
      <c r="AQ365" s="16">
        <f t="shared" si="184"/>
        <v>0</v>
      </c>
    </row>
    <row r="366" spans="1:43" x14ac:dyDescent="0.25">
      <c r="A366" s="26">
        <f t="shared" si="185"/>
        <v>7.230416666666601</v>
      </c>
      <c r="B366" s="9"/>
      <c r="C366" t="s">
        <v>11</v>
      </c>
      <c r="D366" s="13" t="s">
        <v>14</v>
      </c>
      <c r="F366" s="13" t="s">
        <v>14</v>
      </c>
      <c r="G366" t="s">
        <v>11</v>
      </c>
      <c r="H366" s="13"/>
      <c r="I366" s="16">
        <f t="shared" si="165"/>
        <v>0</v>
      </c>
      <c r="J366" s="17">
        <f t="shared" si="155"/>
        <v>0</v>
      </c>
      <c r="K366" s="16">
        <f t="shared" si="166"/>
        <v>0</v>
      </c>
      <c r="L366" s="17">
        <f t="shared" si="156"/>
        <v>0</v>
      </c>
      <c r="M366" s="16">
        <f t="shared" si="167"/>
        <v>0</v>
      </c>
      <c r="N366" s="17"/>
      <c r="O366" s="16">
        <f t="shared" si="168"/>
        <v>0</v>
      </c>
      <c r="P366" s="17">
        <f t="shared" si="157"/>
        <v>0</v>
      </c>
      <c r="Q366" s="16">
        <f t="shared" si="169"/>
        <v>0</v>
      </c>
      <c r="R366" s="17">
        <f t="shared" si="158"/>
        <v>0</v>
      </c>
      <c r="S366" s="16">
        <f t="shared" si="170"/>
        <v>1.9999999999999574E-2</v>
      </c>
      <c r="T366" s="17"/>
      <c r="U366" s="16">
        <f t="shared" si="171"/>
        <v>0</v>
      </c>
      <c r="V366" s="17">
        <f t="shared" si="159"/>
        <v>0</v>
      </c>
      <c r="W366" s="16">
        <f t="shared" si="172"/>
        <v>0</v>
      </c>
      <c r="X366" s="17">
        <f t="shared" si="160"/>
        <v>0</v>
      </c>
      <c r="Y366" s="16">
        <f t="shared" si="173"/>
        <v>0</v>
      </c>
      <c r="Z366" s="17"/>
      <c r="AA366" s="16">
        <f t="shared" si="174"/>
        <v>0</v>
      </c>
      <c r="AB366" s="17">
        <f t="shared" si="161"/>
        <v>0</v>
      </c>
      <c r="AC366" s="16">
        <f t="shared" si="175"/>
        <v>0</v>
      </c>
      <c r="AD366" s="17">
        <f t="shared" si="162"/>
        <v>0</v>
      </c>
      <c r="AE366" s="16">
        <f t="shared" si="176"/>
        <v>1.9999999999999574E-2</v>
      </c>
      <c r="AF366" s="17"/>
      <c r="AG366" s="16">
        <f t="shared" si="177"/>
        <v>0</v>
      </c>
      <c r="AH366" s="17">
        <f t="shared" si="163"/>
        <v>0</v>
      </c>
      <c r="AI366" s="16">
        <f t="shared" si="178"/>
        <v>0</v>
      </c>
      <c r="AJ366" s="17">
        <f t="shared" si="164"/>
        <v>0</v>
      </c>
      <c r="AK366" s="16">
        <f t="shared" si="179"/>
        <v>0</v>
      </c>
      <c r="AL366" s="17"/>
      <c r="AM366" s="16">
        <f t="shared" si="180"/>
        <v>0</v>
      </c>
      <c r="AN366" s="17">
        <f t="shared" si="181"/>
        <v>0</v>
      </c>
      <c r="AO366" s="16">
        <f t="shared" si="182"/>
        <v>0</v>
      </c>
      <c r="AP366" s="17">
        <f t="shared" si="183"/>
        <v>0</v>
      </c>
      <c r="AQ366" s="16">
        <f t="shared" si="184"/>
        <v>0</v>
      </c>
    </row>
    <row r="367" spans="1:43" x14ac:dyDescent="0.25">
      <c r="A367" s="26">
        <f t="shared" si="185"/>
        <v>7.2504166666666006</v>
      </c>
      <c r="B367" s="9"/>
      <c r="C367" t="s">
        <v>11</v>
      </c>
      <c r="D367" s="13" t="s">
        <v>14</v>
      </c>
      <c r="F367" s="13" t="s">
        <v>14</v>
      </c>
      <c r="G367" t="s">
        <v>11</v>
      </c>
      <c r="H367" s="13"/>
      <c r="I367" s="16">
        <f t="shared" si="165"/>
        <v>0</v>
      </c>
      <c r="J367" s="17">
        <f t="shared" si="155"/>
        <v>0</v>
      </c>
      <c r="K367" s="16">
        <f t="shared" si="166"/>
        <v>0</v>
      </c>
      <c r="L367" s="17">
        <f t="shared" si="156"/>
        <v>0</v>
      </c>
      <c r="M367" s="16">
        <f t="shared" si="167"/>
        <v>0</v>
      </c>
      <c r="N367" s="17"/>
      <c r="O367" s="16">
        <f t="shared" si="168"/>
        <v>0</v>
      </c>
      <c r="P367" s="17">
        <f t="shared" si="157"/>
        <v>0</v>
      </c>
      <c r="Q367" s="16">
        <f t="shared" si="169"/>
        <v>0</v>
      </c>
      <c r="R367" s="17">
        <f t="shared" si="158"/>
        <v>0</v>
      </c>
      <c r="S367" s="16">
        <f t="shared" si="170"/>
        <v>1.9999999999999574E-2</v>
      </c>
      <c r="T367" s="17"/>
      <c r="U367" s="16">
        <f t="shared" si="171"/>
        <v>0</v>
      </c>
      <c r="V367" s="17">
        <f t="shared" si="159"/>
        <v>0</v>
      </c>
      <c r="W367" s="16">
        <f t="shared" si="172"/>
        <v>0</v>
      </c>
      <c r="X367" s="17">
        <f t="shared" si="160"/>
        <v>0</v>
      </c>
      <c r="Y367" s="16">
        <f t="shared" si="173"/>
        <v>0</v>
      </c>
      <c r="Z367" s="17"/>
      <c r="AA367" s="16">
        <f t="shared" si="174"/>
        <v>0</v>
      </c>
      <c r="AB367" s="17">
        <f t="shared" si="161"/>
        <v>0</v>
      </c>
      <c r="AC367" s="16">
        <f t="shared" si="175"/>
        <v>0</v>
      </c>
      <c r="AD367" s="17">
        <f t="shared" si="162"/>
        <v>0</v>
      </c>
      <c r="AE367" s="16">
        <f t="shared" si="176"/>
        <v>1.9999999999999574E-2</v>
      </c>
      <c r="AF367" s="17"/>
      <c r="AG367" s="16">
        <f t="shared" si="177"/>
        <v>0</v>
      </c>
      <c r="AH367" s="17">
        <f t="shared" si="163"/>
        <v>0</v>
      </c>
      <c r="AI367" s="16">
        <f t="shared" si="178"/>
        <v>0</v>
      </c>
      <c r="AJ367" s="17">
        <f t="shared" si="164"/>
        <v>0</v>
      </c>
      <c r="AK367" s="16">
        <f t="shared" si="179"/>
        <v>0</v>
      </c>
      <c r="AL367" s="17"/>
      <c r="AM367" s="16">
        <f t="shared" si="180"/>
        <v>0</v>
      </c>
      <c r="AN367" s="17">
        <f t="shared" si="181"/>
        <v>0</v>
      </c>
      <c r="AO367" s="16">
        <f t="shared" si="182"/>
        <v>0</v>
      </c>
      <c r="AP367" s="17">
        <f t="shared" si="183"/>
        <v>0</v>
      </c>
      <c r="AQ367" s="16">
        <f t="shared" si="184"/>
        <v>0</v>
      </c>
    </row>
    <row r="368" spans="1:43" x14ac:dyDescent="0.25">
      <c r="A368" s="26">
        <f t="shared" si="185"/>
        <v>7.2704166666666001</v>
      </c>
      <c r="B368" s="9" t="s">
        <v>63</v>
      </c>
      <c r="C368" t="s">
        <v>11</v>
      </c>
      <c r="D368" s="13" t="s">
        <v>14</v>
      </c>
      <c r="E368" s="8"/>
      <c r="F368" s="13" t="s">
        <v>14</v>
      </c>
      <c r="G368" t="s">
        <v>11</v>
      </c>
      <c r="H368" s="13" t="s">
        <v>14</v>
      </c>
      <c r="I368" s="16">
        <f t="shared" si="165"/>
        <v>0</v>
      </c>
      <c r="J368" s="17">
        <f t="shared" si="155"/>
        <v>0</v>
      </c>
      <c r="K368" s="16">
        <f t="shared" si="166"/>
        <v>0</v>
      </c>
      <c r="L368" s="17">
        <f t="shared" si="156"/>
        <v>0</v>
      </c>
      <c r="M368" s="16">
        <f t="shared" si="167"/>
        <v>0</v>
      </c>
      <c r="N368" s="17"/>
      <c r="O368" s="16">
        <f t="shared" si="168"/>
        <v>0</v>
      </c>
      <c r="P368" s="17">
        <f t="shared" si="157"/>
        <v>0</v>
      </c>
      <c r="Q368" s="16">
        <f t="shared" si="169"/>
        <v>0</v>
      </c>
      <c r="R368" s="17">
        <f t="shared" si="158"/>
        <v>0</v>
      </c>
      <c r="S368" s="16">
        <f t="shared" si="170"/>
        <v>1.9999999999999574E-2</v>
      </c>
      <c r="T368" s="17"/>
      <c r="U368" s="16">
        <f t="shared" si="171"/>
        <v>0</v>
      </c>
      <c r="V368" s="17">
        <f t="shared" si="159"/>
        <v>0</v>
      </c>
      <c r="W368" s="16">
        <f t="shared" si="172"/>
        <v>0</v>
      </c>
      <c r="X368" s="17">
        <f t="shared" si="160"/>
        <v>0</v>
      </c>
      <c r="Y368" s="16">
        <f t="shared" si="173"/>
        <v>0</v>
      </c>
      <c r="Z368" s="17"/>
      <c r="AA368" s="16">
        <f t="shared" si="174"/>
        <v>0</v>
      </c>
      <c r="AB368" s="17">
        <f t="shared" si="161"/>
        <v>0</v>
      </c>
      <c r="AC368" s="16">
        <f t="shared" si="175"/>
        <v>0</v>
      </c>
      <c r="AD368" s="17">
        <f t="shared" si="162"/>
        <v>0</v>
      </c>
      <c r="AE368" s="16">
        <f t="shared" si="176"/>
        <v>1.9999999999999574E-2</v>
      </c>
      <c r="AF368" s="17"/>
      <c r="AG368" s="16">
        <f t="shared" si="177"/>
        <v>0</v>
      </c>
      <c r="AH368" s="17">
        <f t="shared" si="163"/>
        <v>0</v>
      </c>
      <c r="AI368" s="16">
        <f t="shared" si="178"/>
        <v>0</v>
      </c>
      <c r="AJ368" s="17">
        <f t="shared" si="164"/>
        <v>0</v>
      </c>
      <c r="AK368" s="16">
        <f t="shared" si="179"/>
        <v>0</v>
      </c>
      <c r="AL368" s="17"/>
      <c r="AM368" s="16">
        <f t="shared" si="180"/>
        <v>7.2704166666666001</v>
      </c>
      <c r="AN368" s="17">
        <f t="shared" si="181"/>
        <v>1</v>
      </c>
      <c r="AO368" s="16">
        <f t="shared" si="182"/>
        <v>0</v>
      </c>
      <c r="AP368" s="17">
        <f t="shared" si="183"/>
        <v>0</v>
      </c>
      <c r="AQ368" s="16">
        <f t="shared" si="184"/>
        <v>1.9999999999999574E-2</v>
      </c>
    </row>
    <row r="369" spans="1:43" x14ac:dyDescent="0.25">
      <c r="A369" s="26">
        <f t="shared" si="185"/>
        <v>7.2904166666665997</v>
      </c>
      <c r="B369" s="9" t="s">
        <v>22</v>
      </c>
      <c r="C369" s="14" t="s">
        <v>20</v>
      </c>
      <c r="D369" t="s">
        <v>11</v>
      </c>
      <c r="F369" s="13" t="s">
        <v>14</v>
      </c>
      <c r="G369" t="s">
        <v>11</v>
      </c>
      <c r="H369" s="13" t="s">
        <v>14</v>
      </c>
      <c r="I369" s="16">
        <f t="shared" si="165"/>
        <v>0</v>
      </c>
      <c r="J369" s="17">
        <f t="shared" si="155"/>
        <v>0</v>
      </c>
      <c r="K369" s="16">
        <f t="shared" si="166"/>
        <v>7.2904166666665997</v>
      </c>
      <c r="L369" s="17">
        <f t="shared" si="156"/>
        <v>1</v>
      </c>
      <c r="M369" s="16">
        <f t="shared" si="167"/>
        <v>0</v>
      </c>
      <c r="N369" s="17"/>
      <c r="O369" s="16">
        <f t="shared" si="168"/>
        <v>0</v>
      </c>
      <c r="P369" s="17">
        <f t="shared" si="157"/>
        <v>0</v>
      </c>
      <c r="Q369" s="16">
        <f t="shared" si="169"/>
        <v>0</v>
      </c>
      <c r="R369" s="17">
        <f t="shared" si="158"/>
        <v>0</v>
      </c>
      <c r="S369" s="16">
        <f t="shared" si="170"/>
        <v>0</v>
      </c>
      <c r="T369" s="17"/>
      <c r="U369" s="16">
        <f t="shared" si="171"/>
        <v>0</v>
      </c>
      <c r="V369" s="17">
        <f t="shared" si="159"/>
        <v>0</v>
      </c>
      <c r="W369" s="16">
        <f t="shared" si="172"/>
        <v>0</v>
      </c>
      <c r="X369" s="17">
        <f t="shared" si="160"/>
        <v>0</v>
      </c>
      <c r="Y369" s="16">
        <f t="shared" si="173"/>
        <v>0</v>
      </c>
      <c r="Z369" s="17"/>
      <c r="AA369" s="16">
        <f t="shared" si="174"/>
        <v>0</v>
      </c>
      <c r="AB369" s="17">
        <f t="shared" si="161"/>
        <v>0</v>
      </c>
      <c r="AC369" s="16">
        <f t="shared" si="175"/>
        <v>0</v>
      </c>
      <c r="AD369" s="17">
        <f t="shared" si="162"/>
        <v>0</v>
      </c>
      <c r="AE369" s="16">
        <f t="shared" si="176"/>
        <v>1.9999999999999574E-2</v>
      </c>
      <c r="AF369" s="17"/>
      <c r="AG369" s="16">
        <f t="shared" si="177"/>
        <v>0</v>
      </c>
      <c r="AH369" s="17">
        <f t="shared" si="163"/>
        <v>0</v>
      </c>
      <c r="AI369" s="16">
        <f t="shared" si="178"/>
        <v>0</v>
      </c>
      <c r="AJ369" s="17">
        <f t="shared" si="164"/>
        <v>0</v>
      </c>
      <c r="AK369" s="16">
        <f t="shared" si="179"/>
        <v>0</v>
      </c>
      <c r="AL369" s="17"/>
      <c r="AM369" s="16">
        <f t="shared" si="180"/>
        <v>0</v>
      </c>
      <c r="AN369" s="17">
        <f t="shared" si="181"/>
        <v>0</v>
      </c>
      <c r="AO369" s="16">
        <f t="shared" si="182"/>
        <v>0</v>
      </c>
      <c r="AP369" s="17">
        <f t="shared" si="183"/>
        <v>0</v>
      </c>
      <c r="AQ369" s="16">
        <f t="shared" si="184"/>
        <v>1.9999999999999574E-2</v>
      </c>
    </row>
    <row r="370" spans="1:43" x14ac:dyDescent="0.25">
      <c r="A370" s="26">
        <f t="shared" si="185"/>
        <v>7.3104166666665993</v>
      </c>
      <c r="B370" s="11"/>
      <c r="D370" t="s">
        <v>11</v>
      </c>
      <c r="F370" s="13" t="s">
        <v>14</v>
      </c>
      <c r="G370" t="s">
        <v>11</v>
      </c>
      <c r="H370" s="13" t="s">
        <v>14</v>
      </c>
      <c r="I370" s="16">
        <f t="shared" si="165"/>
        <v>0</v>
      </c>
      <c r="J370" s="17">
        <f t="shared" si="155"/>
        <v>0</v>
      </c>
      <c r="K370" s="16">
        <f t="shared" si="166"/>
        <v>0</v>
      </c>
      <c r="L370" s="17">
        <f t="shared" si="156"/>
        <v>0</v>
      </c>
      <c r="M370" s="16">
        <f t="shared" si="167"/>
        <v>0</v>
      </c>
      <c r="N370" s="17"/>
      <c r="O370" s="16">
        <f t="shared" si="168"/>
        <v>0</v>
      </c>
      <c r="P370" s="17">
        <f t="shared" si="157"/>
        <v>0</v>
      </c>
      <c r="Q370" s="16">
        <f t="shared" si="169"/>
        <v>0</v>
      </c>
      <c r="R370" s="17">
        <f t="shared" si="158"/>
        <v>0</v>
      </c>
      <c r="S370" s="16">
        <f t="shared" si="170"/>
        <v>0</v>
      </c>
      <c r="T370" s="17"/>
      <c r="U370" s="16">
        <f t="shared" si="171"/>
        <v>0</v>
      </c>
      <c r="V370" s="17">
        <f t="shared" si="159"/>
        <v>0</v>
      </c>
      <c r="W370" s="16">
        <f t="shared" si="172"/>
        <v>0</v>
      </c>
      <c r="X370" s="17">
        <f t="shared" si="160"/>
        <v>0</v>
      </c>
      <c r="Y370" s="16">
        <f t="shared" si="173"/>
        <v>0</v>
      </c>
      <c r="Z370" s="17"/>
      <c r="AA370" s="16">
        <f t="shared" si="174"/>
        <v>0</v>
      </c>
      <c r="AB370" s="17">
        <f t="shared" si="161"/>
        <v>0</v>
      </c>
      <c r="AC370" s="16">
        <f t="shared" si="175"/>
        <v>0</v>
      </c>
      <c r="AD370" s="17">
        <f t="shared" si="162"/>
        <v>0</v>
      </c>
      <c r="AE370" s="16">
        <f t="shared" si="176"/>
        <v>1.9999999999999574E-2</v>
      </c>
      <c r="AF370" s="17"/>
      <c r="AG370" s="16">
        <f t="shared" si="177"/>
        <v>0</v>
      </c>
      <c r="AH370" s="17">
        <f t="shared" si="163"/>
        <v>0</v>
      </c>
      <c r="AI370" s="16">
        <f t="shared" si="178"/>
        <v>0</v>
      </c>
      <c r="AJ370" s="17">
        <f t="shared" si="164"/>
        <v>0</v>
      </c>
      <c r="AK370" s="16">
        <f t="shared" si="179"/>
        <v>0</v>
      </c>
      <c r="AL370" s="17"/>
      <c r="AM370" s="16">
        <f t="shared" si="180"/>
        <v>0</v>
      </c>
      <c r="AN370" s="17">
        <f t="shared" si="181"/>
        <v>0</v>
      </c>
      <c r="AO370" s="16">
        <f t="shared" si="182"/>
        <v>0</v>
      </c>
      <c r="AP370" s="17">
        <f t="shared" si="183"/>
        <v>0</v>
      </c>
      <c r="AQ370" s="16">
        <f t="shared" si="184"/>
        <v>1.9999999999999574E-2</v>
      </c>
    </row>
    <row r="371" spans="1:43" x14ac:dyDescent="0.25">
      <c r="A371" s="26">
        <f t="shared" si="185"/>
        <v>7.3304166666665989</v>
      </c>
      <c r="B371" s="9"/>
      <c r="C371" s="14"/>
      <c r="D371" t="s">
        <v>11</v>
      </c>
      <c r="F371" s="13" t="s">
        <v>14</v>
      </c>
      <c r="G371" t="s">
        <v>11</v>
      </c>
      <c r="H371" s="13" t="s">
        <v>14</v>
      </c>
      <c r="I371" s="16">
        <f t="shared" si="165"/>
        <v>0</v>
      </c>
      <c r="J371" s="17">
        <f t="shared" si="155"/>
        <v>0</v>
      </c>
      <c r="K371" s="16">
        <f t="shared" si="166"/>
        <v>0</v>
      </c>
      <c r="L371" s="17">
        <f t="shared" si="156"/>
        <v>0</v>
      </c>
      <c r="M371" s="16">
        <f t="shared" si="167"/>
        <v>0</v>
      </c>
      <c r="N371" s="17"/>
      <c r="O371" s="16">
        <f t="shared" si="168"/>
        <v>0</v>
      </c>
      <c r="P371" s="17">
        <f t="shared" si="157"/>
        <v>0</v>
      </c>
      <c r="Q371" s="16">
        <f t="shared" si="169"/>
        <v>0</v>
      </c>
      <c r="R371" s="17">
        <f t="shared" si="158"/>
        <v>0</v>
      </c>
      <c r="S371" s="16">
        <f t="shared" si="170"/>
        <v>0</v>
      </c>
      <c r="T371" s="17"/>
      <c r="U371" s="16">
        <f t="shared" si="171"/>
        <v>0</v>
      </c>
      <c r="V371" s="17">
        <f t="shared" si="159"/>
        <v>0</v>
      </c>
      <c r="W371" s="16">
        <f t="shared" si="172"/>
        <v>0</v>
      </c>
      <c r="X371" s="17">
        <f t="shared" si="160"/>
        <v>0</v>
      </c>
      <c r="Y371" s="16">
        <f t="shared" si="173"/>
        <v>0</v>
      </c>
      <c r="Z371" s="17"/>
      <c r="AA371" s="16">
        <f t="shared" si="174"/>
        <v>0</v>
      </c>
      <c r="AB371" s="17">
        <f t="shared" si="161"/>
        <v>0</v>
      </c>
      <c r="AC371" s="16">
        <f t="shared" si="175"/>
        <v>0</v>
      </c>
      <c r="AD371" s="17">
        <f t="shared" si="162"/>
        <v>0</v>
      </c>
      <c r="AE371" s="16">
        <f t="shared" si="176"/>
        <v>1.9999999999999574E-2</v>
      </c>
      <c r="AF371" s="17"/>
      <c r="AG371" s="16">
        <f t="shared" si="177"/>
        <v>0</v>
      </c>
      <c r="AH371" s="17">
        <f t="shared" si="163"/>
        <v>0</v>
      </c>
      <c r="AI371" s="16">
        <f t="shared" si="178"/>
        <v>0</v>
      </c>
      <c r="AJ371" s="17">
        <f t="shared" si="164"/>
        <v>0</v>
      </c>
      <c r="AK371" s="16">
        <f t="shared" si="179"/>
        <v>0</v>
      </c>
      <c r="AL371" s="17"/>
      <c r="AM371" s="16">
        <f t="shared" si="180"/>
        <v>0</v>
      </c>
      <c r="AN371" s="17">
        <f t="shared" si="181"/>
        <v>0</v>
      </c>
      <c r="AO371" s="16">
        <f t="shared" si="182"/>
        <v>0</v>
      </c>
      <c r="AP371" s="17">
        <f t="shared" si="183"/>
        <v>0</v>
      </c>
      <c r="AQ371" s="16">
        <f t="shared" si="184"/>
        <v>1.9999999999999574E-2</v>
      </c>
    </row>
    <row r="372" spans="1:43" x14ac:dyDescent="0.25">
      <c r="A372" s="26">
        <f t="shared" si="185"/>
        <v>7.3504166666665984</v>
      </c>
      <c r="B372" s="9" t="s">
        <v>21</v>
      </c>
      <c r="D372" t="s">
        <v>11</v>
      </c>
      <c r="E372" s="13" t="s">
        <v>14</v>
      </c>
      <c r="F372" s="13" t="s">
        <v>14</v>
      </c>
      <c r="G372" t="s">
        <v>11</v>
      </c>
      <c r="H372" s="13" t="s">
        <v>14</v>
      </c>
      <c r="I372" s="16">
        <f t="shared" si="165"/>
        <v>0</v>
      </c>
      <c r="J372" s="17">
        <f t="shared" si="155"/>
        <v>0</v>
      </c>
      <c r="K372" s="16">
        <f t="shared" si="166"/>
        <v>0</v>
      </c>
      <c r="L372" s="17">
        <f t="shared" si="156"/>
        <v>0</v>
      </c>
      <c r="M372" s="16">
        <f t="shared" si="167"/>
        <v>0</v>
      </c>
      <c r="N372" s="17"/>
      <c r="O372" s="16">
        <f t="shared" si="168"/>
        <v>0</v>
      </c>
      <c r="P372" s="17">
        <f t="shared" si="157"/>
        <v>0</v>
      </c>
      <c r="Q372" s="16">
        <f t="shared" si="169"/>
        <v>0</v>
      </c>
      <c r="R372" s="17">
        <f t="shared" si="158"/>
        <v>0</v>
      </c>
      <c r="S372" s="16">
        <f t="shared" si="170"/>
        <v>0</v>
      </c>
      <c r="T372" s="17"/>
      <c r="U372" s="16">
        <f t="shared" si="171"/>
        <v>7.3504166666665984</v>
      </c>
      <c r="V372" s="17">
        <f t="shared" si="159"/>
        <v>1</v>
      </c>
      <c r="W372" s="16">
        <f t="shared" si="172"/>
        <v>0</v>
      </c>
      <c r="X372" s="17">
        <f t="shared" si="160"/>
        <v>0</v>
      </c>
      <c r="Y372" s="16">
        <f t="shared" si="173"/>
        <v>1.9999999999999574E-2</v>
      </c>
      <c r="Z372" s="17"/>
      <c r="AA372" s="16">
        <f t="shared" si="174"/>
        <v>0</v>
      </c>
      <c r="AB372" s="17">
        <f t="shared" si="161"/>
        <v>0</v>
      </c>
      <c r="AC372" s="16">
        <f t="shared" si="175"/>
        <v>0</v>
      </c>
      <c r="AD372" s="17">
        <f t="shared" si="162"/>
        <v>0</v>
      </c>
      <c r="AE372" s="16">
        <f t="shared" si="176"/>
        <v>1.9999999999999574E-2</v>
      </c>
      <c r="AF372" s="17"/>
      <c r="AG372" s="16">
        <f t="shared" si="177"/>
        <v>0</v>
      </c>
      <c r="AH372" s="17">
        <f t="shared" si="163"/>
        <v>0</v>
      </c>
      <c r="AI372" s="16">
        <f t="shared" si="178"/>
        <v>0</v>
      </c>
      <c r="AJ372" s="17">
        <f t="shared" si="164"/>
        <v>0</v>
      </c>
      <c r="AK372" s="16">
        <f t="shared" si="179"/>
        <v>0</v>
      </c>
      <c r="AL372" s="17"/>
      <c r="AM372" s="16">
        <f t="shared" si="180"/>
        <v>0</v>
      </c>
      <c r="AN372" s="17">
        <f t="shared" si="181"/>
        <v>0</v>
      </c>
      <c r="AO372" s="16">
        <f t="shared" si="182"/>
        <v>0</v>
      </c>
      <c r="AP372" s="17">
        <f t="shared" si="183"/>
        <v>0</v>
      </c>
      <c r="AQ372" s="16">
        <f t="shared" si="184"/>
        <v>1.9999999999999574E-2</v>
      </c>
    </row>
    <row r="373" spans="1:43" x14ac:dyDescent="0.25">
      <c r="A373" s="26">
        <f t="shared" si="185"/>
        <v>7.370416666666598</v>
      </c>
      <c r="B373" s="12"/>
      <c r="C373" s="7"/>
      <c r="D373" t="s">
        <v>11</v>
      </c>
      <c r="E373" s="13" t="s">
        <v>14</v>
      </c>
      <c r="F373" s="13" t="s">
        <v>14</v>
      </c>
      <c r="G373" t="s">
        <v>11</v>
      </c>
      <c r="H373" s="13" t="s">
        <v>14</v>
      </c>
      <c r="I373" s="16">
        <f t="shared" si="165"/>
        <v>0</v>
      </c>
      <c r="J373" s="17">
        <f t="shared" si="155"/>
        <v>0</v>
      </c>
      <c r="K373" s="16">
        <f t="shared" si="166"/>
        <v>0</v>
      </c>
      <c r="L373" s="17">
        <f t="shared" si="156"/>
        <v>0</v>
      </c>
      <c r="M373" s="16">
        <f t="shared" si="167"/>
        <v>0</v>
      </c>
      <c r="N373" s="17"/>
      <c r="O373" s="16">
        <f t="shared" si="168"/>
        <v>0</v>
      </c>
      <c r="P373" s="17">
        <f t="shared" si="157"/>
        <v>0</v>
      </c>
      <c r="Q373" s="16">
        <f t="shared" si="169"/>
        <v>0</v>
      </c>
      <c r="R373" s="17">
        <f t="shared" si="158"/>
        <v>0</v>
      </c>
      <c r="S373" s="16">
        <f t="shared" si="170"/>
        <v>0</v>
      </c>
      <c r="T373" s="17"/>
      <c r="U373" s="16">
        <f t="shared" si="171"/>
        <v>0</v>
      </c>
      <c r="V373" s="17">
        <f t="shared" si="159"/>
        <v>0</v>
      </c>
      <c r="W373" s="16">
        <f t="shared" si="172"/>
        <v>0</v>
      </c>
      <c r="X373" s="17">
        <f t="shared" si="160"/>
        <v>0</v>
      </c>
      <c r="Y373" s="16">
        <f t="shared" si="173"/>
        <v>1.9999999999999574E-2</v>
      </c>
      <c r="Z373" s="17"/>
      <c r="AA373" s="16">
        <f t="shared" si="174"/>
        <v>0</v>
      </c>
      <c r="AB373" s="17">
        <f t="shared" si="161"/>
        <v>0</v>
      </c>
      <c r="AC373" s="16">
        <f t="shared" si="175"/>
        <v>0</v>
      </c>
      <c r="AD373" s="17">
        <f t="shared" si="162"/>
        <v>0</v>
      </c>
      <c r="AE373" s="16">
        <f t="shared" si="176"/>
        <v>1.9999999999999574E-2</v>
      </c>
      <c r="AF373" s="17"/>
      <c r="AG373" s="16">
        <f t="shared" si="177"/>
        <v>0</v>
      </c>
      <c r="AH373" s="17">
        <f t="shared" si="163"/>
        <v>0</v>
      </c>
      <c r="AI373" s="16">
        <f t="shared" si="178"/>
        <v>0</v>
      </c>
      <c r="AJ373" s="17">
        <f t="shared" si="164"/>
        <v>0</v>
      </c>
      <c r="AK373" s="16">
        <f t="shared" si="179"/>
        <v>0</v>
      </c>
      <c r="AL373" s="17"/>
      <c r="AM373" s="16">
        <f t="shared" si="180"/>
        <v>0</v>
      </c>
      <c r="AN373" s="17">
        <f t="shared" si="181"/>
        <v>0</v>
      </c>
      <c r="AO373" s="16">
        <f t="shared" si="182"/>
        <v>0</v>
      </c>
      <c r="AP373" s="17">
        <f t="shared" si="183"/>
        <v>0</v>
      </c>
      <c r="AQ373" s="16">
        <f t="shared" si="184"/>
        <v>1.9999999999999574E-2</v>
      </c>
    </row>
    <row r="374" spans="1:43" x14ac:dyDescent="0.25">
      <c r="A374" s="26">
        <f t="shared" si="185"/>
        <v>7.3904166666665976</v>
      </c>
      <c r="B374" s="9" t="s">
        <v>15</v>
      </c>
      <c r="D374" t="s">
        <v>11</v>
      </c>
      <c r="E374" s="13" t="s">
        <v>14</v>
      </c>
      <c r="F374" t="s">
        <v>11</v>
      </c>
      <c r="G374" s="14" t="s">
        <v>20</v>
      </c>
      <c r="H374" s="13" t="s">
        <v>14</v>
      </c>
      <c r="I374" s="16">
        <f t="shared" si="165"/>
        <v>0</v>
      </c>
      <c r="J374" s="17">
        <f t="shared" si="155"/>
        <v>0</v>
      </c>
      <c r="K374" s="16">
        <f t="shared" si="166"/>
        <v>0</v>
      </c>
      <c r="L374" s="17">
        <f t="shared" si="156"/>
        <v>0</v>
      </c>
      <c r="M374" s="16">
        <f t="shared" si="167"/>
        <v>0</v>
      </c>
      <c r="N374" s="17"/>
      <c r="O374" s="16">
        <f t="shared" si="168"/>
        <v>0</v>
      </c>
      <c r="P374" s="17">
        <f t="shared" si="157"/>
        <v>0</v>
      </c>
      <c r="Q374" s="16">
        <f t="shared" si="169"/>
        <v>0</v>
      </c>
      <c r="R374" s="17">
        <f t="shared" si="158"/>
        <v>0</v>
      </c>
      <c r="S374" s="16">
        <f t="shared" si="170"/>
        <v>0</v>
      </c>
      <c r="T374" s="17"/>
      <c r="U374" s="16">
        <f t="shared" si="171"/>
        <v>0</v>
      </c>
      <c r="V374" s="17">
        <f t="shared" si="159"/>
        <v>0</v>
      </c>
      <c r="W374" s="16">
        <f t="shared" si="172"/>
        <v>0</v>
      </c>
      <c r="X374" s="17">
        <f t="shared" si="160"/>
        <v>0</v>
      </c>
      <c r="Y374" s="16">
        <f t="shared" si="173"/>
        <v>1.9999999999999574E-2</v>
      </c>
      <c r="Z374" s="17"/>
      <c r="AA374" s="16">
        <f t="shared" si="174"/>
        <v>0</v>
      </c>
      <c r="AB374" s="17">
        <f t="shared" si="161"/>
        <v>0</v>
      </c>
      <c r="AC374" s="16">
        <f t="shared" si="175"/>
        <v>0</v>
      </c>
      <c r="AD374" s="17">
        <f t="shared" si="162"/>
        <v>0</v>
      </c>
      <c r="AE374" s="16">
        <f t="shared" si="176"/>
        <v>0</v>
      </c>
      <c r="AF374" s="17"/>
      <c r="AG374" s="16">
        <f t="shared" si="177"/>
        <v>0</v>
      </c>
      <c r="AH374" s="17">
        <f t="shared" si="163"/>
        <v>0</v>
      </c>
      <c r="AI374" s="16">
        <f t="shared" si="178"/>
        <v>7.3904166666665976</v>
      </c>
      <c r="AJ374" s="17">
        <f t="shared" si="164"/>
        <v>1</v>
      </c>
      <c r="AK374" s="16">
        <f t="shared" si="179"/>
        <v>0</v>
      </c>
      <c r="AL374" s="17"/>
      <c r="AM374" s="16">
        <f t="shared" si="180"/>
        <v>0</v>
      </c>
      <c r="AN374" s="17">
        <f t="shared" si="181"/>
        <v>0</v>
      </c>
      <c r="AO374" s="16">
        <f t="shared" si="182"/>
        <v>0</v>
      </c>
      <c r="AP374" s="17">
        <f t="shared" si="183"/>
        <v>0</v>
      </c>
      <c r="AQ374" s="16">
        <f t="shared" si="184"/>
        <v>1.9999999999999574E-2</v>
      </c>
    </row>
    <row r="375" spans="1:43" x14ac:dyDescent="0.25">
      <c r="A375" s="26">
        <f t="shared" si="185"/>
        <v>7.4104166666665972</v>
      </c>
      <c r="B375" s="9"/>
      <c r="C375" s="8"/>
      <c r="D375" t="s">
        <v>11</v>
      </c>
      <c r="E375" s="13" t="s">
        <v>14</v>
      </c>
      <c r="F375" t="s">
        <v>11</v>
      </c>
      <c r="G375" s="37"/>
      <c r="H375" s="13" t="s">
        <v>14</v>
      </c>
      <c r="I375" s="16">
        <f t="shared" si="165"/>
        <v>0</v>
      </c>
      <c r="J375" s="17">
        <f t="shared" si="155"/>
        <v>0</v>
      </c>
      <c r="K375" s="16">
        <f t="shared" si="166"/>
        <v>0</v>
      </c>
      <c r="L375" s="17">
        <f t="shared" si="156"/>
        <v>0</v>
      </c>
      <c r="M375" s="16">
        <f t="shared" si="167"/>
        <v>0</v>
      </c>
      <c r="N375" s="17"/>
      <c r="O375" s="16">
        <f t="shared" si="168"/>
        <v>0</v>
      </c>
      <c r="P375" s="17">
        <f t="shared" si="157"/>
        <v>0</v>
      </c>
      <c r="Q375" s="16">
        <f t="shared" si="169"/>
        <v>0</v>
      </c>
      <c r="R375" s="17">
        <f t="shared" si="158"/>
        <v>0</v>
      </c>
      <c r="S375" s="16">
        <f t="shared" si="170"/>
        <v>0</v>
      </c>
      <c r="T375" s="17"/>
      <c r="U375" s="16">
        <f t="shared" si="171"/>
        <v>0</v>
      </c>
      <c r="V375" s="17">
        <f t="shared" si="159"/>
        <v>0</v>
      </c>
      <c r="W375" s="16">
        <f t="shared" si="172"/>
        <v>0</v>
      </c>
      <c r="X375" s="17">
        <f t="shared" si="160"/>
        <v>0</v>
      </c>
      <c r="Y375" s="16">
        <f t="shared" si="173"/>
        <v>1.9999999999999574E-2</v>
      </c>
      <c r="Z375" s="17"/>
      <c r="AA375" s="16">
        <f t="shared" si="174"/>
        <v>0</v>
      </c>
      <c r="AB375" s="17">
        <f t="shared" si="161"/>
        <v>0</v>
      </c>
      <c r="AC375" s="16">
        <f t="shared" si="175"/>
        <v>0</v>
      </c>
      <c r="AD375" s="17">
        <f t="shared" si="162"/>
        <v>0</v>
      </c>
      <c r="AE375" s="16">
        <f t="shared" si="176"/>
        <v>0</v>
      </c>
      <c r="AF375" s="17"/>
      <c r="AG375" s="16">
        <f t="shared" si="177"/>
        <v>0</v>
      </c>
      <c r="AH375" s="17">
        <f t="shared" si="163"/>
        <v>0</v>
      </c>
      <c r="AI375" s="16">
        <f t="shared" si="178"/>
        <v>0</v>
      </c>
      <c r="AJ375" s="17">
        <f t="shared" si="164"/>
        <v>0</v>
      </c>
      <c r="AK375" s="16">
        <f t="shared" si="179"/>
        <v>0</v>
      </c>
      <c r="AL375" s="17"/>
      <c r="AM375" s="16">
        <f t="shared" si="180"/>
        <v>0</v>
      </c>
      <c r="AN375" s="17">
        <f t="shared" si="181"/>
        <v>0</v>
      </c>
      <c r="AO375" s="16">
        <f t="shared" si="182"/>
        <v>0</v>
      </c>
      <c r="AP375" s="17">
        <f t="shared" si="183"/>
        <v>0</v>
      </c>
      <c r="AQ375" s="16">
        <f t="shared" si="184"/>
        <v>1.9999999999999574E-2</v>
      </c>
    </row>
    <row r="376" spans="1:43" x14ac:dyDescent="0.25">
      <c r="A376" s="26">
        <f t="shared" si="185"/>
        <v>7.4304166666665967</v>
      </c>
      <c r="B376" s="9" t="s">
        <v>9</v>
      </c>
      <c r="C376" s="13" t="s">
        <v>14</v>
      </c>
      <c r="D376" t="s">
        <v>11</v>
      </c>
      <c r="E376" s="13" t="s">
        <v>14</v>
      </c>
      <c r="F376" t="s">
        <v>11</v>
      </c>
      <c r="G376" s="7"/>
      <c r="H376" s="13" t="s">
        <v>14</v>
      </c>
      <c r="I376" s="16">
        <f t="shared" si="165"/>
        <v>7.4304166666665967</v>
      </c>
      <c r="J376" s="17">
        <f t="shared" si="155"/>
        <v>1</v>
      </c>
      <c r="K376" s="16">
        <f t="shared" si="166"/>
        <v>0</v>
      </c>
      <c r="L376" s="17">
        <f t="shared" si="156"/>
        <v>0</v>
      </c>
      <c r="M376" s="16">
        <f t="shared" si="167"/>
        <v>1.9999999999999574E-2</v>
      </c>
      <c r="N376" s="17"/>
      <c r="O376" s="16">
        <f t="shared" si="168"/>
        <v>0</v>
      </c>
      <c r="P376" s="17">
        <f t="shared" si="157"/>
        <v>0</v>
      </c>
      <c r="Q376" s="16">
        <f t="shared" si="169"/>
        <v>0</v>
      </c>
      <c r="R376" s="17">
        <f t="shared" si="158"/>
        <v>0</v>
      </c>
      <c r="S376" s="16">
        <f t="shared" si="170"/>
        <v>0</v>
      </c>
      <c r="T376" s="17"/>
      <c r="U376" s="16">
        <f t="shared" si="171"/>
        <v>0</v>
      </c>
      <c r="V376" s="17">
        <f t="shared" si="159"/>
        <v>0</v>
      </c>
      <c r="W376" s="16">
        <f t="shared" si="172"/>
        <v>0</v>
      </c>
      <c r="X376" s="17">
        <f t="shared" si="160"/>
        <v>0</v>
      </c>
      <c r="Y376" s="16">
        <f t="shared" si="173"/>
        <v>1.9999999999999574E-2</v>
      </c>
      <c r="Z376" s="17"/>
      <c r="AA376" s="16">
        <f t="shared" si="174"/>
        <v>0</v>
      </c>
      <c r="AB376" s="17">
        <f t="shared" si="161"/>
        <v>0</v>
      </c>
      <c r="AC376" s="16">
        <f t="shared" si="175"/>
        <v>0</v>
      </c>
      <c r="AD376" s="17">
        <f t="shared" si="162"/>
        <v>0</v>
      </c>
      <c r="AE376" s="16">
        <f t="shared" si="176"/>
        <v>0</v>
      </c>
      <c r="AF376" s="17"/>
      <c r="AG376" s="16">
        <f t="shared" si="177"/>
        <v>0</v>
      </c>
      <c r="AH376" s="17">
        <f t="shared" si="163"/>
        <v>0</v>
      </c>
      <c r="AI376" s="16">
        <f t="shared" si="178"/>
        <v>0</v>
      </c>
      <c r="AJ376" s="17">
        <f t="shared" si="164"/>
        <v>0</v>
      </c>
      <c r="AK376" s="16">
        <f t="shared" si="179"/>
        <v>0</v>
      </c>
      <c r="AL376" s="17"/>
      <c r="AM376" s="16">
        <f t="shared" si="180"/>
        <v>0</v>
      </c>
      <c r="AN376" s="17">
        <f t="shared" si="181"/>
        <v>0</v>
      </c>
      <c r="AO376" s="16">
        <f t="shared" si="182"/>
        <v>0</v>
      </c>
      <c r="AP376" s="17">
        <f t="shared" si="183"/>
        <v>0</v>
      </c>
      <c r="AQ376" s="16">
        <f t="shared" si="184"/>
        <v>1.9999999999999574E-2</v>
      </c>
    </row>
    <row r="377" spans="1:43" x14ac:dyDescent="0.25">
      <c r="A377" s="26">
        <f t="shared" si="185"/>
        <v>7.4504166666665963</v>
      </c>
      <c r="B377" s="9"/>
      <c r="C377" s="13" t="s">
        <v>14</v>
      </c>
      <c r="D377" t="s">
        <v>11</v>
      </c>
      <c r="E377" s="13" t="s">
        <v>14</v>
      </c>
      <c r="F377" t="s">
        <v>11</v>
      </c>
      <c r="G377" s="13"/>
      <c r="H377" s="13" t="s">
        <v>14</v>
      </c>
      <c r="I377" s="16">
        <f t="shared" si="165"/>
        <v>0</v>
      </c>
      <c r="J377" s="17">
        <f t="shared" si="155"/>
        <v>0</v>
      </c>
      <c r="K377" s="16">
        <f t="shared" si="166"/>
        <v>0</v>
      </c>
      <c r="L377" s="17">
        <f t="shared" si="156"/>
        <v>0</v>
      </c>
      <c r="M377" s="16">
        <f t="shared" si="167"/>
        <v>1.9999999999999574E-2</v>
      </c>
      <c r="N377" s="17"/>
      <c r="O377" s="16">
        <f t="shared" si="168"/>
        <v>0</v>
      </c>
      <c r="P377" s="17">
        <f t="shared" si="157"/>
        <v>0</v>
      </c>
      <c r="Q377" s="16">
        <f t="shared" si="169"/>
        <v>0</v>
      </c>
      <c r="R377" s="17">
        <f t="shared" si="158"/>
        <v>0</v>
      </c>
      <c r="S377" s="16">
        <f t="shared" si="170"/>
        <v>0</v>
      </c>
      <c r="T377" s="17"/>
      <c r="U377" s="16">
        <f t="shared" si="171"/>
        <v>0</v>
      </c>
      <c r="V377" s="17">
        <f t="shared" si="159"/>
        <v>0</v>
      </c>
      <c r="W377" s="16">
        <f t="shared" si="172"/>
        <v>0</v>
      </c>
      <c r="X377" s="17">
        <f t="shared" si="160"/>
        <v>0</v>
      </c>
      <c r="Y377" s="16">
        <f t="shared" si="173"/>
        <v>1.9999999999999574E-2</v>
      </c>
      <c r="Z377" s="17"/>
      <c r="AA377" s="16">
        <f t="shared" si="174"/>
        <v>0</v>
      </c>
      <c r="AB377" s="17">
        <f t="shared" si="161"/>
        <v>0</v>
      </c>
      <c r="AC377" s="16">
        <f t="shared" si="175"/>
        <v>0</v>
      </c>
      <c r="AD377" s="17">
        <f t="shared" si="162"/>
        <v>0</v>
      </c>
      <c r="AE377" s="16">
        <f t="shared" si="176"/>
        <v>0</v>
      </c>
      <c r="AF377" s="17"/>
      <c r="AG377" s="16">
        <f t="shared" si="177"/>
        <v>0</v>
      </c>
      <c r="AH377" s="17">
        <f t="shared" si="163"/>
        <v>0</v>
      </c>
      <c r="AI377" s="16">
        <f t="shared" si="178"/>
        <v>0</v>
      </c>
      <c r="AJ377" s="17">
        <f t="shared" si="164"/>
        <v>0</v>
      </c>
      <c r="AK377" s="16">
        <f t="shared" si="179"/>
        <v>0</v>
      </c>
      <c r="AL377" s="17"/>
      <c r="AM377" s="16">
        <f t="shared" si="180"/>
        <v>0</v>
      </c>
      <c r="AN377" s="17">
        <f t="shared" si="181"/>
        <v>0</v>
      </c>
      <c r="AO377" s="16">
        <f t="shared" si="182"/>
        <v>0</v>
      </c>
      <c r="AP377" s="17">
        <f t="shared" si="183"/>
        <v>0</v>
      </c>
      <c r="AQ377" s="16">
        <f t="shared" si="184"/>
        <v>1.9999999999999574E-2</v>
      </c>
    </row>
    <row r="378" spans="1:43" x14ac:dyDescent="0.25">
      <c r="A378" s="26">
        <f t="shared" si="185"/>
        <v>7.4704166666665959</v>
      </c>
      <c r="B378" s="9"/>
      <c r="C378" s="13" t="s">
        <v>14</v>
      </c>
      <c r="D378" t="s">
        <v>11</v>
      </c>
      <c r="E378" s="13" t="s">
        <v>14</v>
      </c>
      <c r="F378" t="s">
        <v>11</v>
      </c>
      <c r="G378" s="13"/>
      <c r="H378" s="13" t="s">
        <v>14</v>
      </c>
      <c r="I378" s="16">
        <f t="shared" si="165"/>
        <v>0</v>
      </c>
      <c r="J378" s="17">
        <f t="shared" si="155"/>
        <v>0</v>
      </c>
      <c r="K378" s="16">
        <f t="shared" si="166"/>
        <v>0</v>
      </c>
      <c r="L378" s="17">
        <f t="shared" si="156"/>
        <v>0</v>
      </c>
      <c r="M378" s="16">
        <f t="shared" si="167"/>
        <v>1.9999999999999574E-2</v>
      </c>
      <c r="N378" s="17"/>
      <c r="O378" s="16">
        <f t="shared" si="168"/>
        <v>0</v>
      </c>
      <c r="P378" s="17">
        <f t="shared" si="157"/>
        <v>0</v>
      </c>
      <c r="Q378" s="16">
        <f t="shared" si="169"/>
        <v>0</v>
      </c>
      <c r="R378" s="17">
        <f t="shared" si="158"/>
        <v>0</v>
      </c>
      <c r="S378" s="16">
        <f t="shared" si="170"/>
        <v>0</v>
      </c>
      <c r="T378" s="17"/>
      <c r="U378" s="16">
        <f t="shared" si="171"/>
        <v>0</v>
      </c>
      <c r="V378" s="17">
        <f t="shared" si="159"/>
        <v>0</v>
      </c>
      <c r="W378" s="16">
        <f t="shared" si="172"/>
        <v>0</v>
      </c>
      <c r="X378" s="17">
        <f t="shared" si="160"/>
        <v>0</v>
      </c>
      <c r="Y378" s="16">
        <f t="shared" si="173"/>
        <v>1.9999999999999574E-2</v>
      </c>
      <c r="Z378" s="17"/>
      <c r="AA378" s="16">
        <f t="shared" si="174"/>
        <v>0</v>
      </c>
      <c r="AB378" s="17">
        <f t="shared" si="161"/>
        <v>0</v>
      </c>
      <c r="AC378" s="16">
        <f t="shared" si="175"/>
        <v>0</v>
      </c>
      <c r="AD378" s="17">
        <f t="shared" si="162"/>
        <v>0</v>
      </c>
      <c r="AE378" s="16">
        <f t="shared" si="176"/>
        <v>0</v>
      </c>
      <c r="AF378" s="17"/>
      <c r="AG378" s="16">
        <f t="shared" si="177"/>
        <v>0</v>
      </c>
      <c r="AH378" s="17">
        <f t="shared" si="163"/>
        <v>0</v>
      </c>
      <c r="AI378" s="16">
        <f t="shared" si="178"/>
        <v>0</v>
      </c>
      <c r="AJ378" s="17">
        <f t="shared" si="164"/>
        <v>0</v>
      </c>
      <c r="AK378" s="16">
        <f t="shared" si="179"/>
        <v>0</v>
      </c>
      <c r="AL378" s="17"/>
      <c r="AM378" s="16">
        <f t="shared" si="180"/>
        <v>0</v>
      </c>
      <c r="AN378" s="17">
        <f t="shared" si="181"/>
        <v>0</v>
      </c>
      <c r="AO378" s="16">
        <f t="shared" si="182"/>
        <v>0</v>
      </c>
      <c r="AP378" s="17">
        <f t="shared" si="183"/>
        <v>0</v>
      </c>
      <c r="AQ378" s="16">
        <f t="shared" si="184"/>
        <v>1.9999999999999574E-2</v>
      </c>
    </row>
    <row r="379" spans="1:43" x14ac:dyDescent="0.25">
      <c r="A379" s="26">
        <f t="shared" si="185"/>
        <v>7.4904166666665954</v>
      </c>
      <c r="B379" s="9" t="s">
        <v>17</v>
      </c>
      <c r="C379" s="13" t="s">
        <v>14</v>
      </c>
      <c r="D379" s="14" t="s">
        <v>20</v>
      </c>
      <c r="E379" s="13" t="s">
        <v>14</v>
      </c>
      <c r="F379" t="s">
        <v>11</v>
      </c>
      <c r="G379" s="13"/>
      <c r="H379" t="s">
        <v>11</v>
      </c>
      <c r="I379" s="16">
        <f t="shared" si="165"/>
        <v>0</v>
      </c>
      <c r="J379" s="17">
        <f t="shared" si="155"/>
        <v>0</v>
      </c>
      <c r="K379" s="16">
        <f t="shared" si="166"/>
        <v>0</v>
      </c>
      <c r="L379" s="17">
        <f t="shared" si="156"/>
        <v>0</v>
      </c>
      <c r="M379" s="16">
        <f t="shared" si="167"/>
        <v>1.9999999999999574E-2</v>
      </c>
      <c r="N379" s="17"/>
      <c r="O379" s="16">
        <f t="shared" si="168"/>
        <v>0</v>
      </c>
      <c r="P379" s="17">
        <f t="shared" si="157"/>
        <v>0</v>
      </c>
      <c r="Q379" s="16">
        <f t="shared" si="169"/>
        <v>7.4904166666665954</v>
      </c>
      <c r="R379" s="17">
        <f t="shared" si="158"/>
        <v>1</v>
      </c>
      <c r="S379" s="16">
        <f t="shared" si="170"/>
        <v>0</v>
      </c>
      <c r="T379" s="17"/>
      <c r="U379" s="16">
        <f t="shared" si="171"/>
        <v>0</v>
      </c>
      <c r="V379" s="17">
        <f t="shared" si="159"/>
        <v>0</v>
      </c>
      <c r="W379" s="16">
        <f t="shared" si="172"/>
        <v>0</v>
      </c>
      <c r="X379" s="17">
        <f t="shared" si="160"/>
        <v>0</v>
      </c>
      <c r="Y379" s="16">
        <f t="shared" si="173"/>
        <v>1.9999999999999574E-2</v>
      </c>
      <c r="Z379" s="17"/>
      <c r="AA379" s="16">
        <f t="shared" si="174"/>
        <v>0</v>
      </c>
      <c r="AB379" s="17">
        <f t="shared" si="161"/>
        <v>0</v>
      </c>
      <c r="AC379" s="16">
        <f t="shared" si="175"/>
        <v>0</v>
      </c>
      <c r="AD379" s="17">
        <f t="shared" si="162"/>
        <v>0</v>
      </c>
      <c r="AE379" s="16">
        <f t="shared" si="176"/>
        <v>0</v>
      </c>
      <c r="AF379" s="17"/>
      <c r="AG379" s="16">
        <f t="shared" si="177"/>
        <v>0</v>
      </c>
      <c r="AH379" s="17">
        <f t="shared" si="163"/>
        <v>0</v>
      </c>
      <c r="AI379" s="16">
        <f t="shared" si="178"/>
        <v>0</v>
      </c>
      <c r="AJ379" s="17">
        <f t="shared" si="164"/>
        <v>0</v>
      </c>
      <c r="AK379" s="16">
        <f t="shared" si="179"/>
        <v>0</v>
      </c>
      <c r="AL379" s="17"/>
      <c r="AM379" s="16">
        <f t="shared" si="180"/>
        <v>0</v>
      </c>
      <c r="AN379" s="17">
        <f t="shared" si="181"/>
        <v>0</v>
      </c>
      <c r="AO379" s="16">
        <f t="shared" si="182"/>
        <v>0</v>
      </c>
      <c r="AP379" s="17">
        <f t="shared" si="183"/>
        <v>0</v>
      </c>
      <c r="AQ379" s="16">
        <f t="shared" si="184"/>
        <v>0</v>
      </c>
    </row>
    <row r="380" spans="1:43" x14ac:dyDescent="0.25">
      <c r="A380" s="26">
        <f t="shared" si="185"/>
        <v>7.510416666666595</v>
      </c>
      <c r="B380" s="9"/>
      <c r="C380" s="13" t="s">
        <v>14</v>
      </c>
      <c r="D380" s="7"/>
      <c r="E380" s="13" t="s">
        <v>14</v>
      </c>
      <c r="F380" t="s">
        <v>11</v>
      </c>
      <c r="G380" s="35"/>
      <c r="H380" t="s">
        <v>11</v>
      </c>
      <c r="I380" s="16">
        <f t="shared" si="165"/>
        <v>0</v>
      </c>
      <c r="J380" s="17">
        <f t="shared" si="155"/>
        <v>0</v>
      </c>
      <c r="K380" s="16">
        <f t="shared" si="166"/>
        <v>0</v>
      </c>
      <c r="L380" s="17">
        <f t="shared" si="156"/>
        <v>0</v>
      </c>
      <c r="M380" s="16">
        <f t="shared" si="167"/>
        <v>1.9999999999999574E-2</v>
      </c>
      <c r="N380" s="17"/>
      <c r="O380" s="16">
        <f t="shared" si="168"/>
        <v>0</v>
      </c>
      <c r="P380" s="17">
        <f t="shared" si="157"/>
        <v>0</v>
      </c>
      <c r="Q380" s="16">
        <f t="shared" si="169"/>
        <v>0</v>
      </c>
      <c r="R380" s="17">
        <f t="shared" si="158"/>
        <v>0</v>
      </c>
      <c r="S380" s="16">
        <f t="shared" si="170"/>
        <v>0</v>
      </c>
      <c r="T380" s="17"/>
      <c r="U380" s="16">
        <f t="shared" si="171"/>
        <v>0</v>
      </c>
      <c r="V380" s="17">
        <f t="shared" si="159"/>
        <v>0</v>
      </c>
      <c r="W380" s="16">
        <f t="shared" si="172"/>
        <v>0</v>
      </c>
      <c r="X380" s="17">
        <f t="shared" si="160"/>
        <v>0</v>
      </c>
      <c r="Y380" s="16">
        <f t="shared" si="173"/>
        <v>1.9999999999999574E-2</v>
      </c>
      <c r="Z380" s="17"/>
      <c r="AA380" s="16">
        <f t="shared" si="174"/>
        <v>0</v>
      </c>
      <c r="AB380" s="17">
        <f t="shared" si="161"/>
        <v>0</v>
      </c>
      <c r="AC380" s="16">
        <f t="shared" si="175"/>
        <v>0</v>
      </c>
      <c r="AD380" s="17">
        <f t="shared" si="162"/>
        <v>0</v>
      </c>
      <c r="AE380" s="16">
        <f t="shared" si="176"/>
        <v>0</v>
      </c>
      <c r="AF380" s="17"/>
      <c r="AG380" s="16">
        <f t="shared" si="177"/>
        <v>0</v>
      </c>
      <c r="AH380" s="17">
        <f t="shared" si="163"/>
        <v>0</v>
      </c>
      <c r="AI380" s="16">
        <f t="shared" si="178"/>
        <v>0</v>
      </c>
      <c r="AJ380" s="17">
        <f t="shared" si="164"/>
        <v>0</v>
      </c>
      <c r="AK380" s="16">
        <f t="shared" si="179"/>
        <v>0</v>
      </c>
      <c r="AL380" s="17"/>
      <c r="AM380" s="16">
        <f t="shared" si="180"/>
        <v>0</v>
      </c>
      <c r="AN380" s="17">
        <f t="shared" si="181"/>
        <v>0</v>
      </c>
      <c r="AO380" s="16">
        <f t="shared" si="182"/>
        <v>0</v>
      </c>
      <c r="AP380" s="17">
        <f t="shared" si="183"/>
        <v>0</v>
      </c>
      <c r="AQ380" s="16">
        <f t="shared" si="184"/>
        <v>0</v>
      </c>
    </row>
    <row r="381" spans="1:43" x14ac:dyDescent="0.25">
      <c r="A381" s="26">
        <f t="shared" si="185"/>
        <v>7.5304166666665946</v>
      </c>
      <c r="B381" s="9" t="s">
        <v>13</v>
      </c>
      <c r="C381" s="13" t="s">
        <v>14</v>
      </c>
      <c r="D381" s="13"/>
      <c r="E381" s="13" t="s">
        <v>14</v>
      </c>
      <c r="F381" t="s">
        <v>11</v>
      </c>
      <c r="G381" s="13" t="s">
        <v>14</v>
      </c>
      <c r="H381" t="s">
        <v>11</v>
      </c>
      <c r="I381" s="16">
        <f t="shared" si="165"/>
        <v>0</v>
      </c>
      <c r="J381" s="17">
        <f t="shared" si="155"/>
        <v>0</v>
      </c>
      <c r="K381" s="16">
        <f t="shared" si="166"/>
        <v>0</v>
      </c>
      <c r="L381" s="17">
        <f t="shared" si="156"/>
        <v>0</v>
      </c>
      <c r="M381" s="16">
        <f t="shared" si="167"/>
        <v>1.9999999999999574E-2</v>
      </c>
      <c r="N381" s="17"/>
      <c r="O381" s="16">
        <f t="shared" si="168"/>
        <v>0</v>
      </c>
      <c r="P381" s="17">
        <f t="shared" si="157"/>
        <v>0</v>
      </c>
      <c r="Q381" s="16">
        <f t="shared" si="169"/>
        <v>0</v>
      </c>
      <c r="R381" s="17">
        <f t="shared" si="158"/>
        <v>0</v>
      </c>
      <c r="S381" s="16">
        <f t="shared" si="170"/>
        <v>0</v>
      </c>
      <c r="T381" s="17"/>
      <c r="U381" s="16">
        <f t="shared" si="171"/>
        <v>0</v>
      </c>
      <c r="V381" s="17">
        <f t="shared" si="159"/>
        <v>0</v>
      </c>
      <c r="W381" s="16">
        <f t="shared" si="172"/>
        <v>0</v>
      </c>
      <c r="X381" s="17">
        <f t="shared" si="160"/>
        <v>0</v>
      </c>
      <c r="Y381" s="16">
        <f t="shared" si="173"/>
        <v>1.9999999999999574E-2</v>
      </c>
      <c r="Z381" s="17"/>
      <c r="AA381" s="16">
        <f t="shared" si="174"/>
        <v>0</v>
      </c>
      <c r="AB381" s="17">
        <f t="shared" si="161"/>
        <v>0</v>
      </c>
      <c r="AC381" s="16">
        <f t="shared" si="175"/>
        <v>0</v>
      </c>
      <c r="AD381" s="17">
        <f t="shared" si="162"/>
        <v>0</v>
      </c>
      <c r="AE381" s="16">
        <f t="shared" si="176"/>
        <v>0</v>
      </c>
      <c r="AF381" s="17"/>
      <c r="AG381" s="16">
        <f t="shared" si="177"/>
        <v>7.5304166666665946</v>
      </c>
      <c r="AH381" s="17">
        <f t="shared" si="163"/>
        <v>1</v>
      </c>
      <c r="AI381" s="16">
        <f t="shared" si="178"/>
        <v>0</v>
      </c>
      <c r="AJ381" s="17">
        <f t="shared" si="164"/>
        <v>0</v>
      </c>
      <c r="AK381" s="16">
        <f t="shared" si="179"/>
        <v>1.9999999999999574E-2</v>
      </c>
      <c r="AL381" s="17"/>
      <c r="AM381" s="16">
        <f t="shared" si="180"/>
        <v>0</v>
      </c>
      <c r="AN381" s="17">
        <f t="shared" si="181"/>
        <v>0</v>
      </c>
      <c r="AO381" s="16">
        <f t="shared" si="182"/>
        <v>0</v>
      </c>
      <c r="AP381" s="17">
        <f t="shared" si="183"/>
        <v>0</v>
      </c>
      <c r="AQ381" s="16">
        <f t="shared" si="184"/>
        <v>0</v>
      </c>
    </row>
    <row r="382" spans="1:43" x14ac:dyDescent="0.25">
      <c r="A382" s="26">
        <f t="shared" si="185"/>
        <v>7.5504166666665942</v>
      </c>
      <c r="B382" s="9"/>
      <c r="C382" s="13" t="s">
        <v>14</v>
      </c>
      <c r="D382" s="13"/>
      <c r="E382" s="13" t="s">
        <v>14</v>
      </c>
      <c r="F382" t="s">
        <v>11</v>
      </c>
      <c r="G382" s="13" t="s">
        <v>14</v>
      </c>
      <c r="H382" t="s">
        <v>11</v>
      </c>
      <c r="I382" s="16">
        <f t="shared" si="165"/>
        <v>0</v>
      </c>
      <c r="J382" s="17">
        <f t="shared" si="155"/>
        <v>0</v>
      </c>
      <c r="K382" s="16">
        <f t="shared" si="166"/>
        <v>0</v>
      </c>
      <c r="L382" s="17">
        <f t="shared" si="156"/>
        <v>0</v>
      </c>
      <c r="M382" s="16">
        <f t="shared" si="167"/>
        <v>1.9999999999999574E-2</v>
      </c>
      <c r="N382" s="17"/>
      <c r="O382" s="16">
        <f t="shared" si="168"/>
        <v>0</v>
      </c>
      <c r="P382" s="17">
        <f t="shared" si="157"/>
        <v>0</v>
      </c>
      <c r="Q382" s="16">
        <f t="shared" si="169"/>
        <v>0</v>
      </c>
      <c r="R382" s="17">
        <f t="shared" si="158"/>
        <v>0</v>
      </c>
      <c r="S382" s="16">
        <f t="shared" si="170"/>
        <v>0</v>
      </c>
      <c r="T382" s="17"/>
      <c r="U382" s="16">
        <f t="shared" si="171"/>
        <v>0</v>
      </c>
      <c r="V382" s="17">
        <f t="shared" si="159"/>
        <v>0</v>
      </c>
      <c r="W382" s="16">
        <f t="shared" si="172"/>
        <v>0</v>
      </c>
      <c r="X382" s="17">
        <f t="shared" si="160"/>
        <v>0</v>
      </c>
      <c r="Y382" s="16">
        <f t="shared" si="173"/>
        <v>1.9999999999999574E-2</v>
      </c>
      <c r="Z382" s="17"/>
      <c r="AA382" s="16">
        <f t="shared" si="174"/>
        <v>0</v>
      </c>
      <c r="AB382" s="17">
        <f t="shared" si="161"/>
        <v>0</v>
      </c>
      <c r="AC382" s="16">
        <f t="shared" si="175"/>
        <v>0</v>
      </c>
      <c r="AD382" s="17">
        <f t="shared" si="162"/>
        <v>0</v>
      </c>
      <c r="AE382" s="16">
        <f t="shared" si="176"/>
        <v>0</v>
      </c>
      <c r="AF382" s="17"/>
      <c r="AG382" s="16">
        <f t="shared" si="177"/>
        <v>0</v>
      </c>
      <c r="AH382" s="17">
        <f t="shared" si="163"/>
        <v>0</v>
      </c>
      <c r="AI382" s="16">
        <f t="shared" si="178"/>
        <v>0</v>
      </c>
      <c r="AJ382" s="17">
        <f t="shared" si="164"/>
        <v>0</v>
      </c>
      <c r="AK382" s="16">
        <f t="shared" si="179"/>
        <v>1.9999999999999574E-2</v>
      </c>
      <c r="AL382" s="17"/>
      <c r="AM382" s="16">
        <f t="shared" si="180"/>
        <v>0</v>
      </c>
      <c r="AN382" s="17">
        <f t="shared" si="181"/>
        <v>0</v>
      </c>
      <c r="AO382" s="16">
        <f t="shared" si="182"/>
        <v>0</v>
      </c>
      <c r="AP382" s="17">
        <f t="shared" si="183"/>
        <v>0</v>
      </c>
      <c r="AQ382" s="16">
        <f t="shared" si="184"/>
        <v>0</v>
      </c>
    </row>
    <row r="383" spans="1:43" x14ac:dyDescent="0.25">
      <c r="A383" s="26">
        <f t="shared" si="185"/>
        <v>7.5704166666665937</v>
      </c>
      <c r="B383" s="9" t="s">
        <v>12</v>
      </c>
      <c r="C383" t="s">
        <v>11</v>
      </c>
      <c r="D383" s="13"/>
      <c r="E383" s="13" t="s">
        <v>14</v>
      </c>
      <c r="F383" s="14" t="s">
        <v>20</v>
      </c>
      <c r="G383" s="13" t="s">
        <v>14</v>
      </c>
      <c r="H383" t="s">
        <v>11</v>
      </c>
      <c r="I383" s="16">
        <f t="shared" si="165"/>
        <v>0</v>
      </c>
      <c r="J383" s="17">
        <f t="shared" si="155"/>
        <v>0</v>
      </c>
      <c r="K383" s="16">
        <f t="shared" si="166"/>
        <v>0</v>
      </c>
      <c r="L383" s="17">
        <f t="shared" si="156"/>
        <v>0</v>
      </c>
      <c r="M383" s="16">
        <f t="shared" si="167"/>
        <v>0</v>
      </c>
      <c r="N383" s="17"/>
      <c r="O383" s="16">
        <f t="shared" si="168"/>
        <v>0</v>
      </c>
      <c r="P383" s="17">
        <f t="shared" si="157"/>
        <v>0</v>
      </c>
      <c r="Q383" s="16">
        <f t="shared" si="169"/>
        <v>0</v>
      </c>
      <c r="R383" s="17">
        <f t="shared" si="158"/>
        <v>0</v>
      </c>
      <c r="S383" s="16">
        <f t="shared" si="170"/>
        <v>0</v>
      </c>
      <c r="T383" s="17"/>
      <c r="U383" s="16">
        <f t="shared" si="171"/>
        <v>0</v>
      </c>
      <c r="V383" s="17">
        <f t="shared" si="159"/>
        <v>0</v>
      </c>
      <c r="W383" s="16">
        <f t="shared" si="172"/>
        <v>0</v>
      </c>
      <c r="X383" s="17">
        <f t="shared" si="160"/>
        <v>0</v>
      </c>
      <c r="Y383" s="16">
        <f t="shared" si="173"/>
        <v>1.9999999999999574E-2</v>
      </c>
      <c r="Z383" s="17"/>
      <c r="AA383" s="16">
        <f t="shared" si="174"/>
        <v>0</v>
      </c>
      <c r="AB383" s="17">
        <f t="shared" si="161"/>
        <v>0</v>
      </c>
      <c r="AC383" s="16">
        <f t="shared" si="175"/>
        <v>7.5704166666665937</v>
      </c>
      <c r="AD383" s="17">
        <f t="shared" si="162"/>
        <v>1</v>
      </c>
      <c r="AE383" s="16">
        <f t="shared" si="176"/>
        <v>0</v>
      </c>
      <c r="AF383" s="17"/>
      <c r="AG383" s="16">
        <f t="shared" si="177"/>
        <v>0</v>
      </c>
      <c r="AH383" s="17">
        <f t="shared" si="163"/>
        <v>0</v>
      </c>
      <c r="AI383" s="16">
        <f t="shared" si="178"/>
        <v>0</v>
      </c>
      <c r="AJ383" s="17">
        <f t="shared" si="164"/>
        <v>0</v>
      </c>
      <c r="AK383" s="16">
        <f t="shared" si="179"/>
        <v>1.9999999999999574E-2</v>
      </c>
      <c r="AL383" s="17"/>
      <c r="AM383" s="16">
        <f t="shared" si="180"/>
        <v>0</v>
      </c>
      <c r="AN383" s="17">
        <f t="shared" si="181"/>
        <v>0</v>
      </c>
      <c r="AO383" s="16">
        <f t="shared" si="182"/>
        <v>0</v>
      </c>
      <c r="AP383" s="17">
        <f t="shared" si="183"/>
        <v>0</v>
      </c>
      <c r="AQ383" s="16">
        <f t="shared" si="184"/>
        <v>0</v>
      </c>
    </row>
    <row r="384" spans="1:43" x14ac:dyDescent="0.25">
      <c r="A384" s="26">
        <f t="shared" si="185"/>
        <v>7.5904166666665933</v>
      </c>
      <c r="B384" s="9"/>
      <c r="C384" t="s">
        <v>11</v>
      </c>
      <c r="D384" s="13"/>
      <c r="E384" s="13" t="s">
        <v>14</v>
      </c>
      <c r="G384" s="13" t="s">
        <v>14</v>
      </c>
      <c r="H384" t="s">
        <v>11</v>
      </c>
      <c r="I384" s="16">
        <f t="shared" si="165"/>
        <v>0</v>
      </c>
      <c r="J384" s="17">
        <f t="shared" si="155"/>
        <v>0</v>
      </c>
      <c r="K384" s="16">
        <f t="shared" si="166"/>
        <v>0</v>
      </c>
      <c r="L384" s="17">
        <f t="shared" si="156"/>
        <v>0</v>
      </c>
      <c r="M384" s="16">
        <f t="shared" si="167"/>
        <v>0</v>
      </c>
      <c r="N384" s="17"/>
      <c r="O384" s="16">
        <f t="shared" si="168"/>
        <v>0</v>
      </c>
      <c r="P384" s="17">
        <f t="shared" si="157"/>
        <v>0</v>
      </c>
      <c r="Q384" s="16">
        <f t="shared" si="169"/>
        <v>0</v>
      </c>
      <c r="R384" s="17">
        <f t="shared" si="158"/>
        <v>0</v>
      </c>
      <c r="S384" s="16">
        <f t="shared" si="170"/>
        <v>0</v>
      </c>
      <c r="T384" s="17"/>
      <c r="U384" s="16">
        <f t="shared" si="171"/>
        <v>0</v>
      </c>
      <c r="V384" s="17">
        <f t="shared" si="159"/>
        <v>0</v>
      </c>
      <c r="W384" s="16">
        <f t="shared" si="172"/>
        <v>0</v>
      </c>
      <c r="X384" s="17">
        <f t="shared" si="160"/>
        <v>0</v>
      </c>
      <c r="Y384" s="16">
        <f t="shared" si="173"/>
        <v>1.9999999999999574E-2</v>
      </c>
      <c r="Z384" s="17"/>
      <c r="AA384" s="16">
        <f t="shared" si="174"/>
        <v>0</v>
      </c>
      <c r="AB384" s="17">
        <f t="shared" si="161"/>
        <v>0</v>
      </c>
      <c r="AC384" s="16">
        <f t="shared" si="175"/>
        <v>0</v>
      </c>
      <c r="AD384" s="17">
        <f t="shared" si="162"/>
        <v>0</v>
      </c>
      <c r="AE384" s="16">
        <f t="shared" si="176"/>
        <v>0</v>
      </c>
      <c r="AF384" s="17"/>
      <c r="AG384" s="16">
        <f t="shared" si="177"/>
        <v>0</v>
      </c>
      <c r="AH384" s="17">
        <f t="shared" si="163"/>
        <v>0</v>
      </c>
      <c r="AI384" s="16">
        <f t="shared" si="178"/>
        <v>0</v>
      </c>
      <c r="AJ384" s="17">
        <f t="shared" si="164"/>
        <v>0</v>
      </c>
      <c r="AK384" s="16">
        <f t="shared" si="179"/>
        <v>1.9999999999999574E-2</v>
      </c>
      <c r="AL384" s="17"/>
      <c r="AM384" s="16">
        <f t="shared" si="180"/>
        <v>0</v>
      </c>
      <c r="AN384" s="17">
        <f t="shared" si="181"/>
        <v>0</v>
      </c>
      <c r="AO384" s="16">
        <f t="shared" si="182"/>
        <v>0</v>
      </c>
      <c r="AP384" s="17">
        <f t="shared" si="183"/>
        <v>0</v>
      </c>
      <c r="AQ384" s="16">
        <f t="shared" si="184"/>
        <v>0</v>
      </c>
    </row>
    <row r="385" spans="1:43" x14ac:dyDescent="0.25">
      <c r="A385" s="26">
        <f t="shared" si="185"/>
        <v>7.6104166666665929</v>
      </c>
      <c r="B385" s="9"/>
      <c r="C385" t="s">
        <v>11</v>
      </c>
      <c r="D385" s="13"/>
      <c r="E385" s="13" t="s">
        <v>14</v>
      </c>
      <c r="G385" s="13" t="s">
        <v>14</v>
      </c>
      <c r="H385" t="s">
        <v>11</v>
      </c>
      <c r="I385" s="16">
        <f t="shared" si="165"/>
        <v>0</v>
      </c>
      <c r="J385" s="17">
        <f t="shared" si="155"/>
        <v>0</v>
      </c>
      <c r="K385" s="16">
        <f t="shared" si="166"/>
        <v>0</v>
      </c>
      <c r="L385" s="17">
        <f t="shared" si="156"/>
        <v>0</v>
      </c>
      <c r="M385" s="16">
        <f t="shared" si="167"/>
        <v>0</v>
      </c>
      <c r="N385" s="17"/>
      <c r="O385" s="16">
        <f t="shared" si="168"/>
        <v>0</v>
      </c>
      <c r="P385" s="17">
        <f t="shared" si="157"/>
        <v>0</v>
      </c>
      <c r="Q385" s="16">
        <f t="shared" si="169"/>
        <v>0</v>
      </c>
      <c r="R385" s="17">
        <f t="shared" si="158"/>
        <v>0</v>
      </c>
      <c r="S385" s="16">
        <f t="shared" si="170"/>
        <v>0</v>
      </c>
      <c r="T385" s="17"/>
      <c r="U385" s="16">
        <f t="shared" si="171"/>
        <v>0</v>
      </c>
      <c r="V385" s="17">
        <f t="shared" si="159"/>
        <v>0</v>
      </c>
      <c r="W385" s="16">
        <f t="shared" si="172"/>
        <v>0</v>
      </c>
      <c r="X385" s="17">
        <f t="shared" si="160"/>
        <v>0</v>
      </c>
      <c r="Y385" s="16">
        <f t="shared" si="173"/>
        <v>1.9999999999999574E-2</v>
      </c>
      <c r="Z385" s="17"/>
      <c r="AA385" s="16">
        <f t="shared" si="174"/>
        <v>0</v>
      </c>
      <c r="AB385" s="17">
        <f t="shared" si="161"/>
        <v>0</v>
      </c>
      <c r="AC385" s="16">
        <f t="shared" si="175"/>
        <v>0</v>
      </c>
      <c r="AD385" s="17">
        <f t="shared" si="162"/>
        <v>0</v>
      </c>
      <c r="AE385" s="16">
        <f t="shared" si="176"/>
        <v>0</v>
      </c>
      <c r="AF385" s="17"/>
      <c r="AG385" s="16">
        <f t="shared" si="177"/>
        <v>0</v>
      </c>
      <c r="AH385" s="17">
        <f t="shared" si="163"/>
        <v>0</v>
      </c>
      <c r="AI385" s="16">
        <f t="shared" si="178"/>
        <v>0</v>
      </c>
      <c r="AJ385" s="17">
        <f t="shared" si="164"/>
        <v>0</v>
      </c>
      <c r="AK385" s="16">
        <f t="shared" si="179"/>
        <v>1.9999999999999574E-2</v>
      </c>
      <c r="AL385" s="17"/>
      <c r="AM385" s="16">
        <f t="shared" si="180"/>
        <v>0</v>
      </c>
      <c r="AN385" s="17">
        <f t="shared" si="181"/>
        <v>0</v>
      </c>
      <c r="AO385" s="16">
        <f t="shared" si="182"/>
        <v>0</v>
      </c>
      <c r="AP385" s="17">
        <f t="shared" si="183"/>
        <v>0</v>
      </c>
      <c r="AQ385" s="16">
        <f t="shared" si="184"/>
        <v>0</v>
      </c>
    </row>
    <row r="386" spans="1:43" x14ac:dyDescent="0.25">
      <c r="A386" s="26">
        <f t="shared" si="185"/>
        <v>7.6304166666665925</v>
      </c>
      <c r="B386" s="9"/>
      <c r="C386" t="s">
        <v>11</v>
      </c>
      <c r="D386" s="13"/>
      <c r="E386" s="13" t="s">
        <v>14</v>
      </c>
      <c r="G386" s="13" t="s">
        <v>14</v>
      </c>
      <c r="H386" t="s">
        <v>11</v>
      </c>
      <c r="I386" s="16">
        <f t="shared" si="165"/>
        <v>0</v>
      </c>
      <c r="J386" s="17">
        <f t="shared" si="155"/>
        <v>0</v>
      </c>
      <c r="K386" s="16">
        <f t="shared" si="166"/>
        <v>0</v>
      </c>
      <c r="L386" s="17">
        <f t="shared" si="156"/>
        <v>0</v>
      </c>
      <c r="M386" s="16">
        <f t="shared" si="167"/>
        <v>0</v>
      </c>
      <c r="N386" s="17"/>
      <c r="O386" s="16">
        <f t="shared" si="168"/>
        <v>0</v>
      </c>
      <c r="P386" s="17">
        <f t="shared" si="157"/>
        <v>0</v>
      </c>
      <c r="Q386" s="16">
        <f t="shared" si="169"/>
        <v>0</v>
      </c>
      <c r="R386" s="17">
        <f t="shared" si="158"/>
        <v>0</v>
      </c>
      <c r="S386" s="16">
        <f t="shared" si="170"/>
        <v>0</v>
      </c>
      <c r="T386" s="17"/>
      <c r="U386" s="16">
        <f t="shared" si="171"/>
        <v>0</v>
      </c>
      <c r="V386" s="17">
        <f t="shared" si="159"/>
        <v>0</v>
      </c>
      <c r="W386" s="16">
        <f t="shared" si="172"/>
        <v>0</v>
      </c>
      <c r="X386" s="17">
        <f t="shared" si="160"/>
        <v>0</v>
      </c>
      <c r="Y386" s="16">
        <f t="shared" si="173"/>
        <v>1.9999999999999574E-2</v>
      </c>
      <c r="Z386" s="17"/>
      <c r="AA386" s="16">
        <f t="shared" si="174"/>
        <v>0</v>
      </c>
      <c r="AB386" s="17">
        <f t="shared" si="161"/>
        <v>0</v>
      </c>
      <c r="AC386" s="16">
        <f t="shared" si="175"/>
        <v>0</v>
      </c>
      <c r="AD386" s="17">
        <f t="shared" si="162"/>
        <v>0</v>
      </c>
      <c r="AE386" s="16">
        <f t="shared" si="176"/>
        <v>0</v>
      </c>
      <c r="AF386" s="17"/>
      <c r="AG386" s="16">
        <f t="shared" si="177"/>
        <v>0</v>
      </c>
      <c r="AH386" s="17">
        <f t="shared" si="163"/>
        <v>0</v>
      </c>
      <c r="AI386" s="16">
        <f t="shared" si="178"/>
        <v>0</v>
      </c>
      <c r="AJ386" s="17">
        <f t="shared" si="164"/>
        <v>0</v>
      </c>
      <c r="AK386" s="16">
        <f t="shared" si="179"/>
        <v>1.9999999999999574E-2</v>
      </c>
      <c r="AL386" s="17"/>
      <c r="AM386" s="16">
        <f t="shared" si="180"/>
        <v>0</v>
      </c>
      <c r="AN386" s="17">
        <f t="shared" si="181"/>
        <v>0</v>
      </c>
      <c r="AO386" s="16">
        <f t="shared" si="182"/>
        <v>0</v>
      </c>
      <c r="AP386" s="17">
        <f t="shared" si="183"/>
        <v>0</v>
      </c>
      <c r="AQ386" s="16">
        <f t="shared" si="184"/>
        <v>0</v>
      </c>
    </row>
    <row r="387" spans="1:43" x14ac:dyDescent="0.25">
      <c r="A387" s="26">
        <f t="shared" si="185"/>
        <v>7.650416666666592</v>
      </c>
      <c r="B387" s="9"/>
      <c r="C387" t="s">
        <v>11</v>
      </c>
      <c r="E387" s="13" t="s">
        <v>14</v>
      </c>
      <c r="F387" s="14"/>
      <c r="G387" s="13" t="s">
        <v>14</v>
      </c>
      <c r="H387" t="s">
        <v>11</v>
      </c>
      <c r="I387" s="16">
        <f t="shared" si="165"/>
        <v>0</v>
      </c>
      <c r="J387" s="17">
        <f t="shared" ref="J387:J449" si="186">IF(I387&gt;0,1,0)</f>
        <v>0</v>
      </c>
      <c r="K387" s="16">
        <f t="shared" si="166"/>
        <v>0</v>
      </c>
      <c r="L387" s="17">
        <f t="shared" ref="L387:L449" si="187">IF(K387&gt;0,1,0)</f>
        <v>0</v>
      </c>
      <c r="M387" s="16">
        <f t="shared" si="167"/>
        <v>0</v>
      </c>
      <c r="N387" s="17"/>
      <c r="O387" s="16">
        <f t="shared" si="168"/>
        <v>0</v>
      </c>
      <c r="P387" s="17">
        <f t="shared" ref="P387:P449" si="188">IF(O387&gt;0,1,0)</f>
        <v>0</v>
      </c>
      <c r="Q387" s="16">
        <f t="shared" si="169"/>
        <v>0</v>
      </c>
      <c r="R387" s="17">
        <f t="shared" ref="R387:R449" si="189">IF(Q387&gt;0,1,0)</f>
        <v>0</v>
      </c>
      <c r="S387" s="16">
        <f t="shared" si="170"/>
        <v>0</v>
      </c>
      <c r="T387" s="17"/>
      <c r="U387" s="16">
        <f t="shared" si="171"/>
        <v>0</v>
      </c>
      <c r="V387" s="17">
        <f t="shared" ref="V387:V449" si="190">IF(U387&gt;0,1,0)</f>
        <v>0</v>
      </c>
      <c r="W387" s="16">
        <f t="shared" si="172"/>
        <v>0</v>
      </c>
      <c r="X387" s="17">
        <f t="shared" ref="X387:X449" si="191">IF(W387&gt;0,1,0)</f>
        <v>0</v>
      </c>
      <c r="Y387" s="16">
        <f t="shared" si="173"/>
        <v>1.9999999999999574E-2</v>
      </c>
      <c r="Z387" s="17"/>
      <c r="AA387" s="16">
        <f t="shared" si="174"/>
        <v>0</v>
      </c>
      <c r="AB387" s="17">
        <f t="shared" ref="AB387:AB449" si="192">IF(AA387&gt;0,1,0)</f>
        <v>0</v>
      </c>
      <c r="AC387" s="16">
        <f t="shared" si="175"/>
        <v>0</v>
      </c>
      <c r="AD387" s="17">
        <f t="shared" ref="AD387:AD449" si="193">IF(AC387&gt;0,1,0)</f>
        <v>0</v>
      </c>
      <c r="AE387" s="16">
        <f t="shared" si="176"/>
        <v>0</v>
      </c>
      <c r="AF387" s="17"/>
      <c r="AG387" s="16">
        <f t="shared" si="177"/>
        <v>0</v>
      </c>
      <c r="AH387" s="17">
        <f t="shared" ref="AH387:AH449" si="194">IF(AG387&gt;0,1,0)</f>
        <v>0</v>
      </c>
      <c r="AI387" s="16">
        <f t="shared" si="178"/>
        <v>0</v>
      </c>
      <c r="AJ387" s="17">
        <f t="shared" ref="AJ387:AJ449" si="195">IF(AI387&gt;0,1,0)</f>
        <v>0</v>
      </c>
      <c r="AK387" s="16">
        <f t="shared" si="179"/>
        <v>1.9999999999999574E-2</v>
      </c>
      <c r="AL387" s="17"/>
      <c r="AM387" s="16">
        <f t="shared" si="180"/>
        <v>0</v>
      </c>
      <c r="AN387" s="17">
        <f t="shared" si="181"/>
        <v>0</v>
      </c>
      <c r="AO387" s="16">
        <f t="shared" si="182"/>
        <v>0</v>
      </c>
      <c r="AP387" s="17">
        <f t="shared" si="183"/>
        <v>0</v>
      </c>
      <c r="AQ387" s="16">
        <f t="shared" si="184"/>
        <v>0</v>
      </c>
    </row>
    <row r="388" spans="1:43" x14ac:dyDescent="0.25">
      <c r="A388" s="26">
        <f t="shared" si="185"/>
        <v>7.6704166666665916</v>
      </c>
      <c r="B388" s="9" t="s">
        <v>64</v>
      </c>
      <c r="C388" t="s">
        <v>11</v>
      </c>
      <c r="E388" t="s">
        <v>11</v>
      </c>
      <c r="G388" s="13" t="s">
        <v>14</v>
      </c>
      <c r="H388" s="14" t="s">
        <v>20</v>
      </c>
      <c r="I388" s="16">
        <f t="shared" si="165"/>
        <v>0</v>
      </c>
      <c r="J388" s="17">
        <f t="shared" si="186"/>
        <v>0</v>
      </c>
      <c r="K388" s="16">
        <f t="shared" si="166"/>
        <v>0</v>
      </c>
      <c r="L388" s="17">
        <f t="shared" si="187"/>
        <v>0</v>
      </c>
      <c r="M388" s="16">
        <f t="shared" si="167"/>
        <v>0</v>
      </c>
      <c r="N388" s="17"/>
      <c r="O388" s="16">
        <f t="shared" si="168"/>
        <v>0</v>
      </c>
      <c r="P388" s="17">
        <f t="shared" si="188"/>
        <v>0</v>
      </c>
      <c r="Q388" s="16">
        <f t="shared" si="169"/>
        <v>0</v>
      </c>
      <c r="R388" s="17">
        <f t="shared" si="189"/>
        <v>0</v>
      </c>
      <c r="S388" s="16">
        <f t="shared" si="170"/>
        <v>0</v>
      </c>
      <c r="T388" s="17"/>
      <c r="U388" s="16">
        <f t="shared" si="171"/>
        <v>0</v>
      </c>
      <c r="V388" s="17">
        <f t="shared" si="190"/>
        <v>0</v>
      </c>
      <c r="W388" s="16">
        <f t="shared" si="172"/>
        <v>0</v>
      </c>
      <c r="X388" s="17">
        <f t="shared" si="191"/>
        <v>0</v>
      </c>
      <c r="Y388" s="16">
        <f t="shared" si="173"/>
        <v>0</v>
      </c>
      <c r="Z388" s="17"/>
      <c r="AA388" s="16">
        <f t="shared" si="174"/>
        <v>0</v>
      </c>
      <c r="AB388" s="17">
        <f t="shared" si="192"/>
        <v>0</v>
      </c>
      <c r="AC388" s="16">
        <f t="shared" si="175"/>
        <v>0</v>
      </c>
      <c r="AD388" s="17">
        <f t="shared" si="193"/>
        <v>0</v>
      </c>
      <c r="AE388" s="16">
        <f t="shared" si="176"/>
        <v>0</v>
      </c>
      <c r="AF388" s="17"/>
      <c r="AG388" s="16">
        <f t="shared" si="177"/>
        <v>0</v>
      </c>
      <c r="AH388" s="17">
        <f t="shared" si="194"/>
        <v>0</v>
      </c>
      <c r="AI388" s="16">
        <f t="shared" si="178"/>
        <v>0</v>
      </c>
      <c r="AJ388" s="17">
        <f t="shared" si="195"/>
        <v>0</v>
      </c>
      <c r="AK388" s="16">
        <f t="shared" si="179"/>
        <v>1.9999999999999574E-2</v>
      </c>
      <c r="AL388" s="17"/>
      <c r="AM388" s="16">
        <f t="shared" si="180"/>
        <v>0</v>
      </c>
      <c r="AN388" s="17">
        <f t="shared" si="181"/>
        <v>0</v>
      </c>
      <c r="AO388" s="16">
        <f t="shared" si="182"/>
        <v>7.6704166666665916</v>
      </c>
      <c r="AP388" s="17">
        <f t="shared" si="183"/>
        <v>1</v>
      </c>
      <c r="AQ388" s="16">
        <f t="shared" si="184"/>
        <v>0</v>
      </c>
    </row>
    <row r="389" spans="1:43" x14ac:dyDescent="0.25">
      <c r="A389" s="26">
        <f t="shared" si="185"/>
        <v>7.6904166666665912</v>
      </c>
      <c r="B389" s="9"/>
      <c r="C389" t="s">
        <v>11</v>
      </c>
      <c r="E389" t="s">
        <v>11</v>
      </c>
      <c r="G389" s="13" t="s">
        <v>14</v>
      </c>
      <c r="H389" s="13"/>
      <c r="I389" s="16">
        <f t="shared" ref="I389:I452" si="196">IF(B389="Line 1 Fails",A389,0)</f>
        <v>0</v>
      </c>
      <c r="J389" s="17">
        <f t="shared" si="186"/>
        <v>0</v>
      </c>
      <c r="K389" s="16">
        <f t="shared" ref="K389:K452" si="197">IF(B389="Line 1 repd.",A389,0)</f>
        <v>0</v>
      </c>
      <c r="L389" s="17">
        <f t="shared" si="187"/>
        <v>0</v>
      </c>
      <c r="M389" s="16">
        <f t="shared" ref="M389:M452" si="198">IF(C389="Dn(waiting)",A390-A389,0)</f>
        <v>0</v>
      </c>
      <c r="N389" s="17"/>
      <c r="O389" s="16">
        <f t="shared" ref="O389:O452" si="199">IF(B389="Line 2 Fails",A389,0)</f>
        <v>0</v>
      </c>
      <c r="P389" s="17">
        <f t="shared" si="188"/>
        <v>0</v>
      </c>
      <c r="Q389" s="16">
        <f t="shared" ref="Q389:Q452" si="200">IF(B389="Line 2 repd.",A389,0)</f>
        <v>0</v>
      </c>
      <c r="R389" s="17">
        <f t="shared" si="189"/>
        <v>0</v>
      </c>
      <c r="S389" s="16">
        <f t="shared" ref="S389:S452" si="201">IF(D389="Dn(waiting)",A390-A389,0)</f>
        <v>0</v>
      </c>
      <c r="T389" s="17"/>
      <c r="U389" s="16">
        <f t="shared" ref="U389:U452" si="202">IF(B389="Line 3 Fails",A389,0)</f>
        <v>0</v>
      </c>
      <c r="V389" s="17">
        <f t="shared" si="190"/>
        <v>0</v>
      </c>
      <c r="W389" s="16">
        <f t="shared" ref="W389:W452" si="203">IF(B389="Line 3 repd.",A389,0)</f>
        <v>0</v>
      </c>
      <c r="X389" s="17">
        <f t="shared" si="191"/>
        <v>0</v>
      </c>
      <c r="Y389" s="16">
        <f t="shared" ref="Y389:Y452" si="204">IF(E389="Dn(waiting)",A390-A389,0)</f>
        <v>0</v>
      </c>
      <c r="Z389" s="17"/>
      <c r="AA389" s="16">
        <f t="shared" ref="AA389:AA452" si="205">IF(B389="Line 4 Fails",A389,0)</f>
        <v>0</v>
      </c>
      <c r="AB389" s="17">
        <f t="shared" si="192"/>
        <v>0</v>
      </c>
      <c r="AC389" s="16">
        <f t="shared" ref="AC389:AC452" si="206">IF(B389="Line 4 repd.",A389,0)</f>
        <v>0</v>
      </c>
      <c r="AD389" s="17">
        <f t="shared" si="193"/>
        <v>0</v>
      </c>
      <c r="AE389" s="16">
        <f t="shared" ref="AE389:AE452" si="207">IF(F389="Dn(waiting)",A390-A389,0)</f>
        <v>0</v>
      </c>
      <c r="AF389" s="17"/>
      <c r="AG389" s="16">
        <f t="shared" ref="AG389:AG452" si="208">IF(B389="Line 5 Fails",A389,0)</f>
        <v>0</v>
      </c>
      <c r="AH389" s="17">
        <f t="shared" si="194"/>
        <v>0</v>
      </c>
      <c r="AI389" s="16">
        <f t="shared" ref="AI389:AI452" si="209">IF(B389="Line 5 repd.",A389,0)</f>
        <v>0</v>
      </c>
      <c r="AJ389" s="17">
        <f t="shared" si="195"/>
        <v>0</v>
      </c>
      <c r="AK389" s="16">
        <f t="shared" si="179"/>
        <v>1.9999999999999574E-2</v>
      </c>
      <c r="AL389" s="17"/>
      <c r="AM389" s="16">
        <f t="shared" si="180"/>
        <v>0</v>
      </c>
      <c r="AN389" s="17">
        <f t="shared" si="181"/>
        <v>0</v>
      </c>
      <c r="AO389" s="16">
        <f t="shared" si="182"/>
        <v>0</v>
      </c>
      <c r="AP389" s="17">
        <f t="shared" si="183"/>
        <v>0</v>
      </c>
      <c r="AQ389" s="16">
        <f t="shared" si="184"/>
        <v>0</v>
      </c>
    </row>
    <row r="390" spans="1:43" x14ac:dyDescent="0.25">
      <c r="A390" s="26">
        <f t="shared" si="185"/>
        <v>7.7104166666665908</v>
      </c>
      <c r="B390" s="9" t="s">
        <v>16</v>
      </c>
      <c r="C390" t="s">
        <v>11</v>
      </c>
      <c r="D390" s="13" t="s">
        <v>14</v>
      </c>
      <c r="E390" t="s">
        <v>11</v>
      </c>
      <c r="G390" s="13" t="s">
        <v>14</v>
      </c>
      <c r="H390" s="13"/>
      <c r="I390" s="16">
        <f t="shared" si="196"/>
        <v>0</v>
      </c>
      <c r="J390" s="17">
        <f t="shared" si="186"/>
        <v>0</v>
      </c>
      <c r="K390" s="16">
        <f t="shared" si="197"/>
        <v>0</v>
      </c>
      <c r="L390" s="17">
        <f t="shared" si="187"/>
        <v>0</v>
      </c>
      <c r="M390" s="16">
        <f t="shared" si="198"/>
        <v>0</v>
      </c>
      <c r="N390" s="17"/>
      <c r="O390" s="16">
        <f t="shared" si="199"/>
        <v>7.7104166666665908</v>
      </c>
      <c r="P390" s="17">
        <f t="shared" si="188"/>
        <v>1</v>
      </c>
      <c r="Q390" s="16">
        <f t="shared" si="200"/>
        <v>0</v>
      </c>
      <c r="R390" s="17">
        <f t="shared" si="189"/>
        <v>0</v>
      </c>
      <c r="S390" s="16">
        <f t="shared" si="201"/>
        <v>1.9999999999999574E-2</v>
      </c>
      <c r="T390" s="17"/>
      <c r="U390" s="16">
        <f t="shared" si="202"/>
        <v>0</v>
      </c>
      <c r="V390" s="17">
        <f t="shared" si="190"/>
        <v>0</v>
      </c>
      <c r="W390" s="16">
        <f t="shared" si="203"/>
        <v>0</v>
      </c>
      <c r="X390" s="17">
        <f t="shared" si="191"/>
        <v>0</v>
      </c>
      <c r="Y390" s="16">
        <f t="shared" si="204"/>
        <v>0</v>
      </c>
      <c r="Z390" s="17"/>
      <c r="AA390" s="16">
        <f t="shared" si="205"/>
        <v>0</v>
      </c>
      <c r="AB390" s="17">
        <f t="shared" si="192"/>
        <v>0</v>
      </c>
      <c r="AC390" s="16">
        <f t="shared" si="206"/>
        <v>0</v>
      </c>
      <c r="AD390" s="17">
        <f t="shared" si="193"/>
        <v>0</v>
      </c>
      <c r="AE390" s="16">
        <f t="shared" si="207"/>
        <v>0</v>
      </c>
      <c r="AF390" s="17"/>
      <c r="AG390" s="16">
        <f t="shared" si="208"/>
        <v>0</v>
      </c>
      <c r="AH390" s="17">
        <f t="shared" si="194"/>
        <v>0</v>
      </c>
      <c r="AI390" s="16">
        <f t="shared" si="209"/>
        <v>0</v>
      </c>
      <c r="AJ390" s="17">
        <f t="shared" si="195"/>
        <v>0</v>
      </c>
      <c r="AK390" s="16">
        <f t="shared" ref="AK390:AK453" si="210">IF(G390="Dn(waiting)",A391-A390,0)</f>
        <v>1.9999999999999574E-2</v>
      </c>
      <c r="AL390" s="17"/>
      <c r="AM390" s="16">
        <f t="shared" ref="AM390:AM453" si="211">IF(B390="Line 6 Fails",A390,0)</f>
        <v>0</v>
      </c>
      <c r="AN390" s="17">
        <f t="shared" ref="AN390:AN453" si="212">IF(AM390&gt;0,1,0)</f>
        <v>0</v>
      </c>
      <c r="AO390" s="16">
        <f t="shared" ref="AO390:AO453" si="213">IF(B390="Line 6 repd.",A390,0)</f>
        <v>0</v>
      </c>
      <c r="AP390" s="17">
        <f t="shared" ref="AP390:AP453" si="214">IF(AO390&gt;0,1,0)</f>
        <v>0</v>
      </c>
      <c r="AQ390" s="16">
        <f t="shared" ref="AQ390:AQ453" si="215">IF(H390="Dn(waiting)",A391-A390,0)</f>
        <v>0</v>
      </c>
    </row>
    <row r="391" spans="1:43" x14ac:dyDescent="0.25">
      <c r="A391" s="26">
        <f t="shared" ref="A391:A454" si="216">A390+0.02</f>
        <v>7.7304166666665903</v>
      </c>
      <c r="B391" s="9"/>
      <c r="C391" t="s">
        <v>11</v>
      </c>
      <c r="D391" s="13" t="s">
        <v>14</v>
      </c>
      <c r="E391" t="s">
        <v>11</v>
      </c>
      <c r="G391" s="13" t="s">
        <v>14</v>
      </c>
      <c r="H391" s="13"/>
      <c r="I391" s="16">
        <f t="shared" si="196"/>
        <v>0</v>
      </c>
      <c r="J391" s="17">
        <f t="shared" si="186"/>
        <v>0</v>
      </c>
      <c r="K391" s="16">
        <f t="shared" si="197"/>
        <v>0</v>
      </c>
      <c r="L391" s="17">
        <f t="shared" si="187"/>
        <v>0</v>
      </c>
      <c r="M391" s="16">
        <f t="shared" si="198"/>
        <v>0</v>
      </c>
      <c r="N391" s="17"/>
      <c r="O391" s="16">
        <f t="shared" si="199"/>
        <v>0</v>
      </c>
      <c r="P391" s="17">
        <f t="shared" si="188"/>
        <v>0</v>
      </c>
      <c r="Q391" s="16">
        <f t="shared" si="200"/>
        <v>0</v>
      </c>
      <c r="R391" s="17">
        <f t="shared" si="189"/>
        <v>0</v>
      </c>
      <c r="S391" s="16">
        <f t="shared" si="201"/>
        <v>1.9999999999999574E-2</v>
      </c>
      <c r="T391" s="17"/>
      <c r="U391" s="16">
        <f t="shared" si="202"/>
        <v>0</v>
      </c>
      <c r="V391" s="17">
        <f t="shared" si="190"/>
        <v>0</v>
      </c>
      <c r="W391" s="16">
        <f t="shared" si="203"/>
        <v>0</v>
      </c>
      <c r="X391" s="17">
        <f t="shared" si="191"/>
        <v>0</v>
      </c>
      <c r="Y391" s="16">
        <f t="shared" si="204"/>
        <v>0</v>
      </c>
      <c r="Z391" s="17"/>
      <c r="AA391" s="16">
        <f t="shared" si="205"/>
        <v>0</v>
      </c>
      <c r="AB391" s="17">
        <f t="shared" si="192"/>
        <v>0</v>
      </c>
      <c r="AC391" s="16">
        <f t="shared" si="206"/>
        <v>0</v>
      </c>
      <c r="AD391" s="17">
        <f t="shared" si="193"/>
        <v>0</v>
      </c>
      <c r="AE391" s="16">
        <f t="shared" si="207"/>
        <v>0</v>
      </c>
      <c r="AF391" s="17"/>
      <c r="AG391" s="16">
        <f t="shared" si="208"/>
        <v>0</v>
      </c>
      <c r="AH391" s="17">
        <f t="shared" si="194"/>
        <v>0</v>
      </c>
      <c r="AI391" s="16">
        <f t="shared" si="209"/>
        <v>0</v>
      </c>
      <c r="AJ391" s="17">
        <f t="shared" si="195"/>
        <v>0</v>
      </c>
      <c r="AK391" s="16">
        <f t="shared" si="210"/>
        <v>1.9999999999999574E-2</v>
      </c>
      <c r="AL391" s="17"/>
      <c r="AM391" s="16">
        <f t="shared" si="211"/>
        <v>0</v>
      </c>
      <c r="AN391" s="17">
        <f t="shared" si="212"/>
        <v>0</v>
      </c>
      <c r="AO391" s="16">
        <f t="shared" si="213"/>
        <v>0</v>
      </c>
      <c r="AP391" s="17">
        <f t="shared" si="214"/>
        <v>0</v>
      </c>
      <c r="AQ391" s="16">
        <f t="shared" si="215"/>
        <v>0</v>
      </c>
    </row>
    <row r="392" spans="1:43" x14ac:dyDescent="0.25">
      <c r="A392" s="26">
        <f t="shared" si="216"/>
        <v>7.7504166666665899</v>
      </c>
      <c r="B392" s="9" t="s">
        <v>10</v>
      </c>
      <c r="C392" t="s">
        <v>11</v>
      </c>
      <c r="D392" s="13" t="s">
        <v>14</v>
      </c>
      <c r="E392" t="s">
        <v>11</v>
      </c>
      <c r="F392" s="13" t="s">
        <v>14</v>
      </c>
      <c r="G392" s="13" t="s">
        <v>14</v>
      </c>
      <c r="I392" s="16">
        <f t="shared" si="196"/>
        <v>0</v>
      </c>
      <c r="J392" s="17">
        <f t="shared" si="186"/>
        <v>0</v>
      </c>
      <c r="K392" s="16">
        <f t="shared" si="197"/>
        <v>0</v>
      </c>
      <c r="L392" s="17">
        <f t="shared" si="187"/>
        <v>0</v>
      </c>
      <c r="M392" s="16">
        <f t="shared" si="198"/>
        <v>0</v>
      </c>
      <c r="N392" s="17"/>
      <c r="O392" s="16">
        <f t="shared" si="199"/>
        <v>0</v>
      </c>
      <c r="P392" s="17">
        <f t="shared" si="188"/>
        <v>0</v>
      </c>
      <c r="Q392" s="16">
        <f t="shared" si="200"/>
        <v>0</v>
      </c>
      <c r="R392" s="17">
        <f t="shared" si="189"/>
        <v>0</v>
      </c>
      <c r="S392" s="16">
        <f t="shared" si="201"/>
        <v>1.9999999999999574E-2</v>
      </c>
      <c r="T392" s="17"/>
      <c r="U392" s="16">
        <f t="shared" si="202"/>
        <v>0</v>
      </c>
      <c r="V392" s="17">
        <f t="shared" si="190"/>
        <v>0</v>
      </c>
      <c r="W392" s="16">
        <f t="shared" si="203"/>
        <v>0</v>
      </c>
      <c r="X392" s="17">
        <f t="shared" si="191"/>
        <v>0</v>
      </c>
      <c r="Y392" s="16">
        <f t="shared" si="204"/>
        <v>0</v>
      </c>
      <c r="Z392" s="17"/>
      <c r="AA392" s="16">
        <f t="shared" si="205"/>
        <v>7.7504166666665899</v>
      </c>
      <c r="AB392" s="17">
        <f t="shared" si="192"/>
        <v>1</v>
      </c>
      <c r="AC392" s="16">
        <f t="shared" si="206"/>
        <v>0</v>
      </c>
      <c r="AD392" s="17">
        <f t="shared" si="193"/>
        <v>0</v>
      </c>
      <c r="AE392" s="16">
        <f t="shared" si="207"/>
        <v>1.9999999999999574E-2</v>
      </c>
      <c r="AF392" s="17"/>
      <c r="AG392" s="16">
        <f t="shared" si="208"/>
        <v>0</v>
      </c>
      <c r="AH392" s="17">
        <f t="shared" si="194"/>
        <v>0</v>
      </c>
      <c r="AI392" s="16">
        <f t="shared" si="209"/>
        <v>0</v>
      </c>
      <c r="AJ392" s="17">
        <f t="shared" si="195"/>
        <v>0</v>
      </c>
      <c r="AK392" s="16">
        <f t="shared" si="210"/>
        <v>1.9999999999999574E-2</v>
      </c>
      <c r="AL392" s="17"/>
      <c r="AM392" s="16">
        <f t="shared" si="211"/>
        <v>0</v>
      </c>
      <c r="AN392" s="17">
        <f t="shared" si="212"/>
        <v>0</v>
      </c>
      <c r="AO392" s="16">
        <f t="shared" si="213"/>
        <v>0</v>
      </c>
      <c r="AP392" s="17">
        <f t="shared" si="214"/>
        <v>0</v>
      </c>
      <c r="AQ392" s="16">
        <f t="shared" si="215"/>
        <v>0</v>
      </c>
    </row>
    <row r="393" spans="1:43" x14ac:dyDescent="0.25">
      <c r="A393" s="26">
        <f t="shared" si="216"/>
        <v>7.7704166666665895</v>
      </c>
      <c r="B393" s="9" t="s">
        <v>18</v>
      </c>
      <c r="C393" t="s">
        <v>11</v>
      </c>
      <c r="D393" s="13" t="s">
        <v>14</v>
      </c>
      <c r="E393" s="14" t="s">
        <v>20</v>
      </c>
      <c r="F393" s="13" t="s">
        <v>14</v>
      </c>
      <c r="G393" t="s">
        <v>11</v>
      </c>
      <c r="I393" s="16">
        <f t="shared" si="196"/>
        <v>0</v>
      </c>
      <c r="J393" s="17">
        <f t="shared" si="186"/>
        <v>0</v>
      </c>
      <c r="K393" s="16">
        <f t="shared" si="197"/>
        <v>0</v>
      </c>
      <c r="L393" s="17">
        <f t="shared" si="187"/>
        <v>0</v>
      </c>
      <c r="M393" s="16">
        <f t="shared" si="198"/>
        <v>0</v>
      </c>
      <c r="N393" s="17"/>
      <c r="O393" s="16">
        <f t="shared" si="199"/>
        <v>0</v>
      </c>
      <c r="P393" s="17">
        <f t="shared" si="188"/>
        <v>0</v>
      </c>
      <c r="Q393" s="16">
        <f t="shared" si="200"/>
        <v>0</v>
      </c>
      <c r="R393" s="17">
        <f t="shared" si="189"/>
        <v>0</v>
      </c>
      <c r="S393" s="16">
        <f t="shared" si="201"/>
        <v>1.9999999999999574E-2</v>
      </c>
      <c r="T393" s="17"/>
      <c r="U393" s="16">
        <f t="shared" si="202"/>
        <v>0</v>
      </c>
      <c r="V393" s="17">
        <f t="shared" si="190"/>
        <v>0</v>
      </c>
      <c r="W393" s="16">
        <f t="shared" si="203"/>
        <v>7.7704166666665895</v>
      </c>
      <c r="X393" s="17">
        <f t="shared" si="191"/>
        <v>1</v>
      </c>
      <c r="Y393" s="16">
        <f t="shared" si="204"/>
        <v>0</v>
      </c>
      <c r="Z393" s="17"/>
      <c r="AA393" s="16">
        <f t="shared" si="205"/>
        <v>0</v>
      </c>
      <c r="AB393" s="17">
        <f t="shared" si="192"/>
        <v>0</v>
      </c>
      <c r="AC393" s="16">
        <f t="shared" si="206"/>
        <v>0</v>
      </c>
      <c r="AD393" s="17">
        <f t="shared" si="193"/>
        <v>0</v>
      </c>
      <c r="AE393" s="16">
        <f t="shared" si="207"/>
        <v>1.9999999999999574E-2</v>
      </c>
      <c r="AF393" s="17"/>
      <c r="AG393" s="16">
        <f t="shared" si="208"/>
        <v>0</v>
      </c>
      <c r="AH393" s="17">
        <f t="shared" si="194"/>
        <v>0</v>
      </c>
      <c r="AI393" s="16">
        <f t="shared" si="209"/>
        <v>0</v>
      </c>
      <c r="AJ393" s="17">
        <f t="shared" si="195"/>
        <v>0</v>
      </c>
      <c r="AK393" s="16">
        <f t="shared" si="210"/>
        <v>0</v>
      </c>
      <c r="AL393" s="17"/>
      <c r="AM393" s="16">
        <f t="shared" si="211"/>
        <v>0</v>
      </c>
      <c r="AN393" s="17">
        <f t="shared" si="212"/>
        <v>0</v>
      </c>
      <c r="AO393" s="16">
        <f t="shared" si="213"/>
        <v>0</v>
      </c>
      <c r="AP393" s="17">
        <f t="shared" si="214"/>
        <v>0</v>
      </c>
      <c r="AQ393" s="16">
        <f t="shared" si="215"/>
        <v>0</v>
      </c>
    </row>
    <row r="394" spans="1:43" x14ac:dyDescent="0.25">
      <c r="A394" s="26">
        <f t="shared" si="216"/>
        <v>7.7904166666665891</v>
      </c>
      <c r="B394" s="9"/>
      <c r="C394" t="s">
        <v>11</v>
      </c>
      <c r="D394" s="13" t="s">
        <v>14</v>
      </c>
      <c r="E394" s="13"/>
      <c r="F394" s="13" t="s">
        <v>14</v>
      </c>
      <c r="G394" t="s">
        <v>11</v>
      </c>
      <c r="I394" s="16">
        <f t="shared" si="196"/>
        <v>0</v>
      </c>
      <c r="J394" s="17">
        <f t="shared" si="186"/>
        <v>0</v>
      </c>
      <c r="K394" s="16">
        <f t="shared" si="197"/>
        <v>0</v>
      </c>
      <c r="L394" s="17">
        <f t="shared" si="187"/>
        <v>0</v>
      </c>
      <c r="M394" s="16">
        <f t="shared" si="198"/>
        <v>0</v>
      </c>
      <c r="N394" s="17"/>
      <c r="O394" s="16">
        <f t="shared" si="199"/>
        <v>0</v>
      </c>
      <c r="P394" s="17">
        <f t="shared" si="188"/>
        <v>0</v>
      </c>
      <c r="Q394" s="16">
        <f t="shared" si="200"/>
        <v>0</v>
      </c>
      <c r="R394" s="17">
        <f t="shared" si="189"/>
        <v>0</v>
      </c>
      <c r="S394" s="16">
        <f t="shared" si="201"/>
        <v>1.9999999999999574E-2</v>
      </c>
      <c r="T394" s="17"/>
      <c r="U394" s="16">
        <f t="shared" si="202"/>
        <v>0</v>
      </c>
      <c r="V394" s="17">
        <f t="shared" si="190"/>
        <v>0</v>
      </c>
      <c r="W394" s="16">
        <f t="shared" si="203"/>
        <v>0</v>
      </c>
      <c r="X394" s="17">
        <f t="shared" si="191"/>
        <v>0</v>
      </c>
      <c r="Y394" s="16">
        <f t="shared" si="204"/>
        <v>0</v>
      </c>
      <c r="Z394" s="17"/>
      <c r="AA394" s="16">
        <f t="shared" si="205"/>
        <v>0</v>
      </c>
      <c r="AB394" s="17">
        <f t="shared" si="192"/>
        <v>0</v>
      </c>
      <c r="AC394" s="16">
        <f t="shared" si="206"/>
        <v>0</v>
      </c>
      <c r="AD394" s="17">
        <f t="shared" si="193"/>
        <v>0</v>
      </c>
      <c r="AE394" s="16">
        <f t="shared" si="207"/>
        <v>1.9999999999999574E-2</v>
      </c>
      <c r="AF394" s="17"/>
      <c r="AG394" s="16">
        <f t="shared" si="208"/>
        <v>0</v>
      </c>
      <c r="AH394" s="17">
        <f t="shared" si="194"/>
        <v>0</v>
      </c>
      <c r="AI394" s="16">
        <f t="shared" si="209"/>
        <v>0</v>
      </c>
      <c r="AJ394" s="17">
        <f t="shared" si="195"/>
        <v>0</v>
      </c>
      <c r="AK394" s="16">
        <f t="shared" si="210"/>
        <v>0</v>
      </c>
      <c r="AL394" s="17"/>
      <c r="AM394" s="16">
        <f t="shared" si="211"/>
        <v>0</v>
      </c>
      <c r="AN394" s="17">
        <f t="shared" si="212"/>
        <v>0</v>
      </c>
      <c r="AO394" s="16">
        <f t="shared" si="213"/>
        <v>0</v>
      </c>
      <c r="AP394" s="17">
        <f t="shared" si="214"/>
        <v>0</v>
      </c>
      <c r="AQ394" s="16">
        <f t="shared" si="215"/>
        <v>0</v>
      </c>
    </row>
    <row r="395" spans="1:43" x14ac:dyDescent="0.25">
      <c r="A395" s="26">
        <f t="shared" si="216"/>
        <v>7.8104166666665886</v>
      </c>
      <c r="B395" s="9"/>
      <c r="C395" t="s">
        <v>11</v>
      </c>
      <c r="D395" s="13" t="s">
        <v>14</v>
      </c>
      <c r="E395" s="13"/>
      <c r="F395" s="13" t="s">
        <v>14</v>
      </c>
      <c r="G395" t="s">
        <v>11</v>
      </c>
      <c r="I395" s="16">
        <f t="shared" si="196"/>
        <v>0</v>
      </c>
      <c r="J395" s="17">
        <f t="shared" si="186"/>
        <v>0</v>
      </c>
      <c r="K395" s="16">
        <f t="shared" si="197"/>
        <v>0</v>
      </c>
      <c r="L395" s="17">
        <f t="shared" si="187"/>
        <v>0</v>
      </c>
      <c r="M395" s="16">
        <f t="shared" si="198"/>
        <v>0</v>
      </c>
      <c r="N395" s="17"/>
      <c r="O395" s="16">
        <f t="shared" si="199"/>
        <v>0</v>
      </c>
      <c r="P395" s="17">
        <f t="shared" si="188"/>
        <v>0</v>
      </c>
      <c r="Q395" s="16">
        <f t="shared" si="200"/>
        <v>0</v>
      </c>
      <c r="R395" s="17">
        <f t="shared" si="189"/>
        <v>0</v>
      </c>
      <c r="S395" s="16">
        <f t="shared" si="201"/>
        <v>1.9999999999999574E-2</v>
      </c>
      <c r="T395" s="17"/>
      <c r="U395" s="16">
        <f t="shared" si="202"/>
        <v>0</v>
      </c>
      <c r="V395" s="17">
        <f t="shared" si="190"/>
        <v>0</v>
      </c>
      <c r="W395" s="16">
        <f t="shared" si="203"/>
        <v>0</v>
      </c>
      <c r="X395" s="17">
        <f t="shared" si="191"/>
        <v>0</v>
      </c>
      <c r="Y395" s="16">
        <f t="shared" si="204"/>
        <v>0</v>
      </c>
      <c r="Z395" s="17"/>
      <c r="AA395" s="16">
        <f t="shared" si="205"/>
        <v>0</v>
      </c>
      <c r="AB395" s="17">
        <f t="shared" si="192"/>
        <v>0</v>
      </c>
      <c r="AC395" s="16">
        <f t="shared" si="206"/>
        <v>0</v>
      </c>
      <c r="AD395" s="17">
        <f t="shared" si="193"/>
        <v>0</v>
      </c>
      <c r="AE395" s="16">
        <f t="shared" si="207"/>
        <v>1.9999999999999574E-2</v>
      </c>
      <c r="AF395" s="17"/>
      <c r="AG395" s="16">
        <f t="shared" si="208"/>
        <v>0</v>
      </c>
      <c r="AH395" s="17">
        <f t="shared" si="194"/>
        <v>0</v>
      </c>
      <c r="AI395" s="16">
        <f t="shared" si="209"/>
        <v>0</v>
      </c>
      <c r="AJ395" s="17">
        <f t="shared" si="195"/>
        <v>0</v>
      </c>
      <c r="AK395" s="16">
        <f t="shared" si="210"/>
        <v>0</v>
      </c>
      <c r="AL395" s="17"/>
      <c r="AM395" s="16">
        <f t="shared" si="211"/>
        <v>0</v>
      </c>
      <c r="AN395" s="17">
        <f t="shared" si="212"/>
        <v>0</v>
      </c>
      <c r="AO395" s="16">
        <f t="shared" si="213"/>
        <v>0</v>
      </c>
      <c r="AP395" s="17">
        <f t="shared" si="214"/>
        <v>0</v>
      </c>
      <c r="AQ395" s="16">
        <f t="shared" si="215"/>
        <v>0</v>
      </c>
    </row>
    <row r="396" spans="1:43" x14ac:dyDescent="0.25">
      <c r="A396" s="26">
        <f t="shared" si="216"/>
        <v>7.8304166666665882</v>
      </c>
      <c r="B396" s="9" t="s">
        <v>21</v>
      </c>
      <c r="C396" t="s">
        <v>11</v>
      </c>
      <c r="D396" s="13" t="s">
        <v>14</v>
      </c>
      <c r="E396" s="13" t="s">
        <v>14</v>
      </c>
      <c r="F396" s="13" t="s">
        <v>14</v>
      </c>
      <c r="G396" t="s">
        <v>11</v>
      </c>
      <c r="H396" s="14"/>
      <c r="I396" s="16">
        <f t="shared" si="196"/>
        <v>0</v>
      </c>
      <c r="J396" s="17">
        <f t="shared" si="186"/>
        <v>0</v>
      </c>
      <c r="K396" s="16">
        <f t="shared" si="197"/>
        <v>0</v>
      </c>
      <c r="L396" s="17">
        <f t="shared" si="187"/>
        <v>0</v>
      </c>
      <c r="M396" s="16">
        <f t="shared" si="198"/>
        <v>0</v>
      </c>
      <c r="N396" s="17"/>
      <c r="O396" s="16">
        <f t="shared" si="199"/>
        <v>0</v>
      </c>
      <c r="P396" s="17">
        <f t="shared" si="188"/>
        <v>0</v>
      </c>
      <c r="Q396" s="16">
        <f t="shared" si="200"/>
        <v>0</v>
      </c>
      <c r="R396" s="17">
        <f t="shared" si="189"/>
        <v>0</v>
      </c>
      <c r="S396" s="16">
        <f t="shared" si="201"/>
        <v>1.9999999999999574E-2</v>
      </c>
      <c r="T396" s="17"/>
      <c r="U396" s="16">
        <f t="shared" si="202"/>
        <v>7.8304166666665882</v>
      </c>
      <c r="V396" s="17">
        <f t="shared" si="190"/>
        <v>1</v>
      </c>
      <c r="W396" s="16">
        <f t="shared" si="203"/>
        <v>0</v>
      </c>
      <c r="X396" s="17">
        <f t="shared" si="191"/>
        <v>0</v>
      </c>
      <c r="Y396" s="16">
        <f t="shared" si="204"/>
        <v>1.9999999999999574E-2</v>
      </c>
      <c r="Z396" s="17"/>
      <c r="AA396" s="16">
        <f t="shared" si="205"/>
        <v>0</v>
      </c>
      <c r="AB396" s="17">
        <f t="shared" si="192"/>
        <v>0</v>
      </c>
      <c r="AC396" s="16">
        <f t="shared" si="206"/>
        <v>0</v>
      </c>
      <c r="AD396" s="17">
        <f t="shared" si="193"/>
        <v>0</v>
      </c>
      <c r="AE396" s="16">
        <f t="shared" si="207"/>
        <v>1.9999999999999574E-2</v>
      </c>
      <c r="AF396" s="17"/>
      <c r="AG396" s="16">
        <f t="shared" si="208"/>
        <v>0</v>
      </c>
      <c r="AH396" s="17">
        <f t="shared" si="194"/>
        <v>0</v>
      </c>
      <c r="AI396" s="16">
        <f t="shared" si="209"/>
        <v>0</v>
      </c>
      <c r="AJ396" s="17">
        <f t="shared" si="195"/>
        <v>0</v>
      </c>
      <c r="AK396" s="16">
        <f t="shared" si="210"/>
        <v>0</v>
      </c>
      <c r="AL396" s="17"/>
      <c r="AM396" s="16">
        <f t="shared" si="211"/>
        <v>0</v>
      </c>
      <c r="AN396" s="17">
        <f t="shared" si="212"/>
        <v>0</v>
      </c>
      <c r="AO396" s="16">
        <f t="shared" si="213"/>
        <v>0</v>
      </c>
      <c r="AP396" s="17">
        <f t="shared" si="214"/>
        <v>0</v>
      </c>
      <c r="AQ396" s="16">
        <f t="shared" si="215"/>
        <v>0</v>
      </c>
    </row>
    <row r="397" spans="1:43" x14ac:dyDescent="0.25">
      <c r="A397" s="26">
        <f t="shared" si="216"/>
        <v>7.8504166666665878</v>
      </c>
      <c r="B397" s="9" t="s">
        <v>22</v>
      </c>
      <c r="C397" s="14" t="s">
        <v>20</v>
      </c>
      <c r="D397" t="s">
        <v>11</v>
      </c>
      <c r="E397" s="13" t="s">
        <v>14</v>
      </c>
      <c r="F397" s="13" t="s">
        <v>14</v>
      </c>
      <c r="G397" t="s">
        <v>11</v>
      </c>
      <c r="H397" s="8"/>
      <c r="I397" s="16">
        <f t="shared" si="196"/>
        <v>0</v>
      </c>
      <c r="J397" s="17">
        <f t="shared" si="186"/>
        <v>0</v>
      </c>
      <c r="K397" s="16">
        <f t="shared" si="197"/>
        <v>7.8504166666665878</v>
      </c>
      <c r="L397" s="17">
        <f t="shared" si="187"/>
        <v>1</v>
      </c>
      <c r="M397" s="16">
        <f t="shared" si="198"/>
        <v>0</v>
      </c>
      <c r="N397" s="17"/>
      <c r="O397" s="16">
        <f t="shared" si="199"/>
        <v>0</v>
      </c>
      <c r="P397" s="17">
        <f t="shared" si="188"/>
        <v>0</v>
      </c>
      <c r="Q397" s="16">
        <f t="shared" si="200"/>
        <v>0</v>
      </c>
      <c r="R397" s="17">
        <f t="shared" si="189"/>
        <v>0</v>
      </c>
      <c r="S397" s="16">
        <f t="shared" si="201"/>
        <v>0</v>
      </c>
      <c r="T397" s="17"/>
      <c r="U397" s="16">
        <f t="shared" si="202"/>
        <v>0</v>
      </c>
      <c r="V397" s="17">
        <f t="shared" si="190"/>
        <v>0</v>
      </c>
      <c r="W397" s="16">
        <f t="shared" si="203"/>
        <v>0</v>
      </c>
      <c r="X397" s="17">
        <f t="shared" si="191"/>
        <v>0</v>
      </c>
      <c r="Y397" s="16">
        <f t="shared" si="204"/>
        <v>1.9999999999999574E-2</v>
      </c>
      <c r="Z397" s="17"/>
      <c r="AA397" s="16">
        <f t="shared" si="205"/>
        <v>0</v>
      </c>
      <c r="AB397" s="17">
        <f t="shared" si="192"/>
        <v>0</v>
      </c>
      <c r="AC397" s="16">
        <f t="shared" si="206"/>
        <v>0</v>
      </c>
      <c r="AD397" s="17">
        <f t="shared" si="193"/>
        <v>0</v>
      </c>
      <c r="AE397" s="16">
        <f t="shared" si="207"/>
        <v>1.9999999999999574E-2</v>
      </c>
      <c r="AF397" s="17"/>
      <c r="AG397" s="16">
        <f t="shared" si="208"/>
        <v>0</v>
      </c>
      <c r="AH397" s="17">
        <f t="shared" si="194"/>
        <v>0</v>
      </c>
      <c r="AI397" s="16">
        <f t="shared" si="209"/>
        <v>0</v>
      </c>
      <c r="AJ397" s="17">
        <f t="shared" si="195"/>
        <v>0</v>
      </c>
      <c r="AK397" s="16">
        <f t="shared" si="210"/>
        <v>0</v>
      </c>
      <c r="AL397" s="17"/>
      <c r="AM397" s="16">
        <f t="shared" si="211"/>
        <v>0</v>
      </c>
      <c r="AN397" s="17">
        <f t="shared" si="212"/>
        <v>0</v>
      </c>
      <c r="AO397" s="16">
        <f t="shared" si="213"/>
        <v>0</v>
      </c>
      <c r="AP397" s="17">
        <f t="shared" si="214"/>
        <v>0</v>
      </c>
      <c r="AQ397" s="16">
        <f t="shared" si="215"/>
        <v>0</v>
      </c>
    </row>
    <row r="398" spans="1:43" x14ac:dyDescent="0.25">
      <c r="A398" s="26">
        <f t="shared" si="216"/>
        <v>7.8704166666665873</v>
      </c>
      <c r="B398" s="9"/>
      <c r="C398" s="13"/>
      <c r="D398" t="s">
        <v>11</v>
      </c>
      <c r="E398" s="13" t="s">
        <v>14</v>
      </c>
      <c r="F398" s="13" t="s">
        <v>14</v>
      </c>
      <c r="G398" t="s">
        <v>11</v>
      </c>
      <c r="H398" s="7"/>
      <c r="I398" s="16">
        <f t="shared" si="196"/>
        <v>0</v>
      </c>
      <c r="J398" s="17">
        <f t="shared" si="186"/>
        <v>0</v>
      </c>
      <c r="K398" s="16">
        <f t="shared" si="197"/>
        <v>0</v>
      </c>
      <c r="L398" s="17">
        <f t="shared" si="187"/>
        <v>0</v>
      </c>
      <c r="M398" s="16">
        <f t="shared" si="198"/>
        <v>0</v>
      </c>
      <c r="N398" s="17"/>
      <c r="O398" s="16">
        <f t="shared" si="199"/>
        <v>0</v>
      </c>
      <c r="P398" s="17">
        <f t="shared" si="188"/>
        <v>0</v>
      </c>
      <c r="Q398" s="16">
        <f t="shared" si="200"/>
        <v>0</v>
      </c>
      <c r="R398" s="17">
        <f t="shared" si="189"/>
        <v>0</v>
      </c>
      <c r="S398" s="16">
        <f t="shared" si="201"/>
        <v>0</v>
      </c>
      <c r="T398" s="17"/>
      <c r="U398" s="16">
        <f t="shared" si="202"/>
        <v>0</v>
      </c>
      <c r="V398" s="17">
        <f t="shared" si="190"/>
        <v>0</v>
      </c>
      <c r="W398" s="16">
        <f t="shared" si="203"/>
        <v>0</v>
      </c>
      <c r="X398" s="17">
        <f t="shared" si="191"/>
        <v>0</v>
      </c>
      <c r="Y398" s="16">
        <f t="shared" si="204"/>
        <v>1.9999999999999574E-2</v>
      </c>
      <c r="Z398" s="17"/>
      <c r="AA398" s="16">
        <f t="shared" si="205"/>
        <v>0</v>
      </c>
      <c r="AB398" s="17">
        <f t="shared" si="192"/>
        <v>0</v>
      </c>
      <c r="AC398" s="16">
        <f t="shared" si="206"/>
        <v>0</v>
      </c>
      <c r="AD398" s="17">
        <f t="shared" si="193"/>
        <v>0</v>
      </c>
      <c r="AE398" s="16">
        <f t="shared" si="207"/>
        <v>1.9999999999999574E-2</v>
      </c>
      <c r="AF398" s="17"/>
      <c r="AG398" s="16">
        <f t="shared" si="208"/>
        <v>0</v>
      </c>
      <c r="AH398" s="17">
        <f t="shared" si="194"/>
        <v>0</v>
      </c>
      <c r="AI398" s="16">
        <f t="shared" si="209"/>
        <v>0</v>
      </c>
      <c r="AJ398" s="17">
        <f t="shared" si="195"/>
        <v>0</v>
      </c>
      <c r="AK398" s="16">
        <f t="shared" si="210"/>
        <v>0</v>
      </c>
      <c r="AL398" s="17"/>
      <c r="AM398" s="16">
        <f t="shared" si="211"/>
        <v>0</v>
      </c>
      <c r="AN398" s="17">
        <f t="shared" si="212"/>
        <v>0</v>
      </c>
      <c r="AO398" s="16">
        <f t="shared" si="213"/>
        <v>0</v>
      </c>
      <c r="AP398" s="17">
        <f t="shared" si="214"/>
        <v>0</v>
      </c>
      <c r="AQ398" s="16">
        <f t="shared" si="215"/>
        <v>0</v>
      </c>
    </row>
    <row r="399" spans="1:43" x14ac:dyDescent="0.25">
      <c r="A399" s="26">
        <f t="shared" si="216"/>
        <v>7.8904166666665869</v>
      </c>
      <c r="B399" s="9" t="s">
        <v>63</v>
      </c>
      <c r="C399" s="13"/>
      <c r="D399" t="s">
        <v>11</v>
      </c>
      <c r="E399" s="13" t="s">
        <v>14</v>
      </c>
      <c r="F399" s="13" t="s">
        <v>14</v>
      </c>
      <c r="G399" t="s">
        <v>11</v>
      </c>
      <c r="H399" s="13" t="s">
        <v>14</v>
      </c>
      <c r="I399" s="16">
        <f t="shared" si="196"/>
        <v>0</v>
      </c>
      <c r="J399" s="17">
        <f t="shared" si="186"/>
        <v>0</v>
      </c>
      <c r="K399" s="16">
        <f t="shared" si="197"/>
        <v>0</v>
      </c>
      <c r="L399" s="17">
        <f t="shared" si="187"/>
        <v>0</v>
      </c>
      <c r="M399" s="16">
        <f t="shared" si="198"/>
        <v>0</v>
      </c>
      <c r="N399" s="17"/>
      <c r="O399" s="16">
        <f t="shared" si="199"/>
        <v>0</v>
      </c>
      <c r="P399" s="17">
        <f t="shared" si="188"/>
        <v>0</v>
      </c>
      <c r="Q399" s="16">
        <f t="shared" si="200"/>
        <v>0</v>
      </c>
      <c r="R399" s="17">
        <f t="shared" si="189"/>
        <v>0</v>
      </c>
      <c r="S399" s="16">
        <f t="shared" si="201"/>
        <v>0</v>
      </c>
      <c r="T399" s="17"/>
      <c r="U399" s="16">
        <f t="shared" si="202"/>
        <v>0</v>
      </c>
      <c r="V399" s="17">
        <f t="shared" si="190"/>
        <v>0</v>
      </c>
      <c r="W399" s="16">
        <f t="shared" si="203"/>
        <v>0</v>
      </c>
      <c r="X399" s="17">
        <f t="shared" si="191"/>
        <v>0</v>
      </c>
      <c r="Y399" s="16">
        <f t="shared" si="204"/>
        <v>1.9999999999999574E-2</v>
      </c>
      <c r="Z399" s="17"/>
      <c r="AA399" s="16">
        <f t="shared" si="205"/>
        <v>0</v>
      </c>
      <c r="AB399" s="17">
        <f t="shared" si="192"/>
        <v>0</v>
      </c>
      <c r="AC399" s="16">
        <f t="shared" si="206"/>
        <v>0</v>
      </c>
      <c r="AD399" s="17">
        <f t="shared" si="193"/>
        <v>0</v>
      </c>
      <c r="AE399" s="16">
        <f t="shared" si="207"/>
        <v>1.9999999999999574E-2</v>
      </c>
      <c r="AF399" s="17"/>
      <c r="AG399" s="16">
        <f t="shared" si="208"/>
        <v>0</v>
      </c>
      <c r="AH399" s="17">
        <f t="shared" si="194"/>
        <v>0</v>
      </c>
      <c r="AI399" s="16">
        <f t="shared" si="209"/>
        <v>0</v>
      </c>
      <c r="AJ399" s="17">
        <f t="shared" si="195"/>
        <v>0</v>
      </c>
      <c r="AK399" s="16">
        <f t="shared" si="210"/>
        <v>0</v>
      </c>
      <c r="AL399" s="17"/>
      <c r="AM399" s="16">
        <f t="shared" si="211"/>
        <v>7.8904166666665869</v>
      </c>
      <c r="AN399" s="17">
        <f t="shared" si="212"/>
        <v>1</v>
      </c>
      <c r="AO399" s="16">
        <f t="shared" si="213"/>
        <v>0</v>
      </c>
      <c r="AP399" s="17">
        <f t="shared" si="214"/>
        <v>0</v>
      </c>
      <c r="AQ399" s="16">
        <f t="shared" si="215"/>
        <v>1.9999999999999574E-2</v>
      </c>
    </row>
    <row r="400" spans="1:43" x14ac:dyDescent="0.25">
      <c r="A400" s="26">
        <f t="shared" si="216"/>
        <v>7.9104166666665865</v>
      </c>
      <c r="B400" s="9"/>
      <c r="C400" s="13"/>
      <c r="D400" t="s">
        <v>11</v>
      </c>
      <c r="E400" s="13" t="s">
        <v>14</v>
      </c>
      <c r="F400" s="13" t="s">
        <v>14</v>
      </c>
      <c r="G400" t="s">
        <v>11</v>
      </c>
      <c r="H400" s="13" t="s">
        <v>14</v>
      </c>
      <c r="I400" s="16">
        <f t="shared" si="196"/>
        <v>0</v>
      </c>
      <c r="J400" s="17">
        <f t="shared" si="186"/>
        <v>0</v>
      </c>
      <c r="K400" s="16">
        <f t="shared" si="197"/>
        <v>0</v>
      </c>
      <c r="L400" s="17">
        <f t="shared" si="187"/>
        <v>0</v>
      </c>
      <c r="M400" s="16">
        <f t="shared" si="198"/>
        <v>0</v>
      </c>
      <c r="N400" s="17"/>
      <c r="O400" s="16">
        <f t="shared" si="199"/>
        <v>0</v>
      </c>
      <c r="P400" s="17">
        <f t="shared" si="188"/>
        <v>0</v>
      </c>
      <c r="Q400" s="16">
        <f t="shared" si="200"/>
        <v>0</v>
      </c>
      <c r="R400" s="17">
        <f t="shared" si="189"/>
        <v>0</v>
      </c>
      <c r="S400" s="16">
        <f t="shared" si="201"/>
        <v>0</v>
      </c>
      <c r="T400" s="17"/>
      <c r="U400" s="16">
        <f t="shared" si="202"/>
        <v>0</v>
      </c>
      <c r="V400" s="17">
        <f t="shared" si="190"/>
        <v>0</v>
      </c>
      <c r="W400" s="16">
        <f t="shared" si="203"/>
        <v>0</v>
      </c>
      <c r="X400" s="17">
        <f t="shared" si="191"/>
        <v>0</v>
      </c>
      <c r="Y400" s="16">
        <f t="shared" si="204"/>
        <v>1.9999999999999574E-2</v>
      </c>
      <c r="Z400" s="17"/>
      <c r="AA400" s="16">
        <f t="shared" si="205"/>
        <v>0</v>
      </c>
      <c r="AB400" s="17">
        <f t="shared" si="192"/>
        <v>0</v>
      </c>
      <c r="AC400" s="16">
        <f t="shared" si="206"/>
        <v>0</v>
      </c>
      <c r="AD400" s="17">
        <f t="shared" si="193"/>
        <v>0</v>
      </c>
      <c r="AE400" s="16">
        <f t="shared" si="207"/>
        <v>1.9999999999999574E-2</v>
      </c>
      <c r="AF400" s="17"/>
      <c r="AG400" s="16">
        <f t="shared" si="208"/>
        <v>0</v>
      </c>
      <c r="AH400" s="17">
        <f t="shared" si="194"/>
        <v>0</v>
      </c>
      <c r="AI400" s="16">
        <f t="shared" si="209"/>
        <v>0</v>
      </c>
      <c r="AJ400" s="17">
        <f t="shared" si="195"/>
        <v>0</v>
      </c>
      <c r="AK400" s="16">
        <f t="shared" si="210"/>
        <v>0</v>
      </c>
      <c r="AL400" s="17"/>
      <c r="AM400" s="16">
        <f t="shared" si="211"/>
        <v>0</v>
      </c>
      <c r="AN400" s="17">
        <f t="shared" si="212"/>
        <v>0</v>
      </c>
      <c r="AO400" s="16">
        <f t="shared" si="213"/>
        <v>0</v>
      </c>
      <c r="AP400" s="17">
        <f t="shared" si="214"/>
        <v>0</v>
      </c>
      <c r="AQ400" s="16">
        <f t="shared" si="215"/>
        <v>1.9999999999999574E-2</v>
      </c>
    </row>
    <row r="401" spans="1:43" x14ac:dyDescent="0.25">
      <c r="A401" s="26">
        <f t="shared" si="216"/>
        <v>7.9304166666665861</v>
      </c>
      <c r="B401" s="9" t="s">
        <v>15</v>
      </c>
      <c r="D401" t="s">
        <v>11</v>
      </c>
      <c r="E401" s="13" t="s">
        <v>14</v>
      </c>
      <c r="F401" t="s">
        <v>11</v>
      </c>
      <c r="G401" s="14" t="s">
        <v>20</v>
      </c>
      <c r="H401" s="13" t="s">
        <v>14</v>
      </c>
      <c r="I401" s="16">
        <f t="shared" si="196"/>
        <v>0</v>
      </c>
      <c r="J401" s="17">
        <f t="shared" si="186"/>
        <v>0</v>
      </c>
      <c r="K401" s="16">
        <f t="shared" si="197"/>
        <v>0</v>
      </c>
      <c r="L401" s="17">
        <f t="shared" si="187"/>
        <v>0</v>
      </c>
      <c r="M401" s="16">
        <f t="shared" si="198"/>
        <v>0</v>
      </c>
      <c r="N401" s="17"/>
      <c r="O401" s="16">
        <f t="shared" si="199"/>
        <v>0</v>
      </c>
      <c r="P401" s="17">
        <f t="shared" si="188"/>
        <v>0</v>
      </c>
      <c r="Q401" s="16">
        <f t="shared" si="200"/>
        <v>0</v>
      </c>
      <c r="R401" s="17">
        <f t="shared" si="189"/>
        <v>0</v>
      </c>
      <c r="S401" s="16">
        <f t="shared" si="201"/>
        <v>0</v>
      </c>
      <c r="T401" s="17"/>
      <c r="U401" s="16">
        <f t="shared" si="202"/>
        <v>0</v>
      </c>
      <c r="V401" s="17">
        <f t="shared" si="190"/>
        <v>0</v>
      </c>
      <c r="W401" s="16">
        <f t="shared" si="203"/>
        <v>0</v>
      </c>
      <c r="X401" s="17">
        <f t="shared" si="191"/>
        <v>0</v>
      </c>
      <c r="Y401" s="16">
        <f t="shared" si="204"/>
        <v>1.9999999999999574E-2</v>
      </c>
      <c r="Z401" s="17"/>
      <c r="AA401" s="16">
        <f t="shared" si="205"/>
        <v>0</v>
      </c>
      <c r="AB401" s="17">
        <f t="shared" si="192"/>
        <v>0</v>
      </c>
      <c r="AC401" s="16">
        <f t="shared" si="206"/>
        <v>0</v>
      </c>
      <c r="AD401" s="17">
        <f t="shared" si="193"/>
        <v>0</v>
      </c>
      <c r="AE401" s="16">
        <f t="shared" si="207"/>
        <v>0</v>
      </c>
      <c r="AF401" s="17"/>
      <c r="AG401" s="16">
        <f t="shared" si="208"/>
        <v>0</v>
      </c>
      <c r="AH401" s="17">
        <f t="shared" si="194"/>
        <v>0</v>
      </c>
      <c r="AI401" s="16">
        <f t="shared" si="209"/>
        <v>7.9304166666665861</v>
      </c>
      <c r="AJ401" s="17">
        <f t="shared" si="195"/>
        <v>1</v>
      </c>
      <c r="AK401" s="16">
        <f t="shared" si="210"/>
        <v>0</v>
      </c>
      <c r="AL401" s="17"/>
      <c r="AM401" s="16">
        <f t="shared" si="211"/>
        <v>0</v>
      </c>
      <c r="AN401" s="17">
        <f t="shared" si="212"/>
        <v>0</v>
      </c>
      <c r="AO401" s="16">
        <f t="shared" si="213"/>
        <v>0</v>
      </c>
      <c r="AP401" s="17">
        <f t="shared" si="214"/>
        <v>0</v>
      </c>
      <c r="AQ401" s="16">
        <f t="shared" si="215"/>
        <v>1.9999999999999574E-2</v>
      </c>
    </row>
    <row r="402" spans="1:43" x14ac:dyDescent="0.25">
      <c r="A402" s="26">
        <f t="shared" si="216"/>
        <v>7.9504166666665856</v>
      </c>
      <c r="B402" s="9"/>
      <c r="D402" t="s">
        <v>11</v>
      </c>
      <c r="E402" s="13" t="s">
        <v>14</v>
      </c>
      <c r="F402" t="s">
        <v>11</v>
      </c>
      <c r="G402" s="13"/>
      <c r="H402" s="13" t="s">
        <v>14</v>
      </c>
      <c r="I402" s="16">
        <f t="shared" si="196"/>
        <v>0</v>
      </c>
      <c r="J402" s="17">
        <f t="shared" si="186"/>
        <v>0</v>
      </c>
      <c r="K402" s="16">
        <f t="shared" si="197"/>
        <v>0</v>
      </c>
      <c r="L402" s="17">
        <f t="shared" si="187"/>
        <v>0</v>
      </c>
      <c r="M402" s="16">
        <f t="shared" si="198"/>
        <v>0</v>
      </c>
      <c r="N402" s="17"/>
      <c r="O402" s="16">
        <f t="shared" si="199"/>
        <v>0</v>
      </c>
      <c r="P402" s="17">
        <f t="shared" si="188"/>
        <v>0</v>
      </c>
      <c r="Q402" s="16">
        <f t="shared" si="200"/>
        <v>0</v>
      </c>
      <c r="R402" s="17">
        <f t="shared" si="189"/>
        <v>0</v>
      </c>
      <c r="S402" s="16">
        <f t="shared" si="201"/>
        <v>0</v>
      </c>
      <c r="T402" s="17"/>
      <c r="U402" s="16">
        <f t="shared" si="202"/>
        <v>0</v>
      </c>
      <c r="V402" s="17">
        <f t="shared" si="190"/>
        <v>0</v>
      </c>
      <c r="W402" s="16">
        <f t="shared" si="203"/>
        <v>0</v>
      </c>
      <c r="X402" s="17">
        <f t="shared" si="191"/>
        <v>0</v>
      </c>
      <c r="Y402" s="16">
        <f t="shared" si="204"/>
        <v>1.9999999999999574E-2</v>
      </c>
      <c r="Z402" s="17"/>
      <c r="AA402" s="16">
        <f t="shared" si="205"/>
        <v>0</v>
      </c>
      <c r="AB402" s="17">
        <f t="shared" si="192"/>
        <v>0</v>
      </c>
      <c r="AC402" s="16">
        <f t="shared" si="206"/>
        <v>0</v>
      </c>
      <c r="AD402" s="17">
        <f t="shared" si="193"/>
        <v>0</v>
      </c>
      <c r="AE402" s="16">
        <f t="shared" si="207"/>
        <v>0</v>
      </c>
      <c r="AF402" s="17"/>
      <c r="AG402" s="16">
        <f t="shared" si="208"/>
        <v>0</v>
      </c>
      <c r="AH402" s="17">
        <f t="shared" si="194"/>
        <v>0</v>
      </c>
      <c r="AI402" s="16">
        <f t="shared" si="209"/>
        <v>0</v>
      </c>
      <c r="AJ402" s="17">
        <f t="shared" si="195"/>
        <v>0</v>
      </c>
      <c r="AK402" s="16">
        <f t="shared" si="210"/>
        <v>0</v>
      </c>
      <c r="AL402" s="17"/>
      <c r="AM402" s="16">
        <f t="shared" si="211"/>
        <v>0</v>
      </c>
      <c r="AN402" s="17">
        <f t="shared" si="212"/>
        <v>0</v>
      </c>
      <c r="AO402" s="16">
        <f t="shared" si="213"/>
        <v>0</v>
      </c>
      <c r="AP402" s="17">
        <f t="shared" si="214"/>
        <v>0</v>
      </c>
      <c r="AQ402" s="16">
        <f t="shared" si="215"/>
        <v>1.9999999999999574E-2</v>
      </c>
    </row>
    <row r="403" spans="1:43" x14ac:dyDescent="0.25">
      <c r="A403" s="26">
        <f t="shared" si="216"/>
        <v>7.9704166666665852</v>
      </c>
      <c r="B403" s="9"/>
      <c r="D403" t="s">
        <v>11</v>
      </c>
      <c r="E403" s="13" t="s">
        <v>14</v>
      </c>
      <c r="F403" t="s">
        <v>11</v>
      </c>
      <c r="G403" s="13"/>
      <c r="H403" s="13" t="s">
        <v>14</v>
      </c>
      <c r="I403" s="16">
        <f t="shared" si="196"/>
        <v>0</v>
      </c>
      <c r="J403" s="17">
        <f t="shared" si="186"/>
        <v>0</v>
      </c>
      <c r="K403" s="16">
        <f t="shared" si="197"/>
        <v>0</v>
      </c>
      <c r="L403" s="17">
        <f t="shared" si="187"/>
        <v>0</v>
      </c>
      <c r="M403" s="16">
        <f t="shared" si="198"/>
        <v>0</v>
      </c>
      <c r="N403" s="17"/>
      <c r="O403" s="16">
        <f t="shared" si="199"/>
        <v>0</v>
      </c>
      <c r="P403" s="17">
        <f t="shared" si="188"/>
        <v>0</v>
      </c>
      <c r="Q403" s="16">
        <f t="shared" si="200"/>
        <v>0</v>
      </c>
      <c r="R403" s="17">
        <f t="shared" si="189"/>
        <v>0</v>
      </c>
      <c r="S403" s="16">
        <f t="shared" si="201"/>
        <v>0</v>
      </c>
      <c r="T403" s="17"/>
      <c r="U403" s="16">
        <f t="shared" si="202"/>
        <v>0</v>
      </c>
      <c r="V403" s="17">
        <f t="shared" si="190"/>
        <v>0</v>
      </c>
      <c r="W403" s="16">
        <f t="shared" si="203"/>
        <v>0</v>
      </c>
      <c r="X403" s="17">
        <f t="shared" si="191"/>
        <v>0</v>
      </c>
      <c r="Y403" s="16">
        <f t="shared" si="204"/>
        <v>1.9999999999999574E-2</v>
      </c>
      <c r="Z403" s="17"/>
      <c r="AA403" s="16">
        <f t="shared" si="205"/>
        <v>0</v>
      </c>
      <c r="AB403" s="17">
        <f t="shared" si="192"/>
        <v>0</v>
      </c>
      <c r="AC403" s="16">
        <f t="shared" si="206"/>
        <v>0</v>
      </c>
      <c r="AD403" s="17">
        <f t="shared" si="193"/>
        <v>0</v>
      </c>
      <c r="AE403" s="16">
        <f t="shared" si="207"/>
        <v>0</v>
      </c>
      <c r="AF403" s="17"/>
      <c r="AG403" s="16">
        <f t="shared" si="208"/>
        <v>0</v>
      </c>
      <c r="AH403" s="17">
        <f t="shared" si="194"/>
        <v>0</v>
      </c>
      <c r="AI403" s="16">
        <f t="shared" si="209"/>
        <v>0</v>
      </c>
      <c r="AJ403" s="17">
        <f t="shared" si="195"/>
        <v>0</v>
      </c>
      <c r="AK403" s="16">
        <f t="shared" si="210"/>
        <v>0</v>
      </c>
      <c r="AL403" s="17"/>
      <c r="AM403" s="16">
        <f t="shared" si="211"/>
        <v>0</v>
      </c>
      <c r="AN403" s="17">
        <f t="shared" si="212"/>
        <v>0</v>
      </c>
      <c r="AO403" s="16">
        <f t="shared" si="213"/>
        <v>0</v>
      </c>
      <c r="AP403" s="17">
        <f t="shared" si="214"/>
        <v>0</v>
      </c>
      <c r="AQ403" s="16">
        <f t="shared" si="215"/>
        <v>1.9999999999999574E-2</v>
      </c>
    </row>
    <row r="404" spans="1:43" x14ac:dyDescent="0.25">
      <c r="A404" s="26">
        <f t="shared" si="216"/>
        <v>7.9904166666665848</v>
      </c>
      <c r="B404" s="10"/>
      <c r="D404" t="s">
        <v>11</v>
      </c>
      <c r="E404" s="13" t="s">
        <v>14</v>
      </c>
      <c r="F404" t="s">
        <v>11</v>
      </c>
      <c r="G404" s="13"/>
      <c r="H404" s="13" t="s">
        <v>14</v>
      </c>
      <c r="I404" s="16">
        <f t="shared" si="196"/>
        <v>0</v>
      </c>
      <c r="J404" s="17">
        <f t="shared" si="186"/>
        <v>0</v>
      </c>
      <c r="K404" s="16">
        <f t="shared" si="197"/>
        <v>0</v>
      </c>
      <c r="L404" s="17">
        <f t="shared" si="187"/>
        <v>0</v>
      </c>
      <c r="M404" s="16">
        <f t="shared" si="198"/>
        <v>0</v>
      </c>
      <c r="N404" s="17"/>
      <c r="O404" s="16">
        <f t="shared" si="199"/>
        <v>0</v>
      </c>
      <c r="P404" s="17">
        <f t="shared" si="188"/>
        <v>0</v>
      </c>
      <c r="Q404" s="16">
        <f t="shared" si="200"/>
        <v>0</v>
      </c>
      <c r="R404" s="17">
        <f t="shared" si="189"/>
        <v>0</v>
      </c>
      <c r="S404" s="16">
        <f t="shared" si="201"/>
        <v>0</v>
      </c>
      <c r="T404" s="17"/>
      <c r="U404" s="16">
        <f t="shared" si="202"/>
        <v>0</v>
      </c>
      <c r="V404" s="17">
        <f t="shared" si="190"/>
        <v>0</v>
      </c>
      <c r="W404" s="16">
        <f t="shared" si="203"/>
        <v>0</v>
      </c>
      <c r="X404" s="17">
        <f t="shared" si="191"/>
        <v>0</v>
      </c>
      <c r="Y404" s="16">
        <f t="shared" si="204"/>
        <v>1.9999999999999574E-2</v>
      </c>
      <c r="Z404" s="17"/>
      <c r="AA404" s="16">
        <f t="shared" si="205"/>
        <v>0</v>
      </c>
      <c r="AB404" s="17">
        <f t="shared" si="192"/>
        <v>0</v>
      </c>
      <c r="AC404" s="16">
        <f t="shared" si="206"/>
        <v>0</v>
      </c>
      <c r="AD404" s="17">
        <f t="shared" si="193"/>
        <v>0</v>
      </c>
      <c r="AE404" s="16">
        <f t="shared" si="207"/>
        <v>0</v>
      </c>
      <c r="AF404" s="17"/>
      <c r="AG404" s="16">
        <f t="shared" si="208"/>
        <v>0</v>
      </c>
      <c r="AH404" s="17">
        <f t="shared" si="194"/>
        <v>0</v>
      </c>
      <c r="AI404" s="16">
        <f t="shared" si="209"/>
        <v>0</v>
      </c>
      <c r="AJ404" s="17">
        <f t="shared" si="195"/>
        <v>0</v>
      </c>
      <c r="AK404" s="16">
        <f t="shared" si="210"/>
        <v>0</v>
      </c>
      <c r="AL404" s="17"/>
      <c r="AM404" s="16">
        <f t="shared" si="211"/>
        <v>0</v>
      </c>
      <c r="AN404" s="17">
        <f t="shared" si="212"/>
        <v>0</v>
      </c>
      <c r="AO404" s="16">
        <f t="shared" si="213"/>
        <v>0</v>
      </c>
      <c r="AP404" s="17">
        <f t="shared" si="214"/>
        <v>0</v>
      </c>
      <c r="AQ404" s="16">
        <f t="shared" si="215"/>
        <v>1.9999999999999574E-2</v>
      </c>
    </row>
    <row r="405" spans="1:43" x14ac:dyDescent="0.25">
      <c r="A405" s="26">
        <f t="shared" si="216"/>
        <v>8.0104166666665844</v>
      </c>
      <c r="B405" s="9" t="s">
        <v>9</v>
      </c>
      <c r="C405" s="13" t="s">
        <v>14</v>
      </c>
      <c r="D405" t="s">
        <v>11</v>
      </c>
      <c r="E405" s="13" t="s">
        <v>14</v>
      </c>
      <c r="F405" t="s">
        <v>11</v>
      </c>
      <c r="G405" s="35"/>
      <c r="H405" s="13" t="s">
        <v>14</v>
      </c>
      <c r="I405" s="16">
        <f t="shared" si="196"/>
        <v>8.0104166666665844</v>
      </c>
      <c r="J405" s="17">
        <f t="shared" si="186"/>
        <v>1</v>
      </c>
      <c r="K405" s="16">
        <f t="shared" si="197"/>
        <v>0</v>
      </c>
      <c r="L405" s="17">
        <f t="shared" si="187"/>
        <v>0</v>
      </c>
      <c r="M405" s="16">
        <f t="shared" si="198"/>
        <v>1.9999999999999574E-2</v>
      </c>
      <c r="N405" s="17"/>
      <c r="O405" s="16">
        <f t="shared" si="199"/>
        <v>0</v>
      </c>
      <c r="P405" s="17">
        <f t="shared" si="188"/>
        <v>0</v>
      </c>
      <c r="Q405" s="16">
        <f t="shared" si="200"/>
        <v>0</v>
      </c>
      <c r="R405" s="17">
        <f t="shared" si="189"/>
        <v>0</v>
      </c>
      <c r="S405" s="16">
        <f t="shared" si="201"/>
        <v>0</v>
      </c>
      <c r="T405" s="17"/>
      <c r="U405" s="16">
        <f t="shared" si="202"/>
        <v>0</v>
      </c>
      <c r="V405" s="17">
        <f t="shared" si="190"/>
        <v>0</v>
      </c>
      <c r="W405" s="16">
        <f t="shared" si="203"/>
        <v>0</v>
      </c>
      <c r="X405" s="17">
        <f t="shared" si="191"/>
        <v>0</v>
      </c>
      <c r="Y405" s="16">
        <f t="shared" si="204"/>
        <v>1.9999999999999574E-2</v>
      </c>
      <c r="Z405" s="17"/>
      <c r="AA405" s="16">
        <f t="shared" si="205"/>
        <v>0</v>
      </c>
      <c r="AB405" s="17">
        <f t="shared" si="192"/>
        <v>0</v>
      </c>
      <c r="AC405" s="16">
        <f t="shared" si="206"/>
        <v>0</v>
      </c>
      <c r="AD405" s="17">
        <f t="shared" si="193"/>
        <v>0</v>
      </c>
      <c r="AE405" s="16">
        <f t="shared" si="207"/>
        <v>0</v>
      </c>
      <c r="AF405" s="17"/>
      <c r="AG405" s="16">
        <f t="shared" si="208"/>
        <v>0</v>
      </c>
      <c r="AH405" s="17">
        <f t="shared" si="194"/>
        <v>0</v>
      </c>
      <c r="AI405" s="16">
        <f t="shared" si="209"/>
        <v>0</v>
      </c>
      <c r="AJ405" s="17">
        <f t="shared" si="195"/>
        <v>0</v>
      </c>
      <c r="AK405" s="16">
        <f t="shared" si="210"/>
        <v>0</v>
      </c>
      <c r="AL405" s="17"/>
      <c r="AM405" s="16">
        <f t="shared" si="211"/>
        <v>0</v>
      </c>
      <c r="AN405" s="17">
        <f t="shared" si="212"/>
        <v>0</v>
      </c>
      <c r="AO405" s="16">
        <f t="shared" si="213"/>
        <v>0</v>
      </c>
      <c r="AP405" s="17">
        <f t="shared" si="214"/>
        <v>0</v>
      </c>
      <c r="AQ405" s="16">
        <f t="shared" si="215"/>
        <v>1.9999999999999574E-2</v>
      </c>
    </row>
    <row r="406" spans="1:43" x14ac:dyDescent="0.25">
      <c r="A406" s="26">
        <f t="shared" si="216"/>
        <v>8.0304166666665839</v>
      </c>
      <c r="B406" s="9" t="s">
        <v>17</v>
      </c>
      <c r="C406" s="13" t="s">
        <v>14</v>
      </c>
      <c r="D406" s="14" t="s">
        <v>20</v>
      </c>
      <c r="E406" t="s">
        <v>11</v>
      </c>
      <c r="F406" t="s">
        <v>11</v>
      </c>
      <c r="G406" s="13"/>
      <c r="H406" s="13" t="s">
        <v>14</v>
      </c>
      <c r="I406" s="16">
        <f t="shared" si="196"/>
        <v>0</v>
      </c>
      <c r="J406" s="17">
        <f t="shared" si="186"/>
        <v>0</v>
      </c>
      <c r="K406" s="16">
        <f t="shared" si="197"/>
        <v>0</v>
      </c>
      <c r="L406" s="17">
        <f t="shared" si="187"/>
        <v>0</v>
      </c>
      <c r="M406" s="16">
        <f t="shared" si="198"/>
        <v>1.9999999999999574E-2</v>
      </c>
      <c r="N406" s="17"/>
      <c r="O406" s="16">
        <f t="shared" si="199"/>
        <v>0</v>
      </c>
      <c r="P406" s="17">
        <f t="shared" si="188"/>
        <v>0</v>
      </c>
      <c r="Q406" s="16">
        <f t="shared" si="200"/>
        <v>8.0304166666665839</v>
      </c>
      <c r="R406" s="17">
        <f t="shared" si="189"/>
        <v>1</v>
      </c>
      <c r="S406" s="16">
        <f t="shared" si="201"/>
        <v>0</v>
      </c>
      <c r="T406" s="17"/>
      <c r="U406" s="16">
        <f t="shared" si="202"/>
        <v>0</v>
      </c>
      <c r="V406" s="17">
        <f t="shared" si="190"/>
        <v>0</v>
      </c>
      <c r="W406" s="16">
        <f t="shared" si="203"/>
        <v>0</v>
      </c>
      <c r="X406" s="17">
        <f t="shared" si="191"/>
        <v>0</v>
      </c>
      <c r="Y406" s="16">
        <f t="shared" si="204"/>
        <v>0</v>
      </c>
      <c r="Z406" s="17"/>
      <c r="AA406" s="16">
        <f t="shared" si="205"/>
        <v>0</v>
      </c>
      <c r="AB406" s="17">
        <f t="shared" si="192"/>
        <v>0</v>
      </c>
      <c r="AC406" s="16">
        <f t="shared" si="206"/>
        <v>0</v>
      </c>
      <c r="AD406" s="17">
        <f t="shared" si="193"/>
        <v>0</v>
      </c>
      <c r="AE406" s="16">
        <f t="shared" si="207"/>
        <v>0</v>
      </c>
      <c r="AF406" s="17"/>
      <c r="AG406" s="16">
        <f t="shared" si="208"/>
        <v>0</v>
      </c>
      <c r="AH406" s="17">
        <f t="shared" si="194"/>
        <v>0</v>
      </c>
      <c r="AI406" s="16">
        <f t="shared" si="209"/>
        <v>0</v>
      </c>
      <c r="AJ406" s="17">
        <f t="shared" si="195"/>
        <v>0</v>
      </c>
      <c r="AK406" s="16">
        <f t="shared" si="210"/>
        <v>0</v>
      </c>
      <c r="AL406" s="17"/>
      <c r="AM406" s="16">
        <f t="shared" si="211"/>
        <v>0</v>
      </c>
      <c r="AN406" s="17">
        <f t="shared" si="212"/>
        <v>0</v>
      </c>
      <c r="AO406" s="16">
        <f t="shared" si="213"/>
        <v>0</v>
      </c>
      <c r="AP406" s="17">
        <f t="shared" si="214"/>
        <v>0</v>
      </c>
      <c r="AQ406" s="16">
        <f t="shared" si="215"/>
        <v>1.9999999999999574E-2</v>
      </c>
    </row>
    <row r="407" spans="1:43" x14ac:dyDescent="0.25">
      <c r="A407" s="26">
        <f t="shared" si="216"/>
        <v>8.0504166666665835</v>
      </c>
      <c r="B407" s="9" t="s">
        <v>16</v>
      </c>
      <c r="C407" s="13" t="s">
        <v>14</v>
      </c>
      <c r="D407" s="13" t="s">
        <v>14</v>
      </c>
      <c r="E407" t="s">
        <v>11</v>
      </c>
      <c r="F407" t="s">
        <v>11</v>
      </c>
      <c r="G407" s="13"/>
      <c r="H407" s="13" t="s">
        <v>14</v>
      </c>
      <c r="I407" s="16">
        <f t="shared" si="196"/>
        <v>0</v>
      </c>
      <c r="J407" s="17">
        <f t="shared" si="186"/>
        <v>0</v>
      </c>
      <c r="K407" s="16">
        <f t="shared" si="197"/>
        <v>0</v>
      </c>
      <c r="L407" s="17">
        <f t="shared" si="187"/>
        <v>0</v>
      </c>
      <c r="M407" s="16">
        <f t="shared" si="198"/>
        <v>1.9999999999999574E-2</v>
      </c>
      <c r="N407" s="17"/>
      <c r="O407" s="16">
        <f t="shared" si="199"/>
        <v>8.0504166666665835</v>
      </c>
      <c r="P407" s="17">
        <f t="shared" si="188"/>
        <v>1</v>
      </c>
      <c r="Q407" s="16">
        <f t="shared" si="200"/>
        <v>0</v>
      </c>
      <c r="R407" s="17">
        <f t="shared" si="189"/>
        <v>0</v>
      </c>
      <c r="S407" s="16">
        <f t="shared" si="201"/>
        <v>1.9999999999999574E-2</v>
      </c>
      <c r="T407" s="17"/>
      <c r="U407" s="16">
        <f t="shared" si="202"/>
        <v>0</v>
      </c>
      <c r="V407" s="17">
        <f t="shared" si="190"/>
        <v>0</v>
      </c>
      <c r="W407" s="16">
        <f t="shared" si="203"/>
        <v>0</v>
      </c>
      <c r="X407" s="17">
        <f t="shared" si="191"/>
        <v>0</v>
      </c>
      <c r="Y407" s="16">
        <f t="shared" si="204"/>
        <v>0</v>
      </c>
      <c r="Z407" s="17"/>
      <c r="AA407" s="16">
        <f t="shared" si="205"/>
        <v>0</v>
      </c>
      <c r="AB407" s="17">
        <f t="shared" si="192"/>
        <v>0</v>
      </c>
      <c r="AC407" s="16">
        <f t="shared" si="206"/>
        <v>0</v>
      </c>
      <c r="AD407" s="17">
        <f t="shared" si="193"/>
        <v>0</v>
      </c>
      <c r="AE407" s="16">
        <f t="shared" si="207"/>
        <v>0</v>
      </c>
      <c r="AF407" s="17"/>
      <c r="AG407" s="16">
        <f t="shared" si="208"/>
        <v>0</v>
      </c>
      <c r="AH407" s="17">
        <f t="shared" si="194"/>
        <v>0</v>
      </c>
      <c r="AI407" s="16">
        <f t="shared" si="209"/>
        <v>0</v>
      </c>
      <c r="AJ407" s="17">
        <f t="shared" si="195"/>
        <v>0</v>
      </c>
      <c r="AK407" s="16">
        <f t="shared" si="210"/>
        <v>0</v>
      </c>
      <c r="AL407" s="17"/>
      <c r="AM407" s="16">
        <f t="shared" si="211"/>
        <v>0</v>
      </c>
      <c r="AN407" s="17">
        <f t="shared" si="212"/>
        <v>0</v>
      </c>
      <c r="AO407" s="16">
        <f t="shared" si="213"/>
        <v>0</v>
      </c>
      <c r="AP407" s="17">
        <f t="shared" si="214"/>
        <v>0</v>
      </c>
      <c r="AQ407" s="16">
        <f t="shared" si="215"/>
        <v>1.9999999999999574E-2</v>
      </c>
    </row>
    <row r="408" spans="1:43" x14ac:dyDescent="0.25">
      <c r="A408" s="26">
        <f t="shared" si="216"/>
        <v>8.0704166666665831</v>
      </c>
      <c r="B408" s="9" t="s">
        <v>13</v>
      </c>
      <c r="C408" s="13" t="s">
        <v>14</v>
      </c>
      <c r="D408" s="13" t="s">
        <v>14</v>
      </c>
      <c r="E408" t="s">
        <v>11</v>
      </c>
      <c r="F408" t="s">
        <v>11</v>
      </c>
      <c r="G408" s="13" t="s">
        <v>14</v>
      </c>
      <c r="H408" s="13" t="s">
        <v>14</v>
      </c>
      <c r="I408" s="16">
        <f t="shared" si="196"/>
        <v>0</v>
      </c>
      <c r="J408" s="17">
        <f t="shared" si="186"/>
        <v>0</v>
      </c>
      <c r="K408" s="16">
        <f t="shared" si="197"/>
        <v>0</v>
      </c>
      <c r="L408" s="17">
        <f t="shared" si="187"/>
        <v>0</v>
      </c>
      <c r="M408" s="16">
        <f t="shared" si="198"/>
        <v>1.9999999999999574E-2</v>
      </c>
      <c r="N408" s="17"/>
      <c r="O408" s="16">
        <f t="shared" si="199"/>
        <v>0</v>
      </c>
      <c r="P408" s="17">
        <f t="shared" si="188"/>
        <v>0</v>
      </c>
      <c r="Q408" s="16">
        <f t="shared" si="200"/>
        <v>0</v>
      </c>
      <c r="R408" s="17">
        <f t="shared" si="189"/>
        <v>0</v>
      </c>
      <c r="S408" s="16">
        <f t="shared" si="201"/>
        <v>1.9999999999999574E-2</v>
      </c>
      <c r="T408" s="17"/>
      <c r="U408" s="16">
        <f t="shared" si="202"/>
        <v>0</v>
      </c>
      <c r="V408" s="17">
        <f t="shared" si="190"/>
        <v>0</v>
      </c>
      <c r="W408" s="16">
        <f t="shared" si="203"/>
        <v>0</v>
      </c>
      <c r="X408" s="17">
        <f t="shared" si="191"/>
        <v>0</v>
      </c>
      <c r="Y408" s="16">
        <f t="shared" si="204"/>
        <v>0</v>
      </c>
      <c r="Z408" s="17"/>
      <c r="AA408" s="16">
        <f t="shared" si="205"/>
        <v>0</v>
      </c>
      <c r="AB408" s="17">
        <f t="shared" si="192"/>
        <v>0</v>
      </c>
      <c r="AC408" s="16">
        <f t="shared" si="206"/>
        <v>0</v>
      </c>
      <c r="AD408" s="17">
        <f t="shared" si="193"/>
        <v>0</v>
      </c>
      <c r="AE408" s="16">
        <f t="shared" si="207"/>
        <v>0</v>
      </c>
      <c r="AF408" s="17"/>
      <c r="AG408" s="16">
        <f t="shared" si="208"/>
        <v>8.0704166666665831</v>
      </c>
      <c r="AH408" s="17">
        <f t="shared" si="194"/>
        <v>1</v>
      </c>
      <c r="AI408" s="16">
        <f t="shared" si="209"/>
        <v>0</v>
      </c>
      <c r="AJ408" s="17">
        <f t="shared" si="195"/>
        <v>0</v>
      </c>
      <c r="AK408" s="16">
        <f t="shared" si="210"/>
        <v>1.9999999999999574E-2</v>
      </c>
      <c r="AL408" s="17"/>
      <c r="AM408" s="16">
        <f t="shared" si="211"/>
        <v>0</v>
      </c>
      <c r="AN408" s="17">
        <f t="shared" si="212"/>
        <v>0</v>
      </c>
      <c r="AO408" s="16">
        <f t="shared" si="213"/>
        <v>0</v>
      </c>
      <c r="AP408" s="17">
        <f t="shared" si="214"/>
        <v>0</v>
      </c>
      <c r="AQ408" s="16">
        <f t="shared" si="215"/>
        <v>1.9999999999999574E-2</v>
      </c>
    </row>
    <row r="409" spans="1:43" x14ac:dyDescent="0.25">
      <c r="A409" s="26">
        <f t="shared" si="216"/>
        <v>8.0904166666665827</v>
      </c>
      <c r="B409" s="9" t="s">
        <v>12</v>
      </c>
      <c r="C409" s="13" t="s">
        <v>14</v>
      </c>
      <c r="D409" s="13" t="s">
        <v>14</v>
      </c>
      <c r="E409" t="s">
        <v>11</v>
      </c>
      <c r="F409" s="14" t="s">
        <v>20</v>
      </c>
      <c r="G409" s="13" t="s">
        <v>14</v>
      </c>
      <c r="H409" t="s">
        <v>11</v>
      </c>
      <c r="I409" s="16">
        <f t="shared" si="196"/>
        <v>0</v>
      </c>
      <c r="J409" s="17">
        <f t="shared" si="186"/>
        <v>0</v>
      </c>
      <c r="K409" s="16">
        <f t="shared" si="197"/>
        <v>0</v>
      </c>
      <c r="L409" s="17">
        <f t="shared" si="187"/>
        <v>0</v>
      </c>
      <c r="M409" s="16">
        <f t="shared" si="198"/>
        <v>1.9999999999999574E-2</v>
      </c>
      <c r="N409" s="17"/>
      <c r="O409" s="16">
        <f t="shared" si="199"/>
        <v>0</v>
      </c>
      <c r="P409" s="17">
        <f t="shared" si="188"/>
        <v>0</v>
      </c>
      <c r="Q409" s="16">
        <f t="shared" si="200"/>
        <v>0</v>
      </c>
      <c r="R409" s="17">
        <f t="shared" si="189"/>
        <v>0</v>
      </c>
      <c r="S409" s="16">
        <f t="shared" si="201"/>
        <v>1.9999999999999574E-2</v>
      </c>
      <c r="T409" s="17"/>
      <c r="U409" s="16">
        <f t="shared" si="202"/>
        <v>0</v>
      </c>
      <c r="V409" s="17">
        <f t="shared" si="190"/>
        <v>0</v>
      </c>
      <c r="W409" s="16">
        <f t="shared" si="203"/>
        <v>0</v>
      </c>
      <c r="X409" s="17">
        <f t="shared" si="191"/>
        <v>0</v>
      </c>
      <c r="Y409" s="16">
        <f t="shared" si="204"/>
        <v>0</v>
      </c>
      <c r="Z409" s="17"/>
      <c r="AA409" s="16">
        <f t="shared" si="205"/>
        <v>0</v>
      </c>
      <c r="AB409" s="17">
        <f t="shared" si="192"/>
        <v>0</v>
      </c>
      <c r="AC409" s="16">
        <f t="shared" si="206"/>
        <v>8.0904166666665827</v>
      </c>
      <c r="AD409" s="17">
        <f t="shared" si="193"/>
        <v>1</v>
      </c>
      <c r="AE409" s="16">
        <f t="shared" si="207"/>
        <v>0</v>
      </c>
      <c r="AF409" s="17"/>
      <c r="AG409" s="16">
        <f t="shared" si="208"/>
        <v>0</v>
      </c>
      <c r="AH409" s="17">
        <f t="shared" si="194"/>
        <v>0</v>
      </c>
      <c r="AI409" s="16">
        <f t="shared" si="209"/>
        <v>0</v>
      </c>
      <c r="AJ409" s="17">
        <f t="shared" si="195"/>
        <v>0</v>
      </c>
      <c r="AK409" s="16">
        <f t="shared" si="210"/>
        <v>1.9999999999999574E-2</v>
      </c>
      <c r="AL409" s="17"/>
      <c r="AM409" s="16">
        <f t="shared" si="211"/>
        <v>0</v>
      </c>
      <c r="AN409" s="17">
        <f t="shared" si="212"/>
        <v>0</v>
      </c>
      <c r="AO409" s="16">
        <f t="shared" si="213"/>
        <v>0</v>
      </c>
      <c r="AP409" s="17">
        <f t="shared" si="214"/>
        <v>0</v>
      </c>
      <c r="AQ409" s="16">
        <f t="shared" si="215"/>
        <v>0</v>
      </c>
    </row>
    <row r="410" spans="1:43" x14ac:dyDescent="0.25">
      <c r="A410" s="26">
        <f t="shared" si="216"/>
        <v>8.1104166666665822</v>
      </c>
      <c r="B410" s="9"/>
      <c r="C410" s="13" t="s">
        <v>14</v>
      </c>
      <c r="D410" s="13" t="s">
        <v>14</v>
      </c>
      <c r="E410" t="s">
        <v>11</v>
      </c>
      <c r="G410" s="13" t="s">
        <v>14</v>
      </c>
      <c r="H410" t="s">
        <v>11</v>
      </c>
      <c r="I410" s="16">
        <f t="shared" si="196"/>
        <v>0</v>
      </c>
      <c r="J410" s="17">
        <f t="shared" si="186"/>
        <v>0</v>
      </c>
      <c r="K410" s="16">
        <f t="shared" si="197"/>
        <v>0</v>
      </c>
      <c r="L410" s="17">
        <f t="shared" si="187"/>
        <v>0</v>
      </c>
      <c r="M410" s="16">
        <f t="shared" si="198"/>
        <v>1.9999999999999574E-2</v>
      </c>
      <c r="N410" s="17"/>
      <c r="O410" s="16">
        <f t="shared" si="199"/>
        <v>0</v>
      </c>
      <c r="P410" s="17">
        <f t="shared" si="188"/>
        <v>0</v>
      </c>
      <c r="Q410" s="16">
        <f t="shared" si="200"/>
        <v>0</v>
      </c>
      <c r="R410" s="17">
        <f t="shared" si="189"/>
        <v>0</v>
      </c>
      <c r="S410" s="16">
        <f t="shared" si="201"/>
        <v>1.9999999999999574E-2</v>
      </c>
      <c r="T410" s="17"/>
      <c r="U410" s="16">
        <f t="shared" si="202"/>
        <v>0</v>
      </c>
      <c r="V410" s="17">
        <f t="shared" si="190"/>
        <v>0</v>
      </c>
      <c r="W410" s="16">
        <f t="shared" si="203"/>
        <v>0</v>
      </c>
      <c r="X410" s="17">
        <f t="shared" si="191"/>
        <v>0</v>
      </c>
      <c r="Y410" s="16">
        <f t="shared" si="204"/>
        <v>0</v>
      </c>
      <c r="Z410" s="17"/>
      <c r="AA410" s="16">
        <f t="shared" si="205"/>
        <v>0</v>
      </c>
      <c r="AB410" s="17">
        <f t="shared" si="192"/>
        <v>0</v>
      </c>
      <c r="AC410" s="16">
        <f t="shared" si="206"/>
        <v>0</v>
      </c>
      <c r="AD410" s="17">
        <f t="shared" si="193"/>
        <v>0</v>
      </c>
      <c r="AE410" s="16">
        <f t="shared" si="207"/>
        <v>0</v>
      </c>
      <c r="AF410" s="17"/>
      <c r="AG410" s="16">
        <f t="shared" si="208"/>
        <v>0</v>
      </c>
      <c r="AH410" s="17">
        <f t="shared" si="194"/>
        <v>0</v>
      </c>
      <c r="AI410" s="16">
        <f t="shared" si="209"/>
        <v>0</v>
      </c>
      <c r="AJ410" s="17">
        <f t="shared" si="195"/>
        <v>0</v>
      </c>
      <c r="AK410" s="16">
        <f t="shared" si="210"/>
        <v>1.9999999999999574E-2</v>
      </c>
      <c r="AL410" s="17"/>
      <c r="AM410" s="16">
        <f t="shared" si="211"/>
        <v>0</v>
      </c>
      <c r="AN410" s="17">
        <f t="shared" si="212"/>
        <v>0</v>
      </c>
      <c r="AO410" s="16">
        <f t="shared" si="213"/>
        <v>0</v>
      </c>
      <c r="AP410" s="17">
        <f t="shared" si="214"/>
        <v>0</v>
      </c>
      <c r="AQ410" s="16">
        <f t="shared" si="215"/>
        <v>0</v>
      </c>
    </row>
    <row r="411" spans="1:43" x14ac:dyDescent="0.25">
      <c r="A411" s="26">
        <f t="shared" si="216"/>
        <v>8.1304166666665818</v>
      </c>
      <c r="B411" s="9"/>
      <c r="C411" s="13" t="s">
        <v>14</v>
      </c>
      <c r="D411" s="13" t="s">
        <v>14</v>
      </c>
      <c r="E411" t="s">
        <v>11</v>
      </c>
      <c r="F411" s="14"/>
      <c r="G411" s="13" t="s">
        <v>14</v>
      </c>
      <c r="H411" t="s">
        <v>11</v>
      </c>
      <c r="I411" s="16">
        <f t="shared" si="196"/>
        <v>0</v>
      </c>
      <c r="J411" s="17">
        <f t="shared" si="186"/>
        <v>0</v>
      </c>
      <c r="K411" s="16">
        <f t="shared" si="197"/>
        <v>0</v>
      </c>
      <c r="L411" s="17">
        <f t="shared" si="187"/>
        <v>0</v>
      </c>
      <c r="M411" s="16">
        <f t="shared" si="198"/>
        <v>1.9999999999999574E-2</v>
      </c>
      <c r="N411" s="17"/>
      <c r="O411" s="16">
        <f t="shared" si="199"/>
        <v>0</v>
      </c>
      <c r="P411" s="17">
        <f t="shared" si="188"/>
        <v>0</v>
      </c>
      <c r="Q411" s="16">
        <f t="shared" si="200"/>
        <v>0</v>
      </c>
      <c r="R411" s="17">
        <f t="shared" si="189"/>
        <v>0</v>
      </c>
      <c r="S411" s="16">
        <f t="shared" si="201"/>
        <v>1.9999999999999574E-2</v>
      </c>
      <c r="T411" s="17"/>
      <c r="U411" s="16">
        <f t="shared" si="202"/>
        <v>0</v>
      </c>
      <c r="V411" s="17">
        <f t="shared" si="190"/>
        <v>0</v>
      </c>
      <c r="W411" s="16">
        <f t="shared" si="203"/>
        <v>0</v>
      </c>
      <c r="X411" s="17">
        <f t="shared" si="191"/>
        <v>0</v>
      </c>
      <c r="Y411" s="16">
        <f t="shared" si="204"/>
        <v>0</v>
      </c>
      <c r="Z411" s="17"/>
      <c r="AA411" s="16">
        <f t="shared" si="205"/>
        <v>0</v>
      </c>
      <c r="AB411" s="17">
        <f t="shared" si="192"/>
        <v>0</v>
      </c>
      <c r="AC411" s="16">
        <f t="shared" si="206"/>
        <v>0</v>
      </c>
      <c r="AD411" s="17">
        <f t="shared" si="193"/>
        <v>0</v>
      </c>
      <c r="AE411" s="16">
        <f t="shared" si="207"/>
        <v>0</v>
      </c>
      <c r="AF411" s="17"/>
      <c r="AG411" s="16">
        <f t="shared" si="208"/>
        <v>0</v>
      </c>
      <c r="AH411" s="17">
        <f t="shared" si="194"/>
        <v>0</v>
      </c>
      <c r="AI411" s="16">
        <f t="shared" si="209"/>
        <v>0</v>
      </c>
      <c r="AJ411" s="17">
        <f t="shared" si="195"/>
        <v>0</v>
      </c>
      <c r="AK411" s="16">
        <f t="shared" si="210"/>
        <v>1.9999999999999574E-2</v>
      </c>
      <c r="AL411" s="17"/>
      <c r="AM411" s="16">
        <f t="shared" si="211"/>
        <v>0</v>
      </c>
      <c r="AN411" s="17">
        <f t="shared" si="212"/>
        <v>0</v>
      </c>
      <c r="AO411" s="16">
        <f t="shared" si="213"/>
        <v>0</v>
      </c>
      <c r="AP411" s="17">
        <f t="shared" si="214"/>
        <v>0</v>
      </c>
      <c r="AQ411" s="16">
        <f t="shared" si="215"/>
        <v>0</v>
      </c>
    </row>
    <row r="412" spans="1:43" x14ac:dyDescent="0.25">
      <c r="A412" s="26">
        <f t="shared" si="216"/>
        <v>8.1504166666665814</v>
      </c>
      <c r="B412" s="9"/>
      <c r="C412" s="13" t="s">
        <v>14</v>
      </c>
      <c r="D412" s="13" t="s">
        <v>14</v>
      </c>
      <c r="E412" t="s">
        <v>11</v>
      </c>
      <c r="G412" s="13" t="s">
        <v>14</v>
      </c>
      <c r="H412" t="s">
        <v>11</v>
      </c>
      <c r="I412" s="16">
        <f t="shared" si="196"/>
        <v>0</v>
      </c>
      <c r="J412" s="17">
        <f t="shared" si="186"/>
        <v>0</v>
      </c>
      <c r="K412" s="16">
        <f t="shared" si="197"/>
        <v>0</v>
      </c>
      <c r="L412" s="17">
        <f t="shared" si="187"/>
        <v>0</v>
      </c>
      <c r="M412" s="16">
        <f t="shared" si="198"/>
        <v>1.9999999999999574E-2</v>
      </c>
      <c r="N412" s="17"/>
      <c r="O412" s="16">
        <f t="shared" si="199"/>
        <v>0</v>
      </c>
      <c r="P412" s="17">
        <f t="shared" si="188"/>
        <v>0</v>
      </c>
      <c r="Q412" s="16">
        <f t="shared" si="200"/>
        <v>0</v>
      </c>
      <c r="R412" s="17">
        <f t="shared" si="189"/>
        <v>0</v>
      </c>
      <c r="S412" s="16">
        <f t="shared" si="201"/>
        <v>1.9999999999999574E-2</v>
      </c>
      <c r="T412" s="17"/>
      <c r="U412" s="16">
        <f t="shared" si="202"/>
        <v>0</v>
      </c>
      <c r="V412" s="17">
        <f t="shared" si="190"/>
        <v>0</v>
      </c>
      <c r="W412" s="16">
        <f t="shared" si="203"/>
        <v>0</v>
      </c>
      <c r="X412" s="17">
        <f t="shared" si="191"/>
        <v>0</v>
      </c>
      <c r="Y412" s="16">
        <f t="shared" si="204"/>
        <v>0</v>
      </c>
      <c r="Z412" s="17"/>
      <c r="AA412" s="16">
        <f t="shared" si="205"/>
        <v>0</v>
      </c>
      <c r="AB412" s="17">
        <f t="shared" si="192"/>
        <v>0</v>
      </c>
      <c r="AC412" s="16">
        <f t="shared" si="206"/>
        <v>0</v>
      </c>
      <c r="AD412" s="17">
        <f t="shared" si="193"/>
        <v>0</v>
      </c>
      <c r="AE412" s="16">
        <f t="shared" si="207"/>
        <v>0</v>
      </c>
      <c r="AF412" s="17"/>
      <c r="AG412" s="16">
        <f t="shared" si="208"/>
        <v>0</v>
      </c>
      <c r="AH412" s="17">
        <f t="shared" si="194"/>
        <v>0</v>
      </c>
      <c r="AI412" s="16">
        <f t="shared" si="209"/>
        <v>0</v>
      </c>
      <c r="AJ412" s="17">
        <f t="shared" si="195"/>
        <v>0</v>
      </c>
      <c r="AK412" s="16">
        <f t="shared" si="210"/>
        <v>1.9999999999999574E-2</v>
      </c>
      <c r="AL412" s="17"/>
      <c r="AM412" s="16">
        <f t="shared" si="211"/>
        <v>0</v>
      </c>
      <c r="AN412" s="17">
        <f t="shared" si="212"/>
        <v>0</v>
      </c>
      <c r="AO412" s="16">
        <f t="shared" si="213"/>
        <v>0</v>
      </c>
      <c r="AP412" s="17">
        <f t="shared" si="214"/>
        <v>0</v>
      </c>
      <c r="AQ412" s="16">
        <f t="shared" si="215"/>
        <v>0</v>
      </c>
    </row>
    <row r="413" spans="1:43" x14ac:dyDescent="0.25">
      <c r="A413" s="26">
        <f t="shared" si="216"/>
        <v>8.170416666666581</v>
      </c>
      <c r="B413" s="9" t="s">
        <v>18</v>
      </c>
      <c r="C413" t="s">
        <v>11</v>
      </c>
      <c r="D413" s="13" t="s">
        <v>14</v>
      </c>
      <c r="E413" s="14" t="s">
        <v>20</v>
      </c>
      <c r="F413" s="7"/>
      <c r="G413" s="13" t="s">
        <v>14</v>
      </c>
      <c r="H413" t="s">
        <v>11</v>
      </c>
      <c r="I413" s="16">
        <f t="shared" si="196"/>
        <v>0</v>
      </c>
      <c r="J413" s="17">
        <f t="shared" si="186"/>
        <v>0</v>
      </c>
      <c r="K413" s="16">
        <f t="shared" si="197"/>
        <v>0</v>
      </c>
      <c r="L413" s="17">
        <f t="shared" si="187"/>
        <v>0</v>
      </c>
      <c r="M413" s="16">
        <f t="shared" si="198"/>
        <v>0</v>
      </c>
      <c r="N413" s="17"/>
      <c r="O413" s="16">
        <f t="shared" si="199"/>
        <v>0</v>
      </c>
      <c r="P413" s="17">
        <f t="shared" si="188"/>
        <v>0</v>
      </c>
      <c r="Q413" s="16">
        <f t="shared" si="200"/>
        <v>0</v>
      </c>
      <c r="R413" s="17">
        <f t="shared" si="189"/>
        <v>0</v>
      </c>
      <c r="S413" s="16">
        <f t="shared" si="201"/>
        <v>1.9999999999999574E-2</v>
      </c>
      <c r="T413" s="17"/>
      <c r="U413" s="16">
        <f t="shared" si="202"/>
        <v>0</v>
      </c>
      <c r="V413" s="17">
        <f t="shared" si="190"/>
        <v>0</v>
      </c>
      <c r="W413" s="16">
        <f t="shared" si="203"/>
        <v>8.170416666666581</v>
      </c>
      <c r="X413" s="17">
        <f t="shared" si="191"/>
        <v>1</v>
      </c>
      <c r="Y413" s="16">
        <f t="shared" si="204"/>
        <v>0</v>
      </c>
      <c r="Z413" s="17"/>
      <c r="AA413" s="16">
        <f t="shared" si="205"/>
        <v>0</v>
      </c>
      <c r="AB413" s="17">
        <f t="shared" si="192"/>
        <v>0</v>
      </c>
      <c r="AC413" s="16">
        <f t="shared" si="206"/>
        <v>0</v>
      </c>
      <c r="AD413" s="17">
        <f t="shared" si="193"/>
        <v>0</v>
      </c>
      <c r="AE413" s="16">
        <f t="shared" si="207"/>
        <v>0</v>
      </c>
      <c r="AF413" s="17"/>
      <c r="AG413" s="16">
        <f t="shared" si="208"/>
        <v>0</v>
      </c>
      <c r="AH413" s="17">
        <f t="shared" si="194"/>
        <v>0</v>
      </c>
      <c r="AI413" s="16">
        <f t="shared" si="209"/>
        <v>0</v>
      </c>
      <c r="AJ413" s="17">
        <f t="shared" si="195"/>
        <v>0</v>
      </c>
      <c r="AK413" s="16">
        <f t="shared" si="210"/>
        <v>1.9999999999999574E-2</v>
      </c>
      <c r="AL413" s="17"/>
      <c r="AM413" s="16">
        <f t="shared" si="211"/>
        <v>0</v>
      </c>
      <c r="AN413" s="17">
        <f t="shared" si="212"/>
        <v>0</v>
      </c>
      <c r="AO413" s="16">
        <f t="shared" si="213"/>
        <v>0</v>
      </c>
      <c r="AP413" s="17">
        <f t="shared" si="214"/>
        <v>0</v>
      </c>
      <c r="AQ413" s="16">
        <f t="shared" si="215"/>
        <v>0</v>
      </c>
    </row>
    <row r="414" spans="1:43" x14ac:dyDescent="0.25">
      <c r="A414" s="26">
        <f t="shared" si="216"/>
        <v>8.1904166666665805</v>
      </c>
      <c r="B414" s="9"/>
      <c r="C414" t="s">
        <v>11</v>
      </c>
      <c r="D414" s="13" t="s">
        <v>14</v>
      </c>
      <c r="E414" s="13"/>
      <c r="F414" s="7"/>
      <c r="G414" s="13" t="s">
        <v>14</v>
      </c>
      <c r="H414" t="s">
        <v>11</v>
      </c>
      <c r="I414" s="16">
        <f t="shared" si="196"/>
        <v>0</v>
      </c>
      <c r="J414" s="17">
        <f t="shared" si="186"/>
        <v>0</v>
      </c>
      <c r="K414" s="16">
        <f t="shared" si="197"/>
        <v>0</v>
      </c>
      <c r="L414" s="17">
        <f t="shared" si="187"/>
        <v>0</v>
      </c>
      <c r="M414" s="16">
        <f t="shared" si="198"/>
        <v>0</v>
      </c>
      <c r="N414" s="17"/>
      <c r="O414" s="16">
        <f t="shared" si="199"/>
        <v>0</v>
      </c>
      <c r="P414" s="17">
        <f t="shared" si="188"/>
        <v>0</v>
      </c>
      <c r="Q414" s="16">
        <f t="shared" si="200"/>
        <v>0</v>
      </c>
      <c r="R414" s="17">
        <f t="shared" si="189"/>
        <v>0</v>
      </c>
      <c r="S414" s="16">
        <f t="shared" si="201"/>
        <v>1.9999999999999574E-2</v>
      </c>
      <c r="T414" s="17"/>
      <c r="U414" s="16">
        <f t="shared" si="202"/>
        <v>0</v>
      </c>
      <c r="V414" s="17">
        <f t="shared" si="190"/>
        <v>0</v>
      </c>
      <c r="W414" s="16">
        <f t="shared" si="203"/>
        <v>0</v>
      </c>
      <c r="X414" s="17">
        <f t="shared" si="191"/>
        <v>0</v>
      </c>
      <c r="Y414" s="16">
        <f t="shared" si="204"/>
        <v>0</v>
      </c>
      <c r="Z414" s="17"/>
      <c r="AA414" s="16">
        <f t="shared" si="205"/>
        <v>0</v>
      </c>
      <c r="AB414" s="17">
        <f t="shared" si="192"/>
        <v>0</v>
      </c>
      <c r="AC414" s="16">
        <f t="shared" si="206"/>
        <v>0</v>
      </c>
      <c r="AD414" s="17">
        <f t="shared" si="193"/>
        <v>0</v>
      </c>
      <c r="AE414" s="16">
        <f t="shared" si="207"/>
        <v>0</v>
      </c>
      <c r="AF414" s="17"/>
      <c r="AG414" s="16">
        <f t="shared" si="208"/>
        <v>0</v>
      </c>
      <c r="AH414" s="17">
        <f t="shared" si="194"/>
        <v>0</v>
      </c>
      <c r="AI414" s="16">
        <f t="shared" si="209"/>
        <v>0</v>
      </c>
      <c r="AJ414" s="17">
        <f t="shared" si="195"/>
        <v>0</v>
      </c>
      <c r="AK414" s="16">
        <f t="shared" si="210"/>
        <v>1.9999999999999574E-2</v>
      </c>
      <c r="AL414" s="17"/>
      <c r="AM414" s="16">
        <f t="shared" si="211"/>
        <v>0</v>
      </c>
      <c r="AN414" s="17">
        <f t="shared" si="212"/>
        <v>0</v>
      </c>
      <c r="AO414" s="16">
        <f t="shared" si="213"/>
        <v>0</v>
      </c>
      <c r="AP414" s="17">
        <f t="shared" si="214"/>
        <v>0</v>
      </c>
      <c r="AQ414" s="16">
        <f t="shared" si="215"/>
        <v>0</v>
      </c>
    </row>
    <row r="415" spans="1:43" x14ac:dyDescent="0.25">
      <c r="A415" s="26">
        <f t="shared" si="216"/>
        <v>8.2104166666665801</v>
      </c>
      <c r="B415" s="9" t="s">
        <v>10</v>
      </c>
      <c r="C415" t="s">
        <v>11</v>
      </c>
      <c r="D415" s="13" t="s">
        <v>14</v>
      </c>
      <c r="E415" s="13"/>
      <c r="F415" s="13" t="s">
        <v>14</v>
      </c>
      <c r="G415" s="13" t="s">
        <v>14</v>
      </c>
      <c r="H415" t="s">
        <v>11</v>
      </c>
      <c r="I415" s="16">
        <f t="shared" si="196"/>
        <v>0</v>
      </c>
      <c r="J415" s="17">
        <f t="shared" si="186"/>
        <v>0</v>
      </c>
      <c r="K415" s="16">
        <f t="shared" si="197"/>
        <v>0</v>
      </c>
      <c r="L415" s="17">
        <f t="shared" si="187"/>
        <v>0</v>
      </c>
      <c r="M415" s="16">
        <f t="shared" si="198"/>
        <v>0</v>
      </c>
      <c r="N415" s="17"/>
      <c r="O415" s="16">
        <f t="shared" si="199"/>
        <v>0</v>
      </c>
      <c r="P415" s="17">
        <f t="shared" si="188"/>
        <v>0</v>
      </c>
      <c r="Q415" s="16">
        <f t="shared" si="200"/>
        <v>0</v>
      </c>
      <c r="R415" s="17">
        <f t="shared" si="189"/>
        <v>0</v>
      </c>
      <c r="S415" s="16">
        <f t="shared" si="201"/>
        <v>1.9999999999999574E-2</v>
      </c>
      <c r="T415" s="17"/>
      <c r="U415" s="16">
        <f t="shared" si="202"/>
        <v>0</v>
      </c>
      <c r="V415" s="17">
        <f t="shared" si="190"/>
        <v>0</v>
      </c>
      <c r="W415" s="16">
        <f t="shared" si="203"/>
        <v>0</v>
      </c>
      <c r="X415" s="17">
        <f t="shared" si="191"/>
        <v>0</v>
      </c>
      <c r="Y415" s="16">
        <f t="shared" si="204"/>
        <v>0</v>
      </c>
      <c r="Z415" s="17"/>
      <c r="AA415" s="16">
        <f t="shared" si="205"/>
        <v>8.2104166666665801</v>
      </c>
      <c r="AB415" s="17">
        <f t="shared" si="192"/>
        <v>1</v>
      </c>
      <c r="AC415" s="16">
        <f t="shared" si="206"/>
        <v>0</v>
      </c>
      <c r="AD415" s="17">
        <f t="shared" si="193"/>
        <v>0</v>
      </c>
      <c r="AE415" s="16">
        <f t="shared" si="207"/>
        <v>1.9999999999999574E-2</v>
      </c>
      <c r="AF415" s="17"/>
      <c r="AG415" s="16">
        <f t="shared" si="208"/>
        <v>0</v>
      </c>
      <c r="AH415" s="17">
        <f t="shared" si="194"/>
        <v>0</v>
      </c>
      <c r="AI415" s="16">
        <f t="shared" si="209"/>
        <v>0</v>
      </c>
      <c r="AJ415" s="17">
        <f t="shared" si="195"/>
        <v>0</v>
      </c>
      <c r="AK415" s="16">
        <f t="shared" si="210"/>
        <v>1.9999999999999574E-2</v>
      </c>
      <c r="AL415" s="17"/>
      <c r="AM415" s="16">
        <f t="shared" si="211"/>
        <v>0</v>
      </c>
      <c r="AN415" s="17">
        <f t="shared" si="212"/>
        <v>0</v>
      </c>
      <c r="AO415" s="16">
        <f t="shared" si="213"/>
        <v>0</v>
      </c>
      <c r="AP415" s="17">
        <f t="shared" si="214"/>
        <v>0</v>
      </c>
      <c r="AQ415" s="16">
        <f t="shared" si="215"/>
        <v>0</v>
      </c>
    </row>
    <row r="416" spans="1:43" x14ac:dyDescent="0.25">
      <c r="A416" s="26">
        <f t="shared" si="216"/>
        <v>8.2304166666665797</v>
      </c>
      <c r="B416" s="9"/>
      <c r="C416" t="s">
        <v>11</v>
      </c>
      <c r="D416" s="13" t="s">
        <v>14</v>
      </c>
      <c r="E416" s="13"/>
      <c r="F416" s="13" t="s">
        <v>14</v>
      </c>
      <c r="G416" s="13" t="s">
        <v>14</v>
      </c>
      <c r="H416" t="s">
        <v>11</v>
      </c>
      <c r="I416" s="16">
        <f t="shared" si="196"/>
        <v>0</v>
      </c>
      <c r="J416" s="17">
        <f t="shared" si="186"/>
        <v>0</v>
      </c>
      <c r="K416" s="16">
        <f t="shared" si="197"/>
        <v>0</v>
      </c>
      <c r="L416" s="17">
        <f t="shared" si="187"/>
        <v>0</v>
      </c>
      <c r="M416" s="16">
        <f t="shared" si="198"/>
        <v>0</v>
      </c>
      <c r="N416" s="17"/>
      <c r="O416" s="16">
        <f t="shared" si="199"/>
        <v>0</v>
      </c>
      <c r="P416" s="17">
        <f t="shared" si="188"/>
        <v>0</v>
      </c>
      <c r="Q416" s="16">
        <f t="shared" si="200"/>
        <v>0</v>
      </c>
      <c r="R416" s="17">
        <f t="shared" si="189"/>
        <v>0</v>
      </c>
      <c r="S416" s="16">
        <f t="shared" si="201"/>
        <v>1.9999999999999574E-2</v>
      </c>
      <c r="T416" s="17"/>
      <c r="U416" s="16">
        <f t="shared" si="202"/>
        <v>0</v>
      </c>
      <c r="V416" s="17">
        <f t="shared" si="190"/>
        <v>0</v>
      </c>
      <c r="W416" s="16">
        <f t="shared" si="203"/>
        <v>0</v>
      </c>
      <c r="X416" s="17">
        <f t="shared" si="191"/>
        <v>0</v>
      </c>
      <c r="Y416" s="16">
        <f t="shared" si="204"/>
        <v>0</v>
      </c>
      <c r="Z416" s="17"/>
      <c r="AA416" s="16">
        <f t="shared" si="205"/>
        <v>0</v>
      </c>
      <c r="AB416" s="17">
        <f t="shared" si="192"/>
        <v>0</v>
      </c>
      <c r="AC416" s="16">
        <f t="shared" si="206"/>
        <v>0</v>
      </c>
      <c r="AD416" s="17">
        <f t="shared" si="193"/>
        <v>0</v>
      </c>
      <c r="AE416" s="16">
        <f t="shared" si="207"/>
        <v>1.9999999999999574E-2</v>
      </c>
      <c r="AF416" s="17"/>
      <c r="AG416" s="16">
        <f t="shared" si="208"/>
        <v>0</v>
      </c>
      <c r="AH416" s="17">
        <f t="shared" si="194"/>
        <v>0</v>
      </c>
      <c r="AI416" s="16">
        <f t="shared" si="209"/>
        <v>0</v>
      </c>
      <c r="AJ416" s="17">
        <f t="shared" si="195"/>
        <v>0</v>
      </c>
      <c r="AK416" s="16">
        <f t="shared" si="210"/>
        <v>1.9999999999999574E-2</v>
      </c>
      <c r="AL416" s="17"/>
      <c r="AM416" s="16">
        <f t="shared" si="211"/>
        <v>0</v>
      </c>
      <c r="AN416" s="17">
        <f t="shared" si="212"/>
        <v>0</v>
      </c>
      <c r="AO416" s="16">
        <f t="shared" si="213"/>
        <v>0</v>
      </c>
      <c r="AP416" s="17">
        <f t="shared" si="214"/>
        <v>0</v>
      </c>
      <c r="AQ416" s="16">
        <f t="shared" si="215"/>
        <v>0</v>
      </c>
    </row>
    <row r="417" spans="1:43" x14ac:dyDescent="0.25">
      <c r="A417" s="26">
        <f t="shared" si="216"/>
        <v>8.2504166666665792</v>
      </c>
      <c r="B417" s="9"/>
      <c r="C417" t="s">
        <v>11</v>
      </c>
      <c r="D417" s="13" t="s">
        <v>14</v>
      </c>
      <c r="E417" s="13"/>
      <c r="F417" s="13" t="s">
        <v>14</v>
      </c>
      <c r="G417" s="13" t="s">
        <v>14</v>
      </c>
      <c r="H417" t="s">
        <v>11</v>
      </c>
      <c r="I417" s="16">
        <f t="shared" si="196"/>
        <v>0</v>
      </c>
      <c r="J417" s="17">
        <f t="shared" si="186"/>
        <v>0</v>
      </c>
      <c r="K417" s="16">
        <f t="shared" si="197"/>
        <v>0</v>
      </c>
      <c r="L417" s="17">
        <f t="shared" si="187"/>
        <v>0</v>
      </c>
      <c r="M417" s="16">
        <f t="shared" si="198"/>
        <v>0</v>
      </c>
      <c r="N417" s="17"/>
      <c r="O417" s="16">
        <f t="shared" si="199"/>
        <v>0</v>
      </c>
      <c r="P417" s="17">
        <f t="shared" si="188"/>
        <v>0</v>
      </c>
      <c r="Q417" s="16">
        <f t="shared" si="200"/>
        <v>0</v>
      </c>
      <c r="R417" s="17">
        <f t="shared" si="189"/>
        <v>0</v>
      </c>
      <c r="S417" s="16">
        <f t="shared" si="201"/>
        <v>1.9999999999999574E-2</v>
      </c>
      <c r="T417" s="17"/>
      <c r="U417" s="16">
        <f t="shared" si="202"/>
        <v>0</v>
      </c>
      <c r="V417" s="17">
        <f t="shared" si="190"/>
        <v>0</v>
      </c>
      <c r="W417" s="16">
        <f t="shared" si="203"/>
        <v>0</v>
      </c>
      <c r="X417" s="17">
        <f t="shared" si="191"/>
        <v>0</v>
      </c>
      <c r="Y417" s="16">
        <f t="shared" si="204"/>
        <v>0</v>
      </c>
      <c r="Z417" s="17"/>
      <c r="AA417" s="16">
        <f t="shared" si="205"/>
        <v>0</v>
      </c>
      <c r="AB417" s="17">
        <f t="shared" si="192"/>
        <v>0</v>
      </c>
      <c r="AC417" s="16">
        <f t="shared" si="206"/>
        <v>0</v>
      </c>
      <c r="AD417" s="17">
        <f t="shared" si="193"/>
        <v>0</v>
      </c>
      <c r="AE417" s="16">
        <f t="shared" si="207"/>
        <v>1.9999999999999574E-2</v>
      </c>
      <c r="AF417" s="17"/>
      <c r="AG417" s="16">
        <f t="shared" si="208"/>
        <v>0</v>
      </c>
      <c r="AH417" s="17">
        <f t="shared" si="194"/>
        <v>0</v>
      </c>
      <c r="AI417" s="16">
        <f t="shared" si="209"/>
        <v>0</v>
      </c>
      <c r="AJ417" s="17">
        <f t="shared" si="195"/>
        <v>0</v>
      </c>
      <c r="AK417" s="16">
        <f t="shared" si="210"/>
        <v>1.9999999999999574E-2</v>
      </c>
      <c r="AL417" s="17"/>
      <c r="AM417" s="16">
        <f t="shared" si="211"/>
        <v>0</v>
      </c>
      <c r="AN417" s="17">
        <f t="shared" si="212"/>
        <v>0</v>
      </c>
      <c r="AO417" s="16">
        <f t="shared" si="213"/>
        <v>0</v>
      </c>
      <c r="AP417" s="17">
        <f t="shared" si="214"/>
        <v>0</v>
      </c>
      <c r="AQ417" s="16">
        <f t="shared" si="215"/>
        <v>0</v>
      </c>
    </row>
    <row r="418" spans="1:43" x14ac:dyDescent="0.25">
      <c r="A418" s="26">
        <f t="shared" si="216"/>
        <v>8.2704166666665788</v>
      </c>
      <c r="B418" s="9" t="s">
        <v>64</v>
      </c>
      <c r="C418" t="s">
        <v>11</v>
      </c>
      <c r="D418" t="s">
        <v>11</v>
      </c>
      <c r="E418" s="13"/>
      <c r="F418" s="13" t="s">
        <v>14</v>
      </c>
      <c r="G418" s="13" t="s">
        <v>14</v>
      </c>
      <c r="H418" s="14" t="s">
        <v>20</v>
      </c>
      <c r="I418" s="16">
        <f t="shared" si="196"/>
        <v>0</v>
      </c>
      <c r="J418" s="17">
        <f t="shared" si="186"/>
        <v>0</v>
      </c>
      <c r="K418" s="16">
        <f t="shared" si="197"/>
        <v>0</v>
      </c>
      <c r="L418" s="17">
        <f t="shared" si="187"/>
        <v>0</v>
      </c>
      <c r="M418" s="16">
        <f t="shared" si="198"/>
        <v>0</v>
      </c>
      <c r="N418" s="17"/>
      <c r="O418" s="16">
        <f t="shared" si="199"/>
        <v>0</v>
      </c>
      <c r="P418" s="17">
        <f t="shared" si="188"/>
        <v>0</v>
      </c>
      <c r="Q418" s="16">
        <f t="shared" si="200"/>
        <v>0</v>
      </c>
      <c r="R418" s="17">
        <f t="shared" si="189"/>
        <v>0</v>
      </c>
      <c r="S418" s="16">
        <f t="shared" si="201"/>
        <v>0</v>
      </c>
      <c r="T418" s="17"/>
      <c r="U418" s="16">
        <f t="shared" si="202"/>
        <v>0</v>
      </c>
      <c r="V418" s="17">
        <f t="shared" si="190"/>
        <v>0</v>
      </c>
      <c r="W418" s="16">
        <f t="shared" si="203"/>
        <v>0</v>
      </c>
      <c r="X418" s="17">
        <f t="shared" si="191"/>
        <v>0</v>
      </c>
      <c r="Y418" s="16">
        <f t="shared" si="204"/>
        <v>0</v>
      </c>
      <c r="Z418" s="17"/>
      <c r="AA418" s="16">
        <f t="shared" si="205"/>
        <v>0</v>
      </c>
      <c r="AB418" s="17">
        <f t="shared" si="192"/>
        <v>0</v>
      </c>
      <c r="AC418" s="16">
        <f t="shared" si="206"/>
        <v>0</v>
      </c>
      <c r="AD418" s="17">
        <f t="shared" si="193"/>
        <v>0</v>
      </c>
      <c r="AE418" s="16">
        <f t="shared" si="207"/>
        <v>1.9999999999999574E-2</v>
      </c>
      <c r="AF418" s="17"/>
      <c r="AG418" s="16">
        <f t="shared" si="208"/>
        <v>0</v>
      </c>
      <c r="AH418" s="17">
        <f t="shared" si="194"/>
        <v>0</v>
      </c>
      <c r="AI418" s="16">
        <f t="shared" si="209"/>
        <v>0</v>
      </c>
      <c r="AJ418" s="17">
        <f t="shared" si="195"/>
        <v>0</v>
      </c>
      <c r="AK418" s="16">
        <f t="shared" si="210"/>
        <v>1.9999999999999574E-2</v>
      </c>
      <c r="AL418" s="17"/>
      <c r="AM418" s="16">
        <f t="shared" si="211"/>
        <v>0</v>
      </c>
      <c r="AN418" s="17">
        <f t="shared" si="212"/>
        <v>0</v>
      </c>
      <c r="AO418" s="16">
        <f t="shared" si="213"/>
        <v>8.2704166666665788</v>
      </c>
      <c r="AP418" s="17">
        <f t="shared" si="214"/>
        <v>1</v>
      </c>
      <c r="AQ418" s="16">
        <f t="shared" si="215"/>
        <v>0</v>
      </c>
    </row>
    <row r="419" spans="1:43" x14ac:dyDescent="0.25">
      <c r="A419" s="26">
        <f t="shared" si="216"/>
        <v>8.2904166666665784</v>
      </c>
      <c r="B419" s="9"/>
      <c r="C419" t="s">
        <v>11</v>
      </c>
      <c r="D419" t="s">
        <v>11</v>
      </c>
      <c r="E419" s="13"/>
      <c r="F419" s="13" t="s">
        <v>14</v>
      </c>
      <c r="G419" s="13" t="s">
        <v>14</v>
      </c>
      <c r="H419" s="14"/>
      <c r="I419" s="16">
        <f t="shared" si="196"/>
        <v>0</v>
      </c>
      <c r="J419" s="17">
        <f t="shared" si="186"/>
        <v>0</v>
      </c>
      <c r="K419" s="16">
        <f t="shared" si="197"/>
        <v>0</v>
      </c>
      <c r="L419" s="17">
        <f t="shared" si="187"/>
        <v>0</v>
      </c>
      <c r="M419" s="16">
        <f t="shared" si="198"/>
        <v>0</v>
      </c>
      <c r="N419" s="17"/>
      <c r="O419" s="16">
        <f t="shared" si="199"/>
        <v>0</v>
      </c>
      <c r="P419" s="17">
        <f t="shared" si="188"/>
        <v>0</v>
      </c>
      <c r="Q419" s="16">
        <f t="shared" si="200"/>
        <v>0</v>
      </c>
      <c r="R419" s="17">
        <f t="shared" si="189"/>
        <v>0</v>
      </c>
      <c r="S419" s="16">
        <f t="shared" si="201"/>
        <v>0</v>
      </c>
      <c r="T419" s="17"/>
      <c r="U419" s="16">
        <f t="shared" si="202"/>
        <v>0</v>
      </c>
      <c r="V419" s="17">
        <f t="shared" si="190"/>
        <v>0</v>
      </c>
      <c r="W419" s="16">
        <f t="shared" si="203"/>
        <v>0</v>
      </c>
      <c r="X419" s="17">
        <f t="shared" si="191"/>
        <v>0</v>
      </c>
      <c r="Y419" s="16">
        <f t="shared" si="204"/>
        <v>0</v>
      </c>
      <c r="Z419" s="17"/>
      <c r="AA419" s="16">
        <f t="shared" si="205"/>
        <v>0</v>
      </c>
      <c r="AB419" s="17">
        <f t="shared" si="192"/>
        <v>0</v>
      </c>
      <c r="AC419" s="16">
        <f t="shared" si="206"/>
        <v>0</v>
      </c>
      <c r="AD419" s="17">
        <f t="shared" si="193"/>
        <v>0</v>
      </c>
      <c r="AE419" s="16">
        <f t="shared" si="207"/>
        <v>1.9999999999999574E-2</v>
      </c>
      <c r="AF419" s="17"/>
      <c r="AG419" s="16">
        <f t="shared" si="208"/>
        <v>0</v>
      </c>
      <c r="AH419" s="17">
        <f t="shared" si="194"/>
        <v>0</v>
      </c>
      <c r="AI419" s="16">
        <f t="shared" si="209"/>
        <v>0</v>
      </c>
      <c r="AJ419" s="17">
        <f t="shared" si="195"/>
        <v>0</v>
      </c>
      <c r="AK419" s="16">
        <f t="shared" si="210"/>
        <v>1.9999999999999574E-2</v>
      </c>
      <c r="AL419" s="17"/>
      <c r="AM419" s="16">
        <f t="shared" si="211"/>
        <v>0</v>
      </c>
      <c r="AN419" s="17">
        <f t="shared" si="212"/>
        <v>0</v>
      </c>
      <c r="AO419" s="16">
        <f t="shared" si="213"/>
        <v>0</v>
      </c>
      <c r="AP419" s="17">
        <f t="shared" si="214"/>
        <v>0</v>
      </c>
      <c r="AQ419" s="16">
        <f t="shared" si="215"/>
        <v>0</v>
      </c>
    </row>
    <row r="420" spans="1:43" x14ac:dyDescent="0.25">
      <c r="A420" s="26">
        <f t="shared" si="216"/>
        <v>8.310416666666578</v>
      </c>
      <c r="B420" s="9" t="s">
        <v>21</v>
      </c>
      <c r="C420" t="s">
        <v>11</v>
      </c>
      <c r="D420" t="s">
        <v>11</v>
      </c>
      <c r="E420" s="13" t="s">
        <v>14</v>
      </c>
      <c r="F420" s="13" t="s">
        <v>14</v>
      </c>
      <c r="G420" s="13" t="s">
        <v>14</v>
      </c>
      <c r="I420" s="16">
        <f t="shared" si="196"/>
        <v>0</v>
      </c>
      <c r="J420" s="17">
        <f t="shared" si="186"/>
        <v>0</v>
      </c>
      <c r="K420" s="16">
        <f t="shared" si="197"/>
        <v>0</v>
      </c>
      <c r="L420" s="17">
        <f t="shared" si="187"/>
        <v>0</v>
      </c>
      <c r="M420" s="16">
        <f t="shared" si="198"/>
        <v>0</v>
      </c>
      <c r="N420" s="17"/>
      <c r="O420" s="16">
        <f t="shared" si="199"/>
        <v>0</v>
      </c>
      <c r="P420" s="17">
        <f t="shared" si="188"/>
        <v>0</v>
      </c>
      <c r="Q420" s="16">
        <f t="shared" si="200"/>
        <v>0</v>
      </c>
      <c r="R420" s="17">
        <f t="shared" si="189"/>
        <v>0</v>
      </c>
      <c r="S420" s="16">
        <f t="shared" si="201"/>
        <v>0</v>
      </c>
      <c r="T420" s="17"/>
      <c r="U420" s="16">
        <f t="shared" si="202"/>
        <v>8.310416666666578</v>
      </c>
      <c r="V420" s="17">
        <f t="shared" si="190"/>
        <v>1</v>
      </c>
      <c r="W420" s="16">
        <f t="shared" si="203"/>
        <v>0</v>
      </c>
      <c r="X420" s="17">
        <f t="shared" si="191"/>
        <v>0</v>
      </c>
      <c r="Y420" s="16">
        <f t="shared" si="204"/>
        <v>1.9999999999999574E-2</v>
      </c>
      <c r="Z420" s="17"/>
      <c r="AA420" s="16">
        <f t="shared" si="205"/>
        <v>0</v>
      </c>
      <c r="AB420" s="17">
        <f t="shared" si="192"/>
        <v>0</v>
      </c>
      <c r="AC420" s="16">
        <f t="shared" si="206"/>
        <v>0</v>
      </c>
      <c r="AD420" s="17">
        <f t="shared" si="193"/>
        <v>0</v>
      </c>
      <c r="AE420" s="16">
        <f t="shared" si="207"/>
        <v>1.9999999999999574E-2</v>
      </c>
      <c r="AF420" s="17"/>
      <c r="AG420" s="16">
        <f t="shared" si="208"/>
        <v>0</v>
      </c>
      <c r="AH420" s="17">
        <f t="shared" si="194"/>
        <v>0</v>
      </c>
      <c r="AI420" s="16">
        <f t="shared" si="209"/>
        <v>0</v>
      </c>
      <c r="AJ420" s="17">
        <f t="shared" si="195"/>
        <v>0</v>
      </c>
      <c r="AK420" s="16">
        <f t="shared" si="210"/>
        <v>1.9999999999999574E-2</v>
      </c>
      <c r="AL420" s="17"/>
      <c r="AM420" s="16">
        <f t="shared" si="211"/>
        <v>0</v>
      </c>
      <c r="AN420" s="17">
        <f t="shared" si="212"/>
        <v>0</v>
      </c>
      <c r="AO420" s="16">
        <f t="shared" si="213"/>
        <v>0</v>
      </c>
      <c r="AP420" s="17">
        <f t="shared" si="214"/>
        <v>0</v>
      </c>
      <c r="AQ420" s="16">
        <f t="shared" si="215"/>
        <v>0</v>
      </c>
    </row>
    <row r="421" spans="1:43" x14ac:dyDescent="0.25">
      <c r="A421" s="26">
        <f t="shared" si="216"/>
        <v>8.3304166666665775</v>
      </c>
      <c r="B421" s="9"/>
      <c r="C421" t="s">
        <v>11</v>
      </c>
      <c r="D421" t="s">
        <v>11</v>
      </c>
      <c r="E421" s="13" t="s">
        <v>14</v>
      </c>
      <c r="F421" s="13" t="s">
        <v>14</v>
      </c>
      <c r="G421" s="13" t="s">
        <v>14</v>
      </c>
      <c r="I421" s="16">
        <f t="shared" si="196"/>
        <v>0</v>
      </c>
      <c r="J421" s="17">
        <f t="shared" si="186"/>
        <v>0</v>
      </c>
      <c r="K421" s="16">
        <f t="shared" si="197"/>
        <v>0</v>
      </c>
      <c r="L421" s="17">
        <f t="shared" si="187"/>
        <v>0</v>
      </c>
      <c r="M421" s="16">
        <f t="shared" si="198"/>
        <v>0</v>
      </c>
      <c r="N421" s="17"/>
      <c r="O421" s="16">
        <f t="shared" si="199"/>
        <v>0</v>
      </c>
      <c r="P421" s="17">
        <f t="shared" si="188"/>
        <v>0</v>
      </c>
      <c r="Q421" s="16">
        <f t="shared" si="200"/>
        <v>0</v>
      </c>
      <c r="R421" s="17">
        <f t="shared" si="189"/>
        <v>0</v>
      </c>
      <c r="S421" s="16">
        <f t="shared" si="201"/>
        <v>0</v>
      </c>
      <c r="T421" s="17"/>
      <c r="U421" s="16">
        <f t="shared" si="202"/>
        <v>0</v>
      </c>
      <c r="V421" s="17">
        <f t="shared" si="190"/>
        <v>0</v>
      </c>
      <c r="W421" s="16">
        <f t="shared" si="203"/>
        <v>0</v>
      </c>
      <c r="X421" s="17">
        <f t="shared" si="191"/>
        <v>0</v>
      </c>
      <c r="Y421" s="16">
        <f t="shared" si="204"/>
        <v>1.9999999999999574E-2</v>
      </c>
      <c r="Z421" s="17"/>
      <c r="AA421" s="16">
        <f t="shared" si="205"/>
        <v>0</v>
      </c>
      <c r="AB421" s="17">
        <f t="shared" si="192"/>
        <v>0</v>
      </c>
      <c r="AC421" s="16">
        <f t="shared" si="206"/>
        <v>0</v>
      </c>
      <c r="AD421" s="17">
        <f t="shared" si="193"/>
        <v>0</v>
      </c>
      <c r="AE421" s="16">
        <f t="shared" si="207"/>
        <v>1.9999999999999574E-2</v>
      </c>
      <c r="AF421" s="17"/>
      <c r="AG421" s="16">
        <f t="shared" si="208"/>
        <v>0</v>
      </c>
      <c r="AH421" s="17">
        <f t="shared" si="194"/>
        <v>0</v>
      </c>
      <c r="AI421" s="16">
        <f t="shared" si="209"/>
        <v>0</v>
      </c>
      <c r="AJ421" s="17">
        <f t="shared" si="195"/>
        <v>0</v>
      </c>
      <c r="AK421" s="16">
        <f t="shared" si="210"/>
        <v>1.9999999999999574E-2</v>
      </c>
      <c r="AL421" s="17"/>
      <c r="AM421" s="16">
        <f t="shared" si="211"/>
        <v>0</v>
      </c>
      <c r="AN421" s="17">
        <f t="shared" si="212"/>
        <v>0</v>
      </c>
      <c r="AO421" s="16">
        <f t="shared" si="213"/>
        <v>0</v>
      </c>
      <c r="AP421" s="17">
        <f t="shared" si="214"/>
        <v>0</v>
      </c>
      <c r="AQ421" s="16">
        <f t="shared" si="215"/>
        <v>0</v>
      </c>
    </row>
    <row r="422" spans="1:43" x14ac:dyDescent="0.25">
      <c r="A422" s="26">
        <f t="shared" si="216"/>
        <v>8.3504166666665771</v>
      </c>
      <c r="B422" s="9" t="s">
        <v>22</v>
      </c>
      <c r="C422" s="14" t="s">
        <v>20</v>
      </c>
      <c r="D422" t="s">
        <v>11</v>
      </c>
      <c r="E422" s="13" t="s">
        <v>14</v>
      </c>
      <c r="F422" s="13" t="s">
        <v>14</v>
      </c>
      <c r="G422" t="s">
        <v>11</v>
      </c>
      <c r="I422" s="16">
        <f t="shared" si="196"/>
        <v>0</v>
      </c>
      <c r="J422" s="17">
        <f t="shared" si="186"/>
        <v>0</v>
      </c>
      <c r="K422" s="16">
        <f t="shared" si="197"/>
        <v>8.3504166666665771</v>
      </c>
      <c r="L422" s="17">
        <f t="shared" si="187"/>
        <v>1</v>
      </c>
      <c r="M422" s="16">
        <f t="shared" si="198"/>
        <v>0</v>
      </c>
      <c r="N422" s="17"/>
      <c r="O422" s="16">
        <f t="shared" si="199"/>
        <v>0</v>
      </c>
      <c r="P422" s="17">
        <f t="shared" si="188"/>
        <v>0</v>
      </c>
      <c r="Q422" s="16">
        <f t="shared" si="200"/>
        <v>0</v>
      </c>
      <c r="R422" s="17">
        <f t="shared" si="189"/>
        <v>0</v>
      </c>
      <c r="S422" s="16">
        <f t="shared" si="201"/>
        <v>0</v>
      </c>
      <c r="T422" s="17"/>
      <c r="U422" s="16">
        <f t="shared" si="202"/>
        <v>0</v>
      </c>
      <c r="V422" s="17">
        <f t="shared" si="190"/>
        <v>0</v>
      </c>
      <c r="W422" s="16">
        <f t="shared" si="203"/>
        <v>0</v>
      </c>
      <c r="X422" s="17">
        <f t="shared" si="191"/>
        <v>0</v>
      </c>
      <c r="Y422" s="16">
        <f t="shared" si="204"/>
        <v>1.9999999999999574E-2</v>
      </c>
      <c r="Z422" s="17"/>
      <c r="AA422" s="16">
        <f t="shared" si="205"/>
        <v>0</v>
      </c>
      <c r="AB422" s="17">
        <f t="shared" si="192"/>
        <v>0</v>
      </c>
      <c r="AC422" s="16">
        <f t="shared" si="206"/>
        <v>0</v>
      </c>
      <c r="AD422" s="17">
        <f t="shared" si="193"/>
        <v>0</v>
      </c>
      <c r="AE422" s="16">
        <f t="shared" si="207"/>
        <v>1.9999999999999574E-2</v>
      </c>
      <c r="AF422" s="17"/>
      <c r="AG422" s="16">
        <f t="shared" si="208"/>
        <v>0</v>
      </c>
      <c r="AH422" s="17">
        <f t="shared" si="194"/>
        <v>0</v>
      </c>
      <c r="AI422" s="16">
        <f t="shared" si="209"/>
        <v>0</v>
      </c>
      <c r="AJ422" s="17">
        <f t="shared" si="195"/>
        <v>0</v>
      </c>
      <c r="AK422" s="16">
        <f t="shared" si="210"/>
        <v>0</v>
      </c>
      <c r="AL422" s="17"/>
      <c r="AM422" s="16">
        <f t="shared" si="211"/>
        <v>0</v>
      </c>
      <c r="AN422" s="17">
        <f t="shared" si="212"/>
        <v>0</v>
      </c>
      <c r="AO422" s="16">
        <f t="shared" si="213"/>
        <v>0</v>
      </c>
      <c r="AP422" s="17">
        <f t="shared" si="214"/>
        <v>0</v>
      </c>
      <c r="AQ422" s="16">
        <f t="shared" si="215"/>
        <v>0</v>
      </c>
    </row>
    <row r="423" spans="1:43" x14ac:dyDescent="0.25">
      <c r="A423" s="26">
        <f t="shared" si="216"/>
        <v>8.3704166666665767</v>
      </c>
      <c r="B423" s="9" t="s">
        <v>63</v>
      </c>
      <c r="C423" s="13"/>
      <c r="D423" t="s">
        <v>11</v>
      </c>
      <c r="E423" s="13" t="s">
        <v>14</v>
      </c>
      <c r="F423" s="13" t="s">
        <v>14</v>
      </c>
      <c r="G423" t="s">
        <v>11</v>
      </c>
      <c r="H423" s="13" t="s">
        <v>14</v>
      </c>
      <c r="I423" s="16">
        <f t="shared" si="196"/>
        <v>0</v>
      </c>
      <c r="J423" s="17">
        <f t="shared" si="186"/>
        <v>0</v>
      </c>
      <c r="K423" s="16">
        <f t="shared" si="197"/>
        <v>0</v>
      </c>
      <c r="L423" s="17">
        <f t="shared" si="187"/>
        <v>0</v>
      </c>
      <c r="M423" s="16">
        <f t="shared" si="198"/>
        <v>0</v>
      </c>
      <c r="N423" s="17"/>
      <c r="O423" s="16">
        <f t="shared" si="199"/>
        <v>0</v>
      </c>
      <c r="P423" s="17">
        <f t="shared" si="188"/>
        <v>0</v>
      </c>
      <c r="Q423" s="16">
        <f t="shared" si="200"/>
        <v>0</v>
      </c>
      <c r="R423" s="17">
        <f t="shared" si="189"/>
        <v>0</v>
      </c>
      <c r="S423" s="16">
        <f t="shared" si="201"/>
        <v>0</v>
      </c>
      <c r="T423" s="17"/>
      <c r="U423" s="16">
        <f t="shared" si="202"/>
        <v>0</v>
      </c>
      <c r="V423" s="17">
        <f t="shared" si="190"/>
        <v>0</v>
      </c>
      <c r="W423" s="16">
        <f t="shared" si="203"/>
        <v>0</v>
      </c>
      <c r="X423" s="17">
        <f t="shared" si="191"/>
        <v>0</v>
      </c>
      <c r="Y423" s="16">
        <f t="shared" si="204"/>
        <v>1.9999999999999574E-2</v>
      </c>
      <c r="Z423" s="17"/>
      <c r="AA423" s="16">
        <f t="shared" si="205"/>
        <v>0</v>
      </c>
      <c r="AB423" s="17">
        <f t="shared" si="192"/>
        <v>0</v>
      </c>
      <c r="AC423" s="16">
        <f t="shared" si="206"/>
        <v>0</v>
      </c>
      <c r="AD423" s="17">
        <f t="shared" si="193"/>
        <v>0</v>
      </c>
      <c r="AE423" s="16">
        <f t="shared" si="207"/>
        <v>1.9999999999999574E-2</v>
      </c>
      <c r="AF423" s="17"/>
      <c r="AG423" s="16">
        <f t="shared" si="208"/>
        <v>0</v>
      </c>
      <c r="AH423" s="17">
        <f t="shared" si="194"/>
        <v>0</v>
      </c>
      <c r="AI423" s="16">
        <f t="shared" si="209"/>
        <v>0</v>
      </c>
      <c r="AJ423" s="17">
        <f t="shared" si="195"/>
        <v>0</v>
      </c>
      <c r="AK423" s="16">
        <f t="shared" si="210"/>
        <v>0</v>
      </c>
      <c r="AL423" s="17"/>
      <c r="AM423" s="16">
        <f t="shared" si="211"/>
        <v>8.3704166666665767</v>
      </c>
      <c r="AN423" s="17">
        <f t="shared" si="212"/>
        <v>1</v>
      </c>
      <c r="AO423" s="16">
        <f t="shared" si="213"/>
        <v>0</v>
      </c>
      <c r="AP423" s="17">
        <f t="shared" si="214"/>
        <v>0</v>
      </c>
      <c r="AQ423" s="16">
        <f t="shared" si="215"/>
        <v>1.9999999999999574E-2</v>
      </c>
    </row>
    <row r="424" spans="1:43" x14ac:dyDescent="0.25">
      <c r="A424" s="26">
        <f t="shared" si="216"/>
        <v>8.3904166666665763</v>
      </c>
      <c r="B424" s="9"/>
      <c r="D424" t="s">
        <v>11</v>
      </c>
      <c r="E424" s="13" t="s">
        <v>14</v>
      </c>
      <c r="F424" s="13" t="s">
        <v>14</v>
      </c>
      <c r="G424" t="s">
        <v>11</v>
      </c>
      <c r="H424" s="13" t="s">
        <v>14</v>
      </c>
      <c r="I424" s="16">
        <f t="shared" si="196"/>
        <v>0</v>
      </c>
      <c r="J424" s="17">
        <f t="shared" si="186"/>
        <v>0</v>
      </c>
      <c r="K424" s="16">
        <f t="shared" si="197"/>
        <v>0</v>
      </c>
      <c r="L424" s="17">
        <f t="shared" si="187"/>
        <v>0</v>
      </c>
      <c r="M424" s="16">
        <f t="shared" si="198"/>
        <v>0</v>
      </c>
      <c r="N424" s="17"/>
      <c r="O424" s="16">
        <f t="shared" si="199"/>
        <v>0</v>
      </c>
      <c r="P424" s="17">
        <f t="shared" si="188"/>
        <v>0</v>
      </c>
      <c r="Q424" s="16">
        <f t="shared" si="200"/>
        <v>0</v>
      </c>
      <c r="R424" s="17">
        <f t="shared" si="189"/>
        <v>0</v>
      </c>
      <c r="S424" s="16">
        <f t="shared" si="201"/>
        <v>0</v>
      </c>
      <c r="T424" s="17"/>
      <c r="U424" s="16">
        <f t="shared" si="202"/>
        <v>0</v>
      </c>
      <c r="V424" s="17">
        <f t="shared" si="190"/>
        <v>0</v>
      </c>
      <c r="W424" s="16">
        <f t="shared" si="203"/>
        <v>0</v>
      </c>
      <c r="X424" s="17">
        <f t="shared" si="191"/>
        <v>0</v>
      </c>
      <c r="Y424" s="16">
        <f t="shared" si="204"/>
        <v>1.9999999999999574E-2</v>
      </c>
      <c r="Z424" s="17"/>
      <c r="AA424" s="16">
        <f t="shared" si="205"/>
        <v>0</v>
      </c>
      <c r="AB424" s="17">
        <f t="shared" si="192"/>
        <v>0</v>
      </c>
      <c r="AC424" s="16">
        <f t="shared" si="206"/>
        <v>0</v>
      </c>
      <c r="AD424" s="17">
        <f t="shared" si="193"/>
        <v>0</v>
      </c>
      <c r="AE424" s="16">
        <f t="shared" si="207"/>
        <v>1.9999999999999574E-2</v>
      </c>
      <c r="AF424" s="17"/>
      <c r="AG424" s="16">
        <f t="shared" si="208"/>
        <v>0</v>
      </c>
      <c r="AH424" s="17">
        <f t="shared" si="194"/>
        <v>0</v>
      </c>
      <c r="AI424" s="16">
        <f t="shared" si="209"/>
        <v>0</v>
      </c>
      <c r="AJ424" s="17">
        <f t="shared" si="195"/>
        <v>0</v>
      </c>
      <c r="AK424" s="16">
        <f t="shared" si="210"/>
        <v>0</v>
      </c>
      <c r="AL424" s="17"/>
      <c r="AM424" s="16">
        <f t="shared" si="211"/>
        <v>0</v>
      </c>
      <c r="AN424" s="17">
        <f t="shared" si="212"/>
        <v>0</v>
      </c>
      <c r="AO424" s="16">
        <f t="shared" si="213"/>
        <v>0</v>
      </c>
      <c r="AP424" s="17">
        <f t="shared" si="214"/>
        <v>0</v>
      </c>
      <c r="AQ424" s="16">
        <f t="shared" si="215"/>
        <v>1.9999999999999574E-2</v>
      </c>
    </row>
    <row r="425" spans="1:43" x14ac:dyDescent="0.25">
      <c r="A425" s="26">
        <f t="shared" si="216"/>
        <v>8.4104166666665758</v>
      </c>
      <c r="B425" s="9"/>
      <c r="D425" t="s">
        <v>11</v>
      </c>
      <c r="E425" s="13" t="s">
        <v>14</v>
      </c>
      <c r="F425" s="13" t="s">
        <v>14</v>
      </c>
      <c r="G425" t="s">
        <v>11</v>
      </c>
      <c r="H425" s="13" t="s">
        <v>14</v>
      </c>
      <c r="I425" s="16">
        <f t="shared" si="196"/>
        <v>0</v>
      </c>
      <c r="J425" s="17">
        <f t="shared" si="186"/>
        <v>0</v>
      </c>
      <c r="K425" s="16">
        <f t="shared" si="197"/>
        <v>0</v>
      </c>
      <c r="L425" s="17">
        <f t="shared" si="187"/>
        <v>0</v>
      </c>
      <c r="M425" s="16">
        <f t="shared" si="198"/>
        <v>0</v>
      </c>
      <c r="N425" s="17"/>
      <c r="O425" s="16">
        <f t="shared" si="199"/>
        <v>0</v>
      </c>
      <c r="P425" s="17">
        <f t="shared" si="188"/>
        <v>0</v>
      </c>
      <c r="Q425" s="16">
        <f t="shared" si="200"/>
        <v>0</v>
      </c>
      <c r="R425" s="17">
        <f t="shared" si="189"/>
        <v>0</v>
      </c>
      <c r="S425" s="16">
        <f t="shared" si="201"/>
        <v>0</v>
      </c>
      <c r="T425" s="17"/>
      <c r="U425" s="16">
        <f t="shared" si="202"/>
        <v>0</v>
      </c>
      <c r="V425" s="17">
        <f t="shared" si="190"/>
        <v>0</v>
      </c>
      <c r="W425" s="16">
        <f t="shared" si="203"/>
        <v>0</v>
      </c>
      <c r="X425" s="17">
        <f t="shared" si="191"/>
        <v>0</v>
      </c>
      <c r="Y425" s="16">
        <f t="shared" si="204"/>
        <v>1.9999999999999574E-2</v>
      </c>
      <c r="Z425" s="17"/>
      <c r="AA425" s="16">
        <f t="shared" si="205"/>
        <v>0</v>
      </c>
      <c r="AB425" s="17">
        <f t="shared" si="192"/>
        <v>0</v>
      </c>
      <c r="AC425" s="16">
        <f t="shared" si="206"/>
        <v>0</v>
      </c>
      <c r="AD425" s="17">
        <f t="shared" si="193"/>
        <v>0</v>
      </c>
      <c r="AE425" s="16">
        <f t="shared" si="207"/>
        <v>1.9999999999999574E-2</v>
      </c>
      <c r="AF425" s="17"/>
      <c r="AG425" s="16">
        <f t="shared" si="208"/>
        <v>0</v>
      </c>
      <c r="AH425" s="17">
        <f t="shared" si="194"/>
        <v>0</v>
      </c>
      <c r="AI425" s="16">
        <f t="shared" si="209"/>
        <v>0</v>
      </c>
      <c r="AJ425" s="17">
        <f t="shared" si="195"/>
        <v>0</v>
      </c>
      <c r="AK425" s="16">
        <f t="shared" si="210"/>
        <v>0</v>
      </c>
      <c r="AL425" s="17"/>
      <c r="AM425" s="16">
        <f t="shared" si="211"/>
        <v>0</v>
      </c>
      <c r="AN425" s="17">
        <f t="shared" si="212"/>
        <v>0</v>
      </c>
      <c r="AO425" s="16">
        <f t="shared" si="213"/>
        <v>0</v>
      </c>
      <c r="AP425" s="17">
        <f t="shared" si="214"/>
        <v>0</v>
      </c>
      <c r="AQ425" s="16">
        <f t="shared" si="215"/>
        <v>1.9999999999999574E-2</v>
      </c>
    </row>
    <row r="426" spans="1:43" x14ac:dyDescent="0.25">
      <c r="A426" s="26">
        <f t="shared" si="216"/>
        <v>8.4304166666665754</v>
      </c>
      <c r="B426" s="9"/>
      <c r="D426" t="s">
        <v>11</v>
      </c>
      <c r="E426" s="13" t="s">
        <v>14</v>
      </c>
      <c r="F426" s="13" t="s">
        <v>14</v>
      </c>
      <c r="G426" t="s">
        <v>11</v>
      </c>
      <c r="H426" s="13" t="s">
        <v>14</v>
      </c>
      <c r="I426" s="16">
        <f t="shared" si="196"/>
        <v>0</v>
      </c>
      <c r="J426" s="17">
        <f t="shared" si="186"/>
        <v>0</v>
      </c>
      <c r="K426" s="16">
        <f t="shared" si="197"/>
        <v>0</v>
      </c>
      <c r="L426" s="17">
        <f t="shared" si="187"/>
        <v>0</v>
      </c>
      <c r="M426" s="16">
        <f t="shared" si="198"/>
        <v>0</v>
      </c>
      <c r="N426" s="17"/>
      <c r="O426" s="16">
        <f t="shared" si="199"/>
        <v>0</v>
      </c>
      <c r="P426" s="17">
        <f t="shared" si="188"/>
        <v>0</v>
      </c>
      <c r="Q426" s="16">
        <f t="shared" si="200"/>
        <v>0</v>
      </c>
      <c r="R426" s="17">
        <f t="shared" si="189"/>
        <v>0</v>
      </c>
      <c r="S426" s="16">
        <f t="shared" si="201"/>
        <v>0</v>
      </c>
      <c r="T426" s="17"/>
      <c r="U426" s="16">
        <f t="shared" si="202"/>
        <v>0</v>
      </c>
      <c r="V426" s="17">
        <f t="shared" si="190"/>
        <v>0</v>
      </c>
      <c r="W426" s="16">
        <f t="shared" si="203"/>
        <v>0</v>
      </c>
      <c r="X426" s="17">
        <f t="shared" si="191"/>
        <v>0</v>
      </c>
      <c r="Y426" s="16">
        <f t="shared" si="204"/>
        <v>1.9999999999999574E-2</v>
      </c>
      <c r="Z426" s="17"/>
      <c r="AA426" s="16">
        <f t="shared" si="205"/>
        <v>0</v>
      </c>
      <c r="AB426" s="17">
        <f t="shared" si="192"/>
        <v>0</v>
      </c>
      <c r="AC426" s="16">
        <f t="shared" si="206"/>
        <v>0</v>
      </c>
      <c r="AD426" s="17">
        <f t="shared" si="193"/>
        <v>0</v>
      </c>
      <c r="AE426" s="16">
        <f t="shared" si="207"/>
        <v>1.9999999999999574E-2</v>
      </c>
      <c r="AF426" s="17"/>
      <c r="AG426" s="16">
        <f t="shared" si="208"/>
        <v>0</v>
      </c>
      <c r="AH426" s="17">
        <f t="shared" si="194"/>
        <v>0</v>
      </c>
      <c r="AI426" s="16">
        <f t="shared" si="209"/>
        <v>0</v>
      </c>
      <c r="AJ426" s="17">
        <f t="shared" si="195"/>
        <v>0</v>
      </c>
      <c r="AK426" s="16">
        <f t="shared" si="210"/>
        <v>0</v>
      </c>
      <c r="AL426" s="17"/>
      <c r="AM426" s="16">
        <f t="shared" si="211"/>
        <v>0</v>
      </c>
      <c r="AN426" s="17">
        <f t="shared" si="212"/>
        <v>0</v>
      </c>
      <c r="AO426" s="16">
        <f t="shared" si="213"/>
        <v>0</v>
      </c>
      <c r="AP426" s="17">
        <f t="shared" si="214"/>
        <v>0</v>
      </c>
      <c r="AQ426" s="16">
        <f t="shared" si="215"/>
        <v>1.9999999999999574E-2</v>
      </c>
    </row>
    <row r="427" spans="1:43" x14ac:dyDescent="0.25">
      <c r="A427" s="26">
        <f t="shared" si="216"/>
        <v>8.450416666666575</v>
      </c>
      <c r="B427" s="9" t="s">
        <v>15</v>
      </c>
      <c r="D427" t="s">
        <v>11</v>
      </c>
      <c r="E427" s="13" t="s">
        <v>14</v>
      </c>
      <c r="F427" t="s">
        <v>11</v>
      </c>
      <c r="G427" s="14" t="s">
        <v>20</v>
      </c>
      <c r="H427" s="13" t="s">
        <v>14</v>
      </c>
      <c r="I427" s="16">
        <f t="shared" si="196"/>
        <v>0</v>
      </c>
      <c r="J427" s="17">
        <f t="shared" si="186"/>
        <v>0</v>
      </c>
      <c r="K427" s="16">
        <f t="shared" si="197"/>
        <v>0</v>
      </c>
      <c r="L427" s="17">
        <f t="shared" si="187"/>
        <v>0</v>
      </c>
      <c r="M427" s="16">
        <f t="shared" si="198"/>
        <v>0</v>
      </c>
      <c r="N427" s="17"/>
      <c r="O427" s="16">
        <f t="shared" si="199"/>
        <v>0</v>
      </c>
      <c r="P427" s="17">
        <f t="shared" si="188"/>
        <v>0</v>
      </c>
      <c r="Q427" s="16">
        <f t="shared" si="200"/>
        <v>0</v>
      </c>
      <c r="R427" s="17">
        <f t="shared" si="189"/>
        <v>0</v>
      </c>
      <c r="S427" s="16">
        <f t="shared" si="201"/>
        <v>0</v>
      </c>
      <c r="T427" s="17"/>
      <c r="U427" s="16">
        <f t="shared" si="202"/>
        <v>0</v>
      </c>
      <c r="V427" s="17">
        <f t="shared" si="190"/>
        <v>0</v>
      </c>
      <c r="W427" s="16">
        <f t="shared" si="203"/>
        <v>0</v>
      </c>
      <c r="X427" s="17">
        <f t="shared" si="191"/>
        <v>0</v>
      </c>
      <c r="Y427" s="16">
        <f t="shared" si="204"/>
        <v>1.9999999999999574E-2</v>
      </c>
      <c r="Z427" s="17"/>
      <c r="AA427" s="16">
        <f t="shared" si="205"/>
        <v>0</v>
      </c>
      <c r="AB427" s="17">
        <f t="shared" si="192"/>
        <v>0</v>
      </c>
      <c r="AC427" s="16">
        <f t="shared" si="206"/>
        <v>0</v>
      </c>
      <c r="AD427" s="17">
        <f t="shared" si="193"/>
        <v>0</v>
      </c>
      <c r="AE427" s="16">
        <f t="shared" si="207"/>
        <v>0</v>
      </c>
      <c r="AF427" s="17"/>
      <c r="AG427" s="16">
        <f t="shared" si="208"/>
        <v>0</v>
      </c>
      <c r="AH427" s="17">
        <f t="shared" si="194"/>
        <v>0</v>
      </c>
      <c r="AI427" s="16">
        <f t="shared" si="209"/>
        <v>8.450416666666575</v>
      </c>
      <c r="AJ427" s="17">
        <f t="shared" si="195"/>
        <v>1</v>
      </c>
      <c r="AK427" s="16">
        <f t="shared" si="210"/>
        <v>0</v>
      </c>
      <c r="AL427" s="17"/>
      <c r="AM427" s="16">
        <f t="shared" si="211"/>
        <v>0</v>
      </c>
      <c r="AN427" s="17">
        <f t="shared" si="212"/>
        <v>0</v>
      </c>
      <c r="AO427" s="16">
        <f t="shared" si="213"/>
        <v>0</v>
      </c>
      <c r="AP427" s="17">
        <f t="shared" si="214"/>
        <v>0</v>
      </c>
      <c r="AQ427" s="16">
        <f t="shared" si="215"/>
        <v>1.9999999999999574E-2</v>
      </c>
    </row>
    <row r="428" spans="1:43" x14ac:dyDescent="0.25">
      <c r="A428" s="26">
        <f t="shared" si="216"/>
        <v>8.4704166666665746</v>
      </c>
      <c r="B428" s="9" t="s">
        <v>9</v>
      </c>
      <c r="C428" s="13" t="s">
        <v>14</v>
      </c>
      <c r="D428" t="s">
        <v>11</v>
      </c>
      <c r="E428" s="13" t="s">
        <v>14</v>
      </c>
      <c r="F428" t="s">
        <v>11</v>
      </c>
      <c r="H428" s="13" t="s">
        <v>14</v>
      </c>
      <c r="I428" s="16">
        <f t="shared" si="196"/>
        <v>8.4704166666665746</v>
      </c>
      <c r="J428" s="17">
        <f t="shared" si="186"/>
        <v>1</v>
      </c>
      <c r="K428" s="16">
        <f t="shared" si="197"/>
        <v>0</v>
      </c>
      <c r="L428" s="17">
        <f t="shared" si="187"/>
        <v>0</v>
      </c>
      <c r="M428" s="16">
        <f t="shared" si="198"/>
        <v>1.9999999999999574E-2</v>
      </c>
      <c r="N428" s="17"/>
      <c r="O428" s="16">
        <f t="shared" si="199"/>
        <v>0</v>
      </c>
      <c r="P428" s="17">
        <f t="shared" si="188"/>
        <v>0</v>
      </c>
      <c r="Q428" s="16">
        <f t="shared" si="200"/>
        <v>0</v>
      </c>
      <c r="R428" s="17">
        <f t="shared" si="189"/>
        <v>0</v>
      </c>
      <c r="S428" s="16">
        <f t="shared" si="201"/>
        <v>0</v>
      </c>
      <c r="T428" s="17"/>
      <c r="U428" s="16">
        <f t="shared" si="202"/>
        <v>0</v>
      </c>
      <c r="V428" s="17">
        <f t="shared" si="190"/>
        <v>0</v>
      </c>
      <c r="W428" s="16">
        <f t="shared" si="203"/>
        <v>0</v>
      </c>
      <c r="X428" s="17">
        <f t="shared" si="191"/>
        <v>0</v>
      </c>
      <c r="Y428" s="16">
        <f t="shared" si="204"/>
        <v>1.9999999999999574E-2</v>
      </c>
      <c r="Z428" s="17"/>
      <c r="AA428" s="16">
        <f t="shared" si="205"/>
        <v>0</v>
      </c>
      <c r="AB428" s="17">
        <f t="shared" si="192"/>
        <v>0</v>
      </c>
      <c r="AC428" s="16">
        <f t="shared" si="206"/>
        <v>0</v>
      </c>
      <c r="AD428" s="17">
        <f t="shared" si="193"/>
        <v>0</v>
      </c>
      <c r="AE428" s="16">
        <f t="shared" si="207"/>
        <v>0</v>
      </c>
      <c r="AF428" s="17"/>
      <c r="AG428" s="16">
        <f t="shared" si="208"/>
        <v>0</v>
      </c>
      <c r="AH428" s="17">
        <f t="shared" si="194"/>
        <v>0</v>
      </c>
      <c r="AI428" s="16">
        <f t="shared" si="209"/>
        <v>0</v>
      </c>
      <c r="AJ428" s="17">
        <f t="shared" si="195"/>
        <v>0</v>
      </c>
      <c r="AK428" s="16">
        <f t="shared" si="210"/>
        <v>0</v>
      </c>
      <c r="AL428" s="17"/>
      <c r="AM428" s="16">
        <f t="shared" si="211"/>
        <v>0</v>
      </c>
      <c r="AN428" s="17">
        <f t="shared" si="212"/>
        <v>0</v>
      </c>
      <c r="AO428" s="16">
        <f t="shared" si="213"/>
        <v>0</v>
      </c>
      <c r="AP428" s="17">
        <f t="shared" si="214"/>
        <v>0</v>
      </c>
      <c r="AQ428" s="16">
        <f t="shared" si="215"/>
        <v>1.9999999999999574E-2</v>
      </c>
    </row>
    <row r="429" spans="1:43" x14ac:dyDescent="0.25">
      <c r="A429" s="26">
        <f t="shared" si="216"/>
        <v>8.4904166666665741</v>
      </c>
      <c r="B429" s="9"/>
      <c r="C429" s="13" t="s">
        <v>14</v>
      </c>
      <c r="D429" t="s">
        <v>11</v>
      </c>
      <c r="E429" s="13" t="s">
        <v>14</v>
      </c>
      <c r="F429" t="s">
        <v>11</v>
      </c>
      <c r="H429" s="13" t="s">
        <v>14</v>
      </c>
      <c r="I429" s="16">
        <f t="shared" si="196"/>
        <v>0</v>
      </c>
      <c r="J429" s="17">
        <f t="shared" si="186"/>
        <v>0</v>
      </c>
      <c r="K429" s="16">
        <f t="shared" si="197"/>
        <v>0</v>
      </c>
      <c r="L429" s="17">
        <f t="shared" si="187"/>
        <v>0</v>
      </c>
      <c r="M429" s="16">
        <f t="shared" si="198"/>
        <v>1.9999999999999574E-2</v>
      </c>
      <c r="N429" s="17"/>
      <c r="O429" s="16">
        <f t="shared" si="199"/>
        <v>0</v>
      </c>
      <c r="P429" s="17">
        <f t="shared" si="188"/>
        <v>0</v>
      </c>
      <c r="Q429" s="16">
        <f t="shared" si="200"/>
        <v>0</v>
      </c>
      <c r="R429" s="17">
        <f t="shared" si="189"/>
        <v>0</v>
      </c>
      <c r="S429" s="16">
        <f t="shared" si="201"/>
        <v>0</v>
      </c>
      <c r="T429" s="17"/>
      <c r="U429" s="16">
        <f t="shared" si="202"/>
        <v>0</v>
      </c>
      <c r="V429" s="17">
        <f t="shared" si="190"/>
        <v>0</v>
      </c>
      <c r="W429" s="16">
        <f t="shared" si="203"/>
        <v>0</v>
      </c>
      <c r="X429" s="17">
        <f t="shared" si="191"/>
        <v>0</v>
      </c>
      <c r="Y429" s="16">
        <f t="shared" si="204"/>
        <v>1.9999999999999574E-2</v>
      </c>
      <c r="Z429" s="17"/>
      <c r="AA429" s="16">
        <f t="shared" si="205"/>
        <v>0</v>
      </c>
      <c r="AB429" s="17">
        <f t="shared" si="192"/>
        <v>0</v>
      </c>
      <c r="AC429" s="16">
        <f t="shared" si="206"/>
        <v>0</v>
      </c>
      <c r="AD429" s="17">
        <f t="shared" si="193"/>
        <v>0</v>
      </c>
      <c r="AE429" s="16">
        <f t="shared" si="207"/>
        <v>0</v>
      </c>
      <c r="AF429" s="17"/>
      <c r="AG429" s="16">
        <f t="shared" si="208"/>
        <v>0</v>
      </c>
      <c r="AH429" s="17">
        <f t="shared" si="194"/>
        <v>0</v>
      </c>
      <c r="AI429" s="16">
        <f t="shared" si="209"/>
        <v>0</v>
      </c>
      <c r="AJ429" s="17">
        <f t="shared" si="195"/>
        <v>0</v>
      </c>
      <c r="AK429" s="16">
        <f t="shared" si="210"/>
        <v>0</v>
      </c>
      <c r="AL429" s="17"/>
      <c r="AM429" s="16">
        <f t="shared" si="211"/>
        <v>0</v>
      </c>
      <c r="AN429" s="17">
        <f t="shared" si="212"/>
        <v>0</v>
      </c>
      <c r="AO429" s="16">
        <f t="shared" si="213"/>
        <v>0</v>
      </c>
      <c r="AP429" s="17">
        <f t="shared" si="214"/>
        <v>0</v>
      </c>
      <c r="AQ429" s="16">
        <f t="shared" si="215"/>
        <v>1.9999999999999574E-2</v>
      </c>
    </row>
    <row r="430" spans="1:43" x14ac:dyDescent="0.25">
      <c r="A430" s="26">
        <f t="shared" si="216"/>
        <v>8.5104166666665737</v>
      </c>
      <c r="B430" s="9"/>
      <c r="C430" s="13" t="s">
        <v>14</v>
      </c>
      <c r="D430" t="s">
        <v>11</v>
      </c>
      <c r="E430" s="13" t="s">
        <v>14</v>
      </c>
      <c r="F430" t="s">
        <v>11</v>
      </c>
      <c r="H430" s="13" t="s">
        <v>14</v>
      </c>
      <c r="I430" s="16">
        <f t="shared" si="196"/>
        <v>0</v>
      </c>
      <c r="J430" s="17">
        <f t="shared" si="186"/>
        <v>0</v>
      </c>
      <c r="K430" s="16">
        <f t="shared" si="197"/>
        <v>0</v>
      </c>
      <c r="L430" s="17">
        <f t="shared" si="187"/>
        <v>0</v>
      </c>
      <c r="M430" s="16">
        <f t="shared" si="198"/>
        <v>1.9999999999999574E-2</v>
      </c>
      <c r="N430" s="17"/>
      <c r="O430" s="16">
        <f t="shared" si="199"/>
        <v>0</v>
      </c>
      <c r="P430" s="17">
        <f t="shared" si="188"/>
        <v>0</v>
      </c>
      <c r="Q430" s="16">
        <f t="shared" si="200"/>
        <v>0</v>
      </c>
      <c r="R430" s="17">
        <f t="shared" si="189"/>
        <v>0</v>
      </c>
      <c r="S430" s="16">
        <f t="shared" si="201"/>
        <v>0</v>
      </c>
      <c r="T430" s="17"/>
      <c r="U430" s="16">
        <f t="shared" si="202"/>
        <v>0</v>
      </c>
      <c r="V430" s="17">
        <f t="shared" si="190"/>
        <v>0</v>
      </c>
      <c r="W430" s="16">
        <f t="shared" si="203"/>
        <v>0</v>
      </c>
      <c r="X430" s="17">
        <f t="shared" si="191"/>
        <v>0</v>
      </c>
      <c r="Y430" s="16">
        <f t="shared" si="204"/>
        <v>1.9999999999999574E-2</v>
      </c>
      <c r="Z430" s="17"/>
      <c r="AA430" s="16">
        <f t="shared" si="205"/>
        <v>0</v>
      </c>
      <c r="AB430" s="17">
        <f t="shared" si="192"/>
        <v>0</v>
      </c>
      <c r="AC430" s="16">
        <f t="shared" si="206"/>
        <v>0</v>
      </c>
      <c r="AD430" s="17">
        <f t="shared" si="193"/>
        <v>0</v>
      </c>
      <c r="AE430" s="16">
        <f t="shared" si="207"/>
        <v>0</v>
      </c>
      <c r="AF430" s="17"/>
      <c r="AG430" s="16">
        <f t="shared" si="208"/>
        <v>0</v>
      </c>
      <c r="AH430" s="17">
        <f t="shared" si="194"/>
        <v>0</v>
      </c>
      <c r="AI430" s="16">
        <f t="shared" si="209"/>
        <v>0</v>
      </c>
      <c r="AJ430" s="17">
        <f t="shared" si="195"/>
        <v>0</v>
      </c>
      <c r="AK430" s="16">
        <f t="shared" si="210"/>
        <v>0</v>
      </c>
      <c r="AL430" s="17"/>
      <c r="AM430" s="16">
        <f t="shared" si="211"/>
        <v>0</v>
      </c>
      <c r="AN430" s="17">
        <f t="shared" si="212"/>
        <v>0</v>
      </c>
      <c r="AO430" s="16">
        <f t="shared" si="213"/>
        <v>0</v>
      </c>
      <c r="AP430" s="17">
        <f t="shared" si="214"/>
        <v>0</v>
      </c>
      <c r="AQ430" s="16">
        <f t="shared" si="215"/>
        <v>1.9999999999999574E-2</v>
      </c>
    </row>
    <row r="431" spans="1:43" x14ac:dyDescent="0.25">
      <c r="A431" s="26">
        <f t="shared" si="216"/>
        <v>8.5304166666665733</v>
      </c>
      <c r="B431" s="9"/>
      <c r="C431" s="13" t="s">
        <v>14</v>
      </c>
      <c r="D431" t="s">
        <v>11</v>
      </c>
      <c r="E431" s="13" t="s">
        <v>14</v>
      </c>
      <c r="F431" t="s">
        <v>11</v>
      </c>
      <c r="H431" s="13" t="s">
        <v>14</v>
      </c>
      <c r="I431" s="16">
        <f t="shared" si="196"/>
        <v>0</v>
      </c>
      <c r="J431" s="17">
        <f t="shared" si="186"/>
        <v>0</v>
      </c>
      <c r="K431" s="16">
        <f t="shared" si="197"/>
        <v>0</v>
      </c>
      <c r="L431" s="17">
        <f t="shared" si="187"/>
        <v>0</v>
      </c>
      <c r="M431" s="16">
        <f t="shared" si="198"/>
        <v>1.9999999999999574E-2</v>
      </c>
      <c r="N431" s="17"/>
      <c r="O431" s="16">
        <f t="shared" si="199"/>
        <v>0</v>
      </c>
      <c r="P431" s="17">
        <f t="shared" si="188"/>
        <v>0</v>
      </c>
      <c r="Q431" s="16">
        <f t="shared" si="200"/>
        <v>0</v>
      </c>
      <c r="R431" s="17">
        <f t="shared" si="189"/>
        <v>0</v>
      </c>
      <c r="S431" s="16">
        <f t="shared" si="201"/>
        <v>0</v>
      </c>
      <c r="T431" s="17"/>
      <c r="U431" s="16">
        <f t="shared" si="202"/>
        <v>0</v>
      </c>
      <c r="V431" s="17">
        <f t="shared" si="190"/>
        <v>0</v>
      </c>
      <c r="W431" s="16">
        <f t="shared" si="203"/>
        <v>0</v>
      </c>
      <c r="X431" s="17">
        <f t="shared" si="191"/>
        <v>0</v>
      </c>
      <c r="Y431" s="16">
        <f t="shared" si="204"/>
        <v>1.9999999999999574E-2</v>
      </c>
      <c r="Z431" s="17"/>
      <c r="AA431" s="16">
        <f t="shared" si="205"/>
        <v>0</v>
      </c>
      <c r="AB431" s="17">
        <f t="shared" si="192"/>
        <v>0</v>
      </c>
      <c r="AC431" s="16">
        <f t="shared" si="206"/>
        <v>0</v>
      </c>
      <c r="AD431" s="17">
        <f t="shared" si="193"/>
        <v>0</v>
      </c>
      <c r="AE431" s="16">
        <f t="shared" si="207"/>
        <v>0</v>
      </c>
      <c r="AF431" s="17"/>
      <c r="AG431" s="16">
        <f t="shared" si="208"/>
        <v>0</v>
      </c>
      <c r="AH431" s="17">
        <f t="shared" si="194"/>
        <v>0</v>
      </c>
      <c r="AI431" s="16">
        <f t="shared" si="209"/>
        <v>0</v>
      </c>
      <c r="AJ431" s="17">
        <f t="shared" si="195"/>
        <v>0</v>
      </c>
      <c r="AK431" s="16">
        <f t="shared" si="210"/>
        <v>0</v>
      </c>
      <c r="AL431" s="17"/>
      <c r="AM431" s="16">
        <f t="shared" si="211"/>
        <v>0</v>
      </c>
      <c r="AN431" s="17">
        <f t="shared" si="212"/>
        <v>0</v>
      </c>
      <c r="AO431" s="16">
        <f t="shared" si="213"/>
        <v>0</v>
      </c>
      <c r="AP431" s="17">
        <f t="shared" si="214"/>
        <v>0</v>
      </c>
      <c r="AQ431" s="16">
        <f t="shared" si="215"/>
        <v>1.9999999999999574E-2</v>
      </c>
    </row>
    <row r="432" spans="1:43" x14ac:dyDescent="0.25">
      <c r="A432" s="26">
        <f t="shared" si="216"/>
        <v>8.5504166666665729</v>
      </c>
      <c r="B432" s="9" t="s">
        <v>17</v>
      </c>
      <c r="C432" s="13" t="s">
        <v>14</v>
      </c>
      <c r="D432" s="14" t="s">
        <v>20</v>
      </c>
      <c r="E432" t="s">
        <v>11</v>
      </c>
      <c r="F432" t="s">
        <v>11</v>
      </c>
      <c r="G432" s="14"/>
      <c r="H432" s="13" t="s">
        <v>14</v>
      </c>
      <c r="I432" s="16">
        <f t="shared" si="196"/>
        <v>0</v>
      </c>
      <c r="J432" s="17">
        <f t="shared" si="186"/>
        <v>0</v>
      </c>
      <c r="K432" s="16">
        <f t="shared" si="197"/>
        <v>0</v>
      </c>
      <c r="L432" s="17">
        <f t="shared" si="187"/>
        <v>0</v>
      </c>
      <c r="M432" s="16">
        <f t="shared" si="198"/>
        <v>1.9999999999999574E-2</v>
      </c>
      <c r="N432" s="17"/>
      <c r="O432" s="16">
        <f t="shared" si="199"/>
        <v>0</v>
      </c>
      <c r="P432" s="17">
        <f t="shared" si="188"/>
        <v>0</v>
      </c>
      <c r="Q432" s="16">
        <f t="shared" si="200"/>
        <v>8.5504166666665729</v>
      </c>
      <c r="R432" s="17">
        <f t="shared" si="189"/>
        <v>1</v>
      </c>
      <c r="S432" s="16">
        <f t="shared" si="201"/>
        <v>0</v>
      </c>
      <c r="T432" s="17"/>
      <c r="U432" s="16">
        <f t="shared" si="202"/>
        <v>0</v>
      </c>
      <c r="V432" s="17">
        <f t="shared" si="190"/>
        <v>0</v>
      </c>
      <c r="W432" s="16">
        <f t="shared" si="203"/>
        <v>0</v>
      </c>
      <c r="X432" s="17">
        <f t="shared" si="191"/>
        <v>0</v>
      </c>
      <c r="Y432" s="16">
        <f t="shared" si="204"/>
        <v>0</v>
      </c>
      <c r="Z432" s="17"/>
      <c r="AA432" s="16">
        <f t="shared" si="205"/>
        <v>0</v>
      </c>
      <c r="AB432" s="17">
        <f t="shared" si="192"/>
        <v>0</v>
      </c>
      <c r="AC432" s="16">
        <f t="shared" si="206"/>
        <v>0</v>
      </c>
      <c r="AD432" s="17">
        <f t="shared" si="193"/>
        <v>0</v>
      </c>
      <c r="AE432" s="16">
        <f t="shared" si="207"/>
        <v>0</v>
      </c>
      <c r="AF432" s="17"/>
      <c r="AG432" s="16">
        <f t="shared" si="208"/>
        <v>0</v>
      </c>
      <c r="AH432" s="17">
        <f t="shared" si="194"/>
        <v>0</v>
      </c>
      <c r="AI432" s="16">
        <f t="shared" si="209"/>
        <v>0</v>
      </c>
      <c r="AJ432" s="17">
        <f t="shared" si="195"/>
        <v>0</v>
      </c>
      <c r="AK432" s="16">
        <f t="shared" si="210"/>
        <v>0</v>
      </c>
      <c r="AL432" s="17"/>
      <c r="AM432" s="16">
        <f t="shared" si="211"/>
        <v>0</v>
      </c>
      <c r="AN432" s="17">
        <f t="shared" si="212"/>
        <v>0</v>
      </c>
      <c r="AO432" s="16">
        <f t="shared" si="213"/>
        <v>0</v>
      </c>
      <c r="AP432" s="17">
        <f t="shared" si="214"/>
        <v>0</v>
      </c>
      <c r="AQ432" s="16">
        <f t="shared" si="215"/>
        <v>1.9999999999999574E-2</v>
      </c>
    </row>
    <row r="433" spans="1:43" x14ac:dyDescent="0.25">
      <c r="A433" s="26">
        <f t="shared" si="216"/>
        <v>8.5704166666665724</v>
      </c>
      <c r="B433" s="9" t="s">
        <v>13</v>
      </c>
      <c r="C433" s="13" t="s">
        <v>14</v>
      </c>
      <c r="E433" t="s">
        <v>11</v>
      </c>
      <c r="F433" t="s">
        <v>11</v>
      </c>
      <c r="G433" s="13" t="s">
        <v>14</v>
      </c>
      <c r="H433" s="13" t="s">
        <v>14</v>
      </c>
      <c r="I433" s="16">
        <f t="shared" si="196"/>
        <v>0</v>
      </c>
      <c r="J433" s="17">
        <f t="shared" si="186"/>
        <v>0</v>
      </c>
      <c r="K433" s="16">
        <f t="shared" si="197"/>
        <v>0</v>
      </c>
      <c r="L433" s="17">
        <f t="shared" si="187"/>
        <v>0</v>
      </c>
      <c r="M433" s="16">
        <f t="shared" si="198"/>
        <v>1.9999999999999574E-2</v>
      </c>
      <c r="N433" s="17"/>
      <c r="O433" s="16">
        <f t="shared" si="199"/>
        <v>0</v>
      </c>
      <c r="P433" s="17">
        <f t="shared" si="188"/>
        <v>0</v>
      </c>
      <c r="Q433" s="16">
        <f t="shared" si="200"/>
        <v>0</v>
      </c>
      <c r="R433" s="17">
        <f t="shared" si="189"/>
        <v>0</v>
      </c>
      <c r="S433" s="16">
        <f t="shared" si="201"/>
        <v>0</v>
      </c>
      <c r="T433" s="17"/>
      <c r="U433" s="16">
        <f t="shared" si="202"/>
        <v>0</v>
      </c>
      <c r="V433" s="17">
        <f t="shared" si="190"/>
        <v>0</v>
      </c>
      <c r="W433" s="16">
        <f t="shared" si="203"/>
        <v>0</v>
      </c>
      <c r="X433" s="17">
        <f t="shared" si="191"/>
        <v>0</v>
      </c>
      <c r="Y433" s="16">
        <f t="shared" si="204"/>
        <v>0</v>
      </c>
      <c r="Z433" s="17"/>
      <c r="AA433" s="16">
        <f t="shared" si="205"/>
        <v>0</v>
      </c>
      <c r="AB433" s="17">
        <f t="shared" si="192"/>
        <v>0</v>
      </c>
      <c r="AC433" s="16">
        <f t="shared" si="206"/>
        <v>0</v>
      </c>
      <c r="AD433" s="17">
        <f t="shared" si="193"/>
        <v>0</v>
      </c>
      <c r="AE433" s="16">
        <f t="shared" si="207"/>
        <v>0</v>
      </c>
      <c r="AF433" s="17"/>
      <c r="AG433" s="16">
        <f t="shared" si="208"/>
        <v>8.5704166666665724</v>
      </c>
      <c r="AH433" s="17">
        <f t="shared" si="194"/>
        <v>1</v>
      </c>
      <c r="AI433" s="16">
        <f t="shared" si="209"/>
        <v>0</v>
      </c>
      <c r="AJ433" s="17">
        <f t="shared" si="195"/>
        <v>0</v>
      </c>
      <c r="AK433" s="16">
        <f t="shared" si="210"/>
        <v>1.9999999999999574E-2</v>
      </c>
      <c r="AL433" s="17"/>
      <c r="AM433" s="16">
        <f t="shared" si="211"/>
        <v>0</v>
      </c>
      <c r="AN433" s="17">
        <f t="shared" si="212"/>
        <v>0</v>
      </c>
      <c r="AO433" s="16">
        <f t="shared" si="213"/>
        <v>0</v>
      </c>
      <c r="AP433" s="17">
        <f t="shared" si="214"/>
        <v>0</v>
      </c>
      <c r="AQ433" s="16">
        <f t="shared" si="215"/>
        <v>1.9999999999999574E-2</v>
      </c>
    </row>
    <row r="434" spans="1:43" x14ac:dyDescent="0.25">
      <c r="A434" s="26">
        <f t="shared" si="216"/>
        <v>8.590416666666572</v>
      </c>
      <c r="B434" s="9"/>
      <c r="C434" s="13" t="s">
        <v>14</v>
      </c>
      <c r="E434" t="s">
        <v>11</v>
      </c>
      <c r="F434" t="s">
        <v>11</v>
      </c>
      <c r="G434" s="13" t="s">
        <v>14</v>
      </c>
      <c r="H434" s="13" t="s">
        <v>14</v>
      </c>
      <c r="I434" s="16">
        <f t="shared" si="196"/>
        <v>0</v>
      </c>
      <c r="J434" s="17">
        <f t="shared" si="186"/>
        <v>0</v>
      </c>
      <c r="K434" s="16">
        <f t="shared" si="197"/>
        <v>0</v>
      </c>
      <c r="L434" s="17">
        <f t="shared" si="187"/>
        <v>0</v>
      </c>
      <c r="M434" s="16">
        <f t="shared" si="198"/>
        <v>1.9999999999999574E-2</v>
      </c>
      <c r="N434" s="17"/>
      <c r="O434" s="16">
        <f t="shared" si="199"/>
        <v>0</v>
      </c>
      <c r="P434" s="17">
        <f t="shared" si="188"/>
        <v>0</v>
      </c>
      <c r="Q434" s="16">
        <f t="shared" si="200"/>
        <v>0</v>
      </c>
      <c r="R434" s="17">
        <f t="shared" si="189"/>
        <v>0</v>
      </c>
      <c r="S434" s="16">
        <f t="shared" si="201"/>
        <v>0</v>
      </c>
      <c r="T434" s="17"/>
      <c r="U434" s="16">
        <f t="shared" si="202"/>
        <v>0</v>
      </c>
      <c r="V434" s="17">
        <f t="shared" si="190"/>
        <v>0</v>
      </c>
      <c r="W434" s="16">
        <f t="shared" si="203"/>
        <v>0</v>
      </c>
      <c r="X434" s="17">
        <f t="shared" si="191"/>
        <v>0</v>
      </c>
      <c r="Y434" s="16">
        <f t="shared" si="204"/>
        <v>0</v>
      </c>
      <c r="Z434" s="17"/>
      <c r="AA434" s="16">
        <f t="shared" si="205"/>
        <v>0</v>
      </c>
      <c r="AB434" s="17">
        <f t="shared" si="192"/>
        <v>0</v>
      </c>
      <c r="AC434" s="16">
        <f t="shared" si="206"/>
        <v>0</v>
      </c>
      <c r="AD434" s="17">
        <f t="shared" si="193"/>
        <v>0</v>
      </c>
      <c r="AE434" s="16">
        <f t="shared" si="207"/>
        <v>0</v>
      </c>
      <c r="AF434" s="17"/>
      <c r="AG434" s="16">
        <f t="shared" si="208"/>
        <v>0</v>
      </c>
      <c r="AH434" s="17">
        <f t="shared" si="194"/>
        <v>0</v>
      </c>
      <c r="AI434" s="16">
        <f t="shared" si="209"/>
        <v>0</v>
      </c>
      <c r="AJ434" s="17">
        <f t="shared" si="195"/>
        <v>0</v>
      </c>
      <c r="AK434" s="16">
        <f t="shared" si="210"/>
        <v>1.9999999999999574E-2</v>
      </c>
      <c r="AL434" s="17"/>
      <c r="AM434" s="16">
        <f t="shared" si="211"/>
        <v>0</v>
      </c>
      <c r="AN434" s="17">
        <f t="shared" si="212"/>
        <v>0</v>
      </c>
      <c r="AO434" s="16">
        <f t="shared" si="213"/>
        <v>0</v>
      </c>
      <c r="AP434" s="17">
        <f t="shared" si="214"/>
        <v>0</v>
      </c>
      <c r="AQ434" s="16">
        <f t="shared" si="215"/>
        <v>1.9999999999999574E-2</v>
      </c>
    </row>
    <row r="435" spans="1:43" x14ac:dyDescent="0.25">
      <c r="A435" s="26">
        <f t="shared" si="216"/>
        <v>8.6104166666665716</v>
      </c>
      <c r="B435" s="9"/>
      <c r="C435" s="13" t="s">
        <v>14</v>
      </c>
      <c r="E435" t="s">
        <v>11</v>
      </c>
      <c r="F435" t="s">
        <v>11</v>
      </c>
      <c r="G435" s="13" t="s">
        <v>14</v>
      </c>
      <c r="H435" s="13" t="s">
        <v>14</v>
      </c>
      <c r="I435" s="16">
        <f t="shared" si="196"/>
        <v>0</v>
      </c>
      <c r="J435" s="17">
        <f t="shared" si="186"/>
        <v>0</v>
      </c>
      <c r="K435" s="16">
        <f t="shared" si="197"/>
        <v>0</v>
      </c>
      <c r="L435" s="17">
        <f t="shared" si="187"/>
        <v>0</v>
      </c>
      <c r="M435" s="16">
        <f t="shared" si="198"/>
        <v>1.9999999999999574E-2</v>
      </c>
      <c r="N435" s="17"/>
      <c r="O435" s="16">
        <f t="shared" si="199"/>
        <v>0</v>
      </c>
      <c r="P435" s="17">
        <f t="shared" si="188"/>
        <v>0</v>
      </c>
      <c r="Q435" s="16">
        <f t="shared" si="200"/>
        <v>0</v>
      </c>
      <c r="R435" s="17">
        <f t="shared" si="189"/>
        <v>0</v>
      </c>
      <c r="S435" s="16">
        <f t="shared" si="201"/>
        <v>0</v>
      </c>
      <c r="T435" s="17"/>
      <c r="U435" s="16">
        <f t="shared" si="202"/>
        <v>0</v>
      </c>
      <c r="V435" s="17">
        <f t="shared" si="190"/>
        <v>0</v>
      </c>
      <c r="W435" s="16">
        <f t="shared" si="203"/>
        <v>0</v>
      </c>
      <c r="X435" s="17">
        <f t="shared" si="191"/>
        <v>0</v>
      </c>
      <c r="Y435" s="16">
        <f t="shared" si="204"/>
        <v>0</v>
      </c>
      <c r="Z435" s="17"/>
      <c r="AA435" s="16">
        <f t="shared" si="205"/>
        <v>0</v>
      </c>
      <c r="AB435" s="17">
        <f t="shared" si="192"/>
        <v>0</v>
      </c>
      <c r="AC435" s="16">
        <f t="shared" si="206"/>
        <v>0</v>
      </c>
      <c r="AD435" s="17">
        <f t="shared" si="193"/>
        <v>0</v>
      </c>
      <c r="AE435" s="16">
        <f t="shared" si="207"/>
        <v>0</v>
      </c>
      <c r="AF435" s="17"/>
      <c r="AG435" s="16">
        <f t="shared" si="208"/>
        <v>0</v>
      </c>
      <c r="AH435" s="17">
        <f t="shared" si="194"/>
        <v>0</v>
      </c>
      <c r="AI435" s="16">
        <f t="shared" si="209"/>
        <v>0</v>
      </c>
      <c r="AJ435" s="17">
        <f t="shared" si="195"/>
        <v>0</v>
      </c>
      <c r="AK435" s="16">
        <f t="shared" si="210"/>
        <v>1.9999999999999574E-2</v>
      </c>
      <c r="AL435" s="17"/>
      <c r="AM435" s="16">
        <f t="shared" si="211"/>
        <v>0</v>
      </c>
      <c r="AN435" s="17">
        <f t="shared" si="212"/>
        <v>0</v>
      </c>
      <c r="AO435" s="16">
        <f t="shared" si="213"/>
        <v>0</v>
      </c>
      <c r="AP435" s="17">
        <f t="shared" si="214"/>
        <v>0</v>
      </c>
      <c r="AQ435" s="16">
        <f t="shared" si="215"/>
        <v>1.9999999999999574E-2</v>
      </c>
    </row>
    <row r="436" spans="1:43" x14ac:dyDescent="0.25">
      <c r="A436" s="26">
        <f t="shared" si="216"/>
        <v>8.6304166666665711</v>
      </c>
      <c r="B436" s="9"/>
      <c r="C436" s="13" t="s">
        <v>14</v>
      </c>
      <c r="D436" s="14"/>
      <c r="E436" t="s">
        <v>11</v>
      </c>
      <c r="F436" t="s">
        <v>11</v>
      </c>
      <c r="G436" s="13" t="s">
        <v>14</v>
      </c>
      <c r="H436" s="13" t="s">
        <v>14</v>
      </c>
      <c r="I436" s="16">
        <f t="shared" si="196"/>
        <v>0</v>
      </c>
      <c r="J436" s="17">
        <f t="shared" si="186"/>
        <v>0</v>
      </c>
      <c r="K436" s="16">
        <f t="shared" si="197"/>
        <v>0</v>
      </c>
      <c r="L436" s="17">
        <f t="shared" si="187"/>
        <v>0</v>
      </c>
      <c r="M436" s="16">
        <f t="shared" si="198"/>
        <v>1.9999999999999574E-2</v>
      </c>
      <c r="N436" s="17"/>
      <c r="O436" s="16">
        <f t="shared" si="199"/>
        <v>0</v>
      </c>
      <c r="P436" s="17">
        <f t="shared" si="188"/>
        <v>0</v>
      </c>
      <c r="Q436" s="16">
        <f t="shared" si="200"/>
        <v>0</v>
      </c>
      <c r="R436" s="17">
        <f t="shared" si="189"/>
        <v>0</v>
      </c>
      <c r="S436" s="16">
        <f t="shared" si="201"/>
        <v>0</v>
      </c>
      <c r="T436" s="17"/>
      <c r="U436" s="16">
        <f t="shared" si="202"/>
        <v>0</v>
      </c>
      <c r="V436" s="17">
        <f t="shared" si="190"/>
        <v>0</v>
      </c>
      <c r="W436" s="16">
        <f t="shared" si="203"/>
        <v>0</v>
      </c>
      <c r="X436" s="17">
        <f t="shared" si="191"/>
        <v>0</v>
      </c>
      <c r="Y436" s="16">
        <f t="shared" si="204"/>
        <v>0</v>
      </c>
      <c r="Z436" s="17"/>
      <c r="AA436" s="16">
        <f t="shared" si="205"/>
        <v>0</v>
      </c>
      <c r="AB436" s="17">
        <f t="shared" si="192"/>
        <v>0</v>
      </c>
      <c r="AC436" s="16">
        <f t="shared" si="206"/>
        <v>0</v>
      </c>
      <c r="AD436" s="17">
        <f t="shared" si="193"/>
        <v>0</v>
      </c>
      <c r="AE436" s="16">
        <f t="shared" si="207"/>
        <v>0</v>
      </c>
      <c r="AF436" s="17"/>
      <c r="AG436" s="16">
        <f t="shared" si="208"/>
        <v>0</v>
      </c>
      <c r="AH436" s="17">
        <f t="shared" si="194"/>
        <v>0</v>
      </c>
      <c r="AI436" s="16">
        <f t="shared" si="209"/>
        <v>0</v>
      </c>
      <c r="AJ436" s="17">
        <f t="shared" si="195"/>
        <v>0</v>
      </c>
      <c r="AK436" s="16">
        <f t="shared" si="210"/>
        <v>1.9999999999999574E-2</v>
      </c>
      <c r="AL436" s="17"/>
      <c r="AM436" s="16">
        <f t="shared" si="211"/>
        <v>0</v>
      </c>
      <c r="AN436" s="17">
        <f t="shared" si="212"/>
        <v>0</v>
      </c>
      <c r="AO436" s="16">
        <f t="shared" si="213"/>
        <v>0</v>
      </c>
      <c r="AP436" s="17">
        <f t="shared" si="214"/>
        <v>0</v>
      </c>
      <c r="AQ436" s="16">
        <f t="shared" si="215"/>
        <v>1.9999999999999574E-2</v>
      </c>
    </row>
    <row r="437" spans="1:43" x14ac:dyDescent="0.25">
      <c r="A437" s="26">
        <f t="shared" si="216"/>
        <v>8.6504166666665707</v>
      </c>
      <c r="B437" s="9" t="s">
        <v>12</v>
      </c>
      <c r="C437" s="13" t="s">
        <v>14</v>
      </c>
      <c r="E437" t="s">
        <v>11</v>
      </c>
      <c r="F437" s="14" t="s">
        <v>20</v>
      </c>
      <c r="G437" s="13" t="s">
        <v>14</v>
      </c>
      <c r="H437" t="s">
        <v>11</v>
      </c>
      <c r="I437" s="16">
        <f t="shared" si="196"/>
        <v>0</v>
      </c>
      <c r="J437" s="17">
        <f t="shared" si="186"/>
        <v>0</v>
      </c>
      <c r="K437" s="16">
        <f t="shared" si="197"/>
        <v>0</v>
      </c>
      <c r="L437" s="17">
        <f t="shared" si="187"/>
        <v>0</v>
      </c>
      <c r="M437" s="16">
        <f t="shared" si="198"/>
        <v>1.9999999999999574E-2</v>
      </c>
      <c r="N437" s="17"/>
      <c r="O437" s="16">
        <f t="shared" si="199"/>
        <v>0</v>
      </c>
      <c r="P437" s="17">
        <f t="shared" si="188"/>
        <v>0</v>
      </c>
      <c r="Q437" s="16">
        <f t="shared" si="200"/>
        <v>0</v>
      </c>
      <c r="R437" s="17">
        <f t="shared" si="189"/>
        <v>0</v>
      </c>
      <c r="S437" s="16">
        <f t="shared" si="201"/>
        <v>0</v>
      </c>
      <c r="T437" s="17"/>
      <c r="U437" s="16">
        <f t="shared" si="202"/>
        <v>0</v>
      </c>
      <c r="V437" s="17">
        <f t="shared" si="190"/>
        <v>0</v>
      </c>
      <c r="W437" s="16">
        <f t="shared" si="203"/>
        <v>0</v>
      </c>
      <c r="X437" s="17">
        <f t="shared" si="191"/>
        <v>0</v>
      </c>
      <c r="Y437" s="16">
        <f t="shared" si="204"/>
        <v>0</v>
      </c>
      <c r="Z437" s="17"/>
      <c r="AA437" s="16">
        <f t="shared" si="205"/>
        <v>0</v>
      </c>
      <c r="AB437" s="17">
        <f t="shared" si="192"/>
        <v>0</v>
      </c>
      <c r="AC437" s="16">
        <f t="shared" si="206"/>
        <v>8.6504166666665707</v>
      </c>
      <c r="AD437" s="17">
        <f t="shared" si="193"/>
        <v>1</v>
      </c>
      <c r="AE437" s="16">
        <f t="shared" si="207"/>
        <v>0</v>
      </c>
      <c r="AF437" s="17"/>
      <c r="AG437" s="16">
        <f t="shared" si="208"/>
        <v>0</v>
      </c>
      <c r="AH437" s="17">
        <f t="shared" si="194"/>
        <v>0</v>
      </c>
      <c r="AI437" s="16">
        <f t="shared" si="209"/>
        <v>0</v>
      </c>
      <c r="AJ437" s="17">
        <f t="shared" si="195"/>
        <v>0</v>
      </c>
      <c r="AK437" s="16">
        <f t="shared" si="210"/>
        <v>1.9999999999999574E-2</v>
      </c>
      <c r="AL437" s="17"/>
      <c r="AM437" s="16">
        <f t="shared" si="211"/>
        <v>0</v>
      </c>
      <c r="AN437" s="17">
        <f t="shared" si="212"/>
        <v>0</v>
      </c>
      <c r="AO437" s="16">
        <f t="shared" si="213"/>
        <v>0</v>
      </c>
      <c r="AP437" s="17">
        <f t="shared" si="214"/>
        <v>0</v>
      </c>
      <c r="AQ437" s="16">
        <f t="shared" si="215"/>
        <v>0</v>
      </c>
    </row>
    <row r="438" spans="1:43" x14ac:dyDescent="0.25">
      <c r="A438" s="26">
        <f t="shared" si="216"/>
        <v>8.6704166666665703</v>
      </c>
      <c r="B438" s="9"/>
      <c r="C438" s="13" t="s">
        <v>14</v>
      </c>
      <c r="E438" t="s">
        <v>11</v>
      </c>
      <c r="F438" s="13"/>
      <c r="G438" s="13" t="s">
        <v>14</v>
      </c>
      <c r="H438" t="s">
        <v>11</v>
      </c>
      <c r="I438" s="16">
        <f t="shared" si="196"/>
        <v>0</v>
      </c>
      <c r="J438" s="17">
        <f t="shared" si="186"/>
        <v>0</v>
      </c>
      <c r="K438" s="16">
        <f t="shared" si="197"/>
        <v>0</v>
      </c>
      <c r="L438" s="17">
        <f t="shared" si="187"/>
        <v>0</v>
      </c>
      <c r="M438" s="16">
        <f t="shared" si="198"/>
        <v>1.9999999999999574E-2</v>
      </c>
      <c r="N438" s="17"/>
      <c r="O438" s="16">
        <f t="shared" si="199"/>
        <v>0</v>
      </c>
      <c r="P438" s="17">
        <f t="shared" si="188"/>
        <v>0</v>
      </c>
      <c r="Q438" s="16">
        <f t="shared" si="200"/>
        <v>0</v>
      </c>
      <c r="R438" s="17">
        <f t="shared" si="189"/>
        <v>0</v>
      </c>
      <c r="S438" s="16">
        <f t="shared" si="201"/>
        <v>0</v>
      </c>
      <c r="T438" s="17"/>
      <c r="U438" s="16">
        <f t="shared" si="202"/>
        <v>0</v>
      </c>
      <c r="V438" s="17">
        <f t="shared" si="190"/>
        <v>0</v>
      </c>
      <c r="W438" s="16">
        <f t="shared" si="203"/>
        <v>0</v>
      </c>
      <c r="X438" s="17">
        <f t="shared" si="191"/>
        <v>0</v>
      </c>
      <c r="Y438" s="16">
        <f t="shared" si="204"/>
        <v>0</v>
      </c>
      <c r="Z438" s="17"/>
      <c r="AA438" s="16">
        <f t="shared" si="205"/>
        <v>0</v>
      </c>
      <c r="AB438" s="17">
        <f t="shared" si="192"/>
        <v>0</v>
      </c>
      <c r="AC438" s="16">
        <f t="shared" si="206"/>
        <v>0</v>
      </c>
      <c r="AD438" s="17">
        <f t="shared" si="193"/>
        <v>0</v>
      </c>
      <c r="AE438" s="16">
        <f t="shared" si="207"/>
        <v>0</v>
      </c>
      <c r="AF438" s="17"/>
      <c r="AG438" s="16">
        <f t="shared" si="208"/>
        <v>0</v>
      </c>
      <c r="AH438" s="17">
        <f t="shared" si="194"/>
        <v>0</v>
      </c>
      <c r="AI438" s="16">
        <f t="shared" si="209"/>
        <v>0</v>
      </c>
      <c r="AJ438" s="17">
        <f t="shared" si="195"/>
        <v>0</v>
      </c>
      <c r="AK438" s="16">
        <f t="shared" si="210"/>
        <v>1.9999999999999574E-2</v>
      </c>
      <c r="AL438" s="17"/>
      <c r="AM438" s="16">
        <f t="shared" si="211"/>
        <v>0</v>
      </c>
      <c r="AN438" s="17">
        <f t="shared" si="212"/>
        <v>0</v>
      </c>
      <c r="AO438" s="16">
        <f t="shared" si="213"/>
        <v>0</v>
      </c>
      <c r="AP438" s="17">
        <f t="shared" si="214"/>
        <v>0</v>
      </c>
      <c r="AQ438" s="16">
        <f t="shared" si="215"/>
        <v>0</v>
      </c>
    </row>
    <row r="439" spans="1:43" x14ac:dyDescent="0.25">
      <c r="A439" s="26">
        <f t="shared" si="216"/>
        <v>8.6904166666665699</v>
      </c>
      <c r="B439" s="9"/>
      <c r="C439" s="13" t="s">
        <v>14</v>
      </c>
      <c r="E439" t="s">
        <v>11</v>
      </c>
      <c r="F439" s="13"/>
      <c r="G439" s="13" t="s">
        <v>14</v>
      </c>
      <c r="H439" t="s">
        <v>11</v>
      </c>
      <c r="I439" s="16">
        <f t="shared" si="196"/>
        <v>0</v>
      </c>
      <c r="J439" s="17">
        <f t="shared" si="186"/>
        <v>0</v>
      </c>
      <c r="K439" s="16">
        <f t="shared" si="197"/>
        <v>0</v>
      </c>
      <c r="L439" s="17">
        <f t="shared" si="187"/>
        <v>0</v>
      </c>
      <c r="M439" s="16">
        <f t="shared" si="198"/>
        <v>1.9999999999999574E-2</v>
      </c>
      <c r="N439" s="17"/>
      <c r="O439" s="16">
        <f t="shared" si="199"/>
        <v>0</v>
      </c>
      <c r="P439" s="17">
        <f t="shared" si="188"/>
        <v>0</v>
      </c>
      <c r="Q439" s="16">
        <f t="shared" si="200"/>
        <v>0</v>
      </c>
      <c r="R439" s="17">
        <f t="shared" si="189"/>
        <v>0</v>
      </c>
      <c r="S439" s="16">
        <f t="shared" si="201"/>
        <v>0</v>
      </c>
      <c r="T439" s="17"/>
      <c r="U439" s="16">
        <f t="shared" si="202"/>
        <v>0</v>
      </c>
      <c r="V439" s="17">
        <f t="shared" si="190"/>
        <v>0</v>
      </c>
      <c r="W439" s="16">
        <f t="shared" si="203"/>
        <v>0</v>
      </c>
      <c r="X439" s="17">
        <f t="shared" si="191"/>
        <v>0</v>
      </c>
      <c r="Y439" s="16">
        <f t="shared" si="204"/>
        <v>0</v>
      </c>
      <c r="Z439" s="17"/>
      <c r="AA439" s="16">
        <f t="shared" si="205"/>
        <v>0</v>
      </c>
      <c r="AB439" s="17">
        <f t="shared" si="192"/>
        <v>0</v>
      </c>
      <c r="AC439" s="16">
        <f t="shared" si="206"/>
        <v>0</v>
      </c>
      <c r="AD439" s="17">
        <f t="shared" si="193"/>
        <v>0</v>
      </c>
      <c r="AE439" s="16">
        <f t="shared" si="207"/>
        <v>0</v>
      </c>
      <c r="AF439" s="17"/>
      <c r="AG439" s="16">
        <f t="shared" si="208"/>
        <v>0</v>
      </c>
      <c r="AH439" s="17">
        <f t="shared" si="194"/>
        <v>0</v>
      </c>
      <c r="AI439" s="16">
        <f t="shared" si="209"/>
        <v>0</v>
      </c>
      <c r="AJ439" s="17">
        <f t="shared" si="195"/>
        <v>0</v>
      </c>
      <c r="AK439" s="16">
        <f t="shared" si="210"/>
        <v>1.9999999999999574E-2</v>
      </c>
      <c r="AL439" s="17"/>
      <c r="AM439" s="16">
        <f t="shared" si="211"/>
        <v>0</v>
      </c>
      <c r="AN439" s="17">
        <f t="shared" si="212"/>
        <v>0</v>
      </c>
      <c r="AO439" s="16">
        <f t="shared" si="213"/>
        <v>0</v>
      </c>
      <c r="AP439" s="17">
        <f t="shared" si="214"/>
        <v>0</v>
      </c>
      <c r="AQ439" s="16">
        <f t="shared" si="215"/>
        <v>0</v>
      </c>
    </row>
    <row r="440" spans="1:43" x14ac:dyDescent="0.25">
      <c r="A440" s="26">
        <f t="shared" si="216"/>
        <v>8.7104166666665694</v>
      </c>
      <c r="B440" s="9"/>
      <c r="C440" s="13" t="s">
        <v>14</v>
      </c>
      <c r="E440" t="s">
        <v>11</v>
      </c>
      <c r="F440" s="13"/>
      <c r="G440" s="13" t="s">
        <v>14</v>
      </c>
      <c r="H440" t="s">
        <v>11</v>
      </c>
      <c r="I440" s="16">
        <f t="shared" si="196"/>
        <v>0</v>
      </c>
      <c r="J440" s="17">
        <f t="shared" si="186"/>
        <v>0</v>
      </c>
      <c r="K440" s="16">
        <f t="shared" si="197"/>
        <v>0</v>
      </c>
      <c r="L440" s="17">
        <f t="shared" si="187"/>
        <v>0</v>
      </c>
      <c r="M440" s="16">
        <f t="shared" si="198"/>
        <v>1.9999999999999574E-2</v>
      </c>
      <c r="N440" s="17"/>
      <c r="O440" s="16">
        <f t="shared" si="199"/>
        <v>0</v>
      </c>
      <c r="P440" s="17">
        <f t="shared" si="188"/>
        <v>0</v>
      </c>
      <c r="Q440" s="16">
        <f t="shared" si="200"/>
        <v>0</v>
      </c>
      <c r="R440" s="17">
        <f t="shared" si="189"/>
        <v>0</v>
      </c>
      <c r="S440" s="16">
        <f t="shared" si="201"/>
        <v>0</v>
      </c>
      <c r="T440" s="17"/>
      <c r="U440" s="16">
        <f t="shared" si="202"/>
        <v>0</v>
      </c>
      <c r="V440" s="17">
        <f t="shared" si="190"/>
        <v>0</v>
      </c>
      <c r="W440" s="16">
        <f t="shared" si="203"/>
        <v>0</v>
      </c>
      <c r="X440" s="17">
        <f t="shared" si="191"/>
        <v>0</v>
      </c>
      <c r="Y440" s="16">
        <f t="shared" si="204"/>
        <v>0</v>
      </c>
      <c r="Z440" s="17"/>
      <c r="AA440" s="16">
        <f t="shared" si="205"/>
        <v>0</v>
      </c>
      <c r="AB440" s="17">
        <f t="shared" si="192"/>
        <v>0</v>
      </c>
      <c r="AC440" s="16">
        <f t="shared" si="206"/>
        <v>0</v>
      </c>
      <c r="AD440" s="17">
        <f t="shared" si="193"/>
        <v>0</v>
      </c>
      <c r="AE440" s="16">
        <f t="shared" si="207"/>
        <v>0</v>
      </c>
      <c r="AF440" s="17"/>
      <c r="AG440" s="16">
        <f t="shared" si="208"/>
        <v>0</v>
      </c>
      <c r="AH440" s="17">
        <f t="shared" si="194"/>
        <v>0</v>
      </c>
      <c r="AI440" s="16">
        <f t="shared" si="209"/>
        <v>0</v>
      </c>
      <c r="AJ440" s="17">
        <f t="shared" si="195"/>
        <v>0</v>
      </c>
      <c r="AK440" s="16">
        <f t="shared" si="210"/>
        <v>1.9999999999999574E-2</v>
      </c>
      <c r="AL440" s="17"/>
      <c r="AM440" s="16">
        <f t="shared" si="211"/>
        <v>0</v>
      </c>
      <c r="AN440" s="17">
        <f t="shared" si="212"/>
        <v>0</v>
      </c>
      <c r="AO440" s="16">
        <f t="shared" si="213"/>
        <v>0</v>
      </c>
      <c r="AP440" s="17">
        <f t="shared" si="214"/>
        <v>0</v>
      </c>
      <c r="AQ440" s="16">
        <f t="shared" si="215"/>
        <v>0</v>
      </c>
    </row>
    <row r="441" spans="1:43" x14ac:dyDescent="0.25">
      <c r="A441" s="26">
        <f t="shared" si="216"/>
        <v>8.730416666666569</v>
      </c>
      <c r="B441" s="9"/>
      <c r="C441" s="13" t="s">
        <v>14</v>
      </c>
      <c r="E441" t="s">
        <v>11</v>
      </c>
      <c r="F441" s="13"/>
      <c r="G441" s="13" t="s">
        <v>14</v>
      </c>
      <c r="H441" t="s">
        <v>11</v>
      </c>
      <c r="I441" s="16">
        <f t="shared" si="196"/>
        <v>0</v>
      </c>
      <c r="J441" s="17">
        <f t="shared" si="186"/>
        <v>0</v>
      </c>
      <c r="K441" s="16">
        <f t="shared" si="197"/>
        <v>0</v>
      </c>
      <c r="L441" s="17">
        <f t="shared" si="187"/>
        <v>0</v>
      </c>
      <c r="M441" s="16">
        <f t="shared" si="198"/>
        <v>1.9999999999999574E-2</v>
      </c>
      <c r="N441" s="17"/>
      <c r="O441" s="16">
        <f t="shared" si="199"/>
        <v>0</v>
      </c>
      <c r="P441" s="17">
        <f t="shared" si="188"/>
        <v>0</v>
      </c>
      <c r="Q441" s="16">
        <f t="shared" si="200"/>
        <v>0</v>
      </c>
      <c r="R441" s="17">
        <f t="shared" si="189"/>
        <v>0</v>
      </c>
      <c r="S441" s="16">
        <f t="shared" si="201"/>
        <v>0</v>
      </c>
      <c r="T441" s="17"/>
      <c r="U441" s="16">
        <f t="shared" si="202"/>
        <v>0</v>
      </c>
      <c r="V441" s="17">
        <f t="shared" si="190"/>
        <v>0</v>
      </c>
      <c r="W441" s="16">
        <f t="shared" si="203"/>
        <v>0</v>
      </c>
      <c r="X441" s="17">
        <f t="shared" si="191"/>
        <v>0</v>
      </c>
      <c r="Y441" s="16">
        <f t="shared" si="204"/>
        <v>0</v>
      </c>
      <c r="Z441" s="17"/>
      <c r="AA441" s="16">
        <f t="shared" si="205"/>
        <v>0</v>
      </c>
      <c r="AB441" s="17">
        <f t="shared" si="192"/>
        <v>0</v>
      </c>
      <c r="AC441" s="16">
        <f t="shared" si="206"/>
        <v>0</v>
      </c>
      <c r="AD441" s="17">
        <f t="shared" si="193"/>
        <v>0</v>
      </c>
      <c r="AE441" s="16">
        <f t="shared" si="207"/>
        <v>0</v>
      </c>
      <c r="AF441" s="17"/>
      <c r="AG441" s="16">
        <f t="shared" si="208"/>
        <v>0</v>
      </c>
      <c r="AH441" s="17">
        <f t="shared" si="194"/>
        <v>0</v>
      </c>
      <c r="AI441" s="16">
        <f t="shared" si="209"/>
        <v>0</v>
      </c>
      <c r="AJ441" s="17">
        <f t="shared" si="195"/>
        <v>0</v>
      </c>
      <c r="AK441" s="16">
        <f t="shared" si="210"/>
        <v>1.9999999999999574E-2</v>
      </c>
      <c r="AL441" s="17"/>
      <c r="AM441" s="16">
        <f t="shared" si="211"/>
        <v>0</v>
      </c>
      <c r="AN441" s="17">
        <f t="shared" si="212"/>
        <v>0</v>
      </c>
      <c r="AO441" s="16">
        <f t="shared" si="213"/>
        <v>0</v>
      </c>
      <c r="AP441" s="17">
        <f t="shared" si="214"/>
        <v>0</v>
      </c>
      <c r="AQ441" s="16">
        <f t="shared" si="215"/>
        <v>0</v>
      </c>
    </row>
    <row r="442" spans="1:43" x14ac:dyDescent="0.25">
      <c r="A442" s="26">
        <f t="shared" si="216"/>
        <v>8.7504166666665686</v>
      </c>
      <c r="B442" s="9" t="s">
        <v>18</v>
      </c>
      <c r="C442" t="s">
        <v>11</v>
      </c>
      <c r="D442" s="13"/>
      <c r="E442" s="14" t="s">
        <v>20</v>
      </c>
      <c r="F442" s="13"/>
      <c r="G442" s="13" t="s">
        <v>14</v>
      </c>
      <c r="H442" t="s">
        <v>11</v>
      </c>
      <c r="I442" s="16">
        <f t="shared" si="196"/>
        <v>0</v>
      </c>
      <c r="J442" s="17">
        <f t="shared" si="186"/>
        <v>0</v>
      </c>
      <c r="K442" s="16">
        <f t="shared" si="197"/>
        <v>0</v>
      </c>
      <c r="L442" s="17">
        <f t="shared" si="187"/>
        <v>0</v>
      </c>
      <c r="M442" s="16">
        <f t="shared" si="198"/>
        <v>0</v>
      </c>
      <c r="N442" s="17"/>
      <c r="O442" s="16">
        <f t="shared" si="199"/>
        <v>0</v>
      </c>
      <c r="P442" s="17">
        <f t="shared" si="188"/>
        <v>0</v>
      </c>
      <c r="Q442" s="16">
        <f t="shared" si="200"/>
        <v>0</v>
      </c>
      <c r="R442" s="17">
        <f t="shared" si="189"/>
        <v>0</v>
      </c>
      <c r="S442" s="16">
        <f t="shared" si="201"/>
        <v>0</v>
      </c>
      <c r="T442" s="17"/>
      <c r="U442" s="16">
        <f t="shared" si="202"/>
        <v>0</v>
      </c>
      <c r="V442" s="17">
        <f t="shared" si="190"/>
        <v>0</v>
      </c>
      <c r="W442" s="16">
        <f t="shared" si="203"/>
        <v>8.7504166666665686</v>
      </c>
      <c r="X442" s="17">
        <f t="shared" si="191"/>
        <v>1</v>
      </c>
      <c r="Y442" s="16">
        <f t="shared" si="204"/>
        <v>0</v>
      </c>
      <c r="Z442" s="17"/>
      <c r="AA442" s="16">
        <f t="shared" si="205"/>
        <v>0</v>
      </c>
      <c r="AB442" s="17">
        <f t="shared" si="192"/>
        <v>0</v>
      </c>
      <c r="AC442" s="16">
        <f t="shared" si="206"/>
        <v>0</v>
      </c>
      <c r="AD442" s="17">
        <f t="shared" si="193"/>
        <v>0</v>
      </c>
      <c r="AE442" s="16">
        <f t="shared" si="207"/>
        <v>0</v>
      </c>
      <c r="AF442" s="17"/>
      <c r="AG442" s="16">
        <f t="shared" si="208"/>
        <v>0</v>
      </c>
      <c r="AH442" s="17">
        <f t="shared" si="194"/>
        <v>0</v>
      </c>
      <c r="AI442" s="16">
        <f t="shared" si="209"/>
        <v>0</v>
      </c>
      <c r="AJ442" s="17">
        <f t="shared" si="195"/>
        <v>0</v>
      </c>
      <c r="AK442" s="16">
        <f t="shared" si="210"/>
        <v>1.9999999999999574E-2</v>
      </c>
      <c r="AL442" s="17"/>
      <c r="AM442" s="16">
        <f t="shared" si="211"/>
        <v>0</v>
      </c>
      <c r="AN442" s="17">
        <f t="shared" si="212"/>
        <v>0</v>
      </c>
      <c r="AO442" s="16">
        <f t="shared" si="213"/>
        <v>0</v>
      </c>
      <c r="AP442" s="17">
        <f t="shared" si="214"/>
        <v>0</v>
      </c>
      <c r="AQ442" s="16">
        <f t="shared" si="215"/>
        <v>0</v>
      </c>
    </row>
    <row r="443" spans="1:43" x14ac:dyDescent="0.25">
      <c r="A443" s="26">
        <f t="shared" si="216"/>
        <v>8.7704166666665682</v>
      </c>
      <c r="B443" s="9" t="s">
        <v>16</v>
      </c>
      <c r="C443" t="s">
        <v>11</v>
      </c>
      <c r="D443" s="13" t="s">
        <v>14</v>
      </c>
      <c r="E443" s="14"/>
      <c r="F443" s="13"/>
      <c r="G443" s="13" t="s">
        <v>14</v>
      </c>
      <c r="H443" t="s">
        <v>11</v>
      </c>
      <c r="I443" s="16">
        <f t="shared" si="196"/>
        <v>0</v>
      </c>
      <c r="J443" s="17">
        <f t="shared" si="186"/>
        <v>0</v>
      </c>
      <c r="K443" s="16">
        <f t="shared" si="197"/>
        <v>0</v>
      </c>
      <c r="L443" s="17">
        <f t="shared" si="187"/>
        <v>0</v>
      </c>
      <c r="M443" s="16">
        <f t="shared" si="198"/>
        <v>0</v>
      </c>
      <c r="N443" s="17"/>
      <c r="O443" s="16">
        <f t="shared" si="199"/>
        <v>8.7704166666665682</v>
      </c>
      <c r="P443" s="17">
        <f t="shared" si="188"/>
        <v>1</v>
      </c>
      <c r="Q443" s="16">
        <f t="shared" si="200"/>
        <v>0</v>
      </c>
      <c r="R443" s="17">
        <f t="shared" si="189"/>
        <v>0</v>
      </c>
      <c r="S443" s="16">
        <f t="shared" si="201"/>
        <v>1.9999999999999574E-2</v>
      </c>
      <c r="T443" s="17"/>
      <c r="U443" s="16">
        <f t="shared" si="202"/>
        <v>0</v>
      </c>
      <c r="V443" s="17">
        <f t="shared" si="190"/>
        <v>0</v>
      </c>
      <c r="W443" s="16">
        <f t="shared" si="203"/>
        <v>0</v>
      </c>
      <c r="X443" s="17">
        <f t="shared" si="191"/>
        <v>0</v>
      </c>
      <c r="Y443" s="16">
        <f t="shared" si="204"/>
        <v>0</v>
      </c>
      <c r="Z443" s="17"/>
      <c r="AA443" s="16">
        <f t="shared" si="205"/>
        <v>0</v>
      </c>
      <c r="AB443" s="17">
        <f t="shared" si="192"/>
        <v>0</v>
      </c>
      <c r="AC443" s="16">
        <f t="shared" si="206"/>
        <v>0</v>
      </c>
      <c r="AD443" s="17">
        <f t="shared" si="193"/>
        <v>0</v>
      </c>
      <c r="AE443" s="16">
        <f t="shared" si="207"/>
        <v>0</v>
      </c>
      <c r="AF443" s="17"/>
      <c r="AG443" s="16">
        <f t="shared" si="208"/>
        <v>0</v>
      </c>
      <c r="AH443" s="17">
        <f t="shared" si="194"/>
        <v>0</v>
      </c>
      <c r="AI443" s="16">
        <f t="shared" si="209"/>
        <v>0</v>
      </c>
      <c r="AJ443" s="17">
        <f t="shared" si="195"/>
        <v>0</v>
      </c>
      <c r="AK443" s="16">
        <f t="shared" si="210"/>
        <v>1.9999999999999574E-2</v>
      </c>
      <c r="AL443" s="17"/>
      <c r="AM443" s="16">
        <f t="shared" si="211"/>
        <v>0</v>
      </c>
      <c r="AN443" s="17">
        <f t="shared" si="212"/>
        <v>0</v>
      </c>
      <c r="AO443" s="16">
        <f t="shared" si="213"/>
        <v>0</v>
      </c>
      <c r="AP443" s="17">
        <f t="shared" si="214"/>
        <v>0</v>
      </c>
      <c r="AQ443" s="16">
        <f t="shared" si="215"/>
        <v>0</v>
      </c>
    </row>
    <row r="444" spans="1:43" x14ac:dyDescent="0.25">
      <c r="A444" s="26">
        <f t="shared" si="216"/>
        <v>8.7904166666665677</v>
      </c>
      <c r="B444" s="9"/>
      <c r="C444" t="s">
        <v>11</v>
      </c>
      <c r="D444" s="13" t="s">
        <v>14</v>
      </c>
      <c r="F444" s="13"/>
      <c r="G444" s="13" t="s">
        <v>14</v>
      </c>
      <c r="H444" t="s">
        <v>11</v>
      </c>
      <c r="I444" s="16">
        <f t="shared" si="196"/>
        <v>0</v>
      </c>
      <c r="J444" s="17">
        <f t="shared" si="186"/>
        <v>0</v>
      </c>
      <c r="K444" s="16">
        <f t="shared" si="197"/>
        <v>0</v>
      </c>
      <c r="L444" s="17">
        <f t="shared" si="187"/>
        <v>0</v>
      </c>
      <c r="M444" s="16">
        <f t="shared" si="198"/>
        <v>0</v>
      </c>
      <c r="N444" s="17"/>
      <c r="O444" s="16">
        <f t="shared" si="199"/>
        <v>0</v>
      </c>
      <c r="P444" s="17">
        <f t="shared" si="188"/>
        <v>0</v>
      </c>
      <c r="Q444" s="16">
        <f t="shared" si="200"/>
        <v>0</v>
      </c>
      <c r="R444" s="17">
        <f t="shared" si="189"/>
        <v>0</v>
      </c>
      <c r="S444" s="16">
        <f t="shared" si="201"/>
        <v>1.9999999999999574E-2</v>
      </c>
      <c r="T444" s="17"/>
      <c r="U444" s="16">
        <f t="shared" si="202"/>
        <v>0</v>
      </c>
      <c r="V444" s="17">
        <f t="shared" si="190"/>
        <v>0</v>
      </c>
      <c r="W444" s="16">
        <f t="shared" si="203"/>
        <v>0</v>
      </c>
      <c r="X444" s="17">
        <f t="shared" si="191"/>
        <v>0</v>
      </c>
      <c r="Y444" s="16">
        <f t="shared" si="204"/>
        <v>0</v>
      </c>
      <c r="Z444" s="17"/>
      <c r="AA444" s="16">
        <f t="shared" si="205"/>
        <v>0</v>
      </c>
      <c r="AB444" s="17">
        <f t="shared" si="192"/>
        <v>0</v>
      </c>
      <c r="AC444" s="16">
        <f t="shared" si="206"/>
        <v>0</v>
      </c>
      <c r="AD444" s="17">
        <f t="shared" si="193"/>
        <v>0</v>
      </c>
      <c r="AE444" s="16">
        <f t="shared" si="207"/>
        <v>0</v>
      </c>
      <c r="AF444" s="17"/>
      <c r="AG444" s="16">
        <f t="shared" si="208"/>
        <v>0</v>
      </c>
      <c r="AH444" s="17">
        <f t="shared" si="194"/>
        <v>0</v>
      </c>
      <c r="AI444" s="16">
        <f t="shared" si="209"/>
        <v>0</v>
      </c>
      <c r="AJ444" s="17">
        <f t="shared" si="195"/>
        <v>0</v>
      </c>
      <c r="AK444" s="16">
        <f t="shared" si="210"/>
        <v>1.9999999999999574E-2</v>
      </c>
      <c r="AL444" s="17"/>
      <c r="AM444" s="16">
        <f t="shared" si="211"/>
        <v>0</v>
      </c>
      <c r="AN444" s="17">
        <f t="shared" si="212"/>
        <v>0</v>
      </c>
      <c r="AO444" s="16">
        <f t="shared" si="213"/>
        <v>0</v>
      </c>
      <c r="AP444" s="17">
        <f t="shared" si="214"/>
        <v>0</v>
      </c>
      <c r="AQ444" s="16">
        <f t="shared" si="215"/>
        <v>0</v>
      </c>
    </row>
    <row r="445" spans="1:43" x14ac:dyDescent="0.25">
      <c r="A445" s="26">
        <f t="shared" si="216"/>
        <v>8.8104166666665673</v>
      </c>
      <c r="B445" s="9" t="s">
        <v>10</v>
      </c>
      <c r="C445" t="s">
        <v>11</v>
      </c>
      <c r="D445" s="13" t="s">
        <v>14</v>
      </c>
      <c r="F445" s="13" t="s">
        <v>14</v>
      </c>
      <c r="G445" s="13" t="s">
        <v>14</v>
      </c>
      <c r="H445" t="s">
        <v>11</v>
      </c>
      <c r="I445" s="16">
        <f t="shared" si="196"/>
        <v>0</v>
      </c>
      <c r="J445" s="17">
        <f t="shared" si="186"/>
        <v>0</v>
      </c>
      <c r="K445" s="16">
        <f t="shared" si="197"/>
        <v>0</v>
      </c>
      <c r="L445" s="17">
        <f t="shared" si="187"/>
        <v>0</v>
      </c>
      <c r="M445" s="16">
        <f t="shared" si="198"/>
        <v>0</v>
      </c>
      <c r="N445" s="17"/>
      <c r="O445" s="16">
        <f t="shared" si="199"/>
        <v>0</v>
      </c>
      <c r="P445" s="17">
        <f t="shared" si="188"/>
        <v>0</v>
      </c>
      <c r="Q445" s="16">
        <f t="shared" si="200"/>
        <v>0</v>
      </c>
      <c r="R445" s="17">
        <f t="shared" si="189"/>
        <v>0</v>
      </c>
      <c r="S445" s="16">
        <f t="shared" si="201"/>
        <v>1.9999999999999574E-2</v>
      </c>
      <c r="T445" s="17"/>
      <c r="U445" s="16">
        <f t="shared" si="202"/>
        <v>0</v>
      </c>
      <c r="V445" s="17">
        <f t="shared" si="190"/>
        <v>0</v>
      </c>
      <c r="W445" s="16">
        <f t="shared" si="203"/>
        <v>0</v>
      </c>
      <c r="X445" s="17">
        <f t="shared" si="191"/>
        <v>0</v>
      </c>
      <c r="Y445" s="16">
        <f t="shared" si="204"/>
        <v>0</v>
      </c>
      <c r="Z445" s="17"/>
      <c r="AA445" s="16">
        <f t="shared" si="205"/>
        <v>8.8104166666665673</v>
      </c>
      <c r="AB445" s="17">
        <f t="shared" si="192"/>
        <v>1</v>
      </c>
      <c r="AC445" s="16">
        <f t="shared" si="206"/>
        <v>0</v>
      </c>
      <c r="AD445" s="17">
        <f t="shared" si="193"/>
        <v>0</v>
      </c>
      <c r="AE445" s="16">
        <f t="shared" si="207"/>
        <v>1.9999999999999574E-2</v>
      </c>
      <c r="AF445" s="17"/>
      <c r="AG445" s="16">
        <f t="shared" si="208"/>
        <v>0</v>
      </c>
      <c r="AH445" s="17">
        <f t="shared" si="194"/>
        <v>0</v>
      </c>
      <c r="AI445" s="16">
        <f t="shared" si="209"/>
        <v>0</v>
      </c>
      <c r="AJ445" s="17">
        <f t="shared" si="195"/>
        <v>0</v>
      </c>
      <c r="AK445" s="16">
        <f t="shared" si="210"/>
        <v>1.9999999999999574E-2</v>
      </c>
      <c r="AL445" s="17"/>
      <c r="AM445" s="16">
        <f t="shared" si="211"/>
        <v>0</v>
      </c>
      <c r="AN445" s="17">
        <f t="shared" si="212"/>
        <v>0</v>
      </c>
      <c r="AO445" s="16">
        <f t="shared" si="213"/>
        <v>0</v>
      </c>
      <c r="AP445" s="17">
        <f t="shared" si="214"/>
        <v>0</v>
      </c>
      <c r="AQ445" s="16">
        <f t="shared" si="215"/>
        <v>0</v>
      </c>
    </row>
    <row r="446" spans="1:43" x14ac:dyDescent="0.25">
      <c r="A446" s="26">
        <f t="shared" si="216"/>
        <v>8.8304166666665669</v>
      </c>
      <c r="B446" s="9" t="s">
        <v>64</v>
      </c>
      <c r="C446" t="s">
        <v>11</v>
      </c>
      <c r="D446" s="13" t="s">
        <v>14</v>
      </c>
      <c r="F446" s="13" t="s">
        <v>14</v>
      </c>
      <c r="G446" t="s">
        <v>11</v>
      </c>
      <c r="H446" s="14" t="s">
        <v>20</v>
      </c>
      <c r="I446" s="16">
        <f t="shared" si="196"/>
        <v>0</v>
      </c>
      <c r="J446" s="17">
        <f t="shared" si="186"/>
        <v>0</v>
      </c>
      <c r="K446" s="16">
        <f t="shared" si="197"/>
        <v>0</v>
      </c>
      <c r="L446" s="17">
        <f t="shared" si="187"/>
        <v>0</v>
      </c>
      <c r="M446" s="16">
        <f t="shared" si="198"/>
        <v>0</v>
      </c>
      <c r="N446" s="17"/>
      <c r="O446" s="16">
        <f t="shared" si="199"/>
        <v>0</v>
      </c>
      <c r="P446" s="17">
        <f t="shared" si="188"/>
        <v>0</v>
      </c>
      <c r="Q446" s="16">
        <f t="shared" si="200"/>
        <v>0</v>
      </c>
      <c r="R446" s="17">
        <f t="shared" si="189"/>
        <v>0</v>
      </c>
      <c r="S446" s="16">
        <f t="shared" si="201"/>
        <v>1.9999999999999574E-2</v>
      </c>
      <c r="T446" s="17"/>
      <c r="U446" s="16">
        <f t="shared" si="202"/>
        <v>0</v>
      </c>
      <c r="V446" s="17">
        <f t="shared" si="190"/>
        <v>0</v>
      </c>
      <c r="W446" s="16">
        <f t="shared" si="203"/>
        <v>0</v>
      </c>
      <c r="X446" s="17">
        <f t="shared" si="191"/>
        <v>0</v>
      </c>
      <c r="Y446" s="16">
        <f t="shared" si="204"/>
        <v>0</v>
      </c>
      <c r="Z446" s="17"/>
      <c r="AA446" s="16">
        <f t="shared" si="205"/>
        <v>0</v>
      </c>
      <c r="AB446" s="17">
        <f t="shared" si="192"/>
        <v>0</v>
      </c>
      <c r="AC446" s="16">
        <f t="shared" si="206"/>
        <v>0</v>
      </c>
      <c r="AD446" s="17">
        <f t="shared" si="193"/>
        <v>0</v>
      </c>
      <c r="AE446" s="16">
        <f t="shared" si="207"/>
        <v>1.9999999999999574E-2</v>
      </c>
      <c r="AF446" s="17"/>
      <c r="AG446" s="16">
        <f t="shared" si="208"/>
        <v>0</v>
      </c>
      <c r="AH446" s="17">
        <f t="shared" si="194"/>
        <v>0</v>
      </c>
      <c r="AI446" s="16">
        <f t="shared" si="209"/>
        <v>0</v>
      </c>
      <c r="AJ446" s="17">
        <f t="shared" si="195"/>
        <v>0</v>
      </c>
      <c r="AK446" s="16">
        <f t="shared" si="210"/>
        <v>0</v>
      </c>
      <c r="AL446" s="17"/>
      <c r="AM446" s="16">
        <f t="shared" si="211"/>
        <v>0</v>
      </c>
      <c r="AN446" s="17">
        <f t="shared" si="212"/>
        <v>0</v>
      </c>
      <c r="AO446" s="16">
        <f t="shared" si="213"/>
        <v>8.8304166666665669</v>
      </c>
      <c r="AP446" s="17">
        <f t="shared" si="214"/>
        <v>1</v>
      </c>
      <c r="AQ446" s="16">
        <f t="shared" si="215"/>
        <v>0</v>
      </c>
    </row>
    <row r="447" spans="1:43" x14ac:dyDescent="0.25">
      <c r="A447" s="26">
        <f t="shared" si="216"/>
        <v>8.8504166666665665</v>
      </c>
      <c r="B447" s="9"/>
      <c r="C447" t="s">
        <v>11</v>
      </c>
      <c r="D447" s="13" t="s">
        <v>14</v>
      </c>
      <c r="E447" s="7"/>
      <c r="F447" s="13" t="s">
        <v>14</v>
      </c>
      <c r="G447" t="s">
        <v>11</v>
      </c>
      <c r="H447" s="13"/>
      <c r="I447" s="16">
        <f t="shared" si="196"/>
        <v>0</v>
      </c>
      <c r="J447" s="17">
        <f t="shared" si="186"/>
        <v>0</v>
      </c>
      <c r="K447" s="16">
        <f t="shared" si="197"/>
        <v>0</v>
      </c>
      <c r="L447" s="17">
        <f t="shared" si="187"/>
        <v>0</v>
      </c>
      <c r="M447" s="16">
        <f t="shared" si="198"/>
        <v>0</v>
      </c>
      <c r="N447" s="17"/>
      <c r="O447" s="16">
        <f t="shared" si="199"/>
        <v>0</v>
      </c>
      <c r="P447" s="17">
        <f t="shared" si="188"/>
        <v>0</v>
      </c>
      <c r="Q447" s="16">
        <f t="shared" si="200"/>
        <v>0</v>
      </c>
      <c r="R447" s="17">
        <f t="shared" si="189"/>
        <v>0</v>
      </c>
      <c r="S447" s="16">
        <f t="shared" si="201"/>
        <v>1.9999999999999574E-2</v>
      </c>
      <c r="T447" s="17"/>
      <c r="U447" s="16">
        <f t="shared" si="202"/>
        <v>0</v>
      </c>
      <c r="V447" s="17">
        <f t="shared" si="190"/>
        <v>0</v>
      </c>
      <c r="W447" s="16">
        <f t="shared" si="203"/>
        <v>0</v>
      </c>
      <c r="X447" s="17">
        <f t="shared" si="191"/>
        <v>0</v>
      </c>
      <c r="Y447" s="16">
        <f t="shared" si="204"/>
        <v>0</v>
      </c>
      <c r="Z447" s="17"/>
      <c r="AA447" s="16">
        <f t="shared" si="205"/>
        <v>0</v>
      </c>
      <c r="AB447" s="17">
        <f t="shared" si="192"/>
        <v>0</v>
      </c>
      <c r="AC447" s="16">
        <f t="shared" si="206"/>
        <v>0</v>
      </c>
      <c r="AD447" s="17">
        <f t="shared" si="193"/>
        <v>0</v>
      </c>
      <c r="AE447" s="16">
        <f t="shared" si="207"/>
        <v>1.9999999999999574E-2</v>
      </c>
      <c r="AF447" s="17"/>
      <c r="AG447" s="16">
        <f t="shared" si="208"/>
        <v>0</v>
      </c>
      <c r="AH447" s="17">
        <f t="shared" si="194"/>
        <v>0</v>
      </c>
      <c r="AI447" s="16">
        <f t="shared" si="209"/>
        <v>0</v>
      </c>
      <c r="AJ447" s="17">
        <f t="shared" si="195"/>
        <v>0</v>
      </c>
      <c r="AK447" s="16">
        <f t="shared" si="210"/>
        <v>0</v>
      </c>
      <c r="AL447" s="17"/>
      <c r="AM447" s="16">
        <f t="shared" si="211"/>
        <v>0</v>
      </c>
      <c r="AN447" s="17">
        <f t="shared" si="212"/>
        <v>0</v>
      </c>
      <c r="AO447" s="16">
        <f t="shared" si="213"/>
        <v>0</v>
      </c>
      <c r="AP447" s="17">
        <f t="shared" si="214"/>
        <v>0</v>
      </c>
      <c r="AQ447" s="16">
        <f t="shared" si="215"/>
        <v>0</v>
      </c>
    </row>
    <row r="448" spans="1:43" x14ac:dyDescent="0.25">
      <c r="A448" s="26">
        <f t="shared" si="216"/>
        <v>8.870416666666566</v>
      </c>
      <c r="B448" s="9"/>
      <c r="C448" t="s">
        <v>11</v>
      </c>
      <c r="D448" s="13" t="s">
        <v>14</v>
      </c>
      <c r="E448" s="7"/>
      <c r="F448" s="13" t="s">
        <v>14</v>
      </c>
      <c r="G448" t="s">
        <v>11</v>
      </c>
      <c r="H448" s="13"/>
      <c r="I448" s="16">
        <f t="shared" si="196"/>
        <v>0</v>
      </c>
      <c r="J448" s="17">
        <f t="shared" si="186"/>
        <v>0</v>
      </c>
      <c r="K448" s="16">
        <f t="shared" si="197"/>
        <v>0</v>
      </c>
      <c r="L448" s="17">
        <f t="shared" si="187"/>
        <v>0</v>
      </c>
      <c r="M448" s="16">
        <f t="shared" si="198"/>
        <v>0</v>
      </c>
      <c r="N448" s="17"/>
      <c r="O448" s="16">
        <f t="shared" si="199"/>
        <v>0</v>
      </c>
      <c r="P448" s="17">
        <f t="shared" si="188"/>
        <v>0</v>
      </c>
      <c r="Q448" s="16">
        <f t="shared" si="200"/>
        <v>0</v>
      </c>
      <c r="R448" s="17">
        <f t="shared" si="189"/>
        <v>0</v>
      </c>
      <c r="S448" s="16">
        <f t="shared" si="201"/>
        <v>1.9999999999999574E-2</v>
      </c>
      <c r="T448" s="17"/>
      <c r="U448" s="16">
        <f t="shared" si="202"/>
        <v>0</v>
      </c>
      <c r="V448" s="17">
        <f t="shared" si="190"/>
        <v>0</v>
      </c>
      <c r="W448" s="16">
        <f t="shared" si="203"/>
        <v>0</v>
      </c>
      <c r="X448" s="17">
        <f t="shared" si="191"/>
        <v>0</v>
      </c>
      <c r="Y448" s="16">
        <f t="shared" si="204"/>
        <v>0</v>
      </c>
      <c r="Z448" s="17"/>
      <c r="AA448" s="16">
        <f t="shared" si="205"/>
        <v>0</v>
      </c>
      <c r="AB448" s="17">
        <f t="shared" si="192"/>
        <v>0</v>
      </c>
      <c r="AC448" s="16">
        <f t="shared" si="206"/>
        <v>0</v>
      </c>
      <c r="AD448" s="17">
        <f t="shared" si="193"/>
        <v>0</v>
      </c>
      <c r="AE448" s="16">
        <f t="shared" si="207"/>
        <v>1.9999999999999574E-2</v>
      </c>
      <c r="AF448" s="17"/>
      <c r="AG448" s="16">
        <f t="shared" si="208"/>
        <v>0</v>
      </c>
      <c r="AH448" s="17">
        <f t="shared" si="194"/>
        <v>0</v>
      </c>
      <c r="AI448" s="16">
        <f t="shared" si="209"/>
        <v>0</v>
      </c>
      <c r="AJ448" s="17">
        <f t="shared" si="195"/>
        <v>0</v>
      </c>
      <c r="AK448" s="16">
        <f t="shared" si="210"/>
        <v>0</v>
      </c>
      <c r="AL448" s="17"/>
      <c r="AM448" s="16">
        <f t="shared" si="211"/>
        <v>0</v>
      </c>
      <c r="AN448" s="17">
        <f t="shared" si="212"/>
        <v>0</v>
      </c>
      <c r="AO448" s="16">
        <f t="shared" si="213"/>
        <v>0</v>
      </c>
      <c r="AP448" s="17">
        <f t="shared" si="214"/>
        <v>0</v>
      </c>
      <c r="AQ448" s="16">
        <f t="shared" si="215"/>
        <v>0</v>
      </c>
    </row>
    <row r="449" spans="1:43" x14ac:dyDescent="0.25">
      <c r="A449" s="26">
        <f t="shared" si="216"/>
        <v>8.8904166666665656</v>
      </c>
      <c r="B449" s="9"/>
      <c r="C449" t="s">
        <v>11</v>
      </c>
      <c r="D449" s="13" t="s">
        <v>14</v>
      </c>
      <c r="E449" s="7"/>
      <c r="F449" s="13" t="s">
        <v>14</v>
      </c>
      <c r="G449" t="s">
        <v>11</v>
      </c>
      <c r="H449" s="13"/>
      <c r="I449" s="16">
        <f t="shared" si="196"/>
        <v>0</v>
      </c>
      <c r="J449" s="17">
        <f t="shared" si="186"/>
        <v>0</v>
      </c>
      <c r="K449" s="16">
        <f t="shared" si="197"/>
        <v>0</v>
      </c>
      <c r="L449" s="17">
        <f t="shared" si="187"/>
        <v>0</v>
      </c>
      <c r="M449" s="16">
        <f t="shared" si="198"/>
        <v>0</v>
      </c>
      <c r="N449" s="17"/>
      <c r="O449" s="16">
        <f t="shared" si="199"/>
        <v>0</v>
      </c>
      <c r="P449" s="17">
        <f t="shared" si="188"/>
        <v>0</v>
      </c>
      <c r="Q449" s="16">
        <f t="shared" si="200"/>
        <v>0</v>
      </c>
      <c r="R449" s="17">
        <f t="shared" si="189"/>
        <v>0</v>
      </c>
      <c r="S449" s="16">
        <f t="shared" si="201"/>
        <v>1.9999999999999574E-2</v>
      </c>
      <c r="T449" s="17"/>
      <c r="U449" s="16">
        <f t="shared" si="202"/>
        <v>0</v>
      </c>
      <c r="V449" s="17">
        <f t="shared" si="190"/>
        <v>0</v>
      </c>
      <c r="W449" s="16">
        <f t="shared" si="203"/>
        <v>0</v>
      </c>
      <c r="X449" s="17">
        <f t="shared" si="191"/>
        <v>0</v>
      </c>
      <c r="Y449" s="16">
        <f t="shared" si="204"/>
        <v>0</v>
      </c>
      <c r="Z449" s="17"/>
      <c r="AA449" s="16">
        <f t="shared" si="205"/>
        <v>0</v>
      </c>
      <c r="AB449" s="17">
        <f t="shared" si="192"/>
        <v>0</v>
      </c>
      <c r="AC449" s="16">
        <f t="shared" si="206"/>
        <v>0</v>
      </c>
      <c r="AD449" s="17">
        <f t="shared" si="193"/>
        <v>0</v>
      </c>
      <c r="AE449" s="16">
        <f t="shared" si="207"/>
        <v>1.9999999999999574E-2</v>
      </c>
      <c r="AF449" s="17"/>
      <c r="AG449" s="16">
        <f t="shared" si="208"/>
        <v>0</v>
      </c>
      <c r="AH449" s="17">
        <f t="shared" si="194"/>
        <v>0</v>
      </c>
      <c r="AI449" s="16">
        <f t="shared" si="209"/>
        <v>0</v>
      </c>
      <c r="AJ449" s="17">
        <f t="shared" si="195"/>
        <v>0</v>
      </c>
      <c r="AK449" s="16">
        <f t="shared" si="210"/>
        <v>0</v>
      </c>
      <c r="AL449" s="17"/>
      <c r="AM449" s="16">
        <f t="shared" si="211"/>
        <v>0</v>
      </c>
      <c r="AN449" s="17">
        <f t="shared" si="212"/>
        <v>0</v>
      </c>
      <c r="AO449" s="16">
        <f t="shared" si="213"/>
        <v>0</v>
      </c>
      <c r="AP449" s="17">
        <f t="shared" si="214"/>
        <v>0</v>
      </c>
      <c r="AQ449" s="16">
        <f t="shared" si="215"/>
        <v>0</v>
      </c>
    </row>
    <row r="450" spans="1:43" x14ac:dyDescent="0.25">
      <c r="A450" s="26">
        <f t="shared" si="216"/>
        <v>8.9104166666665652</v>
      </c>
      <c r="B450" s="9"/>
      <c r="C450" t="s">
        <v>11</v>
      </c>
      <c r="D450" s="13" t="s">
        <v>14</v>
      </c>
      <c r="E450" s="7"/>
      <c r="F450" s="13" t="s">
        <v>14</v>
      </c>
      <c r="G450" t="s">
        <v>11</v>
      </c>
      <c r="H450" s="13"/>
      <c r="I450" s="16">
        <f t="shared" si="196"/>
        <v>0</v>
      </c>
      <c r="J450" s="17">
        <f t="shared" ref="J450:J512" si="217">IF(I450&gt;0,1,0)</f>
        <v>0</v>
      </c>
      <c r="K450" s="16">
        <f t="shared" si="197"/>
        <v>0</v>
      </c>
      <c r="L450" s="17">
        <f t="shared" ref="L450:L512" si="218">IF(K450&gt;0,1,0)</f>
        <v>0</v>
      </c>
      <c r="M450" s="16">
        <f t="shared" si="198"/>
        <v>0</v>
      </c>
      <c r="N450" s="17"/>
      <c r="O450" s="16">
        <f t="shared" si="199"/>
        <v>0</v>
      </c>
      <c r="P450" s="17">
        <f t="shared" ref="P450:P512" si="219">IF(O450&gt;0,1,0)</f>
        <v>0</v>
      </c>
      <c r="Q450" s="16">
        <f t="shared" si="200"/>
        <v>0</v>
      </c>
      <c r="R450" s="17">
        <f t="shared" ref="R450:R512" si="220">IF(Q450&gt;0,1,0)</f>
        <v>0</v>
      </c>
      <c r="S450" s="16">
        <f t="shared" si="201"/>
        <v>1.9999999999999574E-2</v>
      </c>
      <c r="T450" s="17"/>
      <c r="U450" s="16">
        <f t="shared" si="202"/>
        <v>0</v>
      </c>
      <c r="V450" s="17">
        <f t="shared" ref="V450:V512" si="221">IF(U450&gt;0,1,0)</f>
        <v>0</v>
      </c>
      <c r="W450" s="16">
        <f t="shared" si="203"/>
        <v>0</v>
      </c>
      <c r="X450" s="17">
        <f t="shared" ref="X450:X512" si="222">IF(W450&gt;0,1,0)</f>
        <v>0</v>
      </c>
      <c r="Y450" s="16">
        <f t="shared" si="204"/>
        <v>0</v>
      </c>
      <c r="Z450" s="17"/>
      <c r="AA450" s="16">
        <f t="shared" si="205"/>
        <v>0</v>
      </c>
      <c r="AB450" s="17">
        <f t="shared" ref="AB450:AB512" si="223">IF(AA450&gt;0,1,0)</f>
        <v>0</v>
      </c>
      <c r="AC450" s="16">
        <f t="shared" si="206"/>
        <v>0</v>
      </c>
      <c r="AD450" s="17">
        <f t="shared" ref="AD450:AD512" si="224">IF(AC450&gt;0,1,0)</f>
        <v>0</v>
      </c>
      <c r="AE450" s="16">
        <f t="shared" si="207"/>
        <v>1.9999999999999574E-2</v>
      </c>
      <c r="AF450" s="17"/>
      <c r="AG450" s="16">
        <f t="shared" si="208"/>
        <v>0</v>
      </c>
      <c r="AH450" s="17">
        <f t="shared" ref="AH450:AH512" si="225">IF(AG450&gt;0,1,0)</f>
        <v>0</v>
      </c>
      <c r="AI450" s="16">
        <f t="shared" si="209"/>
        <v>0</v>
      </c>
      <c r="AJ450" s="17">
        <f t="shared" ref="AJ450:AJ512" si="226">IF(AI450&gt;0,1,0)</f>
        <v>0</v>
      </c>
      <c r="AK450" s="16">
        <f t="shared" si="210"/>
        <v>0</v>
      </c>
      <c r="AL450" s="17"/>
      <c r="AM450" s="16">
        <f t="shared" si="211"/>
        <v>0</v>
      </c>
      <c r="AN450" s="17">
        <f t="shared" si="212"/>
        <v>0</v>
      </c>
      <c r="AO450" s="16">
        <f t="shared" si="213"/>
        <v>0</v>
      </c>
      <c r="AP450" s="17">
        <f t="shared" si="214"/>
        <v>0</v>
      </c>
      <c r="AQ450" s="16">
        <f t="shared" si="215"/>
        <v>0</v>
      </c>
    </row>
    <row r="451" spans="1:43" x14ac:dyDescent="0.25">
      <c r="A451" s="26">
        <f t="shared" si="216"/>
        <v>8.9304166666665648</v>
      </c>
      <c r="B451" s="9" t="s">
        <v>22</v>
      </c>
      <c r="C451" s="14" t="s">
        <v>20</v>
      </c>
      <c r="D451" t="s">
        <v>11</v>
      </c>
      <c r="E451" s="7"/>
      <c r="F451" s="13" t="s">
        <v>14</v>
      </c>
      <c r="G451" t="s">
        <v>11</v>
      </c>
      <c r="H451" s="13"/>
      <c r="I451" s="16">
        <f t="shared" si="196"/>
        <v>0</v>
      </c>
      <c r="J451" s="17">
        <f t="shared" si="217"/>
        <v>0</v>
      </c>
      <c r="K451" s="16">
        <f t="shared" si="197"/>
        <v>8.9304166666665648</v>
      </c>
      <c r="L451" s="17">
        <f t="shared" si="218"/>
        <v>1</v>
      </c>
      <c r="M451" s="16">
        <f t="shared" si="198"/>
        <v>0</v>
      </c>
      <c r="N451" s="17"/>
      <c r="O451" s="16">
        <f t="shared" si="199"/>
        <v>0</v>
      </c>
      <c r="P451" s="17">
        <f t="shared" si="219"/>
        <v>0</v>
      </c>
      <c r="Q451" s="16">
        <f t="shared" si="200"/>
        <v>0</v>
      </c>
      <c r="R451" s="17">
        <f t="shared" si="220"/>
        <v>0</v>
      </c>
      <c r="S451" s="16">
        <f t="shared" si="201"/>
        <v>0</v>
      </c>
      <c r="T451" s="17"/>
      <c r="U451" s="16">
        <f t="shared" si="202"/>
        <v>0</v>
      </c>
      <c r="V451" s="17">
        <f t="shared" si="221"/>
        <v>0</v>
      </c>
      <c r="W451" s="16">
        <f t="shared" si="203"/>
        <v>0</v>
      </c>
      <c r="X451" s="17">
        <f t="shared" si="222"/>
        <v>0</v>
      </c>
      <c r="Y451" s="16">
        <f t="shared" si="204"/>
        <v>0</v>
      </c>
      <c r="Z451" s="17"/>
      <c r="AA451" s="16">
        <f t="shared" si="205"/>
        <v>0</v>
      </c>
      <c r="AB451" s="17">
        <f t="shared" si="223"/>
        <v>0</v>
      </c>
      <c r="AC451" s="16">
        <f t="shared" si="206"/>
        <v>0</v>
      </c>
      <c r="AD451" s="17">
        <f t="shared" si="224"/>
        <v>0</v>
      </c>
      <c r="AE451" s="16">
        <f t="shared" si="207"/>
        <v>1.9999999999999574E-2</v>
      </c>
      <c r="AF451" s="17"/>
      <c r="AG451" s="16">
        <f t="shared" si="208"/>
        <v>0</v>
      </c>
      <c r="AH451" s="17">
        <f t="shared" si="225"/>
        <v>0</v>
      </c>
      <c r="AI451" s="16">
        <f t="shared" si="209"/>
        <v>0</v>
      </c>
      <c r="AJ451" s="17">
        <f t="shared" si="226"/>
        <v>0</v>
      </c>
      <c r="AK451" s="16">
        <f t="shared" si="210"/>
        <v>0</v>
      </c>
      <c r="AL451" s="17"/>
      <c r="AM451" s="16">
        <f t="shared" si="211"/>
        <v>0</v>
      </c>
      <c r="AN451" s="17">
        <f t="shared" si="212"/>
        <v>0</v>
      </c>
      <c r="AO451" s="16">
        <f t="shared" si="213"/>
        <v>0</v>
      </c>
      <c r="AP451" s="17">
        <f t="shared" si="214"/>
        <v>0</v>
      </c>
      <c r="AQ451" s="16">
        <f t="shared" si="215"/>
        <v>0</v>
      </c>
    </row>
    <row r="452" spans="1:43" x14ac:dyDescent="0.25">
      <c r="A452" s="26">
        <f t="shared" si="216"/>
        <v>8.9504166666665643</v>
      </c>
      <c r="B452" s="9" t="s">
        <v>21</v>
      </c>
      <c r="C452" s="7"/>
      <c r="D452" t="s">
        <v>11</v>
      </c>
      <c r="E452" s="13" t="s">
        <v>14</v>
      </c>
      <c r="F452" s="13" t="s">
        <v>14</v>
      </c>
      <c r="G452" t="s">
        <v>11</v>
      </c>
      <c r="H452" s="13"/>
      <c r="I452" s="16">
        <f t="shared" si="196"/>
        <v>0</v>
      </c>
      <c r="J452" s="17">
        <f t="shared" si="217"/>
        <v>0</v>
      </c>
      <c r="K452" s="16">
        <f t="shared" si="197"/>
        <v>0</v>
      </c>
      <c r="L452" s="17">
        <f t="shared" si="218"/>
        <v>0</v>
      </c>
      <c r="M452" s="16">
        <f t="shared" si="198"/>
        <v>0</v>
      </c>
      <c r="N452" s="17"/>
      <c r="O452" s="16">
        <f t="shared" si="199"/>
        <v>0</v>
      </c>
      <c r="P452" s="17">
        <f t="shared" si="219"/>
        <v>0</v>
      </c>
      <c r="Q452" s="16">
        <f t="shared" si="200"/>
        <v>0</v>
      </c>
      <c r="R452" s="17">
        <f t="shared" si="220"/>
        <v>0</v>
      </c>
      <c r="S452" s="16">
        <f t="shared" si="201"/>
        <v>0</v>
      </c>
      <c r="T452" s="17"/>
      <c r="U452" s="16">
        <f t="shared" si="202"/>
        <v>8.9504166666665643</v>
      </c>
      <c r="V452" s="17">
        <f t="shared" si="221"/>
        <v>1</v>
      </c>
      <c r="W452" s="16">
        <f t="shared" si="203"/>
        <v>0</v>
      </c>
      <c r="X452" s="17">
        <f t="shared" si="222"/>
        <v>0</v>
      </c>
      <c r="Y452" s="16">
        <f t="shared" si="204"/>
        <v>1.9999999999999574E-2</v>
      </c>
      <c r="Z452" s="17"/>
      <c r="AA452" s="16">
        <f t="shared" si="205"/>
        <v>0</v>
      </c>
      <c r="AB452" s="17">
        <f t="shared" si="223"/>
        <v>0</v>
      </c>
      <c r="AC452" s="16">
        <f t="shared" si="206"/>
        <v>0</v>
      </c>
      <c r="AD452" s="17">
        <f t="shared" si="224"/>
        <v>0</v>
      </c>
      <c r="AE452" s="16">
        <f t="shared" si="207"/>
        <v>1.9999999999999574E-2</v>
      </c>
      <c r="AF452" s="17"/>
      <c r="AG452" s="16">
        <f t="shared" si="208"/>
        <v>0</v>
      </c>
      <c r="AH452" s="17">
        <f t="shared" si="225"/>
        <v>0</v>
      </c>
      <c r="AI452" s="16">
        <f t="shared" si="209"/>
        <v>0</v>
      </c>
      <c r="AJ452" s="17">
        <f t="shared" si="226"/>
        <v>0</v>
      </c>
      <c r="AK452" s="16">
        <f t="shared" si="210"/>
        <v>0</v>
      </c>
      <c r="AL452" s="17"/>
      <c r="AM452" s="16">
        <f t="shared" si="211"/>
        <v>0</v>
      </c>
      <c r="AN452" s="17">
        <f t="shared" si="212"/>
        <v>0</v>
      </c>
      <c r="AO452" s="16">
        <f t="shared" si="213"/>
        <v>0</v>
      </c>
      <c r="AP452" s="17">
        <f t="shared" si="214"/>
        <v>0</v>
      </c>
      <c r="AQ452" s="16">
        <f t="shared" si="215"/>
        <v>0</v>
      </c>
    </row>
    <row r="453" spans="1:43" x14ac:dyDescent="0.25">
      <c r="A453" s="26">
        <f t="shared" si="216"/>
        <v>8.9704166666665639</v>
      </c>
      <c r="B453" s="9"/>
      <c r="C453" s="7"/>
      <c r="D453" t="s">
        <v>11</v>
      </c>
      <c r="E453" s="13" t="s">
        <v>14</v>
      </c>
      <c r="F453" s="13" t="s">
        <v>14</v>
      </c>
      <c r="G453" t="s">
        <v>11</v>
      </c>
      <c r="H453" s="13"/>
      <c r="I453" s="16">
        <f t="shared" ref="I453:I516" si="227">IF(B453="Line 1 Fails",A453,0)</f>
        <v>0</v>
      </c>
      <c r="J453" s="17">
        <f t="shared" si="217"/>
        <v>0</v>
      </c>
      <c r="K453" s="16">
        <f t="shared" ref="K453:K516" si="228">IF(B453="Line 1 repd.",A453,0)</f>
        <v>0</v>
      </c>
      <c r="L453" s="17">
        <f t="shared" si="218"/>
        <v>0</v>
      </c>
      <c r="M453" s="16">
        <f t="shared" ref="M453:M516" si="229">IF(C453="Dn(waiting)",A454-A453,0)</f>
        <v>0</v>
      </c>
      <c r="N453" s="17"/>
      <c r="O453" s="16">
        <f t="shared" ref="O453:O516" si="230">IF(B453="Line 2 Fails",A453,0)</f>
        <v>0</v>
      </c>
      <c r="P453" s="17">
        <f t="shared" si="219"/>
        <v>0</v>
      </c>
      <c r="Q453" s="16">
        <f t="shared" ref="Q453:Q516" si="231">IF(B453="Line 2 repd.",A453,0)</f>
        <v>0</v>
      </c>
      <c r="R453" s="17">
        <f t="shared" si="220"/>
        <v>0</v>
      </c>
      <c r="S453" s="16">
        <f t="shared" ref="S453:S516" si="232">IF(D453="Dn(waiting)",A454-A453,0)</f>
        <v>0</v>
      </c>
      <c r="T453" s="17"/>
      <c r="U453" s="16">
        <f t="shared" ref="U453:U516" si="233">IF(B453="Line 3 Fails",A453,0)</f>
        <v>0</v>
      </c>
      <c r="V453" s="17">
        <f t="shared" si="221"/>
        <v>0</v>
      </c>
      <c r="W453" s="16">
        <f t="shared" ref="W453:W516" si="234">IF(B453="Line 3 repd.",A453,0)</f>
        <v>0</v>
      </c>
      <c r="X453" s="17">
        <f t="shared" si="222"/>
        <v>0</v>
      </c>
      <c r="Y453" s="16">
        <f t="shared" ref="Y453:Y516" si="235">IF(E453="Dn(waiting)",A454-A453,0)</f>
        <v>1.9999999999999574E-2</v>
      </c>
      <c r="Z453" s="17"/>
      <c r="AA453" s="16">
        <f t="shared" ref="AA453:AA516" si="236">IF(B453="Line 4 Fails",A453,0)</f>
        <v>0</v>
      </c>
      <c r="AB453" s="17">
        <f t="shared" si="223"/>
        <v>0</v>
      </c>
      <c r="AC453" s="16">
        <f t="shared" ref="AC453:AC516" si="237">IF(B453="Line 4 repd.",A453,0)</f>
        <v>0</v>
      </c>
      <c r="AD453" s="17">
        <f t="shared" si="224"/>
        <v>0</v>
      </c>
      <c r="AE453" s="16">
        <f t="shared" ref="AE453:AE516" si="238">IF(F453="Dn(waiting)",A454-A453,0)</f>
        <v>1.9999999999999574E-2</v>
      </c>
      <c r="AF453" s="17"/>
      <c r="AG453" s="16">
        <f t="shared" ref="AG453:AG516" si="239">IF(B453="Line 5 Fails",A453,0)</f>
        <v>0</v>
      </c>
      <c r="AH453" s="17">
        <f t="shared" si="225"/>
        <v>0</v>
      </c>
      <c r="AI453" s="16">
        <f t="shared" ref="AI453:AI516" si="240">IF(B453="Line 5 repd.",A453,0)</f>
        <v>0</v>
      </c>
      <c r="AJ453" s="17">
        <f t="shared" si="226"/>
        <v>0</v>
      </c>
      <c r="AK453" s="16">
        <f t="shared" si="210"/>
        <v>0</v>
      </c>
      <c r="AL453" s="17"/>
      <c r="AM453" s="16">
        <f t="shared" si="211"/>
        <v>0</v>
      </c>
      <c r="AN453" s="17">
        <f t="shared" si="212"/>
        <v>0</v>
      </c>
      <c r="AO453" s="16">
        <f t="shared" si="213"/>
        <v>0</v>
      </c>
      <c r="AP453" s="17">
        <f t="shared" si="214"/>
        <v>0</v>
      </c>
      <c r="AQ453" s="16">
        <f t="shared" si="215"/>
        <v>0</v>
      </c>
    </row>
    <row r="454" spans="1:43" x14ac:dyDescent="0.25">
      <c r="A454" s="26">
        <f t="shared" si="216"/>
        <v>8.9904166666665635</v>
      </c>
      <c r="B454" s="9" t="s">
        <v>15</v>
      </c>
      <c r="C454" s="7"/>
      <c r="D454" t="s">
        <v>11</v>
      </c>
      <c r="E454" s="13" t="s">
        <v>14</v>
      </c>
      <c r="F454" t="s">
        <v>11</v>
      </c>
      <c r="G454" s="14" t="s">
        <v>20</v>
      </c>
      <c r="H454" s="13"/>
      <c r="I454" s="16">
        <f t="shared" si="227"/>
        <v>0</v>
      </c>
      <c r="J454" s="17">
        <f t="shared" si="217"/>
        <v>0</v>
      </c>
      <c r="K454" s="16">
        <f t="shared" si="228"/>
        <v>0</v>
      </c>
      <c r="L454" s="17">
        <f t="shared" si="218"/>
        <v>0</v>
      </c>
      <c r="M454" s="16">
        <f t="shared" si="229"/>
        <v>0</v>
      </c>
      <c r="N454" s="17"/>
      <c r="O454" s="16">
        <f t="shared" si="230"/>
        <v>0</v>
      </c>
      <c r="P454" s="17">
        <f t="shared" si="219"/>
        <v>0</v>
      </c>
      <c r="Q454" s="16">
        <f t="shared" si="231"/>
        <v>0</v>
      </c>
      <c r="R454" s="17">
        <f t="shared" si="220"/>
        <v>0</v>
      </c>
      <c r="S454" s="16">
        <f t="shared" si="232"/>
        <v>0</v>
      </c>
      <c r="T454" s="17"/>
      <c r="U454" s="16">
        <f t="shared" si="233"/>
        <v>0</v>
      </c>
      <c r="V454" s="17">
        <f t="shared" si="221"/>
        <v>0</v>
      </c>
      <c r="W454" s="16">
        <f t="shared" si="234"/>
        <v>0</v>
      </c>
      <c r="X454" s="17">
        <f t="shared" si="222"/>
        <v>0</v>
      </c>
      <c r="Y454" s="16">
        <f t="shared" si="235"/>
        <v>1.9999999999999574E-2</v>
      </c>
      <c r="Z454" s="17"/>
      <c r="AA454" s="16">
        <f t="shared" si="236"/>
        <v>0</v>
      </c>
      <c r="AB454" s="17">
        <f t="shared" si="223"/>
        <v>0</v>
      </c>
      <c r="AC454" s="16">
        <f t="shared" si="237"/>
        <v>0</v>
      </c>
      <c r="AD454" s="17">
        <f t="shared" si="224"/>
        <v>0</v>
      </c>
      <c r="AE454" s="16">
        <f t="shared" si="238"/>
        <v>0</v>
      </c>
      <c r="AF454" s="17"/>
      <c r="AG454" s="16">
        <f t="shared" si="239"/>
        <v>0</v>
      </c>
      <c r="AH454" s="17">
        <f t="shared" si="225"/>
        <v>0</v>
      </c>
      <c r="AI454" s="16">
        <f t="shared" si="240"/>
        <v>8.9904166666665635</v>
      </c>
      <c r="AJ454" s="17">
        <f t="shared" si="226"/>
        <v>1</v>
      </c>
      <c r="AK454" s="16">
        <f t="shared" ref="AK454:AK517" si="241">IF(G454="Dn(waiting)",A455-A454,0)</f>
        <v>0</v>
      </c>
      <c r="AL454" s="17"/>
      <c r="AM454" s="16">
        <f t="shared" ref="AM454:AM517" si="242">IF(B454="Line 6 Fails",A454,0)</f>
        <v>0</v>
      </c>
      <c r="AN454" s="17">
        <f t="shared" ref="AN454:AN517" si="243">IF(AM454&gt;0,1,0)</f>
        <v>0</v>
      </c>
      <c r="AO454" s="16">
        <f t="shared" ref="AO454:AO517" si="244">IF(B454="Line 6 repd.",A454,0)</f>
        <v>0</v>
      </c>
      <c r="AP454" s="17">
        <f t="shared" ref="AP454:AP517" si="245">IF(AO454&gt;0,1,0)</f>
        <v>0</v>
      </c>
      <c r="AQ454" s="16">
        <f t="shared" ref="AQ454:AQ517" si="246">IF(H454="Dn(waiting)",A455-A454,0)</f>
        <v>0</v>
      </c>
    </row>
    <row r="455" spans="1:43" x14ac:dyDescent="0.25">
      <c r="A455" s="26">
        <f t="shared" ref="A455:A518" si="247">A454+0.02</f>
        <v>9.010416666666563</v>
      </c>
      <c r="B455" s="9"/>
      <c r="C455" s="13"/>
      <c r="D455" t="s">
        <v>11</v>
      </c>
      <c r="E455" s="13" t="s">
        <v>14</v>
      </c>
      <c r="F455" t="s">
        <v>11</v>
      </c>
      <c r="H455" s="13"/>
      <c r="I455" s="16">
        <f t="shared" si="227"/>
        <v>0</v>
      </c>
      <c r="J455" s="17">
        <f t="shared" si="217"/>
        <v>0</v>
      </c>
      <c r="K455" s="16">
        <f t="shared" si="228"/>
        <v>0</v>
      </c>
      <c r="L455" s="17">
        <f t="shared" si="218"/>
        <v>0</v>
      </c>
      <c r="M455" s="16">
        <f t="shared" si="229"/>
        <v>0</v>
      </c>
      <c r="N455" s="17"/>
      <c r="O455" s="16">
        <f t="shared" si="230"/>
        <v>0</v>
      </c>
      <c r="P455" s="17">
        <f t="shared" si="219"/>
        <v>0</v>
      </c>
      <c r="Q455" s="16">
        <f t="shared" si="231"/>
        <v>0</v>
      </c>
      <c r="R455" s="17">
        <f t="shared" si="220"/>
        <v>0</v>
      </c>
      <c r="S455" s="16">
        <f t="shared" si="232"/>
        <v>0</v>
      </c>
      <c r="T455" s="17"/>
      <c r="U455" s="16">
        <f t="shared" si="233"/>
        <v>0</v>
      </c>
      <c r="V455" s="17">
        <f t="shared" si="221"/>
        <v>0</v>
      </c>
      <c r="W455" s="16">
        <f t="shared" si="234"/>
        <v>0</v>
      </c>
      <c r="X455" s="17">
        <f t="shared" si="222"/>
        <v>0</v>
      </c>
      <c r="Y455" s="16">
        <f t="shared" si="235"/>
        <v>1.9999999999999574E-2</v>
      </c>
      <c r="Z455" s="17"/>
      <c r="AA455" s="16">
        <f t="shared" si="236"/>
        <v>0</v>
      </c>
      <c r="AB455" s="17">
        <f t="shared" si="223"/>
        <v>0</v>
      </c>
      <c r="AC455" s="16">
        <f t="shared" si="237"/>
        <v>0</v>
      </c>
      <c r="AD455" s="17">
        <f t="shared" si="224"/>
        <v>0</v>
      </c>
      <c r="AE455" s="16">
        <f t="shared" si="238"/>
        <v>0</v>
      </c>
      <c r="AF455" s="17"/>
      <c r="AG455" s="16">
        <f t="shared" si="239"/>
        <v>0</v>
      </c>
      <c r="AH455" s="17">
        <f t="shared" si="225"/>
        <v>0</v>
      </c>
      <c r="AI455" s="16">
        <f t="shared" si="240"/>
        <v>0</v>
      </c>
      <c r="AJ455" s="17">
        <f t="shared" si="226"/>
        <v>0</v>
      </c>
      <c r="AK455" s="16">
        <f t="shared" si="241"/>
        <v>0</v>
      </c>
      <c r="AL455" s="17"/>
      <c r="AM455" s="16">
        <f t="shared" si="242"/>
        <v>0</v>
      </c>
      <c r="AN455" s="17">
        <f t="shared" si="243"/>
        <v>0</v>
      </c>
      <c r="AO455" s="16">
        <f t="shared" si="244"/>
        <v>0</v>
      </c>
      <c r="AP455" s="17">
        <f t="shared" si="245"/>
        <v>0</v>
      </c>
      <c r="AQ455" s="16">
        <f t="shared" si="246"/>
        <v>0</v>
      </c>
    </row>
    <row r="456" spans="1:43" x14ac:dyDescent="0.25">
      <c r="A456" s="26">
        <f t="shared" si="247"/>
        <v>9.0304166666665626</v>
      </c>
      <c r="B456" s="9" t="s">
        <v>63</v>
      </c>
      <c r="C456" s="13"/>
      <c r="D456" t="s">
        <v>11</v>
      </c>
      <c r="E456" s="13" t="s">
        <v>14</v>
      </c>
      <c r="F456" t="s">
        <v>11</v>
      </c>
      <c r="H456" s="13" t="s">
        <v>14</v>
      </c>
      <c r="I456" s="16">
        <f t="shared" si="227"/>
        <v>0</v>
      </c>
      <c r="J456" s="17">
        <f t="shared" si="217"/>
        <v>0</v>
      </c>
      <c r="K456" s="16">
        <f t="shared" si="228"/>
        <v>0</v>
      </c>
      <c r="L456" s="17">
        <f t="shared" si="218"/>
        <v>0</v>
      </c>
      <c r="M456" s="16">
        <f t="shared" si="229"/>
        <v>0</v>
      </c>
      <c r="N456" s="17"/>
      <c r="O456" s="16">
        <f t="shared" si="230"/>
        <v>0</v>
      </c>
      <c r="P456" s="17">
        <f t="shared" si="219"/>
        <v>0</v>
      </c>
      <c r="Q456" s="16">
        <f t="shared" si="231"/>
        <v>0</v>
      </c>
      <c r="R456" s="17">
        <f t="shared" si="220"/>
        <v>0</v>
      </c>
      <c r="S456" s="16">
        <f t="shared" si="232"/>
        <v>0</v>
      </c>
      <c r="T456" s="17"/>
      <c r="U456" s="16">
        <f t="shared" si="233"/>
        <v>0</v>
      </c>
      <c r="V456" s="17">
        <f t="shared" si="221"/>
        <v>0</v>
      </c>
      <c r="W456" s="16">
        <f t="shared" si="234"/>
        <v>0</v>
      </c>
      <c r="X456" s="17">
        <f t="shared" si="222"/>
        <v>0</v>
      </c>
      <c r="Y456" s="16">
        <f t="shared" si="235"/>
        <v>1.9999999999999574E-2</v>
      </c>
      <c r="Z456" s="17"/>
      <c r="AA456" s="16">
        <f t="shared" si="236"/>
        <v>0</v>
      </c>
      <c r="AB456" s="17">
        <f t="shared" si="223"/>
        <v>0</v>
      </c>
      <c r="AC456" s="16">
        <f t="shared" si="237"/>
        <v>0</v>
      </c>
      <c r="AD456" s="17">
        <f t="shared" si="224"/>
        <v>0</v>
      </c>
      <c r="AE456" s="16">
        <f t="shared" si="238"/>
        <v>0</v>
      </c>
      <c r="AF456" s="17"/>
      <c r="AG456" s="16">
        <f t="shared" si="239"/>
        <v>0</v>
      </c>
      <c r="AH456" s="17">
        <f t="shared" si="225"/>
        <v>0</v>
      </c>
      <c r="AI456" s="16">
        <f t="shared" si="240"/>
        <v>0</v>
      </c>
      <c r="AJ456" s="17">
        <f t="shared" si="226"/>
        <v>0</v>
      </c>
      <c r="AK456" s="16">
        <f t="shared" si="241"/>
        <v>0</v>
      </c>
      <c r="AL456" s="17"/>
      <c r="AM456" s="16">
        <f t="shared" si="242"/>
        <v>9.0304166666665626</v>
      </c>
      <c r="AN456" s="17">
        <f t="shared" si="243"/>
        <v>1</v>
      </c>
      <c r="AO456" s="16">
        <f t="shared" si="244"/>
        <v>0</v>
      </c>
      <c r="AP456" s="17">
        <f t="shared" si="245"/>
        <v>0</v>
      </c>
      <c r="AQ456" s="16">
        <f t="shared" si="246"/>
        <v>1.9999999999999574E-2</v>
      </c>
    </row>
    <row r="457" spans="1:43" x14ac:dyDescent="0.25">
      <c r="A457" s="26">
        <f t="shared" si="247"/>
        <v>9.0504166666665622</v>
      </c>
      <c r="B457" s="11"/>
      <c r="C457" s="13"/>
      <c r="D457" t="s">
        <v>11</v>
      </c>
      <c r="E457" s="13" t="s">
        <v>14</v>
      </c>
      <c r="F457" t="s">
        <v>11</v>
      </c>
      <c r="H457" s="13" t="s">
        <v>14</v>
      </c>
      <c r="I457" s="16">
        <f t="shared" si="227"/>
        <v>0</v>
      </c>
      <c r="J457" s="17">
        <f t="shared" si="217"/>
        <v>0</v>
      </c>
      <c r="K457" s="16">
        <f t="shared" si="228"/>
        <v>0</v>
      </c>
      <c r="L457" s="17">
        <f t="shared" si="218"/>
        <v>0</v>
      </c>
      <c r="M457" s="16">
        <f t="shared" si="229"/>
        <v>0</v>
      </c>
      <c r="N457" s="17"/>
      <c r="O457" s="16">
        <f t="shared" si="230"/>
        <v>0</v>
      </c>
      <c r="P457" s="17">
        <f t="shared" si="219"/>
        <v>0</v>
      </c>
      <c r="Q457" s="16">
        <f t="shared" si="231"/>
        <v>0</v>
      </c>
      <c r="R457" s="17">
        <f t="shared" si="220"/>
        <v>0</v>
      </c>
      <c r="S457" s="16">
        <f t="shared" si="232"/>
        <v>0</v>
      </c>
      <c r="T457" s="17"/>
      <c r="U457" s="16">
        <f t="shared" si="233"/>
        <v>0</v>
      </c>
      <c r="V457" s="17">
        <f t="shared" si="221"/>
        <v>0</v>
      </c>
      <c r="W457" s="16">
        <f t="shared" si="234"/>
        <v>0</v>
      </c>
      <c r="X457" s="17">
        <f t="shared" si="222"/>
        <v>0</v>
      </c>
      <c r="Y457" s="16">
        <f t="shared" si="235"/>
        <v>1.9999999999999574E-2</v>
      </c>
      <c r="Z457" s="17"/>
      <c r="AA457" s="16">
        <f t="shared" si="236"/>
        <v>0</v>
      </c>
      <c r="AB457" s="17">
        <f t="shared" si="223"/>
        <v>0</v>
      </c>
      <c r="AC457" s="16">
        <f t="shared" si="237"/>
        <v>0</v>
      </c>
      <c r="AD457" s="17">
        <f t="shared" si="224"/>
        <v>0</v>
      </c>
      <c r="AE457" s="16">
        <f t="shared" si="238"/>
        <v>0</v>
      </c>
      <c r="AF457" s="17"/>
      <c r="AG457" s="16">
        <f t="shared" si="239"/>
        <v>0</v>
      </c>
      <c r="AH457" s="17">
        <f t="shared" si="225"/>
        <v>0</v>
      </c>
      <c r="AI457" s="16">
        <f t="shared" si="240"/>
        <v>0</v>
      </c>
      <c r="AJ457" s="17">
        <f t="shared" si="226"/>
        <v>0</v>
      </c>
      <c r="AK457" s="16">
        <f t="shared" si="241"/>
        <v>0</v>
      </c>
      <c r="AL457" s="17"/>
      <c r="AM457" s="16">
        <f t="shared" si="242"/>
        <v>0</v>
      </c>
      <c r="AN457" s="17">
        <f t="shared" si="243"/>
        <v>0</v>
      </c>
      <c r="AO457" s="16">
        <f t="shared" si="244"/>
        <v>0</v>
      </c>
      <c r="AP457" s="17">
        <f t="shared" si="245"/>
        <v>0</v>
      </c>
      <c r="AQ457" s="16">
        <f t="shared" si="246"/>
        <v>1.9999999999999574E-2</v>
      </c>
    </row>
    <row r="458" spans="1:43" x14ac:dyDescent="0.25">
      <c r="A458" s="26">
        <f t="shared" si="247"/>
        <v>9.0704166666665618</v>
      </c>
      <c r="B458" s="9" t="s">
        <v>17</v>
      </c>
      <c r="C458" s="13"/>
      <c r="D458" s="14" t="s">
        <v>20</v>
      </c>
      <c r="E458" t="s">
        <v>11</v>
      </c>
      <c r="F458" t="s">
        <v>11</v>
      </c>
      <c r="H458" s="13" t="s">
        <v>14</v>
      </c>
      <c r="I458" s="16">
        <f t="shared" si="227"/>
        <v>0</v>
      </c>
      <c r="J458" s="17">
        <f t="shared" si="217"/>
        <v>0</v>
      </c>
      <c r="K458" s="16">
        <f t="shared" si="228"/>
        <v>0</v>
      </c>
      <c r="L458" s="17">
        <f t="shared" si="218"/>
        <v>0</v>
      </c>
      <c r="M458" s="16">
        <f t="shared" si="229"/>
        <v>0</v>
      </c>
      <c r="N458" s="17"/>
      <c r="O458" s="16">
        <f t="shared" si="230"/>
        <v>0</v>
      </c>
      <c r="P458" s="17">
        <f t="shared" si="219"/>
        <v>0</v>
      </c>
      <c r="Q458" s="16">
        <f t="shared" si="231"/>
        <v>9.0704166666665618</v>
      </c>
      <c r="R458" s="17">
        <f t="shared" si="220"/>
        <v>1</v>
      </c>
      <c r="S458" s="16">
        <f t="shared" si="232"/>
        <v>0</v>
      </c>
      <c r="T458" s="17"/>
      <c r="U458" s="16">
        <f t="shared" si="233"/>
        <v>0</v>
      </c>
      <c r="V458" s="17">
        <f t="shared" si="221"/>
        <v>0</v>
      </c>
      <c r="W458" s="16">
        <f t="shared" si="234"/>
        <v>0</v>
      </c>
      <c r="X458" s="17">
        <f t="shared" si="222"/>
        <v>0</v>
      </c>
      <c r="Y458" s="16">
        <f t="shared" si="235"/>
        <v>0</v>
      </c>
      <c r="Z458" s="17"/>
      <c r="AA458" s="16">
        <f t="shared" si="236"/>
        <v>0</v>
      </c>
      <c r="AB458" s="17">
        <f t="shared" si="223"/>
        <v>0</v>
      </c>
      <c r="AC458" s="16">
        <f t="shared" si="237"/>
        <v>0</v>
      </c>
      <c r="AD458" s="17">
        <f t="shared" si="224"/>
        <v>0</v>
      </c>
      <c r="AE458" s="16">
        <f t="shared" si="238"/>
        <v>0</v>
      </c>
      <c r="AF458" s="17"/>
      <c r="AG458" s="16">
        <f t="shared" si="239"/>
        <v>0</v>
      </c>
      <c r="AH458" s="17">
        <f t="shared" si="225"/>
        <v>0</v>
      </c>
      <c r="AI458" s="16">
        <f t="shared" si="240"/>
        <v>0</v>
      </c>
      <c r="AJ458" s="17">
        <f t="shared" si="226"/>
        <v>0</v>
      </c>
      <c r="AK458" s="16">
        <f t="shared" si="241"/>
        <v>0</v>
      </c>
      <c r="AL458" s="17"/>
      <c r="AM458" s="16">
        <f t="shared" si="242"/>
        <v>0</v>
      </c>
      <c r="AN458" s="17">
        <f t="shared" si="243"/>
        <v>0</v>
      </c>
      <c r="AO458" s="16">
        <f t="shared" si="244"/>
        <v>0</v>
      </c>
      <c r="AP458" s="17">
        <f t="shared" si="245"/>
        <v>0</v>
      </c>
      <c r="AQ458" s="16">
        <f t="shared" si="246"/>
        <v>1.9999999999999574E-2</v>
      </c>
    </row>
    <row r="459" spans="1:43" x14ac:dyDescent="0.25">
      <c r="A459" s="26">
        <f t="shared" si="247"/>
        <v>9.0904166666665613</v>
      </c>
      <c r="B459" s="9"/>
      <c r="C459" s="13"/>
      <c r="D459" s="14"/>
      <c r="E459" t="s">
        <v>11</v>
      </c>
      <c r="F459" t="s">
        <v>11</v>
      </c>
      <c r="H459" s="13" t="s">
        <v>14</v>
      </c>
      <c r="I459" s="16">
        <f t="shared" si="227"/>
        <v>0</v>
      </c>
      <c r="J459" s="17">
        <f t="shared" si="217"/>
        <v>0</v>
      </c>
      <c r="K459" s="16">
        <f t="shared" si="228"/>
        <v>0</v>
      </c>
      <c r="L459" s="17">
        <f t="shared" si="218"/>
        <v>0</v>
      </c>
      <c r="M459" s="16">
        <f t="shared" si="229"/>
        <v>0</v>
      </c>
      <c r="N459" s="17"/>
      <c r="O459" s="16">
        <f t="shared" si="230"/>
        <v>0</v>
      </c>
      <c r="P459" s="17">
        <f t="shared" si="219"/>
        <v>0</v>
      </c>
      <c r="Q459" s="16">
        <f t="shared" si="231"/>
        <v>0</v>
      </c>
      <c r="R459" s="17">
        <f t="shared" si="220"/>
        <v>0</v>
      </c>
      <c r="S459" s="16">
        <f t="shared" si="232"/>
        <v>0</v>
      </c>
      <c r="T459" s="17"/>
      <c r="U459" s="16">
        <f t="shared" si="233"/>
        <v>0</v>
      </c>
      <c r="V459" s="17">
        <f t="shared" si="221"/>
        <v>0</v>
      </c>
      <c r="W459" s="16">
        <f t="shared" si="234"/>
        <v>0</v>
      </c>
      <c r="X459" s="17">
        <f t="shared" si="222"/>
        <v>0</v>
      </c>
      <c r="Y459" s="16">
        <f t="shared" si="235"/>
        <v>0</v>
      </c>
      <c r="Z459" s="17"/>
      <c r="AA459" s="16">
        <f t="shared" si="236"/>
        <v>0</v>
      </c>
      <c r="AB459" s="17">
        <f t="shared" si="223"/>
        <v>0</v>
      </c>
      <c r="AC459" s="16">
        <f t="shared" si="237"/>
        <v>0</v>
      </c>
      <c r="AD459" s="17">
        <f t="shared" si="224"/>
        <v>0</v>
      </c>
      <c r="AE459" s="16">
        <f t="shared" si="238"/>
        <v>0</v>
      </c>
      <c r="AF459" s="17"/>
      <c r="AG459" s="16">
        <f t="shared" si="239"/>
        <v>0</v>
      </c>
      <c r="AH459" s="17">
        <f t="shared" si="225"/>
        <v>0</v>
      </c>
      <c r="AI459" s="16">
        <f t="shared" si="240"/>
        <v>0</v>
      </c>
      <c r="AJ459" s="17">
        <f t="shared" si="226"/>
        <v>0</v>
      </c>
      <c r="AK459" s="16">
        <f t="shared" si="241"/>
        <v>0</v>
      </c>
      <c r="AL459" s="17"/>
      <c r="AM459" s="16">
        <f t="shared" si="242"/>
        <v>0</v>
      </c>
      <c r="AN459" s="17">
        <f t="shared" si="243"/>
        <v>0</v>
      </c>
      <c r="AO459" s="16">
        <f t="shared" si="244"/>
        <v>0</v>
      </c>
      <c r="AP459" s="17">
        <f t="shared" si="245"/>
        <v>0</v>
      </c>
      <c r="AQ459" s="16">
        <f t="shared" si="246"/>
        <v>1.9999999999999574E-2</v>
      </c>
    </row>
    <row r="460" spans="1:43" x14ac:dyDescent="0.25">
      <c r="A460" s="26">
        <f t="shared" si="247"/>
        <v>9.1104166666665609</v>
      </c>
      <c r="B460" s="9" t="s">
        <v>9</v>
      </c>
      <c r="C460" s="13" t="s">
        <v>14</v>
      </c>
      <c r="E460" t="s">
        <v>11</v>
      </c>
      <c r="F460" t="s">
        <v>11</v>
      </c>
      <c r="H460" s="13" t="s">
        <v>14</v>
      </c>
      <c r="I460" s="16">
        <f t="shared" si="227"/>
        <v>9.1104166666665609</v>
      </c>
      <c r="J460" s="17">
        <f t="shared" si="217"/>
        <v>1</v>
      </c>
      <c r="K460" s="16">
        <f t="shared" si="228"/>
        <v>0</v>
      </c>
      <c r="L460" s="17">
        <f t="shared" si="218"/>
        <v>0</v>
      </c>
      <c r="M460" s="16">
        <f t="shared" si="229"/>
        <v>1.9999999999999574E-2</v>
      </c>
      <c r="N460" s="17"/>
      <c r="O460" s="16">
        <f t="shared" si="230"/>
        <v>0</v>
      </c>
      <c r="P460" s="17">
        <f t="shared" si="219"/>
        <v>0</v>
      </c>
      <c r="Q460" s="16">
        <f t="shared" si="231"/>
        <v>0</v>
      </c>
      <c r="R460" s="17">
        <f t="shared" si="220"/>
        <v>0</v>
      </c>
      <c r="S460" s="16">
        <f t="shared" si="232"/>
        <v>0</v>
      </c>
      <c r="T460" s="17"/>
      <c r="U460" s="16">
        <f t="shared" si="233"/>
        <v>0</v>
      </c>
      <c r="V460" s="17">
        <f t="shared" si="221"/>
        <v>0</v>
      </c>
      <c r="W460" s="16">
        <f t="shared" si="234"/>
        <v>0</v>
      </c>
      <c r="X460" s="17">
        <f t="shared" si="222"/>
        <v>0</v>
      </c>
      <c r="Y460" s="16">
        <f t="shared" si="235"/>
        <v>0</v>
      </c>
      <c r="Z460" s="17"/>
      <c r="AA460" s="16">
        <f t="shared" si="236"/>
        <v>0</v>
      </c>
      <c r="AB460" s="17">
        <f t="shared" si="223"/>
        <v>0</v>
      </c>
      <c r="AC460" s="16">
        <f t="shared" si="237"/>
        <v>0</v>
      </c>
      <c r="AD460" s="17">
        <f t="shared" si="224"/>
        <v>0</v>
      </c>
      <c r="AE460" s="16">
        <f t="shared" si="238"/>
        <v>0</v>
      </c>
      <c r="AF460" s="17"/>
      <c r="AG460" s="16">
        <f t="shared" si="239"/>
        <v>0</v>
      </c>
      <c r="AH460" s="17">
        <f t="shared" si="225"/>
        <v>0</v>
      </c>
      <c r="AI460" s="16">
        <f t="shared" si="240"/>
        <v>0</v>
      </c>
      <c r="AJ460" s="17">
        <f t="shared" si="226"/>
        <v>0</v>
      </c>
      <c r="AK460" s="16">
        <f t="shared" si="241"/>
        <v>0</v>
      </c>
      <c r="AL460" s="17"/>
      <c r="AM460" s="16">
        <f t="shared" si="242"/>
        <v>0</v>
      </c>
      <c r="AN460" s="17">
        <f t="shared" si="243"/>
        <v>0</v>
      </c>
      <c r="AO460" s="16">
        <f t="shared" si="244"/>
        <v>0</v>
      </c>
      <c r="AP460" s="17">
        <f t="shared" si="245"/>
        <v>0</v>
      </c>
      <c r="AQ460" s="16">
        <f t="shared" si="246"/>
        <v>1.9999999999999574E-2</v>
      </c>
    </row>
    <row r="461" spans="1:43" x14ac:dyDescent="0.25">
      <c r="A461" s="26">
        <f t="shared" si="247"/>
        <v>9.1304166666665605</v>
      </c>
      <c r="B461" s="9"/>
      <c r="C461" s="13" t="s">
        <v>14</v>
      </c>
      <c r="E461" t="s">
        <v>11</v>
      </c>
      <c r="F461" t="s">
        <v>11</v>
      </c>
      <c r="G461" s="35"/>
      <c r="H461" s="13" t="s">
        <v>14</v>
      </c>
      <c r="I461" s="16">
        <f t="shared" si="227"/>
        <v>0</v>
      </c>
      <c r="J461" s="17">
        <f t="shared" si="217"/>
        <v>0</v>
      </c>
      <c r="K461" s="16">
        <f t="shared" si="228"/>
        <v>0</v>
      </c>
      <c r="L461" s="17">
        <f t="shared" si="218"/>
        <v>0</v>
      </c>
      <c r="M461" s="16">
        <f t="shared" si="229"/>
        <v>1.9999999999999574E-2</v>
      </c>
      <c r="N461" s="17"/>
      <c r="O461" s="16">
        <f t="shared" si="230"/>
        <v>0</v>
      </c>
      <c r="P461" s="17">
        <f t="shared" si="219"/>
        <v>0</v>
      </c>
      <c r="Q461" s="16">
        <f t="shared" si="231"/>
        <v>0</v>
      </c>
      <c r="R461" s="17">
        <f t="shared" si="220"/>
        <v>0</v>
      </c>
      <c r="S461" s="16">
        <f t="shared" si="232"/>
        <v>0</v>
      </c>
      <c r="T461" s="17"/>
      <c r="U461" s="16">
        <f t="shared" si="233"/>
        <v>0</v>
      </c>
      <c r="V461" s="17">
        <f t="shared" si="221"/>
        <v>0</v>
      </c>
      <c r="W461" s="16">
        <f t="shared" si="234"/>
        <v>0</v>
      </c>
      <c r="X461" s="17">
        <f t="shared" si="222"/>
        <v>0</v>
      </c>
      <c r="Y461" s="16">
        <f t="shared" si="235"/>
        <v>0</v>
      </c>
      <c r="Z461" s="17"/>
      <c r="AA461" s="16">
        <f t="shared" si="236"/>
        <v>0</v>
      </c>
      <c r="AB461" s="17">
        <f t="shared" si="223"/>
        <v>0</v>
      </c>
      <c r="AC461" s="16">
        <f t="shared" si="237"/>
        <v>0</v>
      </c>
      <c r="AD461" s="17">
        <f t="shared" si="224"/>
        <v>0</v>
      </c>
      <c r="AE461" s="16">
        <f t="shared" si="238"/>
        <v>0</v>
      </c>
      <c r="AF461" s="17"/>
      <c r="AG461" s="16">
        <f t="shared" si="239"/>
        <v>0</v>
      </c>
      <c r="AH461" s="17">
        <f t="shared" si="225"/>
        <v>0</v>
      </c>
      <c r="AI461" s="16">
        <f t="shared" si="240"/>
        <v>0</v>
      </c>
      <c r="AJ461" s="17">
        <f t="shared" si="226"/>
        <v>0</v>
      </c>
      <c r="AK461" s="16">
        <f t="shared" si="241"/>
        <v>0</v>
      </c>
      <c r="AL461" s="17"/>
      <c r="AM461" s="16">
        <f t="shared" si="242"/>
        <v>0</v>
      </c>
      <c r="AN461" s="17">
        <f t="shared" si="243"/>
        <v>0</v>
      </c>
      <c r="AO461" s="16">
        <f t="shared" si="244"/>
        <v>0</v>
      </c>
      <c r="AP461" s="17">
        <f t="shared" si="245"/>
        <v>0</v>
      </c>
      <c r="AQ461" s="16">
        <f t="shared" si="246"/>
        <v>1.9999999999999574E-2</v>
      </c>
    </row>
    <row r="462" spans="1:43" x14ac:dyDescent="0.25">
      <c r="A462" s="26">
        <f t="shared" si="247"/>
        <v>9.1504166666665601</v>
      </c>
      <c r="B462" s="9" t="s">
        <v>12</v>
      </c>
      <c r="C462" s="13" t="s">
        <v>14</v>
      </c>
      <c r="E462" t="s">
        <v>11</v>
      </c>
      <c r="F462" s="14" t="s">
        <v>20</v>
      </c>
      <c r="G462" s="35"/>
      <c r="H462" t="s">
        <v>11</v>
      </c>
      <c r="I462" s="16">
        <f t="shared" si="227"/>
        <v>0</v>
      </c>
      <c r="J462" s="17">
        <f t="shared" si="217"/>
        <v>0</v>
      </c>
      <c r="K462" s="16">
        <f t="shared" si="228"/>
        <v>0</v>
      </c>
      <c r="L462" s="17">
        <f t="shared" si="218"/>
        <v>0</v>
      </c>
      <c r="M462" s="16">
        <f t="shared" si="229"/>
        <v>1.9999999999999574E-2</v>
      </c>
      <c r="N462" s="17"/>
      <c r="O462" s="16">
        <f t="shared" si="230"/>
        <v>0</v>
      </c>
      <c r="P462" s="17">
        <f t="shared" si="219"/>
        <v>0</v>
      </c>
      <c r="Q462" s="16">
        <f t="shared" si="231"/>
        <v>0</v>
      </c>
      <c r="R462" s="17">
        <f t="shared" si="220"/>
        <v>0</v>
      </c>
      <c r="S462" s="16">
        <f t="shared" si="232"/>
        <v>0</v>
      </c>
      <c r="T462" s="17"/>
      <c r="U462" s="16">
        <f t="shared" si="233"/>
        <v>0</v>
      </c>
      <c r="V462" s="17">
        <f t="shared" si="221"/>
        <v>0</v>
      </c>
      <c r="W462" s="16">
        <f t="shared" si="234"/>
        <v>0</v>
      </c>
      <c r="X462" s="17">
        <f t="shared" si="222"/>
        <v>0</v>
      </c>
      <c r="Y462" s="16">
        <f t="shared" si="235"/>
        <v>0</v>
      </c>
      <c r="Z462" s="17"/>
      <c r="AA462" s="16">
        <f t="shared" si="236"/>
        <v>0</v>
      </c>
      <c r="AB462" s="17">
        <f t="shared" si="223"/>
        <v>0</v>
      </c>
      <c r="AC462" s="16">
        <f t="shared" si="237"/>
        <v>9.1504166666665601</v>
      </c>
      <c r="AD462" s="17">
        <f t="shared" si="224"/>
        <v>1</v>
      </c>
      <c r="AE462" s="16">
        <f t="shared" si="238"/>
        <v>0</v>
      </c>
      <c r="AF462" s="17"/>
      <c r="AG462" s="16">
        <f t="shared" si="239"/>
        <v>0</v>
      </c>
      <c r="AH462" s="17">
        <f t="shared" si="225"/>
        <v>0</v>
      </c>
      <c r="AI462" s="16">
        <f t="shared" si="240"/>
        <v>0</v>
      </c>
      <c r="AJ462" s="17">
        <f t="shared" si="226"/>
        <v>0</v>
      </c>
      <c r="AK462" s="16">
        <f t="shared" si="241"/>
        <v>0</v>
      </c>
      <c r="AL462" s="17"/>
      <c r="AM462" s="16">
        <f t="shared" si="242"/>
        <v>0</v>
      </c>
      <c r="AN462" s="17">
        <f t="shared" si="243"/>
        <v>0</v>
      </c>
      <c r="AO462" s="16">
        <f t="shared" si="244"/>
        <v>0</v>
      </c>
      <c r="AP462" s="17">
        <f t="shared" si="245"/>
        <v>0</v>
      </c>
      <c r="AQ462" s="16">
        <f t="shared" si="246"/>
        <v>0</v>
      </c>
    </row>
    <row r="463" spans="1:43" x14ac:dyDescent="0.25">
      <c r="A463" s="26">
        <f t="shared" si="247"/>
        <v>9.1704166666665596</v>
      </c>
      <c r="B463" s="9"/>
      <c r="C463" s="13" t="s">
        <v>14</v>
      </c>
      <c r="E463" t="s">
        <v>11</v>
      </c>
      <c r="F463" s="13"/>
      <c r="G463" s="35"/>
      <c r="H463" t="s">
        <v>11</v>
      </c>
      <c r="I463" s="16">
        <f t="shared" si="227"/>
        <v>0</v>
      </c>
      <c r="J463" s="17">
        <f t="shared" si="217"/>
        <v>0</v>
      </c>
      <c r="K463" s="16">
        <f t="shared" si="228"/>
        <v>0</v>
      </c>
      <c r="L463" s="17">
        <f t="shared" si="218"/>
        <v>0</v>
      </c>
      <c r="M463" s="16">
        <f t="shared" si="229"/>
        <v>1.9999999999999574E-2</v>
      </c>
      <c r="N463" s="17"/>
      <c r="O463" s="16">
        <f t="shared" si="230"/>
        <v>0</v>
      </c>
      <c r="P463" s="17">
        <f t="shared" si="219"/>
        <v>0</v>
      </c>
      <c r="Q463" s="16">
        <f t="shared" si="231"/>
        <v>0</v>
      </c>
      <c r="R463" s="17">
        <f t="shared" si="220"/>
        <v>0</v>
      </c>
      <c r="S463" s="16">
        <f t="shared" si="232"/>
        <v>0</v>
      </c>
      <c r="T463" s="17"/>
      <c r="U463" s="16">
        <f t="shared" si="233"/>
        <v>0</v>
      </c>
      <c r="V463" s="17">
        <f t="shared" si="221"/>
        <v>0</v>
      </c>
      <c r="W463" s="16">
        <f t="shared" si="234"/>
        <v>0</v>
      </c>
      <c r="X463" s="17">
        <f t="shared" si="222"/>
        <v>0</v>
      </c>
      <c r="Y463" s="16">
        <f t="shared" si="235"/>
        <v>0</v>
      </c>
      <c r="Z463" s="17"/>
      <c r="AA463" s="16">
        <f t="shared" si="236"/>
        <v>0</v>
      </c>
      <c r="AB463" s="17">
        <f t="shared" si="223"/>
        <v>0</v>
      </c>
      <c r="AC463" s="16">
        <f t="shared" si="237"/>
        <v>0</v>
      </c>
      <c r="AD463" s="17">
        <f t="shared" si="224"/>
        <v>0</v>
      </c>
      <c r="AE463" s="16">
        <f t="shared" si="238"/>
        <v>0</v>
      </c>
      <c r="AF463" s="17"/>
      <c r="AG463" s="16">
        <f t="shared" si="239"/>
        <v>0</v>
      </c>
      <c r="AH463" s="17">
        <f t="shared" si="225"/>
        <v>0</v>
      </c>
      <c r="AI463" s="16">
        <f t="shared" si="240"/>
        <v>0</v>
      </c>
      <c r="AJ463" s="17">
        <f t="shared" si="226"/>
        <v>0</v>
      </c>
      <c r="AK463" s="16">
        <f t="shared" si="241"/>
        <v>0</v>
      </c>
      <c r="AL463" s="17"/>
      <c r="AM463" s="16">
        <f t="shared" si="242"/>
        <v>0</v>
      </c>
      <c r="AN463" s="17">
        <f t="shared" si="243"/>
        <v>0</v>
      </c>
      <c r="AO463" s="16">
        <f t="shared" si="244"/>
        <v>0</v>
      </c>
      <c r="AP463" s="17">
        <f t="shared" si="245"/>
        <v>0</v>
      </c>
      <c r="AQ463" s="16">
        <f t="shared" si="246"/>
        <v>0</v>
      </c>
    </row>
    <row r="464" spans="1:43" x14ac:dyDescent="0.25">
      <c r="A464" s="26">
        <f t="shared" si="247"/>
        <v>9.1904166666665592</v>
      </c>
      <c r="B464" s="9"/>
      <c r="C464" s="13" t="s">
        <v>14</v>
      </c>
      <c r="E464" t="s">
        <v>11</v>
      </c>
      <c r="F464" s="13"/>
      <c r="G464" s="14"/>
      <c r="H464" t="s">
        <v>11</v>
      </c>
      <c r="I464" s="16">
        <f t="shared" si="227"/>
        <v>0</v>
      </c>
      <c r="J464" s="17">
        <f t="shared" si="217"/>
        <v>0</v>
      </c>
      <c r="K464" s="16">
        <f t="shared" si="228"/>
        <v>0</v>
      </c>
      <c r="L464" s="17">
        <f t="shared" si="218"/>
        <v>0</v>
      </c>
      <c r="M464" s="16">
        <f t="shared" si="229"/>
        <v>1.9999999999999574E-2</v>
      </c>
      <c r="N464" s="17"/>
      <c r="O464" s="16">
        <f t="shared" si="230"/>
        <v>0</v>
      </c>
      <c r="P464" s="17">
        <f t="shared" si="219"/>
        <v>0</v>
      </c>
      <c r="Q464" s="16">
        <f t="shared" si="231"/>
        <v>0</v>
      </c>
      <c r="R464" s="17">
        <f t="shared" si="220"/>
        <v>0</v>
      </c>
      <c r="S464" s="16">
        <f t="shared" si="232"/>
        <v>0</v>
      </c>
      <c r="T464" s="17"/>
      <c r="U464" s="16">
        <f t="shared" si="233"/>
        <v>0</v>
      </c>
      <c r="V464" s="17">
        <f t="shared" si="221"/>
        <v>0</v>
      </c>
      <c r="W464" s="16">
        <f t="shared" si="234"/>
        <v>0</v>
      </c>
      <c r="X464" s="17">
        <f t="shared" si="222"/>
        <v>0</v>
      </c>
      <c r="Y464" s="16">
        <f t="shared" si="235"/>
        <v>0</v>
      </c>
      <c r="Z464" s="17"/>
      <c r="AA464" s="16">
        <f t="shared" si="236"/>
        <v>0</v>
      </c>
      <c r="AB464" s="17">
        <f t="shared" si="223"/>
        <v>0</v>
      </c>
      <c r="AC464" s="16">
        <f t="shared" si="237"/>
        <v>0</v>
      </c>
      <c r="AD464" s="17">
        <f t="shared" si="224"/>
        <v>0</v>
      </c>
      <c r="AE464" s="16">
        <f t="shared" si="238"/>
        <v>0</v>
      </c>
      <c r="AF464" s="17"/>
      <c r="AG464" s="16">
        <f t="shared" si="239"/>
        <v>0</v>
      </c>
      <c r="AH464" s="17">
        <f t="shared" si="225"/>
        <v>0</v>
      </c>
      <c r="AI464" s="16">
        <f t="shared" si="240"/>
        <v>0</v>
      </c>
      <c r="AJ464" s="17">
        <f t="shared" si="226"/>
        <v>0</v>
      </c>
      <c r="AK464" s="16">
        <f t="shared" si="241"/>
        <v>0</v>
      </c>
      <c r="AL464" s="17"/>
      <c r="AM464" s="16">
        <f t="shared" si="242"/>
        <v>0</v>
      </c>
      <c r="AN464" s="17">
        <f t="shared" si="243"/>
        <v>0</v>
      </c>
      <c r="AO464" s="16">
        <f t="shared" si="244"/>
        <v>0</v>
      </c>
      <c r="AP464" s="17">
        <f t="shared" si="245"/>
        <v>0</v>
      </c>
      <c r="AQ464" s="16">
        <f t="shared" si="246"/>
        <v>0</v>
      </c>
    </row>
    <row r="465" spans="1:43" x14ac:dyDescent="0.25">
      <c r="A465" s="26">
        <f t="shared" si="247"/>
        <v>9.2104166666665588</v>
      </c>
      <c r="B465" s="9" t="s">
        <v>13</v>
      </c>
      <c r="C465" s="13" t="s">
        <v>14</v>
      </c>
      <c r="E465" t="s">
        <v>11</v>
      </c>
      <c r="F465" s="13"/>
      <c r="G465" s="13" t="s">
        <v>14</v>
      </c>
      <c r="H465" t="s">
        <v>11</v>
      </c>
      <c r="I465" s="16">
        <f t="shared" si="227"/>
        <v>0</v>
      </c>
      <c r="J465" s="17">
        <f t="shared" si="217"/>
        <v>0</v>
      </c>
      <c r="K465" s="16">
        <f t="shared" si="228"/>
        <v>0</v>
      </c>
      <c r="L465" s="17">
        <f t="shared" si="218"/>
        <v>0</v>
      </c>
      <c r="M465" s="16">
        <f t="shared" si="229"/>
        <v>1.9999999999999574E-2</v>
      </c>
      <c r="N465" s="17"/>
      <c r="O465" s="16">
        <f t="shared" si="230"/>
        <v>0</v>
      </c>
      <c r="P465" s="17">
        <f t="shared" si="219"/>
        <v>0</v>
      </c>
      <c r="Q465" s="16">
        <f t="shared" si="231"/>
        <v>0</v>
      </c>
      <c r="R465" s="17">
        <f t="shared" si="220"/>
        <v>0</v>
      </c>
      <c r="S465" s="16">
        <f t="shared" si="232"/>
        <v>0</v>
      </c>
      <c r="T465" s="17"/>
      <c r="U465" s="16">
        <f t="shared" si="233"/>
        <v>0</v>
      </c>
      <c r="V465" s="17">
        <f t="shared" si="221"/>
        <v>0</v>
      </c>
      <c r="W465" s="16">
        <f t="shared" si="234"/>
        <v>0</v>
      </c>
      <c r="X465" s="17">
        <f t="shared" si="222"/>
        <v>0</v>
      </c>
      <c r="Y465" s="16">
        <f t="shared" si="235"/>
        <v>0</v>
      </c>
      <c r="Z465" s="17"/>
      <c r="AA465" s="16">
        <f t="shared" si="236"/>
        <v>0</v>
      </c>
      <c r="AB465" s="17">
        <f t="shared" si="223"/>
        <v>0</v>
      </c>
      <c r="AC465" s="16">
        <f t="shared" si="237"/>
        <v>0</v>
      </c>
      <c r="AD465" s="17">
        <f t="shared" si="224"/>
        <v>0</v>
      </c>
      <c r="AE465" s="16">
        <f t="shared" si="238"/>
        <v>0</v>
      </c>
      <c r="AF465" s="17"/>
      <c r="AG465" s="16">
        <f t="shared" si="239"/>
        <v>9.2104166666665588</v>
      </c>
      <c r="AH465" s="17">
        <f t="shared" si="225"/>
        <v>1</v>
      </c>
      <c r="AI465" s="16">
        <f t="shared" si="240"/>
        <v>0</v>
      </c>
      <c r="AJ465" s="17">
        <f t="shared" si="226"/>
        <v>0</v>
      </c>
      <c r="AK465" s="16">
        <f t="shared" si="241"/>
        <v>1.9999999999999574E-2</v>
      </c>
      <c r="AL465" s="17"/>
      <c r="AM465" s="16">
        <f t="shared" si="242"/>
        <v>0</v>
      </c>
      <c r="AN465" s="17">
        <f t="shared" si="243"/>
        <v>0</v>
      </c>
      <c r="AO465" s="16">
        <f t="shared" si="244"/>
        <v>0</v>
      </c>
      <c r="AP465" s="17">
        <f t="shared" si="245"/>
        <v>0</v>
      </c>
      <c r="AQ465" s="16">
        <f t="shared" si="246"/>
        <v>0</v>
      </c>
    </row>
    <row r="466" spans="1:43" x14ac:dyDescent="0.25">
      <c r="A466" s="26">
        <f t="shared" si="247"/>
        <v>9.2304166666665584</v>
      </c>
      <c r="B466" s="9" t="s">
        <v>16</v>
      </c>
      <c r="C466" s="13" t="s">
        <v>14</v>
      </c>
      <c r="D466" s="13" t="s">
        <v>14</v>
      </c>
      <c r="E466" t="s">
        <v>11</v>
      </c>
      <c r="F466" s="13"/>
      <c r="G466" s="13" t="s">
        <v>14</v>
      </c>
      <c r="H466" t="s">
        <v>11</v>
      </c>
      <c r="I466" s="16">
        <f t="shared" si="227"/>
        <v>0</v>
      </c>
      <c r="J466" s="17">
        <f t="shared" si="217"/>
        <v>0</v>
      </c>
      <c r="K466" s="16">
        <f t="shared" si="228"/>
        <v>0</v>
      </c>
      <c r="L466" s="17">
        <f t="shared" si="218"/>
        <v>0</v>
      </c>
      <c r="M466" s="16">
        <f t="shared" si="229"/>
        <v>1.9999999999999574E-2</v>
      </c>
      <c r="N466" s="17"/>
      <c r="O466" s="16">
        <f t="shared" si="230"/>
        <v>9.2304166666665584</v>
      </c>
      <c r="P466" s="17">
        <f t="shared" si="219"/>
        <v>1</v>
      </c>
      <c r="Q466" s="16">
        <f t="shared" si="231"/>
        <v>0</v>
      </c>
      <c r="R466" s="17">
        <f t="shared" si="220"/>
        <v>0</v>
      </c>
      <c r="S466" s="16">
        <f t="shared" si="232"/>
        <v>1.9999999999999574E-2</v>
      </c>
      <c r="T466" s="17"/>
      <c r="U466" s="16">
        <f t="shared" si="233"/>
        <v>0</v>
      </c>
      <c r="V466" s="17">
        <f t="shared" si="221"/>
        <v>0</v>
      </c>
      <c r="W466" s="16">
        <f t="shared" si="234"/>
        <v>0</v>
      </c>
      <c r="X466" s="17">
        <f t="shared" si="222"/>
        <v>0</v>
      </c>
      <c r="Y466" s="16">
        <f t="shared" si="235"/>
        <v>0</v>
      </c>
      <c r="Z466" s="17"/>
      <c r="AA466" s="16">
        <f t="shared" si="236"/>
        <v>0</v>
      </c>
      <c r="AB466" s="17">
        <f t="shared" si="223"/>
        <v>0</v>
      </c>
      <c r="AC466" s="16">
        <f t="shared" si="237"/>
        <v>0</v>
      </c>
      <c r="AD466" s="17">
        <f t="shared" si="224"/>
        <v>0</v>
      </c>
      <c r="AE466" s="16">
        <f t="shared" si="238"/>
        <v>0</v>
      </c>
      <c r="AF466" s="17"/>
      <c r="AG466" s="16">
        <f t="shared" si="239"/>
        <v>0</v>
      </c>
      <c r="AH466" s="17">
        <f t="shared" si="225"/>
        <v>0</v>
      </c>
      <c r="AI466" s="16">
        <f t="shared" si="240"/>
        <v>0</v>
      </c>
      <c r="AJ466" s="17">
        <f t="shared" si="226"/>
        <v>0</v>
      </c>
      <c r="AK466" s="16">
        <f t="shared" si="241"/>
        <v>1.9999999999999574E-2</v>
      </c>
      <c r="AL466" s="17"/>
      <c r="AM466" s="16">
        <f t="shared" si="242"/>
        <v>0</v>
      </c>
      <c r="AN466" s="17">
        <f t="shared" si="243"/>
        <v>0</v>
      </c>
      <c r="AO466" s="16">
        <f t="shared" si="244"/>
        <v>0</v>
      </c>
      <c r="AP466" s="17">
        <f t="shared" si="245"/>
        <v>0</v>
      </c>
      <c r="AQ466" s="16">
        <f t="shared" si="246"/>
        <v>0</v>
      </c>
    </row>
    <row r="467" spans="1:43" x14ac:dyDescent="0.25">
      <c r="A467" s="26">
        <f t="shared" si="247"/>
        <v>9.2504166666665579</v>
      </c>
      <c r="B467" s="9" t="s">
        <v>18</v>
      </c>
      <c r="C467" t="s">
        <v>11</v>
      </c>
      <c r="D467" s="13" t="s">
        <v>14</v>
      </c>
      <c r="E467" s="14" t="s">
        <v>20</v>
      </c>
      <c r="F467" s="13"/>
      <c r="G467" s="13" t="s">
        <v>14</v>
      </c>
      <c r="H467" t="s">
        <v>11</v>
      </c>
      <c r="I467" s="16">
        <f t="shared" si="227"/>
        <v>0</v>
      </c>
      <c r="J467" s="17">
        <f t="shared" si="217"/>
        <v>0</v>
      </c>
      <c r="K467" s="16">
        <f t="shared" si="228"/>
        <v>0</v>
      </c>
      <c r="L467" s="17">
        <f t="shared" si="218"/>
        <v>0</v>
      </c>
      <c r="M467" s="16">
        <f t="shared" si="229"/>
        <v>0</v>
      </c>
      <c r="N467" s="17"/>
      <c r="O467" s="16">
        <f t="shared" si="230"/>
        <v>0</v>
      </c>
      <c r="P467" s="17">
        <f t="shared" si="219"/>
        <v>0</v>
      </c>
      <c r="Q467" s="16">
        <f t="shared" si="231"/>
        <v>0</v>
      </c>
      <c r="R467" s="17">
        <f t="shared" si="220"/>
        <v>0</v>
      </c>
      <c r="S467" s="16">
        <f t="shared" si="232"/>
        <v>1.9999999999999574E-2</v>
      </c>
      <c r="T467" s="17"/>
      <c r="U467" s="16">
        <f t="shared" si="233"/>
        <v>0</v>
      </c>
      <c r="V467" s="17">
        <f t="shared" si="221"/>
        <v>0</v>
      </c>
      <c r="W467" s="16">
        <f t="shared" si="234"/>
        <v>9.2504166666665579</v>
      </c>
      <c r="X467" s="17">
        <f t="shared" si="222"/>
        <v>1</v>
      </c>
      <c r="Y467" s="16">
        <f t="shared" si="235"/>
        <v>0</v>
      </c>
      <c r="Z467" s="17"/>
      <c r="AA467" s="16">
        <f t="shared" si="236"/>
        <v>0</v>
      </c>
      <c r="AB467" s="17">
        <f t="shared" si="223"/>
        <v>0</v>
      </c>
      <c r="AC467" s="16">
        <f t="shared" si="237"/>
        <v>0</v>
      </c>
      <c r="AD467" s="17">
        <f t="shared" si="224"/>
        <v>0</v>
      </c>
      <c r="AE467" s="16">
        <f t="shared" si="238"/>
        <v>0</v>
      </c>
      <c r="AF467" s="17"/>
      <c r="AG467" s="16">
        <f t="shared" si="239"/>
        <v>0</v>
      </c>
      <c r="AH467" s="17">
        <f t="shared" si="225"/>
        <v>0</v>
      </c>
      <c r="AI467" s="16">
        <f t="shared" si="240"/>
        <v>0</v>
      </c>
      <c r="AJ467" s="17">
        <f t="shared" si="226"/>
        <v>0</v>
      </c>
      <c r="AK467" s="16">
        <f t="shared" si="241"/>
        <v>1.9999999999999574E-2</v>
      </c>
      <c r="AL467" s="17"/>
      <c r="AM467" s="16">
        <f t="shared" si="242"/>
        <v>0</v>
      </c>
      <c r="AN467" s="17">
        <f t="shared" si="243"/>
        <v>0</v>
      </c>
      <c r="AO467" s="16">
        <f t="shared" si="244"/>
        <v>0</v>
      </c>
      <c r="AP467" s="17">
        <f t="shared" si="245"/>
        <v>0</v>
      </c>
      <c r="AQ467" s="16">
        <f t="shared" si="246"/>
        <v>0</v>
      </c>
    </row>
    <row r="468" spans="1:43" x14ac:dyDescent="0.25">
      <c r="A468" s="26">
        <f t="shared" si="247"/>
        <v>9.2704166666665575</v>
      </c>
      <c r="B468" s="9" t="s">
        <v>10</v>
      </c>
      <c r="C468" t="s">
        <v>11</v>
      </c>
      <c r="D468" s="13" t="s">
        <v>14</v>
      </c>
      <c r="E468" s="13"/>
      <c r="F468" s="13" t="s">
        <v>14</v>
      </c>
      <c r="G468" s="13" t="s">
        <v>14</v>
      </c>
      <c r="H468" t="s">
        <v>11</v>
      </c>
      <c r="I468" s="16">
        <f t="shared" si="227"/>
        <v>0</v>
      </c>
      <c r="J468" s="17">
        <f t="shared" si="217"/>
        <v>0</v>
      </c>
      <c r="K468" s="16">
        <f t="shared" si="228"/>
        <v>0</v>
      </c>
      <c r="L468" s="17">
        <f t="shared" si="218"/>
        <v>0</v>
      </c>
      <c r="M468" s="16">
        <f t="shared" si="229"/>
        <v>0</v>
      </c>
      <c r="N468" s="17"/>
      <c r="O468" s="16">
        <f t="shared" si="230"/>
        <v>0</v>
      </c>
      <c r="P468" s="17">
        <f t="shared" si="219"/>
        <v>0</v>
      </c>
      <c r="Q468" s="16">
        <f t="shared" si="231"/>
        <v>0</v>
      </c>
      <c r="R468" s="17">
        <f t="shared" si="220"/>
        <v>0</v>
      </c>
      <c r="S468" s="16">
        <f t="shared" si="232"/>
        <v>1.9999999999999574E-2</v>
      </c>
      <c r="T468" s="17"/>
      <c r="U468" s="16">
        <f t="shared" si="233"/>
        <v>0</v>
      </c>
      <c r="V468" s="17">
        <f t="shared" si="221"/>
        <v>0</v>
      </c>
      <c r="W468" s="16">
        <f t="shared" si="234"/>
        <v>0</v>
      </c>
      <c r="X468" s="17">
        <f t="shared" si="222"/>
        <v>0</v>
      </c>
      <c r="Y468" s="16">
        <f t="shared" si="235"/>
        <v>0</v>
      </c>
      <c r="Z468" s="17"/>
      <c r="AA468" s="16">
        <f t="shared" si="236"/>
        <v>9.2704166666665575</v>
      </c>
      <c r="AB468" s="17">
        <f t="shared" si="223"/>
        <v>1</v>
      </c>
      <c r="AC468" s="16">
        <f t="shared" si="237"/>
        <v>0</v>
      </c>
      <c r="AD468" s="17">
        <f t="shared" si="224"/>
        <v>0</v>
      </c>
      <c r="AE468" s="16">
        <f t="shared" si="238"/>
        <v>1.9999999999999574E-2</v>
      </c>
      <c r="AF468" s="17"/>
      <c r="AG468" s="16">
        <f t="shared" si="239"/>
        <v>0</v>
      </c>
      <c r="AH468" s="17">
        <f t="shared" si="225"/>
        <v>0</v>
      </c>
      <c r="AI468" s="16">
        <f t="shared" si="240"/>
        <v>0</v>
      </c>
      <c r="AJ468" s="17">
        <f t="shared" si="226"/>
        <v>0</v>
      </c>
      <c r="AK468" s="16">
        <f t="shared" si="241"/>
        <v>1.9999999999999574E-2</v>
      </c>
      <c r="AL468" s="17"/>
      <c r="AM468" s="16">
        <f t="shared" si="242"/>
        <v>0</v>
      </c>
      <c r="AN468" s="17">
        <f t="shared" si="243"/>
        <v>0</v>
      </c>
      <c r="AO468" s="16">
        <f t="shared" si="244"/>
        <v>0</v>
      </c>
      <c r="AP468" s="17">
        <f t="shared" si="245"/>
        <v>0</v>
      </c>
      <c r="AQ468" s="16">
        <f t="shared" si="246"/>
        <v>0</v>
      </c>
    </row>
    <row r="469" spans="1:43" x14ac:dyDescent="0.25">
      <c r="A469" s="26">
        <f t="shared" si="247"/>
        <v>9.2904166666665571</v>
      </c>
      <c r="B469" s="9"/>
      <c r="C469" t="s">
        <v>11</v>
      </c>
      <c r="D469" s="13" t="s">
        <v>14</v>
      </c>
      <c r="F469" s="13" t="s">
        <v>14</v>
      </c>
      <c r="G469" s="13" t="s">
        <v>14</v>
      </c>
      <c r="H469" t="s">
        <v>11</v>
      </c>
      <c r="I469" s="16">
        <f t="shared" si="227"/>
        <v>0</v>
      </c>
      <c r="J469" s="17">
        <f t="shared" si="217"/>
        <v>0</v>
      </c>
      <c r="K469" s="16">
        <f t="shared" si="228"/>
        <v>0</v>
      </c>
      <c r="L469" s="17">
        <f t="shared" si="218"/>
        <v>0</v>
      </c>
      <c r="M469" s="16">
        <f t="shared" si="229"/>
        <v>0</v>
      </c>
      <c r="N469" s="17"/>
      <c r="O469" s="16">
        <f t="shared" si="230"/>
        <v>0</v>
      </c>
      <c r="P469" s="17">
        <f t="shared" si="219"/>
        <v>0</v>
      </c>
      <c r="Q469" s="16">
        <f t="shared" si="231"/>
        <v>0</v>
      </c>
      <c r="R469" s="17">
        <f t="shared" si="220"/>
        <v>0</v>
      </c>
      <c r="S469" s="16">
        <f t="shared" si="232"/>
        <v>1.9999999999999574E-2</v>
      </c>
      <c r="T469" s="17"/>
      <c r="U469" s="16">
        <f t="shared" si="233"/>
        <v>0</v>
      </c>
      <c r="V469" s="17">
        <f t="shared" si="221"/>
        <v>0</v>
      </c>
      <c r="W469" s="16">
        <f t="shared" si="234"/>
        <v>0</v>
      </c>
      <c r="X469" s="17">
        <f t="shared" si="222"/>
        <v>0</v>
      </c>
      <c r="Y469" s="16">
        <f t="shared" si="235"/>
        <v>0</v>
      </c>
      <c r="Z469" s="17"/>
      <c r="AA469" s="16">
        <f t="shared" si="236"/>
        <v>0</v>
      </c>
      <c r="AB469" s="17">
        <f t="shared" si="223"/>
        <v>0</v>
      </c>
      <c r="AC469" s="16">
        <f t="shared" si="237"/>
        <v>0</v>
      </c>
      <c r="AD469" s="17">
        <f t="shared" si="224"/>
        <v>0</v>
      </c>
      <c r="AE469" s="16">
        <f t="shared" si="238"/>
        <v>1.9999999999999574E-2</v>
      </c>
      <c r="AF469" s="17"/>
      <c r="AG469" s="16">
        <f t="shared" si="239"/>
        <v>0</v>
      </c>
      <c r="AH469" s="17">
        <f t="shared" si="225"/>
        <v>0</v>
      </c>
      <c r="AI469" s="16">
        <f t="shared" si="240"/>
        <v>0</v>
      </c>
      <c r="AJ469" s="17">
        <f t="shared" si="226"/>
        <v>0</v>
      </c>
      <c r="AK469" s="16">
        <f t="shared" si="241"/>
        <v>1.9999999999999574E-2</v>
      </c>
      <c r="AL469" s="17"/>
      <c r="AM469" s="16">
        <f t="shared" si="242"/>
        <v>0</v>
      </c>
      <c r="AN469" s="17">
        <f t="shared" si="243"/>
        <v>0</v>
      </c>
      <c r="AO469" s="16">
        <f t="shared" si="244"/>
        <v>0</v>
      </c>
      <c r="AP469" s="17">
        <f t="shared" si="245"/>
        <v>0</v>
      </c>
      <c r="AQ469" s="16">
        <f t="shared" si="246"/>
        <v>0</v>
      </c>
    </row>
    <row r="470" spans="1:43" x14ac:dyDescent="0.25">
      <c r="A470" s="26">
        <f t="shared" si="247"/>
        <v>9.3104166666665567</v>
      </c>
      <c r="B470" s="9"/>
      <c r="C470" t="s">
        <v>11</v>
      </c>
      <c r="D470" s="13" t="s">
        <v>14</v>
      </c>
      <c r="F470" s="13" t="s">
        <v>14</v>
      </c>
      <c r="G470" s="13" t="s">
        <v>14</v>
      </c>
      <c r="H470" t="s">
        <v>11</v>
      </c>
      <c r="I470" s="16">
        <f t="shared" si="227"/>
        <v>0</v>
      </c>
      <c r="J470" s="17">
        <f t="shared" si="217"/>
        <v>0</v>
      </c>
      <c r="K470" s="16">
        <f t="shared" si="228"/>
        <v>0</v>
      </c>
      <c r="L470" s="17">
        <f t="shared" si="218"/>
        <v>0</v>
      </c>
      <c r="M470" s="16">
        <f t="shared" si="229"/>
        <v>0</v>
      </c>
      <c r="N470" s="17"/>
      <c r="O470" s="16">
        <f t="shared" si="230"/>
        <v>0</v>
      </c>
      <c r="P470" s="17">
        <f t="shared" si="219"/>
        <v>0</v>
      </c>
      <c r="Q470" s="16">
        <f t="shared" si="231"/>
        <v>0</v>
      </c>
      <c r="R470" s="17">
        <f t="shared" si="220"/>
        <v>0</v>
      </c>
      <c r="S470" s="16">
        <f t="shared" si="232"/>
        <v>1.9999999999999574E-2</v>
      </c>
      <c r="T470" s="17"/>
      <c r="U470" s="16">
        <f t="shared" si="233"/>
        <v>0</v>
      </c>
      <c r="V470" s="17">
        <f t="shared" si="221"/>
        <v>0</v>
      </c>
      <c r="W470" s="16">
        <f t="shared" si="234"/>
        <v>0</v>
      </c>
      <c r="X470" s="17">
        <f t="shared" si="222"/>
        <v>0</v>
      </c>
      <c r="Y470" s="16">
        <f t="shared" si="235"/>
        <v>0</v>
      </c>
      <c r="Z470" s="17"/>
      <c r="AA470" s="16">
        <f t="shared" si="236"/>
        <v>0</v>
      </c>
      <c r="AB470" s="17">
        <f t="shared" si="223"/>
        <v>0</v>
      </c>
      <c r="AC470" s="16">
        <f t="shared" si="237"/>
        <v>0</v>
      </c>
      <c r="AD470" s="17">
        <f t="shared" si="224"/>
        <v>0</v>
      </c>
      <c r="AE470" s="16">
        <f t="shared" si="238"/>
        <v>1.9999999999999574E-2</v>
      </c>
      <c r="AF470" s="17"/>
      <c r="AG470" s="16">
        <f t="shared" si="239"/>
        <v>0</v>
      </c>
      <c r="AH470" s="17">
        <f t="shared" si="225"/>
        <v>0</v>
      </c>
      <c r="AI470" s="16">
        <f t="shared" si="240"/>
        <v>0</v>
      </c>
      <c r="AJ470" s="17">
        <f t="shared" si="226"/>
        <v>0</v>
      </c>
      <c r="AK470" s="16">
        <f t="shared" si="241"/>
        <v>1.9999999999999574E-2</v>
      </c>
      <c r="AL470" s="17"/>
      <c r="AM470" s="16">
        <f t="shared" si="242"/>
        <v>0</v>
      </c>
      <c r="AN470" s="17">
        <f t="shared" si="243"/>
        <v>0</v>
      </c>
      <c r="AO470" s="16">
        <f t="shared" si="244"/>
        <v>0</v>
      </c>
      <c r="AP470" s="17">
        <f t="shared" si="245"/>
        <v>0</v>
      </c>
      <c r="AQ470" s="16">
        <f t="shared" si="246"/>
        <v>0</v>
      </c>
    </row>
    <row r="471" spans="1:43" x14ac:dyDescent="0.25">
      <c r="A471" s="26">
        <f t="shared" si="247"/>
        <v>9.3304166666665562</v>
      </c>
      <c r="B471" s="9" t="s">
        <v>21</v>
      </c>
      <c r="C471" t="s">
        <v>11</v>
      </c>
      <c r="D471" s="13" t="s">
        <v>14</v>
      </c>
      <c r="E471" s="13" t="s">
        <v>14</v>
      </c>
      <c r="F471" s="13" t="s">
        <v>14</v>
      </c>
      <c r="G471" s="13" t="s">
        <v>14</v>
      </c>
      <c r="H471" t="s">
        <v>11</v>
      </c>
      <c r="I471" s="16">
        <f t="shared" si="227"/>
        <v>0</v>
      </c>
      <c r="J471" s="17">
        <f t="shared" si="217"/>
        <v>0</v>
      </c>
      <c r="K471" s="16">
        <f t="shared" si="228"/>
        <v>0</v>
      </c>
      <c r="L471" s="17">
        <f t="shared" si="218"/>
        <v>0</v>
      </c>
      <c r="M471" s="16">
        <f t="shared" si="229"/>
        <v>0</v>
      </c>
      <c r="N471" s="17"/>
      <c r="O471" s="16">
        <f t="shared" si="230"/>
        <v>0</v>
      </c>
      <c r="P471" s="17">
        <f t="shared" si="219"/>
        <v>0</v>
      </c>
      <c r="Q471" s="16">
        <f t="shared" si="231"/>
        <v>0</v>
      </c>
      <c r="R471" s="17">
        <f t="shared" si="220"/>
        <v>0</v>
      </c>
      <c r="S471" s="16">
        <f t="shared" si="232"/>
        <v>1.9999999999999574E-2</v>
      </c>
      <c r="T471" s="17"/>
      <c r="U471" s="16">
        <f t="shared" si="233"/>
        <v>9.3304166666665562</v>
      </c>
      <c r="V471" s="17">
        <f t="shared" si="221"/>
        <v>1</v>
      </c>
      <c r="W471" s="16">
        <f t="shared" si="234"/>
        <v>0</v>
      </c>
      <c r="X471" s="17">
        <f t="shared" si="222"/>
        <v>0</v>
      </c>
      <c r="Y471" s="16">
        <f t="shared" si="235"/>
        <v>1.9999999999999574E-2</v>
      </c>
      <c r="Z471" s="17"/>
      <c r="AA471" s="16">
        <f t="shared" si="236"/>
        <v>0</v>
      </c>
      <c r="AB471" s="17">
        <f t="shared" si="223"/>
        <v>0</v>
      </c>
      <c r="AC471" s="16">
        <f t="shared" si="237"/>
        <v>0</v>
      </c>
      <c r="AD471" s="17">
        <f t="shared" si="224"/>
        <v>0</v>
      </c>
      <c r="AE471" s="16">
        <f t="shared" si="238"/>
        <v>1.9999999999999574E-2</v>
      </c>
      <c r="AF471" s="17"/>
      <c r="AG471" s="16">
        <f t="shared" si="239"/>
        <v>0</v>
      </c>
      <c r="AH471" s="17">
        <f t="shared" si="225"/>
        <v>0</v>
      </c>
      <c r="AI471" s="16">
        <f t="shared" si="240"/>
        <v>0</v>
      </c>
      <c r="AJ471" s="17">
        <f t="shared" si="226"/>
        <v>0</v>
      </c>
      <c r="AK471" s="16">
        <f t="shared" si="241"/>
        <v>1.9999999999999574E-2</v>
      </c>
      <c r="AL471" s="17"/>
      <c r="AM471" s="16">
        <f t="shared" si="242"/>
        <v>0</v>
      </c>
      <c r="AN471" s="17">
        <f t="shared" si="243"/>
        <v>0</v>
      </c>
      <c r="AO471" s="16">
        <f t="shared" si="244"/>
        <v>0</v>
      </c>
      <c r="AP471" s="17">
        <f t="shared" si="245"/>
        <v>0</v>
      </c>
      <c r="AQ471" s="16">
        <f t="shared" si="246"/>
        <v>0</v>
      </c>
    </row>
    <row r="472" spans="1:43" x14ac:dyDescent="0.25">
      <c r="A472" s="26">
        <f t="shared" si="247"/>
        <v>9.3504166666665558</v>
      </c>
      <c r="B472" s="9" t="s">
        <v>64</v>
      </c>
      <c r="C472" t="s">
        <v>11</v>
      </c>
      <c r="D472" s="13" t="s">
        <v>14</v>
      </c>
      <c r="E472" s="13" t="s">
        <v>14</v>
      </c>
      <c r="F472" s="13" t="s">
        <v>14</v>
      </c>
      <c r="G472" t="s">
        <v>11</v>
      </c>
      <c r="H472" s="14" t="s">
        <v>20</v>
      </c>
      <c r="I472" s="16">
        <f t="shared" si="227"/>
        <v>0</v>
      </c>
      <c r="J472" s="17">
        <f t="shared" si="217"/>
        <v>0</v>
      </c>
      <c r="K472" s="16">
        <f t="shared" si="228"/>
        <v>0</v>
      </c>
      <c r="L472" s="17">
        <f t="shared" si="218"/>
        <v>0</v>
      </c>
      <c r="M472" s="16">
        <f t="shared" si="229"/>
        <v>0</v>
      </c>
      <c r="N472" s="17"/>
      <c r="O472" s="16">
        <f t="shared" si="230"/>
        <v>0</v>
      </c>
      <c r="P472" s="17">
        <f t="shared" si="219"/>
        <v>0</v>
      </c>
      <c r="Q472" s="16">
        <f t="shared" si="231"/>
        <v>0</v>
      </c>
      <c r="R472" s="17">
        <f t="shared" si="220"/>
        <v>0</v>
      </c>
      <c r="S472" s="16">
        <f t="shared" si="232"/>
        <v>1.9999999999999574E-2</v>
      </c>
      <c r="T472" s="17"/>
      <c r="U472" s="16">
        <f t="shared" si="233"/>
        <v>0</v>
      </c>
      <c r="V472" s="17">
        <f t="shared" si="221"/>
        <v>0</v>
      </c>
      <c r="W472" s="16">
        <f t="shared" si="234"/>
        <v>0</v>
      </c>
      <c r="X472" s="17">
        <f t="shared" si="222"/>
        <v>0</v>
      </c>
      <c r="Y472" s="16">
        <f t="shared" si="235"/>
        <v>1.9999999999999574E-2</v>
      </c>
      <c r="Z472" s="17"/>
      <c r="AA472" s="16">
        <f t="shared" si="236"/>
        <v>0</v>
      </c>
      <c r="AB472" s="17">
        <f t="shared" si="223"/>
        <v>0</v>
      </c>
      <c r="AC472" s="16">
        <f t="shared" si="237"/>
        <v>0</v>
      </c>
      <c r="AD472" s="17">
        <f t="shared" si="224"/>
        <v>0</v>
      </c>
      <c r="AE472" s="16">
        <f t="shared" si="238"/>
        <v>1.9999999999999574E-2</v>
      </c>
      <c r="AF472" s="17"/>
      <c r="AG472" s="16">
        <f t="shared" si="239"/>
        <v>0</v>
      </c>
      <c r="AH472" s="17">
        <f t="shared" si="225"/>
        <v>0</v>
      </c>
      <c r="AI472" s="16">
        <f t="shared" si="240"/>
        <v>0</v>
      </c>
      <c r="AJ472" s="17">
        <f t="shared" si="226"/>
        <v>0</v>
      </c>
      <c r="AK472" s="16">
        <f t="shared" si="241"/>
        <v>0</v>
      </c>
      <c r="AL472" s="17"/>
      <c r="AM472" s="16">
        <f t="shared" si="242"/>
        <v>0</v>
      </c>
      <c r="AN472" s="17">
        <f t="shared" si="243"/>
        <v>0</v>
      </c>
      <c r="AO472" s="16">
        <f t="shared" si="244"/>
        <v>9.3504166666665558</v>
      </c>
      <c r="AP472" s="17">
        <f t="shared" si="245"/>
        <v>1</v>
      </c>
      <c r="AQ472" s="16">
        <f t="shared" si="246"/>
        <v>0</v>
      </c>
    </row>
    <row r="473" spans="1:43" x14ac:dyDescent="0.25">
      <c r="A473" s="26">
        <f t="shared" si="247"/>
        <v>9.3704166666665554</v>
      </c>
      <c r="B473" s="9"/>
      <c r="C473" t="s">
        <v>11</v>
      </c>
      <c r="D473" s="13" t="s">
        <v>14</v>
      </c>
      <c r="E473" s="13" t="s">
        <v>14</v>
      </c>
      <c r="F473" s="13" t="s">
        <v>14</v>
      </c>
      <c r="G473" t="s">
        <v>11</v>
      </c>
      <c r="I473" s="16">
        <f t="shared" si="227"/>
        <v>0</v>
      </c>
      <c r="J473" s="17">
        <f t="shared" si="217"/>
        <v>0</v>
      </c>
      <c r="K473" s="16">
        <f t="shared" si="228"/>
        <v>0</v>
      </c>
      <c r="L473" s="17">
        <f t="shared" si="218"/>
        <v>0</v>
      </c>
      <c r="M473" s="16">
        <f t="shared" si="229"/>
        <v>0</v>
      </c>
      <c r="N473" s="17"/>
      <c r="O473" s="16">
        <f t="shared" si="230"/>
        <v>0</v>
      </c>
      <c r="P473" s="17">
        <f t="shared" si="219"/>
        <v>0</v>
      </c>
      <c r="Q473" s="16">
        <f t="shared" si="231"/>
        <v>0</v>
      </c>
      <c r="R473" s="17">
        <f t="shared" si="220"/>
        <v>0</v>
      </c>
      <c r="S473" s="16">
        <f t="shared" si="232"/>
        <v>1.9999999999999574E-2</v>
      </c>
      <c r="T473" s="17"/>
      <c r="U473" s="16">
        <f t="shared" si="233"/>
        <v>0</v>
      </c>
      <c r="V473" s="17">
        <f t="shared" si="221"/>
        <v>0</v>
      </c>
      <c r="W473" s="16">
        <f t="shared" si="234"/>
        <v>0</v>
      </c>
      <c r="X473" s="17">
        <f t="shared" si="222"/>
        <v>0</v>
      </c>
      <c r="Y473" s="16">
        <f t="shared" si="235"/>
        <v>1.9999999999999574E-2</v>
      </c>
      <c r="Z473" s="17"/>
      <c r="AA473" s="16">
        <f t="shared" si="236"/>
        <v>0</v>
      </c>
      <c r="AB473" s="17">
        <f t="shared" si="223"/>
        <v>0</v>
      </c>
      <c r="AC473" s="16">
        <f t="shared" si="237"/>
        <v>0</v>
      </c>
      <c r="AD473" s="17">
        <f t="shared" si="224"/>
        <v>0</v>
      </c>
      <c r="AE473" s="16">
        <f t="shared" si="238"/>
        <v>1.9999999999999574E-2</v>
      </c>
      <c r="AF473" s="17"/>
      <c r="AG473" s="16">
        <f t="shared" si="239"/>
        <v>0</v>
      </c>
      <c r="AH473" s="17">
        <f t="shared" si="225"/>
        <v>0</v>
      </c>
      <c r="AI473" s="16">
        <f t="shared" si="240"/>
        <v>0</v>
      </c>
      <c r="AJ473" s="17">
        <f t="shared" si="226"/>
        <v>0</v>
      </c>
      <c r="AK473" s="16">
        <f t="shared" si="241"/>
        <v>0</v>
      </c>
      <c r="AL473" s="17"/>
      <c r="AM473" s="16">
        <f t="shared" si="242"/>
        <v>0</v>
      </c>
      <c r="AN473" s="17">
        <f t="shared" si="243"/>
        <v>0</v>
      </c>
      <c r="AO473" s="16">
        <f t="shared" si="244"/>
        <v>0</v>
      </c>
      <c r="AP473" s="17">
        <f t="shared" si="245"/>
        <v>0</v>
      </c>
      <c r="AQ473" s="16">
        <f t="shared" si="246"/>
        <v>0</v>
      </c>
    </row>
    <row r="474" spans="1:43" x14ac:dyDescent="0.25">
      <c r="A474" s="26">
        <f t="shared" si="247"/>
        <v>9.3904166666665549</v>
      </c>
      <c r="B474" s="9"/>
      <c r="C474" t="s">
        <v>11</v>
      </c>
      <c r="D474" s="13" t="s">
        <v>14</v>
      </c>
      <c r="E474" s="13" t="s">
        <v>14</v>
      </c>
      <c r="F474" s="13" t="s">
        <v>14</v>
      </c>
      <c r="G474" t="s">
        <v>11</v>
      </c>
      <c r="I474" s="16">
        <f t="shared" si="227"/>
        <v>0</v>
      </c>
      <c r="J474" s="17">
        <f t="shared" si="217"/>
        <v>0</v>
      </c>
      <c r="K474" s="16">
        <f t="shared" si="228"/>
        <v>0</v>
      </c>
      <c r="L474" s="17">
        <f t="shared" si="218"/>
        <v>0</v>
      </c>
      <c r="M474" s="16">
        <f t="shared" si="229"/>
        <v>0</v>
      </c>
      <c r="N474" s="17"/>
      <c r="O474" s="16">
        <f t="shared" si="230"/>
        <v>0</v>
      </c>
      <c r="P474" s="17">
        <f t="shared" si="219"/>
        <v>0</v>
      </c>
      <c r="Q474" s="16">
        <f t="shared" si="231"/>
        <v>0</v>
      </c>
      <c r="R474" s="17">
        <f t="shared" si="220"/>
        <v>0</v>
      </c>
      <c r="S474" s="16">
        <f t="shared" si="232"/>
        <v>1.9999999999999574E-2</v>
      </c>
      <c r="T474" s="17"/>
      <c r="U474" s="16">
        <f t="shared" si="233"/>
        <v>0</v>
      </c>
      <c r="V474" s="17">
        <f t="shared" si="221"/>
        <v>0</v>
      </c>
      <c r="W474" s="16">
        <f t="shared" si="234"/>
        <v>0</v>
      </c>
      <c r="X474" s="17">
        <f t="shared" si="222"/>
        <v>0</v>
      </c>
      <c r="Y474" s="16">
        <f t="shared" si="235"/>
        <v>1.9999999999999574E-2</v>
      </c>
      <c r="Z474" s="17"/>
      <c r="AA474" s="16">
        <f t="shared" si="236"/>
        <v>0</v>
      </c>
      <c r="AB474" s="17">
        <f t="shared" si="223"/>
        <v>0</v>
      </c>
      <c r="AC474" s="16">
        <f t="shared" si="237"/>
        <v>0</v>
      </c>
      <c r="AD474" s="17">
        <f t="shared" si="224"/>
        <v>0</v>
      </c>
      <c r="AE474" s="16">
        <f t="shared" si="238"/>
        <v>1.9999999999999574E-2</v>
      </c>
      <c r="AF474" s="17"/>
      <c r="AG474" s="16">
        <f t="shared" si="239"/>
        <v>0</v>
      </c>
      <c r="AH474" s="17">
        <f t="shared" si="225"/>
        <v>0</v>
      </c>
      <c r="AI474" s="16">
        <f t="shared" si="240"/>
        <v>0</v>
      </c>
      <c r="AJ474" s="17">
        <f t="shared" si="226"/>
        <v>0</v>
      </c>
      <c r="AK474" s="16">
        <f t="shared" si="241"/>
        <v>0</v>
      </c>
      <c r="AL474" s="17"/>
      <c r="AM474" s="16">
        <f t="shared" si="242"/>
        <v>0</v>
      </c>
      <c r="AN474" s="17">
        <f t="shared" si="243"/>
        <v>0</v>
      </c>
      <c r="AO474" s="16">
        <f t="shared" si="244"/>
        <v>0</v>
      </c>
      <c r="AP474" s="17">
        <f t="shared" si="245"/>
        <v>0</v>
      </c>
      <c r="AQ474" s="16">
        <f t="shared" si="246"/>
        <v>0</v>
      </c>
    </row>
    <row r="475" spans="1:43" x14ac:dyDescent="0.25">
      <c r="A475" s="26">
        <f t="shared" si="247"/>
        <v>9.4104166666665545</v>
      </c>
      <c r="B475" s="9"/>
      <c r="C475" t="s">
        <v>11</v>
      </c>
      <c r="D475" s="13" t="s">
        <v>14</v>
      </c>
      <c r="E475" s="13" t="s">
        <v>14</v>
      </c>
      <c r="F475" s="13" t="s">
        <v>14</v>
      </c>
      <c r="G475" t="s">
        <v>11</v>
      </c>
      <c r="I475" s="16">
        <f t="shared" si="227"/>
        <v>0</v>
      </c>
      <c r="J475" s="17">
        <f t="shared" si="217"/>
        <v>0</v>
      </c>
      <c r="K475" s="16">
        <f t="shared" si="228"/>
        <v>0</v>
      </c>
      <c r="L475" s="17">
        <f t="shared" si="218"/>
        <v>0</v>
      </c>
      <c r="M475" s="16">
        <f t="shared" si="229"/>
        <v>0</v>
      </c>
      <c r="N475" s="17"/>
      <c r="O475" s="16">
        <f t="shared" si="230"/>
        <v>0</v>
      </c>
      <c r="P475" s="17">
        <f t="shared" si="219"/>
        <v>0</v>
      </c>
      <c r="Q475" s="16">
        <f t="shared" si="231"/>
        <v>0</v>
      </c>
      <c r="R475" s="17">
        <f t="shared" si="220"/>
        <v>0</v>
      </c>
      <c r="S475" s="16">
        <f t="shared" si="232"/>
        <v>1.9999999999999574E-2</v>
      </c>
      <c r="T475" s="17"/>
      <c r="U475" s="16">
        <f t="shared" si="233"/>
        <v>0</v>
      </c>
      <c r="V475" s="17">
        <f t="shared" si="221"/>
        <v>0</v>
      </c>
      <c r="W475" s="16">
        <f t="shared" si="234"/>
        <v>0</v>
      </c>
      <c r="X475" s="17">
        <f t="shared" si="222"/>
        <v>0</v>
      </c>
      <c r="Y475" s="16">
        <f t="shared" si="235"/>
        <v>1.9999999999999574E-2</v>
      </c>
      <c r="Z475" s="17"/>
      <c r="AA475" s="16">
        <f t="shared" si="236"/>
        <v>0</v>
      </c>
      <c r="AB475" s="17">
        <f t="shared" si="223"/>
        <v>0</v>
      </c>
      <c r="AC475" s="16">
        <f t="shared" si="237"/>
        <v>0</v>
      </c>
      <c r="AD475" s="17">
        <f t="shared" si="224"/>
        <v>0</v>
      </c>
      <c r="AE475" s="16">
        <f t="shared" si="238"/>
        <v>1.9999999999999574E-2</v>
      </c>
      <c r="AF475" s="17"/>
      <c r="AG475" s="16">
        <f t="shared" si="239"/>
        <v>0</v>
      </c>
      <c r="AH475" s="17">
        <f t="shared" si="225"/>
        <v>0</v>
      </c>
      <c r="AI475" s="16">
        <f t="shared" si="240"/>
        <v>0</v>
      </c>
      <c r="AJ475" s="17">
        <f t="shared" si="226"/>
        <v>0</v>
      </c>
      <c r="AK475" s="16">
        <f t="shared" si="241"/>
        <v>0</v>
      </c>
      <c r="AL475" s="17"/>
      <c r="AM475" s="16">
        <f t="shared" si="242"/>
        <v>0</v>
      </c>
      <c r="AN475" s="17">
        <f t="shared" si="243"/>
        <v>0</v>
      </c>
      <c r="AO475" s="16">
        <f t="shared" si="244"/>
        <v>0</v>
      </c>
      <c r="AP475" s="17">
        <f t="shared" si="245"/>
        <v>0</v>
      </c>
      <c r="AQ475" s="16">
        <f t="shared" si="246"/>
        <v>0</v>
      </c>
    </row>
    <row r="476" spans="1:43" x14ac:dyDescent="0.25">
      <c r="A476" s="26">
        <f t="shared" si="247"/>
        <v>9.4304166666665541</v>
      </c>
      <c r="B476" s="9" t="s">
        <v>22</v>
      </c>
      <c r="C476" s="14" t="s">
        <v>20</v>
      </c>
      <c r="D476" t="s">
        <v>11</v>
      </c>
      <c r="E476" s="13" t="s">
        <v>14</v>
      </c>
      <c r="F476" s="13" t="s">
        <v>14</v>
      </c>
      <c r="G476" t="s">
        <v>11</v>
      </c>
      <c r="I476" s="16">
        <f t="shared" si="227"/>
        <v>0</v>
      </c>
      <c r="J476" s="17">
        <f t="shared" si="217"/>
        <v>0</v>
      </c>
      <c r="K476" s="16">
        <f t="shared" si="228"/>
        <v>9.4304166666665541</v>
      </c>
      <c r="L476" s="17">
        <f t="shared" si="218"/>
        <v>1</v>
      </c>
      <c r="M476" s="16">
        <f t="shared" si="229"/>
        <v>0</v>
      </c>
      <c r="N476" s="17"/>
      <c r="O476" s="16">
        <f t="shared" si="230"/>
        <v>0</v>
      </c>
      <c r="P476" s="17">
        <f t="shared" si="219"/>
        <v>0</v>
      </c>
      <c r="Q476" s="16">
        <f t="shared" si="231"/>
        <v>0</v>
      </c>
      <c r="R476" s="17">
        <f t="shared" si="220"/>
        <v>0</v>
      </c>
      <c r="S476" s="16">
        <f t="shared" si="232"/>
        <v>0</v>
      </c>
      <c r="T476" s="17"/>
      <c r="U476" s="16">
        <f t="shared" si="233"/>
        <v>0</v>
      </c>
      <c r="V476" s="17">
        <f t="shared" si="221"/>
        <v>0</v>
      </c>
      <c r="W476" s="16">
        <f t="shared" si="234"/>
        <v>0</v>
      </c>
      <c r="X476" s="17">
        <f t="shared" si="222"/>
        <v>0</v>
      </c>
      <c r="Y476" s="16">
        <f t="shared" si="235"/>
        <v>1.9999999999999574E-2</v>
      </c>
      <c r="Z476" s="17"/>
      <c r="AA476" s="16">
        <f t="shared" si="236"/>
        <v>0</v>
      </c>
      <c r="AB476" s="17">
        <f t="shared" si="223"/>
        <v>0</v>
      </c>
      <c r="AC476" s="16">
        <f t="shared" si="237"/>
        <v>0</v>
      </c>
      <c r="AD476" s="17">
        <f t="shared" si="224"/>
        <v>0</v>
      </c>
      <c r="AE476" s="16">
        <f t="shared" si="238"/>
        <v>1.9999999999999574E-2</v>
      </c>
      <c r="AF476" s="17"/>
      <c r="AG476" s="16">
        <f t="shared" si="239"/>
        <v>0</v>
      </c>
      <c r="AH476" s="17">
        <f t="shared" si="225"/>
        <v>0</v>
      </c>
      <c r="AI476" s="16">
        <f t="shared" si="240"/>
        <v>0</v>
      </c>
      <c r="AJ476" s="17">
        <f t="shared" si="226"/>
        <v>0</v>
      </c>
      <c r="AK476" s="16">
        <f t="shared" si="241"/>
        <v>0</v>
      </c>
      <c r="AL476" s="17"/>
      <c r="AM476" s="16">
        <f t="shared" si="242"/>
        <v>0</v>
      </c>
      <c r="AN476" s="17">
        <f t="shared" si="243"/>
        <v>0</v>
      </c>
      <c r="AO476" s="16">
        <f t="shared" si="244"/>
        <v>0</v>
      </c>
      <c r="AP476" s="17">
        <f t="shared" si="245"/>
        <v>0</v>
      </c>
      <c r="AQ476" s="16">
        <f t="shared" si="246"/>
        <v>0</v>
      </c>
    </row>
    <row r="477" spans="1:43" x14ac:dyDescent="0.25">
      <c r="A477" s="26">
        <f t="shared" si="247"/>
        <v>9.4504166666665537</v>
      </c>
      <c r="B477" s="9"/>
      <c r="D477" t="s">
        <v>11</v>
      </c>
      <c r="E477" s="13" t="s">
        <v>14</v>
      </c>
      <c r="F477" s="13" t="s">
        <v>14</v>
      </c>
      <c r="G477" t="s">
        <v>11</v>
      </c>
      <c r="I477" s="16">
        <f t="shared" si="227"/>
        <v>0</v>
      </c>
      <c r="J477" s="17">
        <f t="shared" si="217"/>
        <v>0</v>
      </c>
      <c r="K477" s="16">
        <f t="shared" si="228"/>
        <v>0</v>
      </c>
      <c r="L477" s="17">
        <f t="shared" si="218"/>
        <v>0</v>
      </c>
      <c r="M477" s="16">
        <f t="shared" si="229"/>
        <v>0</v>
      </c>
      <c r="N477" s="17"/>
      <c r="O477" s="16">
        <f t="shared" si="230"/>
        <v>0</v>
      </c>
      <c r="P477" s="17">
        <f t="shared" si="219"/>
        <v>0</v>
      </c>
      <c r="Q477" s="16">
        <f t="shared" si="231"/>
        <v>0</v>
      </c>
      <c r="R477" s="17">
        <f t="shared" si="220"/>
        <v>0</v>
      </c>
      <c r="S477" s="16">
        <f t="shared" si="232"/>
        <v>0</v>
      </c>
      <c r="T477" s="17"/>
      <c r="U477" s="16">
        <f t="shared" si="233"/>
        <v>0</v>
      </c>
      <c r="V477" s="17">
        <f t="shared" si="221"/>
        <v>0</v>
      </c>
      <c r="W477" s="16">
        <f t="shared" si="234"/>
        <v>0</v>
      </c>
      <c r="X477" s="17">
        <f t="shared" si="222"/>
        <v>0</v>
      </c>
      <c r="Y477" s="16">
        <f t="shared" si="235"/>
        <v>1.9999999999999574E-2</v>
      </c>
      <c r="Z477" s="17"/>
      <c r="AA477" s="16">
        <f t="shared" si="236"/>
        <v>0</v>
      </c>
      <c r="AB477" s="17">
        <f t="shared" si="223"/>
        <v>0</v>
      </c>
      <c r="AC477" s="16">
        <f t="shared" si="237"/>
        <v>0</v>
      </c>
      <c r="AD477" s="17">
        <f t="shared" si="224"/>
        <v>0</v>
      </c>
      <c r="AE477" s="16">
        <f t="shared" si="238"/>
        <v>1.9999999999999574E-2</v>
      </c>
      <c r="AF477" s="17"/>
      <c r="AG477" s="16">
        <f t="shared" si="239"/>
        <v>0</v>
      </c>
      <c r="AH477" s="17">
        <f t="shared" si="225"/>
        <v>0</v>
      </c>
      <c r="AI477" s="16">
        <f t="shared" si="240"/>
        <v>0</v>
      </c>
      <c r="AJ477" s="17">
        <f t="shared" si="226"/>
        <v>0</v>
      </c>
      <c r="AK477" s="16">
        <f t="shared" si="241"/>
        <v>0</v>
      </c>
      <c r="AL477" s="17"/>
      <c r="AM477" s="16">
        <f t="shared" si="242"/>
        <v>0</v>
      </c>
      <c r="AN477" s="17">
        <f t="shared" si="243"/>
        <v>0</v>
      </c>
      <c r="AO477" s="16">
        <f t="shared" si="244"/>
        <v>0</v>
      </c>
      <c r="AP477" s="17">
        <f t="shared" si="245"/>
        <v>0</v>
      </c>
      <c r="AQ477" s="16">
        <f t="shared" si="246"/>
        <v>0</v>
      </c>
    </row>
    <row r="478" spans="1:43" x14ac:dyDescent="0.25">
      <c r="A478" s="26">
        <f t="shared" si="247"/>
        <v>9.4704166666665532</v>
      </c>
      <c r="B478" s="9"/>
      <c r="D478" t="s">
        <v>11</v>
      </c>
      <c r="E478" s="13" t="s">
        <v>14</v>
      </c>
      <c r="F478" s="13" t="s">
        <v>14</v>
      </c>
      <c r="G478" t="s">
        <v>11</v>
      </c>
      <c r="I478" s="16">
        <f t="shared" si="227"/>
        <v>0</v>
      </c>
      <c r="J478" s="17">
        <f t="shared" si="217"/>
        <v>0</v>
      </c>
      <c r="K478" s="16">
        <f t="shared" si="228"/>
        <v>0</v>
      </c>
      <c r="L478" s="17">
        <f t="shared" si="218"/>
        <v>0</v>
      </c>
      <c r="M478" s="16">
        <f t="shared" si="229"/>
        <v>0</v>
      </c>
      <c r="N478" s="17"/>
      <c r="O478" s="16">
        <f t="shared" si="230"/>
        <v>0</v>
      </c>
      <c r="P478" s="17">
        <f t="shared" si="219"/>
        <v>0</v>
      </c>
      <c r="Q478" s="16">
        <f t="shared" si="231"/>
        <v>0</v>
      </c>
      <c r="R478" s="17">
        <f t="shared" si="220"/>
        <v>0</v>
      </c>
      <c r="S478" s="16">
        <f t="shared" si="232"/>
        <v>0</v>
      </c>
      <c r="T478" s="17"/>
      <c r="U478" s="16">
        <f t="shared" si="233"/>
        <v>0</v>
      </c>
      <c r="V478" s="17">
        <f t="shared" si="221"/>
        <v>0</v>
      </c>
      <c r="W478" s="16">
        <f t="shared" si="234"/>
        <v>0</v>
      </c>
      <c r="X478" s="17">
        <f t="shared" si="222"/>
        <v>0</v>
      </c>
      <c r="Y478" s="16">
        <f t="shared" si="235"/>
        <v>1.9999999999999574E-2</v>
      </c>
      <c r="Z478" s="17"/>
      <c r="AA478" s="16">
        <f t="shared" si="236"/>
        <v>0</v>
      </c>
      <c r="AB478" s="17">
        <f t="shared" si="223"/>
        <v>0</v>
      </c>
      <c r="AC478" s="16">
        <f t="shared" si="237"/>
        <v>0</v>
      </c>
      <c r="AD478" s="17">
        <f t="shared" si="224"/>
        <v>0</v>
      </c>
      <c r="AE478" s="16">
        <f t="shared" si="238"/>
        <v>1.9999999999999574E-2</v>
      </c>
      <c r="AF478" s="17"/>
      <c r="AG478" s="16">
        <f t="shared" si="239"/>
        <v>0</v>
      </c>
      <c r="AH478" s="17">
        <f t="shared" si="225"/>
        <v>0</v>
      </c>
      <c r="AI478" s="16">
        <f t="shared" si="240"/>
        <v>0</v>
      </c>
      <c r="AJ478" s="17">
        <f t="shared" si="226"/>
        <v>0</v>
      </c>
      <c r="AK478" s="16">
        <f t="shared" si="241"/>
        <v>0</v>
      </c>
      <c r="AL478" s="17"/>
      <c r="AM478" s="16">
        <f t="shared" si="242"/>
        <v>0</v>
      </c>
      <c r="AN478" s="17">
        <f t="shared" si="243"/>
        <v>0</v>
      </c>
      <c r="AO478" s="16">
        <f t="shared" si="244"/>
        <v>0</v>
      </c>
      <c r="AP478" s="17">
        <f t="shared" si="245"/>
        <v>0</v>
      </c>
      <c r="AQ478" s="16">
        <f t="shared" si="246"/>
        <v>0</v>
      </c>
    </row>
    <row r="479" spans="1:43" x14ac:dyDescent="0.25">
      <c r="A479" s="26">
        <f t="shared" si="247"/>
        <v>9.4904166666665528</v>
      </c>
      <c r="B479" s="9"/>
      <c r="C479" s="7"/>
      <c r="D479" t="s">
        <v>11</v>
      </c>
      <c r="E479" s="13" t="s">
        <v>14</v>
      </c>
      <c r="F479" s="13" t="s">
        <v>14</v>
      </c>
      <c r="G479" t="s">
        <v>11</v>
      </c>
      <c r="H479" s="8"/>
      <c r="I479" s="16">
        <f t="shared" si="227"/>
        <v>0</v>
      </c>
      <c r="J479" s="17">
        <f t="shared" si="217"/>
        <v>0</v>
      </c>
      <c r="K479" s="16">
        <f t="shared" si="228"/>
        <v>0</v>
      </c>
      <c r="L479" s="17">
        <f t="shared" si="218"/>
        <v>0</v>
      </c>
      <c r="M479" s="16">
        <f t="shared" si="229"/>
        <v>0</v>
      </c>
      <c r="N479" s="17"/>
      <c r="O479" s="16">
        <f t="shared" si="230"/>
        <v>0</v>
      </c>
      <c r="P479" s="17">
        <f t="shared" si="219"/>
        <v>0</v>
      </c>
      <c r="Q479" s="16">
        <f t="shared" si="231"/>
        <v>0</v>
      </c>
      <c r="R479" s="17">
        <f t="shared" si="220"/>
        <v>0</v>
      </c>
      <c r="S479" s="16">
        <f t="shared" si="232"/>
        <v>0</v>
      </c>
      <c r="T479" s="17"/>
      <c r="U479" s="16">
        <f t="shared" si="233"/>
        <v>0</v>
      </c>
      <c r="V479" s="17">
        <f t="shared" si="221"/>
        <v>0</v>
      </c>
      <c r="W479" s="16">
        <f t="shared" si="234"/>
        <v>0</v>
      </c>
      <c r="X479" s="17">
        <f t="shared" si="222"/>
        <v>0</v>
      </c>
      <c r="Y479" s="16">
        <f t="shared" si="235"/>
        <v>1.9999999999999574E-2</v>
      </c>
      <c r="Z479" s="17"/>
      <c r="AA479" s="16">
        <f t="shared" si="236"/>
        <v>0</v>
      </c>
      <c r="AB479" s="17">
        <f t="shared" si="223"/>
        <v>0</v>
      </c>
      <c r="AC479" s="16">
        <f t="shared" si="237"/>
        <v>0</v>
      </c>
      <c r="AD479" s="17">
        <f t="shared" si="224"/>
        <v>0</v>
      </c>
      <c r="AE479" s="16">
        <f t="shared" si="238"/>
        <v>1.9999999999999574E-2</v>
      </c>
      <c r="AF479" s="17"/>
      <c r="AG479" s="16">
        <f t="shared" si="239"/>
        <v>0</v>
      </c>
      <c r="AH479" s="17">
        <f t="shared" si="225"/>
        <v>0</v>
      </c>
      <c r="AI479" s="16">
        <f t="shared" si="240"/>
        <v>0</v>
      </c>
      <c r="AJ479" s="17">
        <f t="shared" si="226"/>
        <v>0</v>
      </c>
      <c r="AK479" s="16">
        <f t="shared" si="241"/>
        <v>0</v>
      </c>
      <c r="AL479" s="17"/>
      <c r="AM479" s="16">
        <f t="shared" si="242"/>
        <v>0</v>
      </c>
      <c r="AN479" s="17">
        <f t="shared" si="243"/>
        <v>0</v>
      </c>
      <c r="AO479" s="16">
        <f t="shared" si="244"/>
        <v>0</v>
      </c>
      <c r="AP479" s="17">
        <f t="shared" si="245"/>
        <v>0</v>
      </c>
      <c r="AQ479" s="16">
        <f t="shared" si="246"/>
        <v>0</v>
      </c>
    </row>
    <row r="480" spans="1:43" x14ac:dyDescent="0.25">
      <c r="A480" s="26">
        <f t="shared" si="247"/>
        <v>9.5104166666665524</v>
      </c>
      <c r="B480" s="9" t="s">
        <v>15</v>
      </c>
      <c r="C480" s="7"/>
      <c r="D480" t="s">
        <v>11</v>
      </c>
      <c r="E480" s="13" t="s">
        <v>14</v>
      </c>
      <c r="F480" t="s">
        <v>11</v>
      </c>
      <c r="G480" s="14" t="s">
        <v>20</v>
      </c>
      <c r="H480" s="7"/>
      <c r="I480" s="16">
        <f t="shared" si="227"/>
        <v>0</v>
      </c>
      <c r="J480" s="17">
        <f t="shared" si="217"/>
        <v>0</v>
      </c>
      <c r="K480" s="16">
        <f t="shared" si="228"/>
        <v>0</v>
      </c>
      <c r="L480" s="17">
        <f t="shared" si="218"/>
        <v>0</v>
      </c>
      <c r="M480" s="16">
        <f t="shared" si="229"/>
        <v>0</v>
      </c>
      <c r="N480" s="17"/>
      <c r="O480" s="16">
        <f t="shared" si="230"/>
        <v>0</v>
      </c>
      <c r="P480" s="17">
        <f t="shared" si="219"/>
        <v>0</v>
      </c>
      <c r="Q480" s="16">
        <f t="shared" si="231"/>
        <v>0</v>
      </c>
      <c r="R480" s="17">
        <f t="shared" si="220"/>
        <v>0</v>
      </c>
      <c r="S480" s="16">
        <f t="shared" si="232"/>
        <v>0</v>
      </c>
      <c r="T480" s="17"/>
      <c r="U480" s="16">
        <f t="shared" si="233"/>
        <v>0</v>
      </c>
      <c r="V480" s="17">
        <f t="shared" si="221"/>
        <v>0</v>
      </c>
      <c r="W480" s="16">
        <f t="shared" si="234"/>
        <v>0</v>
      </c>
      <c r="X480" s="17">
        <f t="shared" si="222"/>
        <v>0</v>
      </c>
      <c r="Y480" s="16">
        <f t="shared" si="235"/>
        <v>1.9999999999999574E-2</v>
      </c>
      <c r="Z480" s="17"/>
      <c r="AA480" s="16">
        <f t="shared" si="236"/>
        <v>0</v>
      </c>
      <c r="AB480" s="17">
        <f t="shared" si="223"/>
        <v>0</v>
      </c>
      <c r="AC480" s="16">
        <f t="shared" si="237"/>
        <v>0</v>
      </c>
      <c r="AD480" s="17">
        <f t="shared" si="224"/>
        <v>0</v>
      </c>
      <c r="AE480" s="16">
        <f t="shared" si="238"/>
        <v>0</v>
      </c>
      <c r="AF480" s="17"/>
      <c r="AG480" s="16">
        <f t="shared" si="239"/>
        <v>0</v>
      </c>
      <c r="AH480" s="17">
        <f t="shared" si="225"/>
        <v>0</v>
      </c>
      <c r="AI480" s="16">
        <f t="shared" si="240"/>
        <v>9.5104166666665524</v>
      </c>
      <c r="AJ480" s="17">
        <f t="shared" si="226"/>
        <v>1</v>
      </c>
      <c r="AK480" s="16">
        <f t="shared" si="241"/>
        <v>0</v>
      </c>
      <c r="AL480" s="17"/>
      <c r="AM480" s="16">
        <f t="shared" si="242"/>
        <v>0</v>
      </c>
      <c r="AN480" s="17">
        <f t="shared" si="243"/>
        <v>0</v>
      </c>
      <c r="AO480" s="16">
        <f t="shared" si="244"/>
        <v>0</v>
      </c>
      <c r="AP480" s="17">
        <f t="shared" si="245"/>
        <v>0</v>
      </c>
      <c r="AQ480" s="16">
        <f t="shared" si="246"/>
        <v>0</v>
      </c>
    </row>
    <row r="481" spans="1:43" x14ac:dyDescent="0.25">
      <c r="A481" s="26">
        <f t="shared" si="247"/>
        <v>9.530416666666552</v>
      </c>
      <c r="B481" s="9"/>
      <c r="C481" s="8"/>
      <c r="D481" t="s">
        <v>11</v>
      </c>
      <c r="E481" s="13" t="s">
        <v>14</v>
      </c>
      <c r="F481" t="s">
        <v>11</v>
      </c>
      <c r="G481" s="7"/>
      <c r="H481" s="7"/>
      <c r="I481" s="16">
        <f t="shared" si="227"/>
        <v>0</v>
      </c>
      <c r="J481" s="17">
        <f t="shared" si="217"/>
        <v>0</v>
      </c>
      <c r="K481" s="16">
        <f t="shared" si="228"/>
        <v>0</v>
      </c>
      <c r="L481" s="17">
        <f t="shared" si="218"/>
        <v>0</v>
      </c>
      <c r="M481" s="16">
        <f t="shared" si="229"/>
        <v>0</v>
      </c>
      <c r="N481" s="17"/>
      <c r="O481" s="16">
        <f t="shared" si="230"/>
        <v>0</v>
      </c>
      <c r="P481" s="17">
        <f t="shared" si="219"/>
        <v>0</v>
      </c>
      <c r="Q481" s="16">
        <f t="shared" si="231"/>
        <v>0</v>
      </c>
      <c r="R481" s="17">
        <f t="shared" si="220"/>
        <v>0</v>
      </c>
      <c r="S481" s="16">
        <f t="shared" si="232"/>
        <v>0</v>
      </c>
      <c r="T481" s="17"/>
      <c r="U481" s="16">
        <f t="shared" si="233"/>
        <v>0</v>
      </c>
      <c r="V481" s="17">
        <f t="shared" si="221"/>
        <v>0</v>
      </c>
      <c r="W481" s="16">
        <f t="shared" si="234"/>
        <v>0</v>
      </c>
      <c r="X481" s="17">
        <f t="shared" si="222"/>
        <v>0</v>
      </c>
      <c r="Y481" s="16">
        <f t="shared" si="235"/>
        <v>1.9999999999999574E-2</v>
      </c>
      <c r="Z481" s="17"/>
      <c r="AA481" s="16">
        <f t="shared" si="236"/>
        <v>0</v>
      </c>
      <c r="AB481" s="17">
        <f t="shared" si="223"/>
        <v>0</v>
      </c>
      <c r="AC481" s="16">
        <f t="shared" si="237"/>
        <v>0</v>
      </c>
      <c r="AD481" s="17">
        <f t="shared" si="224"/>
        <v>0</v>
      </c>
      <c r="AE481" s="16">
        <f t="shared" si="238"/>
        <v>0</v>
      </c>
      <c r="AF481" s="17"/>
      <c r="AG481" s="16">
        <f t="shared" si="239"/>
        <v>0</v>
      </c>
      <c r="AH481" s="17">
        <f t="shared" si="225"/>
        <v>0</v>
      </c>
      <c r="AI481" s="16">
        <f t="shared" si="240"/>
        <v>0</v>
      </c>
      <c r="AJ481" s="17">
        <f t="shared" si="226"/>
        <v>0</v>
      </c>
      <c r="AK481" s="16">
        <f t="shared" si="241"/>
        <v>0</v>
      </c>
      <c r="AL481" s="17"/>
      <c r="AM481" s="16">
        <f t="shared" si="242"/>
        <v>0</v>
      </c>
      <c r="AN481" s="17">
        <f t="shared" si="243"/>
        <v>0</v>
      </c>
      <c r="AO481" s="16">
        <f t="shared" si="244"/>
        <v>0</v>
      </c>
      <c r="AP481" s="17">
        <f t="shared" si="245"/>
        <v>0</v>
      </c>
      <c r="AQ481" s="16">
        <f t="shared" si="246"/>
        <v>0</v>
      </c>
    </row>
    <row r="482" spans="1:43" x14ac:dyDescent="0.25">
      <c r="A482" s="26">
        <f t="shared" si="247"/>
        <v>9.5504166666665515</v>
      </c>
      <c r="B482" s="9"/>
      <c r="C482" s="8"/>
      <c r="D482" t="s">
        <v>11</v>
      </c>
      <c r="E482" s="13" t="s">
        <v>14</v>
      </c>
      <c r="F482" t="s">
        <v>11</v>
      </c>
      <c r="G482" s="7"/>
      <c r="H482" s="7"/>
      <c r="I482" s="16">
        <f t="shared" si="227"/>
        <v>0</v>
      </c>
      <c r="J482" s="17">
        <f t="shared" si="217"/>
        <v>0</v>
      </c>
      <c r="K482" s="16">
        <f t="shared" si="228"/>
        <v>0</v>
      </c>
      <c r="L482" s="17">
        <f t="shared" si="218"/>
        <v>0</v>
      </c>
      <c r="M482" s="16">
        <f t="shared" si="229"/>
        <v>0</v>
      </c>
      <c r="N482" s="17"/>
      <c r="O482" s="16">
        <f t="shared" si="230"/>
        <v>0</v>
      </c>
      <c r="P482" s="17">
        <f t="shared" si="219"/>
        <v>0</v>
      </c>
      <c r="Q482" s="16">
        <f t="shared" si="231"/>
        <v>0</v>
      </c>
      <c r="R482" s="17">
        <f t="shared" si="220"/>
        <v>0</v>
      </c>
      <c r="S482" s="16">
        <f t="shared" si="232"/>
        <v>0</v>
      </c>
      <c r="T482" s="17"/>
      <c r="U482" s="16">
        <f t="shared" si="233"/>
        <v>0</v>
      </c>
      <c r="V482" s="17">
        <f t="shared" si="221"/>
        <v>0</v>
      </c>
      <c r="W482" s="16">
        <f t="shared" si="234"/>
        <v>0</v>
      </c>
      <c r="X482" s="17">
        <f t="shared" si="222"/>
        <v>0</v>
      </c>
      <c r="Y482" s="16">
        <f t="shared" si="235"/>
        <v>1.9999999999999574E-2</v>
      </c>
      <c r="Z482" s="17"/>
      <c r="AA482" s="16">
        <f t="shared" si="236"/>
        <v>0</v>
      </c>
      <c r="AB482" s="17">
        <f t="shared" si="223"/>
        <v>0</v>
      </c>
      <c r="AC482" s="16">
        <f t="shared" si="237"/>
        <v>0</v>
      </c>
      <c r="AD482" s="17">
        <f t="shared" si="224"/>
        <v>0</v>
      </c>
      <c r="AE482" s="16">
        <f t="shared" si="238"/>
        <v>0</v>
      </c>
      <c r="AF482" s="17"/>
      <c r="AG482" s="16">
        <f t="shared" si="239"/>
        <v>0</v>
      </c>
      <c r="AH482" s="17">
        <f t="shared" si="225"/>
        <v>0</v>
      </c>
      <c r="AI482" s="16">
        <f t="shared" si="240"/>
        <v>0</v>
      </c>
      <c r="AJ482" s="17">
        <f t="shared" si="226"/>
        <v>0</v>
      </c>
      <c r="AK482" s="16">
        <f t="shared" si="241"/>
        <v>0</v>
      </c>
      <c r="AL482" s="17"/>
      <c r="AM482" s="16">
        <f t="shared" si="242"/>
        <v>0</v>
      </c>
      <c r="AN482" s="17">
        <f t="shared" si="243"/>
        <v>0</v>
      </c>
      <c r="AO482" s="16">
        <f t="shared" si="244"/>
        <v>0</v>
      </c>
      <c r="AP482" s="17">
        <f t="shared" si="245"/>
        <v>0</v>
      </c>
      <c r="AQ482" s="16">
        <f t="shared" si="246"/>
        <v>0</v>
      </c>
    </row>
    <row r="483" spans="1:43" x14ac:dyDescent="0.25">
      <c r="A483" s="26">
        <f t="shared" si="247"/>
        <v>9.5704166666665511</v>
      </c>
      <c r="B483" s="9"/>
      <c r="C483" s="8"/>
      <c r="D483" t="s">
        <v>11</v>
      </c>
      <c r="E483" s="13" t="s">
        <v>14</v>
      </c>
      <c r="F483" t="s">
        <v>11</v>
      </c>
      <c r="G483" s="7"/>
      <c r="H483" s="7"/>
      <c r="I483" s="16">
        <f t="shared" si="227"/>
        <v>0</v>
      </c>
      <c r="J483" s="17">
        <f t="shared" si="217"/>
        <v>0</v>
      </c>
      <c r="K483" s="16">
        <f t="shared" si="228"/>
        <v>0</v>
      </c>
      <c r="L483" s="17">
        <f t="shared" si="218"/>
        <v>0</v>
      </c>
      <c r="M483" s="16">
        <f t="shared" si="229"/>
        <v>0</v>
      </c>
      <c r="N483" s="17"/>
      <c r="O483" s="16">
        <f t="shared" si="230"/>
        <v>0</v>
      </c>
      <c r="P483" s="17">
        <f t="shared" si="219"/>
        <v>0</v>
      </c>
      <c r="Q483" s="16">
        <f t="shared" si="231"/>
        <v>0</v>
      </c>
      <c r="R483" s="17">
        <f t="shared" si="220"/>
        <v>0</v>
      </c>
      <c r="S483" s="16">
        <f t="shared" si="232"/>
        <v>0</v>
      </c>
      <c r="T483" s="17"/>
      <c r="U483" s="16">
        <f t="shared" si="233"/>
        <v>0</v>
      </c>
      <c r="V483" s="17">
        <f t="shared" si="221"/>
        <v>0</v>
      </c>
      <c r="W483" s="16">
        <f t="shared" si="234"/>
        <v>0</v>
      </c>
      <c r="X483" s="17">
        <f t="shared" si="222"/>
        <v>0</v>
      </c>
      <c r="Y483" s="16">
        <f t="shared" si="235"/>
        <v>1.9999999999999574E-2</v>
      </c>
      <c r="Z483" s="17"/>
      <c r="AA483" s="16">
        <f t="shared" si="236"/>
        <v>0</v>
      </c>
      <c r="AB483" s="17">
        <f t="shared" si="223"/>
        <v>0</v>
      </c>
      <c r="AC483" s="16">
        <f t="shared" si="237"/>
        <v>0</v>
      </c>
      <c r="AD483" s="17">
        <f t="shared" si="224"/>
        <v>0</v>
      </c>
      <c r="AE483" s="16">
        <f t="shared" si="238"/>
        <v>0</v>
      </c>
      <c r="AF483" s="17"/>
      <c r="AG483" s="16">
        <f t="shared" si="239"/>
        <v>0</v>
      </c>
      <c r="AH483" s="17">
        <f t="shared" si="225"/>
        <v>0</v>
      </c>
      <c r="AI483" s="16">
        <f t="shared" si="240"/>
        <v>0</v>
      </c>
      <c r="AJ483" s="17">
        <f t="shared" si="226"/>
        <v>0</v>
      </c>
      <c r="AK483" s="16">
        <f t="shared" si="241"/>
        <v>0</v>
      </c>
      <c r="AL483" s="17"/>
      <c r="AM483" s="16">
        <f t="shared" si="242"/>
        <v>0</v>
      </c>
      <c r="AN483" s="17">
        <f t="shared" si="243"/>
        <v>0</v>
      </c>
      <c r="AO483" s="16">
        <f t="shared" si="244"/>
        <v>0</v>
      </c>
      <c r="AP483" s="17">
        <f t="shared" si="245"/>
        <v>0</v>
      </c>
      <c r="AQ483" s="16">
        <f t="shared" si="246"/>
        <v>0</v>
      </c>
    </row>
    <row r="484" spans="1:43" x14ac:dyDescent="0.25">
      <c r="A484" s="26">
        <f t="shared" si="247"/>
        <v>9.5904166666665507</v>
      </c>
      <c r="B484" s="9"/>
      <c r="D484" t="s">
        <v>11</v>
      </c>
      <c r="E484" s="13" t="s">
        <v>14</v>
      </c>
      <c r="F484" t="s">
        <v>11</v>
      </c>
      <c r="I484" s="16">
        <f t="shared" si="227"/>
        <v>0</v>
      </c>
      <c r="J484" s="17">
        <f t="shared" si="217"/>
        <v>0</v>
      </c>
      <c r="K484" s="16">
        <f t="shared" si="228"/>
        <v>0</v>
      </c>
      <c r="L484" s="17">
        <f t="shared" si="218"/>
        <v>0</v>
      </c>
      <c r="M484" s="16">
        <f t="shared" si="229"/>
        <v>0</v>
      </c>
      <c r="N484" s="17"/>
      <c r="O484" s="16">
        <f t="shared" si="230"/>
        <v>0</v>
      </c>
      <c r="P484" s="17">
        <f t="shared" si="219"/>
        <v>0</v>
      </c>
      <c r="Q484" s="16">
        <f t="shared" si="231"/>
        <v>0</v>
      </c>
      <c r="R484" s="17">
        <f t="shared" si="220"/>
        <v>0</v>
      </c>
      <c r="S484" s="16">
        <f t="shared" si="232"/>
        <v>0</v>
      </c>
      <c r="T484" s="17"/>
      <c r="U484" s="16">
        <f t="shared" si="233"/>
        <v>0</v>
      </c>
      <c r="V484" s="17">
        <f t="shared" si="221"/>
        <v>0</v>
      </c>
      <c r="W484" s="16">
        <f t="shared" si="234"/>
        <v>0</v>
      </c>
      <c r="X484" s="17">
        <f t="shared" si="222"/>
        <v>0</v>
      </c>
      <c r="Y484" s="16">
        <f t="shared" si="235"/>
        <v>1.9999999999999574E-2</v>
      </c>
      <c r="Z484" s="17"/>
      <c r="AA484" s="16">
        <f t="shared" si="236"/>
        <v>0</v>
      </c>
      <c r="AB484" s="17">
        <f t="shared" si="223"/>
        <v>0</v>
      </c>
      <c r="AC484" s="16">
        <f t="shared" si="237"/>
        <v>0</v>
      </c>
      <c r="AD484" s="17">
        <f t="shared" si="224"/>
        <v>0</v>
      </c>
      <c r="AE484" s="16">
        <f t="shared" si="238"/>
        <v>0</v>
      </c>
      <c r="AF484" s="17"/>
      <c r="AG484" s="16">
        <f t="shared" si="239"/>
        <v>0</v>
      </c>
      <c r="AH484" s="17">
        <f t="shared" si="225"/>
        <v>0</v>
      </c>
      <c r="AI484" s="16">
        <f t="shared" si="240"/>
        <v>0</v>
      </c>
      <c r="AJ484" s="17">
        <f t="shared" si="226"/>
        <v>0</v>
      </c>
      <c r="AK484" s="16">
        <f t="shared" si="241"/>
        <v>0</v>
      </c>
      <c r="AL484" s="17"/>
      <c r="AM484" s="16">
        <f t="shared" si="242"/>
        <v>0</v>
      </c>
      <c r="AN484" s="17">
        <f t="shared" si="243"/>
        <v>0</v>
      </c>
      <c r="AO484" s="16">
        <f t="shared" si="244"/>
        <v>0</v>
      </c>
      <c r="AP484" s="17">
        <f t="shared" si="245"/>
        <v>0</v>
      </c>
      <c r="AQ484" s="16">
        <f t="shared" si="246"/>
        <v>0</v>
      </c>
    </row>
    <row r="485" spans="1:43" x14ac:dyDescent="0.25">
      <c r="A485" s="26">
        <f t="shared" si="247"/>
        <v>9.6104166666665503</v>
      </c>
      <c r="B485" s="9" t="s">
        <v>17</v>
      </c>
      <c r="D485" s="14" t="s">
        <v>20</v>
      </c>
      <c r="E485" t="s">
        <v>11</v>
      </c>
      <c r="F485" t="s">
        <v>11</v>
      </c>
      <c r="G485" s="13"/>
      <c r="H485" s="13"/>
      <c r="I485" s="16">
        <f t="shared" si="227"/>
        <v>0</v>
      </c>
      <c r="J485" s="17">
        <f t="shared" si="217"/>
        <v>0</v>
      </c>
      <c r="K485" s="16">
        <f t="shared" si="228"/>
        <v>0</v>
      </c>
      <c r="L485" s="17">
        <f t="shared" si="218"/>
        <v>0</v>
      </c>
      <c r="M485" s="16">
        <f t="shared" si="229"/>
        <v>0</v>
      </c>
      <c r="N485" s="17"/>
      <c r="O485" s="16">
        <f t="shared" si="230"/>
        <v>0</v>
      </c>
      <c r="P485" s="17">
        <f t="shared" si="219"/>
        <v>0</v>
      </c>
      <c r="Q485" s="16">
        <f t="shared" si="231"/>
        <v>9.6104166666665503</v>
      </c>
      <c r="R485" s="17">
        <f t="shared" si="220"/>
        <v>1</v>
      </c>
      <c r="S485" s="16">
        <f t="shared" si="232"/>
        <v>0</v>
      </c>
      <c r="T485" s="17"/>
      <c r="U485" s="16">
        <f t="shared" si="233"/>
        <v>0</v>
      </c>
      <c r="V485" s="17">
        <f t="shared" si="221"/>
        <v>0</v>
      </c>
      <c r="W485" s="16">
        <f t="shared" si="234"/>
        <v>0</v>
      </c>
      <c r="X485" s="17">
        <f t="shared" si="222"/>
        <v>0</v>
      </c>
      <c r="Y485" s="16">
        <f t="shared" si="235"/>
        <v>0</v>
      </c>
      <c r="Z485" s="17"/>
      <c r="AA485" s="16">
        <f t="shared" si="236"/>
        <v>0</v>
      </c>
      <c r="AB485" s="17">
        <f t="shared" si="223"/>
        <v>0</v>
      </c>
      <c r="AC485" s="16">
        <f t="shared" si="237"/>
        <v>0</v>
      </c>
      <c r="AD485" s="17">
        <f t="shared" si="224"/>
        <v>0</v>
      </c>
      <c r="AE485" s="16">
        <f t="shared" si="238"/>
        <v>0</v>
      </c>
      <c r="AF485" s="17"/>
      <c r="AG485" s="16">
        <f t="shared" si="239"/>
        <v>0</v>
      </c>
      <c r="AH485" s="17">
        <f t="shared" si="225"/>
        <v>0</v>
      </c>
      <c r="AI485" s="16">
        <f t="shared" si="240"/>
        <v>0</v>
      </c>
      <c r="AJ485" s="17">
        <f t="shared" si="226"/>
        <v>0</v>
      </c>
      <c r="AK485" s="16">
        <f t="shared" si="241"/>
        <v>0</v>
      </c>
      <c r="AL485" s="17"/>
      <c r="AM485" s="16">
        <f t="shared" si="242"/>
        <v>0</v>
      </c>
      <c r="AN485" s="17">
        <f t="shared" si="243"/>
        <v>0</v>
      </c>
      <c r="AO485" s="16">
        <f t="shared" si="244"/>
        <v>0</v>
      </c>
      <c r="AP485" s="17">
        <f t="shared" si="245"/>
        <v>0</v>
      </c>
      <c r="AQ485" s="16">
        <f t="shared" si="246"/>
        <v>0</v>
      </c>
    </row>
    <row r="486" spans="1:43" x14ac:dyDescent="0.25">
      <c r="A486" s="26">
        <f t="shared" si="247"/>
        <v>9.6304166666665498</v>
      </c>
      <c r="B486" s="9"/>
      <c r="E486" t="s">
        <v>11</v>
      </c>
      <c r="F486" t="s">
        <v>11</v>
      </c>
      <c r="G486" s="13"/>
      <c r="H486" s="13"/>
      <c r="I486" s="16">
        <f t="shared" si="227"/>
        <v>0</v>
      </c>
      <c r="J486" s="17">
        <f t="shared" si="217"/>
        <v>0</v>
      </c>
      <c r="K486" s="16">
        <f t="shared" si="228"/>
        <v>0</v>
      </c>
      <c r="L486" s="17">
        <f t="shared" si="218"/>
        <v>0</v>
      </c>
      <c r="M486" s="16">
        <f t="shared" si="229"/>
        <v>0</v>
      </c>
      <c r="N486" s="17"/>
      <c r="O486" s="16">
        <f t="shared" si="230"/>
        <v>0</v>
      </c>
      <c r="P486" s="17">
        <f t="shared" si="219"/>
        <v>0</v>
      </c>
      <c r="Q486" s="16">
        <f t="shared" si="231"/>
        <v>0</v>
      </c>
      <c r="R486" s="17">
        <f t="shared" si="220"/>
        <v>0</v>
      </c>
      <c r="S486" s="16">
        <f t="shared" si="232"/>
        <v>0</v>
      </c>
      <c r="T486" s="17"/>
      <c r="U486" s="16">
        <f t="shared" si="233"/>
        <v>0</v>
      </c>
      <c r="V486" s="17">
        <f t="shared" si="221"/>
        <v>0</v>
      </c>
      <c r="W486" s="16">
        <f t="shared" si="234"/>
        <v>0</v>
      </c>
      <c r="X486" s="17">
        <f t="shared" si="222"/>
        <v>0</v>
      </c>
      <c r="Y486" s="16">
        <f t="shared" si="235"/>
        <v>0</v>
      </c>
      <c r="Z486" s="17"/>
      <c r="AA486" s="16">
        <f t="shared" si="236"/>
        <v>0</v>
      </c>
      <c r="AB486" s="17">
        <f t="shared" si="223"/>
        <v>0</v>
      </c>
      <c r="AC486" s="16">
        <f t="shared" si="237"/>
        <v>0</v>
      </c>
      <c r="AD486" s="17">
        <f t="shared" si="224"/>
        <v>0</v>
      </c>
      <c r="AE486" s="16">
        <f t="shared" si="238"/>
        <v>0</v>
      </c>
      <c r="AF486" s="17"/>
      <c r="AG486" s="16">
        <f t="shared" si="239"/>
        <v>0</v>
      </c>
      <c r="AH486" s="17">
        <f t="shared" si="225"/>
        <v>0</v>
      </c>
      <c r="AI486" s="16">
        <f t="shared" si="240"/>
        <v>0</v>
      </c>
      <c r="AJ486" s="17">
        <f t="shared" si="226"/>
        <v>0</v>
      </c>
      <c r="AK486" s="16">
        <f t="shared" si="241"/>
        <v>0</v>
      </c>
      <c r="AL486" s="17"/>
      <c r="AM486" s="16">
        <f t="shared" si="242"/>
        <v>0</v>
      </c>
      <c r="AN486" s="17">
        <f t="shared" si="243"/>
        <v>0</v>
      </c>
      <c r="AO486" s="16">
        <f t="shared" si="244"/>
        <v>0</v>
      </c>
      <c r="AP486" s="17">
        <f t="shared" si="245"/>
        <v>0</v>
      </c>
      <c r="AQ486" s="16">
        <f t="shared" si="246"/>
        <v>0</v>
      </c>
    </row>
    <row r="487" spans="1:43" x14ac:dyDescent="0.25">
      <c r="A487" s="26">
        <f t="shared" si="247"/>
        <v>9.6504166666665494</v>
      </c>
      <c r="B487" s="9"/>
      <c r="C487" s="14"/>
      <c r="E487" t="s">
        <v>11</v>
      </c>
      <c r="F487" t="s">
        <v>11</v>
      </c>
      <c r="G487" s="13"/>
      <c r="H487" s="13"/>
      <c r="I487" s="16">
        <f t="shared" si="227"/>
        <v>0</v>
      </c>
      <c r="J487" s="17">
        <f t="shared" si="217"/>
        <v>0</v>
      </c>
      <c r="K487" s="16">
        <f t="shared" si="228"/>
        <v>0</v>
      </c>
      <c r="L487" s="17">
        <f t="shared" si="218"/>
        <v>0</v>
      </c>
      <c r="M487" s="16">
        <f t="shared" si="229"/>
        <v>0</v>
      </c>
      <c r="N487" s="17"/>
      <c r="O487" s="16">
        <f t="shared" si="230"/>
        <v>0</v>
      </c>
      <c r="P487" s="17">
        <f t="shared" si="219"/>
        <v>0</v>
      </c>
      <c r="Q487" s="16">
        <f t="shared" si="231"/>
        <v>0</v>
      </c>
      <c r="R487" s="17">
        <f t="shared" si="220"/>
        <v>0</v>
      </c>
      <c r="S487" s="16">
        <f t="shared" si="232"/>
        <v>0</v>
      </c>
      <c r="T487" s="17"/>
      <c r="U487" s="16">
        <f t="shared" si="233"/>
        <v>0</v>
      </c>
      <c r="V487" s="17">
        <f t="shared" si="221"/>
        <v>0</v>
      </c>
      <c r="W487" s="16">
        <f t="shared" si="234"/>
        <v>0</v>
      </c>
      <c r="X487" s="17">
        <f t="shared" si="222"/>
        <v>0</v>
      </c>
      <c r="Y487" s="16">
        <f t="shared" si="235"/>
        <v>0</v>
      </c>
      <c r="Z487" s="17"/>
      <c r="AA487" s="16">
        <f t="shared" si="236"/>
        <v>0</v>
      </c>
      <c r="AB487" s="17">
        <f t="shared" si="223"/>
        <v>0</v>
      </c>
      <c r="AC487" s="16">
        <f t="shared" si="237"/>
        <v>0</v>
      </c>
      <c r="AD487" s="17">
        <f t="shared" si="224"/>
        <v>0</v>
      </c>
      <c r="AE487" s="16">
        <f t="shared" si="238"/>
        <v>0</v>
      </c>
      <c r="AF487" s="17"/>
      <c r="AG487" s="16">
        <f t="shared" si="239"/>
        <v>0</v>
      </c>
      <c r="AH487" s="17">
        <f t="shared" si="225"/>
        <v>0</v>
      </c>
      <c r="AI487" s="16">
        <f t="shared" si="240"/>
        <v>0</v>
      </c>
      <c r="AJ487" s="17">
        <f t="shared" si="226"/>
        <v>0</v>
      </c>
      <c r="AK487" s="16">
        <f t="shared" si="241"/>
        <v>0</v>
      </c>
      <c r="AL487" s="17"/>
      <c r="AM487" s="16">
        <f t="shared" si="242"/>
        <v>0</v>
      </c>
      <c r="AN487" s="17">
        <f t="shared" si="243"/>
        <v>0</v>
      </c>
      <c r="AO487" s="16">
        <f t="shared" si="244"/>
        <v>0</v>
      </c>
      <c r="AP487" s="17">
        <f t="shared" si="245"/>
        <v>0</v>
      </c>
      <c r="AQ487" s="16">
        <f t="shared" si="246"/>
        <v>0</v>
      </c>
    </row>
    <row r="488" spans="1:43" x14ac:dyDescent="0.25">
      <c r="A488" s="26">
        <f t="shared" si="247"/>
        <v>9.670416666666549</v>
      </c>
      <c r="B488" s="9"/>
      <c r="E488" t="s">
        <v>11</v>
      </c>
      <c r="F488" t="s">
        <v>11</v>
      </c>
      <c r="G488" s="13"/>
      <c r="H488" s="13"/>
      <c r="I488" s="16">
        <f t="shared" si="227"/>
        <v>0</v>
      </c>
      <c r="J488" s="17">
        <f t="shared" si="217"/>
        <v>0</v>
      </c>
      <c r="K488" s="16">
        <f t="shared" si="228"/>
        <v>0</v>
      </c>
      <c r="L488" s="17">
        <f t="shared" si="218"/>
        <v>0</v>
      </c>
      <c r="M488" s="16">
        <f t="shared" si="229"/>
        <v>0</v>
      </c>
      <c r="N488" s="17"/>
      <c r="O488" s="16">
        <f t="shared" si="230"/>
        <v>0</v>
      </c>
      <c r="P488" s="17">
        <f t="shared" si="219"/>
        <v>0</v>
      </c>
      <c r="Q488" s="16">
        <f t="shared" si="231"/>
        <v>0</v>
      </c>
      <c r="R488" s="17">
        <f t="shared" si="220"/>
        <v>0</v>
      </c>
      <c r="S488" s="16">
        <f t="shared" si="232"/>
        <v>0</v>
      </c>
      <c r="T488" s="17"/>
      <c r="U488" s="16">
        <f t="shared" si="233"/>
        <v>0</v>
      </c>
      <c r="V488" s="17">
        <f t="shared" si="221"/>
        <v>0</v>
      </c>
      <c r="W488" s="16">
        <f t="shared" si="234"/>
        <v>0</v>
      </c>
      <c r="X488" s="17">
        <f t="shared" si="222"/>
        <v>0</v>
      </c>
      <c r="Y488" s="16">
        <f t="shared" si="235"/>
        <v>0</v>
      </c>
      <c r="Z488" s="17"/>
      <c r="AA488" s="16">
        <f t="shared" si="236"/>
        <v>0</v>
      </c>
      <c r="AB488" s="17">
        <f t="shared" si="223"/>
        <v>0</v>
      </c>
      <c r="AC488" s="16">
        <f t="shared" si="237"/>
        <v>0</v>
      </c>
      <c r="AD488" s="17">
        <f t="shared" si="224"/>
        <v>0</v>
      </c>
      <c r="AE488" s="16">
        <f t="shared" si="238"/>
        <v>0</v>
      </c>
      <c r="AF488" s="17"/>
      <c r="AG488" s="16">
        <f t="shared" si="239"/>
        <v>0</v>
      </c>
      <c r="AH488" s="17">
        <f t="shared" si="225"/>
        <v>0</v>
      </c>
      <c r="AI488" s="16">
        <f t="shared" si="240"/>
        <v>0</v>
      </c>
      <c r="AJ488" s="17">
        <f t="shared" si="226"/>
        <v>0</v>
      </c>
      <c r="AK488" s="16">
        <f t="shared" si="241"/>
        <v>0</v>
      </c>
      <c r="AL488" s="17"/>
      <c r="AM488" s="16">
        <f t="shared" si="242"/>
        <v>0</v>
      </c>
      <c r="AN488" s="17">
        <f t="shared" si="243"/>
        <v>0</v>
      </c>
      <c r="AO488" s="16">
        <f t="shared" si="244"/>
        <v>0</v>
      </c>
      <c r="AP488" s="17">
        <f t="shared" si="245"/>
        <v>0</v>
      </c>
      <c r="AQ488" s="16">
        <f t="shared" si="246"/>
        <v>0</v>
      </c>
    </row>
    <row r="489" spans="1:43" x14ac:dyDescent="0.25">
      <c r="A489" s="26">
        <f t="shared" si="247"/>
        <v>9.6904166666665486</v>
      </c>
      <c r="B489" s="9" t="s">
        <v>12</v>
      </c>
      <c r="E489" t="s">
        <v>11</v>
      </c>
      <c r="F489" s="14" t="s">
        <v>20</v>
      </c>
      <c r="G489" s="35"/>
      <c r="I489" s="16">
        <f t="shared" si="227"/>
        <v>0</v>
      </c>
      <c r="J489" s="17">
        <f t="shared" si="217"/>
        <v>0</v>
      </c>
      <c r="K489" s="16">
        <f t="shared" si="228"/>
        <v>0</v>
      </c>
      <c r="L489" s="17">
        <f t="shared" si="218"/>
        <v>0</v>
      </c>
      <c r="M489" s="16">
        <f t="shared" si="229"/>
        <v>0</v>
      </c>
      <c r="N489" s="17"/>
      <c r="O489" s="16">
        <f t="shared" si="230"/>
        <v>0</v>
      </c>
      <c r="P489" s="17">
        <f t="shared" si="219"/>
        <v>0</v>
      </c>
      <c r="Q489" s="16">
        <f t="shared" si="231"/>
        <v>0</v>
      </c>
      <c r="R489" s="17">
        <f t="shared" si="220"/>
        <v>0</v>
      </c>
      <c r="S489" s="16">
        <f t="shared" si="232"/>
        <v>0</v>
      </c>
      <c r="T489" s="17"/>
      <c r="U489" s="16">
        <f t="shared" si="233"/>
        <v>0</v>
      </c>
      <c r="V489" s="17">
        <f t="shared" si="221"/>
        <v>0</v>
      </c>
      <c r="W489" s="16">
        <f t="shared" si="234"/>
        <v>0</v>
      </c>
      <c r="X489" s="17">
        <f t="shared" si="222"/>
        <v>0</v>
      </c>
      <c r="Y489" s="16">
        <f t="shared" si="235"/>
        <v>0</v>
      </c>
      <c r="Z489" s="17"/>
      <c r="AA489" s="16">
        <f t="shared" si="236"/>
        <v>0</v>
      </c>
      <c r="AB489" s="17">
        <f t="shared" si="223"/>
        <v>0</v>
      </c>
      <c r="AC489" s="16">
        <f t="shared" si="237"/>
        <v>9.6904166666665486</v>
      </c>
      <c r="AD489" s="17">
        <f t="shared" si="224"/>
        <v>1</v>
      </c>
      <c r="AE489" s="16">
        <f t="shared" si="238"/>
        <v>0</v>
      </c>
      <c r="AF489" s="17"/>
      <c r="AG489" s="16">
        <f t="shared" si="239"/>
        <v>0</v>
      </c>
      <c r="AH489" s="17">
        <f t="shared" si="225"/>
        <v>0</v>
      </c>
      <c r="AI489" s="16">
        <f t="shared" si="240"/>
        <v>0</v>
      </c>
      <c r="AJ489" s="17">
        <f t="shared" si="226"/>
        <v>0</v>
      </c>
      <c r="AK489" s="16">
        <f t="shared" si="241"/>
        <v>0</v>
      </c>
      <c r="AL489" s="17"/>
      <c r="AM489" s="16">
        <f t="shared" si="242"/>
        <v>0</v>
      </c>
      <c r="AN489" s="17">
        <f t="shared" si="243"/>
        <v>0</v>
      </c>
      <c r="AO489" s="16">
        <f t="shared" si="244"/>
        <v>0</v>
      </c>
      <c r="AP489" s="17">
        <f t="shared" si="245"/>
        <v>0</v>
      </c>
      <c r="AQ489" s="16">
        <f t="shared" si="246"/>
        <v>0</v>
      </c>
    </row>
    <row r="490" spans="1:43" x14ac:dyDescent="0.25">
      <c r="A490" s="26">
        <f t="shared" si="247"/>
        <v>9.7104166666665481</v>
      </c>
      <c r="B490" s="9"/>
      <c r="D490" s="13"/>
      <c r="E490" t="s">
        <v>11</v>
      </c>
      <c r="I490" s="16">
        <f t="shared" si="227"/>
        <v>0</v>
      </c>
      <c r="J490" s="17">
        <f t="shared" si="217"/>
        <v>0</v>
      </c>
      <c r="K490" s="16">
        <f t="shared" si="228"/>
        <v>0</v>
      </c>
      <c r="L490" s="17">
        <f t="shared" si="218"/>
        <v>0</v>
      </c>
      <c r="M490" s="16">
        <f t="shared" si="229"/>
        <v>0</v>
      </c>
      <c r="N490" s="17"/>
      <c r="O490" s="16">
        <f t="shared" si="230"/>
        <v>0</v>
      </c>
      <c r="P490" s="17">
        <f t="shared" si="219"/>
        <v>0</v>
      </c>
      <c r="Q490" s="16">
        <f t="shared" si="231"/>
        <v>0</v>
      </c>
      <c r="R490" s="17">
        <f t="shared" si="220"/>
        <v>0</v>
      </c>
      <c r="S490" s="16">
        <f t="shared" si="232"/>
        <v>0</v>
      </c>
      <c r="T490" s="17"/>
      <c r="U490" s="16">
        <f t="shared" si="233"/>
        <v>0</v>
      </c>
      <c r="V490" s="17">
        <f t="shared" si="221"/>
        <v>0</v>
      </c>
      <c r="W490" s="16">
        <f t="shared" si="234"/>
        <v>0</v>
      </c>
      <c r="X490" s="17">
        <f t="shared" si="222"/>
        <v>0</v>
      </c>
      <c r="Y490" s="16">
        <f t="shared" si="235"/>
        <v>0</v>
      </c>
      <c r="Z490" s="17"/>
      <c r="AA490" s="16">
        <f t="shared" si="236"/>
        <v>0</v>
      </c>
      <c r="AB490" s="17">
        <f t="shared" si="223"/>
        <v>0</v>
      </c>
      <c r="AC490" s="16">
        <f t="shared" si="237"/>
        <v>0</v>
      </c>
      <c r="AD490" s="17">
        <f t="shared" si="224"/>
        <v>0</v>
      </c>
      <c r="AE490" s="16">
        <f t="shared" si="238"/>
        <v>0</v>
      </c>
      <c r="AF490" s="17"/>
      <c r="AG490" s="16">
        <f t="shared" si="239"/>
        <v>0</v>
      </c>
      <c r="AH490" s="17">
        <f t="shared" si="225"/>
        <v>0</v>
      </c>
      <c r="AI490" s="16">
        <f t="shared" si="240"/>
        <v>0</v>
      </c>
      <c r="AJ490" s="17">
        <f t="shared" si="226"/>
        <v>0</v>
      </c>
      <c r="AK490" s="16">
        <f t="shared" si="241"/>
        <v>0</v>
      </c>
      <c r="AL490" s="17"/>
      <c r="AM490" s="16">
        <f t="shared" si="242"/>
        <v>0</v>
      </c>
      <c r="AN490" s="17">
        <f t="shared" si="243"/>
        <v>0</v>
      </c>
      <c r="AO490" s="16">
        <f t="shared" si="244"/>
        <v>0</v>
      </c>
      <c r="AP490" s="17">
        <f t="shared" si="245"/>
        <v>0</v>
      </c>
      <c r="AQ490" s="16">
        <f t="shared" si="246"/>
        <v>0</v>
      </c>
    </row>
    <row r="491" spans="1:43" x14ac:dyDescent="0.25">
      <c r="A491" s="26">
        <f t="shared" si="247"/>
        <v>9.7304166666665477</v>
      </c>
      <c r="B491" s="9"/>
      <c r="D491" s="13"/>
      <c r="E491" t="s">
        <v>11</v>
      </c>
      <c r="H491" s="14"/>
      <c r="I491" s="16">
        <f t="shared" si="227"/>
        <v>0</v>
      </c>
      <c r="J491" s="17">
        <f t="shared" si="217"/>
        <v>0</v>
      </c>
      <c r="K491" s="16">
        <f t="shared" si="228"/>
        <v>0</v>
      </c>
      <c r="L491" s="17">
        <f t="shared" si="218"/>
        <v>0</v>
      </c>
      <c r="M491" s="16">
        <f t="shared" si="229"/>
        <v>0</v>
      </c>
      <c r="N491" s="17"/>
      <c r="O491" s="16">
        <f t="shared" si="230"/>
        <v>0</v>
      </c>
      <c r="P491" s="17">
        <f t="shared" si="219"/>
        <v>0</v>
      </c>
      <c r="Q491" s="16">
        <f t="shared" si="231"/>
        <v>0</v>
      </c>
      <c r="R491" s="17">
        <f t="shared" si="220"/>
        <v>0</v>
      </c>
      <c r="S491" s="16">
        <f t="shared" si="232"/>
        <v>0</v>
      </c>
      <c r="T491" s="17"/>
      <c r="U491" s="16">
        <f t="shared" si="233"/>
        <v>0</v>
      </c>
      <c r="V491" s="17">
        <f t="shared" si="221"/>
        <v>0</v>
      </c>
      <c r="W491" s="16">
        <f t="shared" si="234"/>
        <v>0</v>
      </c>
      <c r="X491" s="17">
        <f t="shared" si="222"/>
        <v>0</v>
      </c>
      <c r="Y491" s="16">
        <f t="shared" si="235"/>
        <v>0</v>
      </c>
      <c r="Z491" s="17"/>
      <c r="AA491" s="16">
        <f t="shared" si="236"/>
        <v>0</v>
      </c>
      <c r="AB491" s="17">
        <f t="shared" si="223"/>
        <v>0</v>
      </c>
      <c r="AC491" s="16">
        <f t="shared" si="237"/>
        <v>0</v>
      </c>
      <c r="AD491" s="17">
        <f t="shared" si="224"/>
        <v>0</v>
      </c>
      <c r="AE491" s="16">
        <f t="shared" si="238"/>
        <v>0</v>
      </c>
      <c r="AF491" s="17"/>
      <c r="AG491" s="16">
        <f t="shared" si="239"/>
        <v>0</v>
      </c>
      <c r="AH491" s="17">
        <f t="shared" si="225"/>
        <v>0</v>
      </c>
      <c r="AI491" s="16">
        <f t="shared" si="240"/>
        <v>0</v>
      </c>
      <c r="AJ491" s="17">
        <f t="shared" si="226"/>
        <v>0</v>
      </c>
      <c r="AK491" s="16">
        <f t="shared" si="241"/>
        <v>0</v>
      </c>
      <c r="AL491" s="17"/>
      <c r="AM491" s="16">
        <f t="shared" si="242"/>
        <v>0</v>
      </c>
      <c r="AN491" s="17">
        <f t="shared" si="243"/>
        <v>0</v>
      </c>
      <c r="AO491" s="16">
        <f t="shared" si="244"/>
        <v>0</v>
      </c>
      <c r="AP491" s="17">
        <f t="shared" si="245"/>
        <v>0</v>
      </c>
      <c r="AQ491" s="16">
        <f t="shared" si="246"/>
        <v>0</v>
      </c>
    </row>
    <row r="492" spans="1:43" x14ac:dyDescent="0.25">
      <c r="A492" s="26">
        <f t="shared" si="247"/>
        <v>9.7504166666665473</v>
      </c>
      <c r="B492" s="9"/>
      <c r="D492" s="13"/>
      <c r="E492" t="s">
        <v>11</v>
      </c>
      <c r="I492" s="16">
        <f t="shared" si="227"/>
        <v>0</v>
      </c>
      <c r="J492" s="17">
        <f t="shared" si="217"/>
        <v>0</v>
      </c>
      <c r="K492" s="16">
        <f t="shared" si="228"/>
        <v>0</v>
      </c>
      <c r="L492" s="17">
        <f t="shared" si="218"/>
        <v>0</v>
      </c>
      <c r="M492" s="16">
        <f t="shared" si="229"/>
        <v>0</v>
      </c>
      <c r="N492" s="17"/>
      <c r="O492" s="16">
        <f t="shared" si="230"/>
        <v>0</v>
      </c>
      <c r="P492" s="17">
        <f t="shared" si="219"/>
        <v>0</v>
      </c>
      <c r="Q492" s="16">
        <f t="shared" si="231"/>
        <v>0</v>
      </c>
      <c r="R492" s="17">
        <f t="shared" si="220"/>
        <v>0</v>
      </c>
      <c r="S492" s="16">
        <f t="shared" si="232"/>
        <v>0</v>
      </c>
      <c r="T492" s="17"/>
      <c r="U492" s="16">
        <f t="shared" si="233"/>
        <v>0</v>
      </c>
      <c r="V492" s="17">
        <f t="shared" si="221"/>
        <v>0</v>
      </c>
      <c r="W492" s="16">
        <f t="shared" si="234"/>
        <v>0</v>
      </c>
      <c r="X492" s="17">
        <f t="shared" si="222"/>
        <v>0</v>
      </c>
      <c r="Y492" s="16">
        <f t="shared" si="235"/>
        <v>0</v>
      </c>
      <c r="Z492" s="17"/>
      <c r="AA492" s="16">
        <f t="shared" si="236"/>
        <v>0</v>
      </c>
      <c r="AB492" s="17">
        <f t="shared" si="223"/>
        <v>0</v>
      </c>
      <c r="AC492" s="16">
        <f t="shared" si="237"/>
        <v>0</v>
      </c>
      <c r="AD492" s="17">
        <f t="shared" si="224"/>
        <v>0</v>
      </c>
      <c r="AE492" s="16">
        <f t="shared" si="238"/>
        <v>0</v>
      </c>
      <c r="AF492" s="17"/>
      <c r="AG492" s="16">
        <f t="shared" si="239"/>
        <v>0</v>
      </c>
      <c r="AH492" s="17">
        <f t="shared" si="225"/>
        <v>0</v>
      </c>
      <c r="AI492" s="16">
        <f t="shared" si="240"/>
        <v>0</v>
      </c>
      <c r="AJ492" s="17">
        <f t="shared" si="226"/>
        <v>0</v>
      </c>
      <c r="AK492" s="16">
        <f t="shared" si="241"/>
        <v>0</v>
      </c>
      <c r="AL492" s="17"/>
      <c r="AM492" s="16">
        <f t="shared" si="242"/>
        <v>0</v>
      </c>
      <c r="AN492" s="17">
        <f t="shared" si="243"/>
        <v>0</v>
      </c>
      <c r="AO492" s="16">
        <f t="shared" si="244"/>
        <v>0</v>
      </c>
      <c r="AP492" s="17">
        <f t="shared" si="245"/>
        <v>0</v>
      </c>
      <c r="AQ492" s="16">
        <f t="shared" si="246"/>
        <v>0</v>
      </c>
    </row>
    <row r="493" spans="1:43" x14ac:dyDescent="0.25">
      <c r="A493" s="26">
        <f t="shared" si="247"/>
        <v>9.7704166666665468</v>
      </c>
      <c r="B493" s="9" t="s">
        <v>18</v>
      </c>
      <c r="D493" s="13"/>
      <c r="E493" s="14" t="s">
        <v>20</v>
      </c>
      <c r="F493" s="14"/>
      <c r="G493" s="35"/>
      <c r="I493" s="16">
        <f t="shared" si="227"/>
        <v>0</v>
      </c>
      <c r="J493" s="17">
        <f t="shared" si="217"/>
        <v>0</v>
      </c>
      <c r="K493" s="16">
        <f t="shared" si="228"/>
        <v>0</v>
      </c>
      <c r="L493" s="17">
        <f t="shared" si="218"/>
        <v>0</v>
      </c>
      <c r="M493" s="16">
        <f t="shared" si="229"/>
        <v>0</v>
      </c>
      <c r="N493" s="17"/>
      <c r="O493" s="16">
        <f t="shared" si="230"/>
        <v>0</v>
      </c>
      <c r="P493" s="17">
        <f t="shared" si="219"/>
        <v>0</v>
      </c>
      <c r="Q493" s="16">
        <f t="shared" si="231"/>
        <v>0</v>
      </c>
      <c r="R493" s="17">
        <f t="shared" si="220"/>
        <v>0</v>
      </c>
      <c r="S493" s="16">
        <f t="shared" si="232"/>
        <v>0</v>
      </c>
      <c r="T493" s="17"/>
      <c r="U493" s="16">
        <f t="shared" si="233"/>
        <v>0</v>
      </c>
      <c r="V493" s="17">
        <f t="shared" si="221"/>
        <v>0</v>
      </c>
      <c r="W493" s="16">
        <f t="shared" si="234"/>
        <v>9.7704166666665468</v>
      </c>
      <c r="X493" s="17">
        <f t="shared" si="222"/>
        <v>1</v>
      </c>
      <c r="Y493" s="16">
        <f t="shared" si="235"/>
        <v>0</v>
      </c>
      <c r="Z493" s="17"/>
      <c r="AA493" s="16">
        <f t="shared" si="236"/>
        <v>0</v>
      </c>
      <c r="AB493" s="17">
        <f t="shared" si="223"/>
        <v>0</v>
      </c>
      <c r="AC493" s="16">
        <f t="shared" si="237"/>
        <v>0</v>
      </c>
      <c r="AD493" s="17">
        <f t="shared" si="224"/>
        <v>0</v>
      </c>
      <c r="AE493" s="16">
        <f t="shared" si="238"/>
        <v>0</v>
      </c>
      <c r="AF493" s="17"/>
      <c r="AG493" s="16">
        <f t="shared" si="239"/>
        <v>0</v>
      </c>
      <c r="AH493" s="17">
        <f t="shared" si="225"/>
        <v>0</v>
      </c>
      <c r="AI493" s="16">
        <f t="shared" si="240"/>
        <v>0</v>
      </c>
      <c r="AJ493" s="17">
        <f t="shared" si="226"/>
        <v>0</v>
      </c>
      <c r="AK493" s="16">
        <f t="shared" si="241"/>
        <v>0</v>
      </c>
      <c r="AL493" s="17"/>
      <c r="AM493" s="16">
        <f t="shared" si="242"/>
        <v>0</v>
      </c>
      <c r="AN493" s="17">
        <f t="shared" si="243"/>
        <v>0</v>
      </c>
      <c r="AO493" s="16">
        <f t="shared" si="244"/>
        <v>0</v>
      </c>
      <c r="AP493" s="17">
        <f t="shared" si="245"/>
        <v>0</v>
      </c>
      <c r="AQ493" s="16">
        <f t="shared" si="246"/>
        <v>0</v>
      </c>
    </row>
    <row r="494" spans="1:43" x14ac:dyDescent="0.25">
      <c r="A494" s="26">
        <f t="shared" si="247"/>
        <v>9.7904166666665464</v>
      </c>
      <c r="B494" s="9" t="s">
        <v>21</v>
      </c>
      <c r="E494" t="s">
        <v>11</v>
      </c>
      <c r="I494" s="16">
        <f t="shared" si="227"/>
        <v>0</v>
      </c>
      <c r="J494" s="17">
        <f t="shared" si="217"/>
        <v>0</v>
      </c>
      <c r="K494" s="16">
        <f t="shared" si="228"/>
        <v>0</v>
      </c>
      <c r="L494" s="17">
        <f t="shared" si="218"/>
        <v>0</v>
      </c>
      <c r="M494" s="16">
        <f t="shared" si="229"/>
        <v>0</v>
      </c>
      <c r="N494" s="17"/>
      <c r="O494" s="16">
        <f t="shared" si="230"/>
        <v>0</v>
      </c>
      <c r="P494" s="17">
        <f t="shared" si="219"/>
        <v>0</v>
      </c>
      <c r="Q494" s="16">
        <f t="shared" si="231"/>
        <v>0</v>
      </c>
      <c r="R494" s="17">
        <f t="shared" si="220"/>
        <v>0</v>
      </c>
      <c r="S494" s="16">
        <f t="shared" si="232"/>
        <v>0</v>
      </c>
      <c r="T494" s="17"/>
      <c r="U494" s="16">
        <f t="shared" si="233"/>
        <v>9.7904166666665464</v>
      </c>
      <c r="V494" s="17">
        <f t="shared" si="221"/>
        <v>1</v>
      </c>
      <c r="W494" s="16">
        <f t="shared" si="234"/>
        <v>0</v>
      </c>
      <c r="X494" s="17">
        <f t="shared" si="222"/>
        <v>0</v>
      </c>
      <c r="Y494" s="16">
        <f t="shared" si="235"/>
        <v>0</v>
      </c>
      <c r="Z494" s="17"/>
      <c r="AA494" s="16">
        <f t="shared" si="236"/>
        <v>0</v>
      </c>
      <c r="AB494" s="17">
        <f t="shared" si="223"/>
        <v>0</v>
      </c>
      <c r="AC494" s="16">
        <f t="shared" si="237"/>
        <v>0</v>
      </c>
      <c r="AD494" s="17">
        <f t="shared" si="224"/>
        <v>0</v>
      </c>
      <c r="AE494" s="16">
        <f t="shared" si="238"/>
        <v>0</v>
      </c>
      <c r="AF494" s="17"/>
      <c r="AG494" s="16">
        <f t="shared" si="239"/>
        <v>0</v>
      </c>
      <c r="AH494" s="17">
        <f t="shared" si="225"/>
        <v>0</v>
      </c>
      <c r="AI494" s="16">
        <f t="shared" si="240"/>
        <v>0</v>
      </c>
      <c r="AJ494" s="17">
        <f t="shared" si="226"/>
        <v>0</v>
      </c>
      <c r="AK494" s="16">
        <f t="shared" si="241"/>
        <v>0</v>
      </c>
      <c r="AL494" s="17"/>
      <c r="AM494" s="16">
        <f t="shared" si="242"/>
        <v>0</v>
      </c>
      <c r="AN494" s="17">
        <f t="shared" si="243"/>
        <v>0</v>
      </c>
      <c r="AO494" s="16">
        <f t="shared" si="244"/>
        <v>0</v>
      </c>
      <c r="AP494" s="17">
        <f t="shared" si="245"/>
        <v>0</v>
      </c>
      <c r="AQ494" s="16">
        <f t="shared" si="246"/>
        <v>0</v>
      </c>
    </row>
    <row r="495" spans="1:43" x14ac:dyDescent="0.25">
      <c r="A495" s="26">
        <f t="shared" si="247"/>
        <v>9.810416666666546</v>
      </c>
      <c r="B495" s="9" t="s">
        <v>13</v>
      </c>
      <c r="E495" t="s">
        <v>11</v>
      </c>
      <c r="F495" s="13"/>
      <c r="G495" t="s">
        <v>11</v>
      </c>
      <c r="H495" s="13"/>
      <c r="I495" s="16">
        <f t="shared" si="227"/>
        <v>0</v>
      </c>
      <c r="J495" s="17">
        <f t="shared" si="217"/>
        <v>0</v>
      </c>
      <c r="K495" s="16">
        <f t="shared" si="228"/>
        <v>0</v>
      </c>
      <c r="L495" s="17">
        <f t="shared" si="218"/>
        <v>0</v>
      </c>
      <c r="M495" s="16">
        <f t="shared" si="229"/>
        <v>0</v>
      </c>
      <c r="N495" s="17"/>
      <c r="O495" s="16">
        <f t="shared" si="230"/>
        <v>0</v>
      </c>
      <c r="P495" s="17">
        <f t="shared" si="219"/>
        <v>0</v>
      </c>
      <c r="Q495" s="16">
        <f t="shared" si="231"/>
        <v>0</v>
      </c>
      <c r="R495" s="17">
        <f t="shared" si="220"/>
        <v>0</v>
      </c>
      <c r="S495" s="16">
        <f t="shared" si="232"/>
        <v>0</v>
      </c>
      <c r="T495" s="17"/>
      <c r="U495" s="16">
        <f t="shared" si="233"/>
        <v>0</v>
      </c>
      <c r="V495" s="17">
        <f t="shared" si="221"/>
        <v>0</v>
      </c>
      <c r="W495" s="16">
        <f t="shared" si="234"/>
        <v>0</v>
      </c>
      <c r="X495" s="17">
        <f t="shared" si="222"/>
        <v>0</v>
      </c>
      <c r="Y495" s="16">
        <f t="shared" si="235"/>
        <v>0</v>
      </c>
      <c r="Z495" s="17"/>
      <c r="AA495" s="16">
        <f t="shared" si="236"/>
        <v>0</v>
      </c>
      <c r="AB495" s="17">
        <f t="shared" si="223"/>
        <v>0</v>
      </c>
      <c r="AC495" s="16">
        <f t="shared" si="237"/>
        <v>0</v>
      </c>
      <c r="AD495" s="17">
        <f t="shared" si="224"/>
        <v>0</v>
      </c>
      <c r="AE495" s="16">
        <f t="shared" si="238"/>
        <v>0</v>
      </c>
      <c r="AF495" s="17"/>
      <c r="AG495" s="16">
        <f t="shared" si="239"/>
        <v>9.810416666666546</v>
      </c>
      <c r="AH495" s="17">
        <f t="shared" si="225"/>
        <v>1</v>
      </c>
      <c r="AI495" s="16">
        <f t="shared" si="240"/>
        <v>0</v>
      </c>
      <c r="AJ495" s="17">
        <f t="shared" si="226"/>
        <v>0</v>
      </c>
      <c r="AK495" s="16">
        <f t="shared" si="241"/>
        <v>0</v>
      </c>
      <c r="AL495" s="17"/>
      <c r="AM495" s="16">
        <f t="shared" si="242"/>
        <v>0</v>
      </c>
      <c r="AN495" s="17">
        <f t="shared" si="243"/>
        <v>0</v>
      </c>
      <c r="AO495" s="16">
        <f t="shared" si="244"/>
        <v>0</v>
      </c>
      <c r="AP495" s="17">
        <f t="shared" si="245"/>
        <v>0</v>
      </c>
      <c r="AQ495" s="16">
        <f t="shared" si="246"/>
        <v>0</v>
      </c>
    </row>
    <row r="496" spans="1:43" x14ac:dyDescent="0.25">
      <c r="A496" s="26">
        <f t="shared" si="247"/>
        <v>9.8304166666665456</v>
      </c>
      <c r="B496" s="9" t="s">
        <v>9</v>
      </c>
      <c r="C496" s="13" t="s">
        <v>14</v>
      </c>
      <c r="E496" t="s">
        <v>11</v>
      </c>
      <c r="F496" s="13"/>
      <c r="G496" t="s">
        <v>11</v>
      </c>
      <c r="H496" s="13"/>
      <c r="I496" s="16">
        <f t="shared" si="227"/>
        <v>9.8304166666665456</v>
      </c>
      <c r="J496" s="17">
        <f t="shared" si="217"/>
        <v>1</v>
      </c>
      <c r="K496" s="16">
        <f t="shared" si="228"/>
        <v>0</v>
      </c>
      <c r="L496" s="17">
        <f t="shared" si="218"/>
        <v>0</v>
      </c>
      <c r="M496" s="16">
        <f t="shared" si="229"/>
        <v>1.9999999999999574E-2</v>
      </c>
      <c r="N496" s="17"/>
      <c r="O496" s="16">
        <f t="shared" si="230"/>
        <v>0</v>
      </c>
      <c r="P496" s="17">
        <f t="shared" si="219"/>
        <v>0</v>
      </c>
      <c r="Q496" s="16">
        <f t="shared" si="231"/>
        <v>0</v>
      </c>
      <c r="R496" s="17">
        <f t="shared" si="220"/>
        <v>0</v>
      </c>
      <c r="S496" s="16">
        <f t="shared" si="232"/>
        <v>0</v>
      </c>
      <c r="T496" s="17"/>
      <c r="U496" s="16">
        <f t="shared" si="233"/>
        <v>0</v>
      </c>
      <c r="V496" s="17">
        <f t="shared" si="221"/>
        <v>0</v>
      </c>
      <c r="W496" s="16">
        <f t="shared" si="234"/>
        <v>0</v>
      </c>
      <c r="X496" s="17">
        <f t="shared" si="222"/>
        <v>0</v>
      </c>
      <c r="Y496" s="16">
        <f t="shared" si="235"/>
        <v>0</v>
      </c>
      <c r="Z496" s="17"/>
      <c r="AA496" s="16">
        <f t="shared" si="236"/>
        <v>0</v>
      </c>
      <c r="AB496" s="17">
        <f t="shared" si="223"/>
        <v>0</v>
      </c>
      <c r="AC496" s="16">
        <f t="shared" si="237"/>
        <v>0</v>
      </c>
      <c r="AD496" s="17">
        <f t="shared" si="224"/>
        <v>0</v>
      </c>
      <c r="AE496" s="16">
        <f t="shared" si="238"/>
        <v>0</v>
      </c>
      <c r="AF496" s="17"/>
      <c r="AG496" s="16">
        <f t="shared" si="239"/>
        <v>0</v>
      </c>
      <c r="AH496" s="17">
        <f t="shared" si="225"/>
        <v>0</v>
      </c>
      <c r="AI496" s="16">
        <f t="shared" si="240"/>
        <v>0</v>
      </c>
      <c r="AJ496" s="17">
        <f t="shared" si="226"/>
        <v>0</v>
      </c>
      <c r="AK496" s="16">
        <f t="shared" si="241"/>
        <v>0</v>
      </c>
      <c r="AL496" s="17"/>
      <c r="AM496" s="16">
        <f t="shared" si="242"/>
        <v>0</v>
      </c>
      <c r="AN496" s="17">
        <f t="shared" si="243"/>
        <v>0</v>
      </c>
      <c r="AO496" s="16">
        <f t="shared" si="244"/>
        <v>0</v>
      </c>
      <c r="AP496" s="17">
        <f t="shared" si="245"/>
        <v>0</v>
      </c>
      <c r="AQ496" s="16">
        <f t="shared" si="246"/>
        <v>0</v>
      </c>
    </row>
    <row r="497" spans="1:43" x14ac:dyDescent="0.25">
      <c r="A497" s="26">
        <f t="shared" si="247"/>
        <v>9.8504166666665451</v>
      </c>
      <c r="B497" s="9"/>
      <c r="C497" s="13" t="s">
        <v>14</v>
      </c>
      <c r="E497" t="s">
        <v>11</v>
      </c>
      <c r="F497" s="13"/>
      <c r="G497" t="s">
        <v>11</v>
      </c>
      <c r="H497" s="13"/>
      <c r="I497" s="16">
        <f t="shared" si="227"/>
        <v>0</v>
      </c>
      <c r="J497" s="17">
        <f t="shared" si="217"/>
        <v>0</v>
      </c>
      <c r="K497" s="16">
        <f t="shared" si="228"/>
        <v>0</v>
      </c>
      <c r="L497" s="17">
        <f t="shared" si="218"/>
        <v>0</v>
      </c>
      <c r="M497" s="16">
        <f t="shared" si="229"/>
        <v>1.9999999999999574E-2</v>
      </c>
      <c r="N497" s="17"/>
      <c r="O497" s="16">
        <f t="shared" si="230"/>
        <v>0</v>
      </c>
      <c r="P497" s="17">
        <f t="shared" si="219"/>
        <v>0</v>
      </c>
      <c r="Q497" s="16">
        <f t="shared" si="231"/>
        <v>0</v>
      </c>
      <c r="R497" s="17">
        <f t="shared" si="220"/>
        <v>0</v>
      </c>
      <c r="S497" s="16">
        <f t="shared" si="232"/>
        <v>0</v>
      </c>
      <c r="T497" s="17"/>
      <c r="U497" s="16">
        <f t="shared" si="233"/>
        <v>0</v>
      </c>
      <c r="V497" s="17">
        <f t="shared" si="221"/>
        <v>0</v>
      </c>
      <c r="W497" s="16">
        <f t="shared" si="234"/>
        <v>0</v>
      </c>
      <c r="X497" s="17">
        <f t="shared" si="222"/>
        <v>0</v>
      </c>
      <c r="Y497" s="16">
        <f t="shared" si="235"/>
        <v>0</v>
      </c>
      <c r="Z497" s="17"/>
      <c r="AA497" s="16">
        <f t="shared" si="236"/>
        <v>0</v>
      </c>
      <c r="AB497" s="17">
        <f t="shared" si="223"/>
        <v>0</v>
      </c>
      <c r="AC497" s="16">
        <f t="shared" si="237"/>
        <v>0</v>
      </c>
      <c r="AD497" s="17">
        <f t="shared" si="224"/>
        <v>0</v>
      </c>
      <c r="AE497" s="16">
        <f t="shared" si="238"/>
        <v>0</v>
      </c>
      <c r="AF497" s="17"/>
      <c r="AG497" s="16">
        <f t="shared" si="239"/>
        <v>0</v>
      </c>
      <c r="AH497" s="17">
        <f t="shared" si="225"/>
        <v>0</v>
      </c>
      <c r="AI497" s="16">
        <f t="shared" si="240"/>
        <v>0</v>
      </c>
      <c r="AJ497" s="17">
        <f t="shared" si="226"/>
        <v>0</v>
      </c>
      <c r="AK497" s="16">
        <f t="shared" si="241"/>
        <v>0</v>
      </c>
      <c r="AL497" s="17"/>
      <c r="AM497" s="16">
        <f t="shared" si="242"/>
        <v>0</v>
      </c>
      <c r="AN497" s="17">
        <f t="shared" si="243"/>
        <v>0</v>
      </c>
      <c r="AO497" s="16">
        <f t="shared" si="244"/>
        <v>0</v>
      </c>
      <c r="AP497" s="17">
        <f t="shared" si="245"/>
        <v>0</v>
      </c>
      <c r="AQ497" s="16">
        <f t="shared" si="246"/>
        <v>0</v>
      </c>
    </row>
    <row r="498" spans="1:43" x14ac:dyDescent="0.25">
      <c r="A498" s="26">
        <f t="shared" si="247"/>
        <v>9.8704166666665447</v>
      </c>
      <c r="B498" s="9" t="s">
        <v>18</v>
      </c>
      <c r="C498" s="13" t="s">
        <v>14</v>
      </c>
      <c r="E498" s="14" t="s">
        <v>20</v>
      </c>
      <c r="F498" s="13"/>
      <c r="G498" t="s">
        <v>11</v>
      </c>
      <c r="H498" s="13"/>
      <c r="I498" s="16">
        <f t="shared" si="227"/>
        <v>0</v>
      </c>
      <c r="J498" s="17">
        <f t="shared" si="217"/>
        <v>0</v>
      </c>
      <c r="K498" s="16">
        <f t="shared" si="228"/>
        <v>0</v>
      </c>
      <c r="L498" s="17">
        <f t="shared" si="218"/>
        <v>0</v>
      </c>
      <c r="M498" s="16">
        <f t="shared" si="229"/>
        <v>1.9999999999999574E-2</v>
      </c>
      <c r="N498" s="17"/>
      <c r="O498" s="16">
        <f t="shared" si="230"/>
        <v>0</v>
      </c>
      <c r="P498" s="17">
        <f t="shared" si="219"/>
        <v>0</v>
      </c>
      <c r="Q498" s="16">
        <f t="shared" si="231"/>
        <v>0</v>
      </c>
      <c r="R498" s="17">
        <f t="shared" si="220"/>
        <v>0</v>
      </c>
      <c r="S498" s="16">
        <f t="shared" si="232"/>
        <v>0</v>
      </c>
      <c r="T498" s="17"/>
      <c r="U498" s="16">
        <f t="shared" si="233"/>
        <v>0</v>
      </c>
      <c r="V498" s="17">
        <f t="shared" si="221"/>
        <v>0</v>
      </c>
      <c r="W498" s="16">
        <f t="shared" si="234"/>
        <v>9.8704166666665447</v>
      </c>
      <c r="X498" s="17">
        <f t="shared" si="222"/>
        <v>1</v>
      </c>
      <c r="Y498" s="16">
        <f t="shared" si="235"/>
        <v>0</v>
      </c>
      <c r="Z498" s="17"/>
      <c r="AA498" s="16">
        <f t="shared" si="236"/>
        <v>0</v>
      </c>
      <c r="AB498" s="17">
        <f t="shared" si="223"/>
        <v>0</v>
      </c>
      <c r="AC498" s="16">
        <f t="shared" si="237"/>
        <v>0</v>
      </c>
      <c r="AD498" s="17">
        <f t="shared" si="224"/>
        <v>0</v>
      </c>
      <c r="AE498" s="16">
        <f t="shared" si="238"/>
        <v>0</v>
      </c>
      <c r="AF498" s="17"/>
      <c r="AG498" s="16">
        <f t="shared" si="239"/>
        <v>0</v>
      </c>
      <c r="AH498" s="17">
        <f t="shared" si="225"/>
        <v>0</v>
      </c>
      <c r="AI498" s="16">
        <f t="shared" si="240"/>
        <v>0</v>
      </c>
      <c r="AJ498" s="17">
        <f t="shared" si="226"/>
        <v>0</v>
      </c>
      <c r="AK498" s="16">
        <f t="shared" si="241"/>
        <v>0</v>
      </c>
      <c r="AL498" s="17"/>
      <c r="AM498" s="16">
        <f t="shared" si="242"/>
        <v>0</v>
      </c>
      <c r="AN498" s="17">
        <f t="shared" si="243"/>
        <v>0</v>
      </c>
      <c r="AO498" s="16">
        <f t="shared" si="244"/>
        <v>0</v>
      </c>
      <c r="AP498" s="17">
        <f t="shared" si="245"/>
        <v>0</v>
      </c>
      <c r="AQ498" s="16">
        <f t="shared" si="246"/>
        <v>0</v>
      </c>
    </row>
    <row r="499" spans="1:43" x14ac:dyDescent="0.25">
      <c r="A499" s="26">
        <f t="shared" si="247"/>
        <v>9.8904166666665443</v>
      </c>
      <c r="B499" s="9" t="s">
        <v>16</v>
      </c>
      <c r="C499" t="s">
        <v>11</v>
      </c>
      <c r="D499" s="13" t="s">
        <v>14</v>
      </c>
      <c r="E499" s="14"/>
      <c r="F499" s="13"/>
      <c r="G499" t="s">
        <v>11</v>
      </c>
      <c r="I499" s="16">
        <f t="shared" si="227"/>
        <v>0</v>
      </c>
      <c r="J499" s="17">
        <f t="shared" si="217"/>
        <v>0</v>
      </c>
      <c r="K499" s="16">
        <f t="shared" si="228"/>
        <v>0</v>
      </c>
      <c r="L499" s="17">
        <f t="shared" si="218"/>
        <v>0</v>
      </c>
      <c r="M499" s="16">
        <f t="shared" si="229"/>
        <v>0</v>
      </c>
      <c r="N499" s="17"/>
      <c r="O499" s="16">
        <f t="shared" si="230"/>
        <v>9.8904166666665443</v>
      </c>
      <c r="P499" s="17">
        <f t="shared" si="219"/>
        <v>1</v>
      </c>
      <c r="Q499" s="16">
        <f t="shared" si="231"/>
        <v>0</v>
      </c>
      <c r="R499" s="17">
        <f t="shared" si="220"/>
        <v>0</v>
      </c>
      <c r="S499" s="16">
        <f t="shared" si="232"/>
        <v>1.9999999999999574E-2</v>
      </c>
      <c r="T499" s="17"/>
      <c r="U499" s="16">
        <f t="shared" si="233"/>
        <v>0</v>
      </c>
      <c r="V499" s="17">
        <f t="shared" si="221"/>
        <v>0</v>
      </c>
      <c r="W499" s="16">
        <f t="shared" si="234"/>
        <v>0</v>
      </c>
      <c r="X499" s="17">
        <f t="shared" si="222"/>
        <v>0</v>
      </c>
      <c r="Y499" s="16">
        <f t="shared" si="235"/>
        <v>0</v>
      </c>
      <c r="Z499" s="17"/>
      <c r="AA499" s="16">
        <f t="shared" si="236"/>
        <v>0</v>
      </c>
      <c r="AB499" s="17">
        <f t="shared" si="223"/>
        <v>0</v>
      </c>
      <c r="AC499" s="16">
        <f t="shared" si="237"/>
        <v>0</v>
      </c>
      <c r="AD499" s="17">
        <f t="shared" si="224"/>
        <v>0</v>
      </c>
      <c r="AE499" s="16">
        <f t="shared" si="238"/>
        <v>0</v>
      </c>
      <c r="AF499" s="17"/>
      <c r="AG499" s="16">
        <f t="shared" si="239"/>
        <v>0</v>
      </c>
      <c r="AH499" s="17">
        <f t="shared" si="225"/>
        <v>0</v>
      </c>
      <c r="AI499" s="16">
        <f t="shared" si="240"/>
        <v>0</v>
      </c>
      <c r="AJ499" s="17">
        <f t="shared" si="226"/>
        <v>0</v>
      </c>
      <c r="AK499" s="16">
        <f t="shared" si="241"/>
        <v>0</v>
      </c>
      <c r="AL499" s="17"/>
      <c r="AM499" s="16">
        <f t="shared" si="242"/>
        <v>0</v>
      </c>
      <c r="AN499" s="17">
        <f t="shared" si="243"/>
        <v>0</v>
      </c>
      <c r="AO499" s="16">
        <f t="shared" si="244"/>
        <v>0</v>
      </c>
      <c r="AP499" s="17">
        <f t="shared" si="245"/>
        <v>0</v>
      </c>
      <c r="AQ499" s="16">
        <f t="shared" si="246"/>
        <v>0</v>
      </c>
    </row>
    <row r="500" spans="1:43" x14ac:dyDescent="0.25">
      <c r="A500" s="26">
        <f t="shared" si="247"/>
        <v>9.9104166666665439</v>
      </c>
      <c r="B500" s="9"/>
      <c r="C500" t="s">
        <v>11</v>
      </c>
      <c r="D500" s="13" t="s">
        <v>14</v>
      </c>
      <c r="G500" t="s">
        <v>11</v>
      </c>
      <c r="I500" s="16">
        <f t="shared" si="227"/>
        <v>0</v>
      </c>
      <c r="J500" s="17">
        <f t="shared" si="217"/>
        <v>0</v>
      </c>
      <c r="K500" s="16">
        <f t="shared" si="228"/>
        <v>0</v>
      </c>
      <c r="L500" s="17">
        <f t="shared" si="218"/>
        <v>0</v>
      </c>
      <c r="M500" s="16">
        <f t="shared" si="229"/>
        <v>0</v>
      </c>
      <c r="N500" s="17"/>
      <c r="O500" s="16">
        <f t="shared" si="230"/>
        <v>0</v>
      </c>
      <c r="P500" s="17">
        <f t="shared" si="219"/>
        <v>0</v>
      </c>
      <c r="Q500" s="16">
        <f t="shared" si="231"/>
        <v>0</v>
      </c>
      <c r="R500" s="17">
        <f t="shared" si="220"/>
        <v>0</v>
      </c>
      <c r="S500" s="16">
        <f t="shared" si="232"/>
        <v>1.9999999999999574E-2</v>
      </c>
      <c r="T500" s="17"/>
      <c r="U500" s="16">
        <f t="shared" si="233"/>
        <v>0</v>
      </c>
      <c r="V500" s="17">
        <f t="shared" si="221"/>
        <v>0</v>
      </c>
      <c r="W500" s="16">
        <f t="shared" si="234"/>
        <v>0</v>
      </c>
      <c r="X500" s="17">
        <f t="shared" si="222"/>
        <v>0</v>
      </c>
      <c r="Y500" s="16">
        <f t="shared" si="235"/>
        <v>0</v>
      </c>
      <c r="Z500" s="17"/>
      <c r="AA500" s="16">
        <f t="shared" si="236"/>
        <v>0</v>
      </c>
      <c r="AB500" s="17">
        <f t="shared" si="223"/>
        <v>0</v>
      </c>
      <c r="AC500" s="16">
        <f t="shared" si="237"/>
        <v>0</v>
      </c>
      <c r="AD500" s="17">
        <f t="shared" si="224"/>
        <v>0</v>
      </c>
      <c r="AE500" s="16">
        <f t="shared" si="238"/>
        <v>0</v>
      </c>
      <c r="AF500" s="17"/>
      <c r="AG500" s="16">
        <f t="shared" si="239"/>
        <v>0</v>
      </c>
      <c r="AH500" s="17">
        <f t="shared" si="225"/>
        <v>0</v>
      </c>
      <c r="AI500" s="16">
        <f t="shared" si="240"/>
        <v>0</v>
      </c>
      <c r="AJ500" s="17">
        <f t="shared" si="226"/>
        <v>0</v>
      </c>
      <c r="AK500" s="16">
        <f t="shared" si="241"/>
        <v>0</v>
      </c>
      <c r="AL500" s="17"/>
      <c r="AM500" s="16">
        <f t="shared" si="242"/>
        <v>0</v>
      </c>
      <c r="AN500" s="17">
        <f t="shared" si="243"/>
        <v>0</v>
      </c>
      <c r="AO500" s="16">
        <f t="shared" si="244"/>
        <v>0</v>
      </c>
      <c r="AP500" s="17">
        <f t="shared" si="245"/>
        <v>0</v>
      </c>
      <c r="AQ500" s="16">
        <f t="shared" si="246"/>
        <v>0</v>
      </c>
    </row>
    <row r="501" spans="1:43" x14ac:dyDescent="0.25">
      <c r="A501" s="26">
        <f t="shared" si="247"/>
        <v>9.9304166666665434</v>
      </c>
      <c r="B501" s="9" t="s">
        <v>10</v>
      </c>
      <c r="C501" t="s">
        <v>11</v>
      </c>
      <c r="D501" s="13" t="s">
        <v>14</v>
      </c>
      <c r="F501" s="13" t="s">
        <v>14</v>
      </c>
      <c r="G501" t="s">
        <v>11</v>
      </c>
      <c r="H501" s="14"/>
      <c r="I501" s="16">
        <f t="shared" si="227"/>
        <v>0</v>
      </c>
      <c r="J501" s="17">
        <f t="shared" si="217"/>
        <v>0</v>
      </c>
      <c r="K501" s="16">
        <f t="shared" si="228"/>
        <v>0</v>
      </c>
      <c r="L501" s="17">
        <f t="shared" si="218"/>
        <v>0</v>
      </c>
      <c r="M501" s="16">
        <f t="shared" si="229"/>
        <v>0</v>
      </c>
      <c r="N501" s="17"/>
      <c r="O501" s="16">
        <f t="shared" si="230"/>
        <v>0</v>
      </c>
      <c r="P501" s="17">
        <f t="shared" si="219"/>
        <v>0</v>
      </c>
      <c r="Q501" s="16">
        <f t="shared" si="231"/>
        <v>0</v>
      </c>
      <c r="R501" s="17">
        <f t="shared" si="220"/>
        <v>0</v>
      </c>
      <c r="S501" s="16">
        <f t="shared" si="232"/>
        <v>1.9999999999999574E-2</v>
      </c>
      <c r="T501" s="17"/>
      <c r="U501" s="16">
        <f t="shared" si="233"/>
        <v>0</v>
      </c>
      <c r="V501" s="17">
        <f t="shared" si="221"/>
        <v>0</v>
      </c>
      <c r="W501" s="16">
        <f t="shared" si="234"/>
        <v>0</v>
      </c>
      <c r="X501" s="17">
        <f t="shared" si="222"/>
        <v>0</v>
      </c>
      <c r="Y501" s="16">
        <f t="shared" si="235"/>
        <v>0</v>
      </c>
      <c r="Z501" s="17"/>
      <c r="AA501" s="16">
        <f t="shared" si="236"/>
        <v>9.9304166666665434</v>
      </c>
      <c r="AB501" s="17">
        <f t="shared" si="223"/>
        <v>1</v>
      </c>
      <c r="AC501" s="16">
        <f t="shared" si="237"/>
        <v>0</v>
      </c>
      <c r="AD501" s="17">
        <f t="shared" si="224"/>
        <v>0</v>
      </c>
      <c r="AE501" s="16">
        <f t="shared" si="238"/>
        <v>1.9999999999999574E-2</v>
      </c>
      <c r="AF501" s="17"/>
      <c r="AG501" s="16">
        <f t="shared" si="239"/>
        <v>0</v>
      </c>
      <c r="AH501" s="17">
        <f t="shared" si="225"/>
        <v>0</v>
      </c>
      <c r="AI501" s="16">
        <f t="shared" si="240"/>
        <v>0</v>
      </c>
      <c r="AJ501" s="17">
        <f t="shared" si="226"/>
        <v>0</v>
      </c>
      <c r="AK501" s="16">
        <f t="shared" si="241"/>
        <v>0</v>
      </c>
      <c r="AL501" s="17"/>
      <c r="AM501" s="16">
        <f t="shared" si="242"/>
        <v>0</v>
      </c>
      <c r="AN501" s="17">
        <f t="shared" si="243"/>
        <v>0</v>
      </c>
      <c r="AO501" s="16">
        <f t="shared" si="244"/>
        <v>0</v>
      </c>
      <c r="AP501" s="17">
        <f t="shared" si="245"/>
        <v>0</v>
      </c>
      <c r="AQ501" s="16">
        <f t="shared" si="246"/>
        <v>0</v>
      </c>
    </row>
    <row r="502" spans="1:43" x14ac:dyDescent="0.25">
      <c r="A502" s="26">
        <f t="shared" si="247"/>
        <v>9.950416666666543</v>
      </c>
      <c r="B502" s="9" t="s">
        <v>15</v>
      </c>
      <c r="C502" t="s">
        <v>11</v>
      </c>
      <c r="D502" t="s">
        <v>11</v>
      </c>
      <c r="F502" s="13" t="s">
        <v>14</v>
      </c>
      <c r="G502" s="14" t="s">
        <v>20</v>
      </c>
      <c r="I502" s="16">
        <f t="shared" si="227"/>
        <v>0</v>
      </c>
      <c r="J502" s="17">
        <f t="shared" si="217"/>
        <v>0</v>
      </c>
      <c r="K502" s="16">
        <f t="shared" si="228"/>
        <v>0</v>
      </c>
      <c r="L502" s="17">
        <f t="shared" si="218"/>
        <v>0</v>
      </c>
      <c r="M502" s="16">
        <f t="shared" si="229"/>
        <v>0</v>
      </c>
      <c r="N502" s="17"/>
      <c r="O502" s="16">
        <f t="shared" si="230"/>
        <v>0</v>
      </c>
      <c r="P502" s="17">
        <f t="shared" si="219"/>
        <v>0</v>
      </c>
      <c r="Q502" s="16">
        <f t="shared" si="231"/>
        <v>0</v>
      </c>
      <c r="R502" s="17">
        <f t="shared" si="220"/>
        <v>0</v>
      </c>
      <c r="S502" s="16">
        <f t="shared" si="232"/>
        <v>0</v>
      </c>
      <c r="T502" s="17"/>
      <c r="U502" s="16">
        <f t="shared" si="233"/>
        <v>0</v>
      </c>
      <c r="V502" s="17">
        <f t="shared" si="221"/>
        <v>0</v>
      </c>
      <c r="W502" s="16">
        <f t="shared" si="234"/>
        <v>0</v>
      </c>
      <c r="X502" s="17">
        <f t="shared" si="222"/>
        <v>0</v>
      </c>
      <c r="Y502" s="16">
        <f t="shared" si="235"/>
        <v>0</v>
      </c>
      <c r="Z502" s="17"/>
      <c r="AA502" s="16">
        <f t="shared" si="236"/>
        <v>0</v>
      </c>
      <c r="AB502" s="17">
        <f t="shared" si="223"/>
        <v>0</v>
      </c>
      <c r="AC502" s="16">
        <f t="shared" si="237"/>
        <v>0</v>
      </c>
      <c r="AD502" s="17">
        <f t="shared" si="224"/>
        <v>0</v>
      </c>
      <c r="AE502" s="16">
        <f t="shared" si="238"/>
        <v>1.9999999999999574E-2</v>
      </c>
      <c r="AF502" s="17"/>
      <c r="AG502" s="16">
        <f t="shared" si="239"/>
        <v>0</v>
      </c>
      <c r="AH502" s="17">
        <f t="shared" si="225"/>
        <v>0</v>
      </c>
      <c r="AI502" s="16">
        <f t="shared" si="240"/>
        <v>9.950416666666543</v>
      </c>
      <c r="AJ502" s="17">
        <f t="shared" si="226"/>
        <v>1</v>
      </c>
      <c r="AK502" s="16">
        <f t="shared" si="241"/>
        <v>0</v>
      </c>
      <c r="AL502" s="17"/>
      <c r="AM502" s="16">
        <f t="shared" si="242"/>
        <v>0</v>
      </c>
      <c r="AN502" s="17">
        <f t="shared" si="243"/>
        <v>0</v>
      </c>
      <c r="AO502" s="16">
        <f t="shared" si="244"/>
        <v>0</v>
      </c>
      <c r="AP502" s="17">
        <f t="shared" si="245"/>
        <v>0</v>
      </c>
      <c r="AQ502" s="16">
        <f t="shared" si="246"/>
        <v>0</v>
      </c>
    </row>
    <row r="503" spans="1:43" x14ac:dyDescent="0.25">
      <c r="A503" s="26">
        <f t="shared" si="247"/>
        <v>9.9704166666665426</v>
      </c>
      <c r="B503" s="9" t="s">
        <v>63</v>
      </c>
      <c r="C503" t="s">
        <v>11</v>
      </c>
      <c r="D503" t="s">
        <v>11</v>
      </c>
      <c r="F503" s="13" t="s">
        <v>14</v>
      </c>
      <c r="G503" s="35"/>
      <c r="H503" s="13" t="s">
        <v>14</v>
      </c>
      <c r="I503" s="16">
        <f t="shared" si="227"/>
        <v>0</v>
      </c>
      <c r="J503" s="17">
        <f t="shared" si="217"/>
        <v>0</v>
      </c>
      <c r="K503" s="16">
        <f t="shared" si="228"/>
        <v>0</v>
      </c>
      <c r="L503" s="17">
        <f t="shared" si="218"/>
        <v>0</v>
      </c>
      <c r="M503" s="16">
        <f t="shared" si="229"/>
        <v>0</v>
      </c>
      <c r="N503" s="17"/>
      <c r="O503" s="16">
        <f t="shared" si="230"/>
        <v>0</v>
      </c>
      <c r="P503" s="17">
        <f t="shared" si="219"/>
        <v>0</v>
      </c>
      <c r="Q503" s="16">
        <f t="shared" si="231"/>
        <v>0</v>
      </c>
      <c r="R503" s="17">
        <f t="shared" si="220"/>
        <v>0</v>
      </c>
      <c r="S503" s="16">
        <f t="shared" si="232"/>
        <v>0</v>
      </c>
      <c r="T503" s="17"/>
      <c r="U503" s="16">
        <f t="shared" si="233"/>
        <v>0</v>
      </c>
      <c r="V503" s="17">
        <f t="shared" si="221"/>
        <v>0</v>
      </c>
      <c r="W503" s="16">
        <f t="shared" si="234"/>
        <v>0</v>
      </c>
      <c r="X503" s="17">
        <f t="shared" si="222"/>
        <v>0</v>
      </c>
      <c r="Y503" s="16">
        <f t="shared" si="235"/>
        <v>0</v>
      </c>
      <c r="Z503" s="17"/>
      <c r="AA503" s="16">
        <f t="shared" si="236"/>
        <v>0</v>
      </c>
      <c r="AB503" s="17">
        <f t="shared" si="223"/>
        <v>0</v>
      </c>
      <c r="AC503" s="16">
        <f t="shared" si="237"/>
        <v>0</v>
      </c>
      <c r="AD503" s="17">
        <f t="shared" si="224"/>
        <v>0</v>
      </c>
      <c r="AE503" s="16">
        <f t="shared" si="238"/>
        <v>1.9999999999999574E-2</v>
      </c>
      <c r="AF503" s="17"/>
      <c r="AG503" s="16">
        <f t="shared" si="239"/>
        <v>0</v>
      </c>
      <c r="AH503" s="17">
        <f t="shared" si="225"/>
        <v>0</v>
      </c>
      <c r="AI503" s="16">
        <f t="shared" si="240"/>
        <v>0</v>
      </c>
      <c r="AJ503" s="17">
        <f t="shared" si="226"/>
        <v>0</v>
      </c>
      <c r="AK503" s="16">
        <f t="shared" si="241"/>
        <v>0</v>
      </c>
      <c r="AL503" s="17"/>
      <c r="AM503" s="16">
        <f t="shared" si="242"/>
        <v>9.9704166666665426</v>
      </c>
      <c r="AN503" s="17">
        <f t="shared" si="243"/>
        <v>1</v>
      </c>
      <c r="AO503" s="16">
        <f t="shared" si="244"/>
        <v>0</v>
      </c>
      <c r="AP503" s="17">
        <f t="shared" si="245"/>
        <v>0</v>
      </c>
      <c r="AQ503" s="16">
        <f t="shared" si="246"/>
        <v>1.9999999999999574E-2</v>
      </c>
    </row>
    <row r="504" spans="1:43" x14ac:dyDescent="0.25">
      <c r="A504" s="26">
        <f t="shared" si="247"/>
        <v>9.9904166666665422</v>
      </c>
      <c r="B504" s="9" t="s">
        <v>21</v>
      </c>
      <c r="C504" t="s">
        <v>11</v>
      </c>
      <c r="D504" t="s">
        <v>11</v>
      </c>
      <c r="E504" s="13" t="s">
        <v>14</v>
      </c>
      <c r="F504" s="13" t="s">
        <v>14</v>
      </c>
      <c r="H504" s="13" t="s">
        <v>14</v>
      </c>
      <c r="I504" s="16">
        <f t="shared" si="227"/>
        <v>0</v>
      </c>
      <c r="J504" s="17">
        <f t="shared" si="217"/>
        <v>0</v>
      </c>
      <c r="K504" s="16">
        <f t="shared" si="228"/>
        <v>0</v>
      </c>
      <c r="L504" s="17">
        <f t="shared" si="218"/>
        <v>0</v>
      </c>
      <c r="M504" s="16">
        <f t="shared" si="229"/>
        <v>0</v>
      </c>
      <c r="N504" s="17"/>
      <c r="O504" s="16">
        <f t="shared" si="230"/>
        <v>0</v>
      </c>
      <c r="P504" s="17">
        <f t="shared" si="219"/>
        <v>0</v>
      </c>
      <c r="Q504" s="16">
        <f t="shared" si="231"/>
        <v>0</v>
      </c>
      <c r="R504" s="17">
        <f t="shared" si="220"/>
        <v>0</v>
      </c>
      <c r="S504" s="16">
        <f t="shared" si="232"/>
        <v>0</v>
      </c>
      <c r="T504" s="17"/>
      <c r="U504" s="16">
        <f t="shared" si="233"/>
        <v>9.9904166666665422</v>
      </c>
      <c r="V504" s="17">
        <f t="shared" si="221"/>
        <v>1</v>
      </c>
      <c r="W504" s="16">
        <f t="shared" si="234"/>
        <v>0</v>
      </c>
      <c r="X504" s="17">
        <f t="shared" si="222"/>
        <v>0</v>
      </c>
      <c r="Y504" s="16">
        <f t="shared" si="235"/>
        <v>1.9999999999999574E-2</v>
      </c>
      <c r="Z504" s="17"/>
      <c r="AA504" s="16">
        <f t="shared" si="236"/>
        <v>0</v>
      </c>
      <c r="AB504" s="17">
        <f t="shared" si="223"/>
        <v>0</v>
      </c>
      <c r="AC504" s="16">
        <f t="shared" si="237"/>
        <v>0</v>
      </c>
      <c r="AD504" s="17">
        <f t="shared" si="224"/>
        <v>0</v>
      </c>
      <c r="AE504" s="16">
        <f t="shared" si="238"/>
        <v>1.9999999999999574E-2</v>
      </c>
      <c r="AF504" s="17"/>
      <c r="AG504" s="16">
        <f t="shared" si="239"/>
        <v>0</v>
      </c>
      <c r="AH504" s="17">
        <f t="shared" si="225"/>
        <v>0</v>
      </c>
      <c r="AI504" s="16">
        <f t="shared" si="240"/>
        <v>0</v>
      </c>
      <c r="AJ504" s="17">
        <f t="shared" si="226"/>
        <v>0</v>
      </c>
      <c r="AK504" s="16">
        <f t="shared" si="241"/>
        <v>0</v>
      </c>
      <c r="AL504" s="17"/>
      <c r="AM504" s="16">
        <f t="shared" si="242"/>
        <v>0</v>
      </c>
      <c r="AN504" s="17">
        <f t="shared" si="243"/>
        <v>0</v>
      </c>
      <c r="AO504" s="16">
        <f t="shared" si="244"/>
        <v>0</v>
      </c>
      <c r="AP504" s="17">
        <f t="shared" si="245"/>
        <v>0</v>
      </c>
      <c r="AQ504" s="16">
        <f t="shared" si="246"/>
        <v>1.9999999999999574E-2</v>
      </c>
    </row>
    <row r="505" spans="1:43" x14ac:dyDescent="0.25">
      <c r="A505" s="26">
        <f t="shared" si="247"/>
        <v>10.010416666666542</v>
      </c>
      <c r="B505" s="9"/>
      <c r="C505" t="s">
        <v>11</v>
      </c>
      <c r="D505" t="s">
        <v>11</v>
      </c>
      <c r="E505" s="13" t="s">
        <v>14</v>
      </c>
      <c r="F505" s="13" t="s">
        <v>14</v>
      </c>
      <c r="H505" s="13" t="s">
        <v>14</v>
      </c>
      <c r="I505" s="16">
        <f t="shared" si="227"/>
        <v>0</v>
      </c>
      <c r="J505" s="17">
        <f t="shared" si="217"/>
        <v>0</v>
      </c>
      <c r="K505" s="16">
        <f t="shared" si="228"/>
        <v>0</v>
      </c>
      <c r="L505" s="17">
        <f t="shared" si="218"/>
        <v>0</v>
      </c>
      <c r="M505" s="16">
        <f t="shared" si="229"/>
        <v>0</v>
      </c>
      <c r="N505" s="17"/>
      <c r="O505" s="16">
        <f t="shared" si="230"/>
        <v>0</v>
      </c>
      <c r="P505" s="17">
        <f t="shared" si="219"/>
        <v>0</v>
      </c>
      <c r="Q505" s="16">
        <f t="shared" si="231"/>
        <v>0</v>
      </c>
      <c r="R505" s="17">
        <f t="shared" si="220"/>
        <v>0</v>
      </c>
      <c r="S505" s="16">
        <f t="shared" si="232"/>
        <v>0</v>
      </c>
      <c r="T505" s="17"/>
      <c r="U505" s="16">
        <f t="shared" si="233"/>
        <v>0</v>
      </c>
      <c r="V505" s="17">
        <f t="shared" si="221"/>
        <v>0</v>
      </c>
      <c r="W505" s="16">
        <f t="shared" si="234"/>
        <v>0</v>
      </c>
      <c r="X505" s="17">
        <f t="shared" si="222"/>
        <v>0</v>
      </c>
      <c r="Y505" s="16">
        <f t="shared" si="235"/>
        <v>1.9999999999999574E-2</v>
      </c>
      <c r="Z505" s="17"/>
      <c r="AA505" s="16">
        <f t="shared" si="236"/>
        <v>0</v>
      </c>
      <c r="AB505" s="17">
        <f t="shared" si="223"/>
        <v>0</v>
      </c>
      <c r="AC505" s="16">
        <f t="shared" si="237"/>
        <v>0</v>
      </c>
      <c r="AD505" s="17">
        <f t="shared" si="224"/>
        <v>0</v>
      </c>
      <c r="AE505" s="16">
        <f t="shared" si="238"/>
        <v>1.9999999999999574E-2</v>
      </c>
      <c r="AF505" s="17"/>
      <c r="AG505" s="16">
        <f t="shared" si="239"/>
        <v>0</v>
      </c>
      <c r="AH505" s="17">
        <f t="shared" si="225"/>
        <v>0</v>
      </c>
      <c r="AI505" s="16">
        <f t="shared" si="240"/>
        <v>0</v>
      </c>
      <c r="AJ505" s="17">
        <f t="shared" si="226"/>
        <v>0</v>
      </c>
      <c r="AK505" s="16">
        <f t="shared" si="241"/>
        <v>0</v>
      </c>
      <c r="AL505" s="17"/>
      <c r="AM505" s="16">
        <f t="shared" si="242"/>
        <v>0</v>
      </c>
      <c r="AN505" s="17">
        <f t="shared" si="243"/>
        <v>0</v>
      </c>
      <c r="AO505" s="16">
        <f t="shared" si="244"/>
        <v>0</v>
      </c>
      <c r="AP505" s="17">
        <f t="shared" si="245"/>
        <v>0</v>
      </c>
      <c r="AQ505" s="16">
        <f t="shared" si="246"/>
        <v>1.9999999999999574E-2</v>
      </c>
    </row>
    <row r="506" spans="1:43" x14ac:dyDescent="0.25">
      <c r="A506" s="26">
        <f t="shared" si="247"/>
        <v>10.030416666666541</v>
      </c>
      <c r="B506" s="9"/>
      <c r="C506" t="s">
        <v>11</v>
      </c>
      <c r="D506" t="s">
        <v>11</v>
      </c>
      <c r="E506" s="13" t="s">
        <v>14</v>
      </c>
      <c r="F506" s="13" t="s">
        <v>14</v>
      </c>
      <c r="H506" s="13" t="s">
        <v>14</v>
      </c>
      <c r="I506" s="16">
        <f t="shared" si="227"/>
        <v>0</v>
      </c>
      <c r="J506" s="17">
        <f t="shared" si="217"/>
        <v>0</v>
      </c>
      <c r="K506" s="16">
        <f t="shared" si="228"/>
        <v>0</v>
      </c>
      <c r="L506" s="17">
        <f t="shared" si="218"/>
        <v>0</v>
      </c>
      <c r="M506" s="16">
        <f t="shared" si="229"/>
        <v>0</v>
      </c>
      <c r="N506" s="17"/>
      <c r="O506" s="16">
        <f t="shared" si="230"/>
        <v>0</v>
      </c>
      <c r="P506" s="17">
        <f t="shared" si="219"/>
        <v>0</v>
      </c>
      <c r="Q506" s="16">
        <f t="shared" si="231"/>
        <v>0</v>
      </c>
      <c r="R506" s="17">
        <f t="shared" si="220"/>
        <v>0</v>
      </c>
      <c r="S506" s="16">
        <f t="shared" si="232"/>
        <v>0</v>
      </c>
      <c r="T506" s="17"/>
      <c r="U506" s="16">
        <f t="shared" si="233"/>
        <v>0</v>
      </c>
      <c r="V506" s="17">
        <f t="shared" si="221"/>
        <v>0</v>
      </c>
      <c r="W506" s="16">
        <f t="shared" si="234"/>
        <v>0</v>
      </c>
      <c r="X506" s="17">
        <f t="shared" si="222"/>
        <v>0</v>
      </c>
      <c r="Y506" s="16">
        <f t="shared" si="235"/>
        <v>1.9999999999999574E-2</v>
      </c>
      <c r="Z506" s="17"/>
      <c r="AA506" s="16">
        <f t="shared" si="236"/>
        <v>0</v>
      </c>
      <c r="AB506" s="17">
        <f t="shared" si="223"/>
        <v>0</v>
      </c>
      <c r="AC506" s="16">
        <f t="shared" si="237"/>
        <v>0</v>
      </c>
      <c r="AD506" s="17">
        <f t="shared" si="224"/>
        <v>0</v>
      </c>
      <c r="AE506" s="16">
        <f t="shared" si="238"/>
        <v>1.9999999999999574E-2</v>
      </c>
      <c r="AF506" s="17"/>
      <c r="AG506" s="16">
        <f t="shared" si="239"/>
        <v>0</v>
      </c>
      <c r="AH506" s="17">
        <f t="shared" si="225"/>
        <v>0</v>
      </c>
      <c r="AI506" s="16">
        <f t="shared" si="240"/>
        <v>0</v>
      </c>
      <c r="AJ506" s="17">
        <f t="shared" si="226"/>
        <v>0</v>
      </c>
      <c r="AK506" s="16">
        <f t="shared" si="241"/>
        <v>0</v>
      </c>
      <c r="AL506" s="17"/>
      <c r="AM506" s="16">
        <f t="shared" si="242"/>
        <v>0</v>
      </c>
      <c r="AN506" s="17">
        <f t="shared" si="243"/>
        <v>0</v>
      </c>
      <c r="AO506" s="16">
        <f t="shared" si="244"/>
        <v>0</v>
      </c>
      <c r="AP506" s="17">
        <f t="shared" si="245"/>
        <v>0</v>
      </c>
      <c r="AQ506" s="16">
        <f t="shared" si="246"/>
        <v>1.9999999999999574E-2</v>
      </c>
    </row>
    <row r="507" spans="1:43" x14ac:dyDescent="0.25">
      <c r="A507" s="26">
        <f t="shared" si="247"/>
        <v>10.050416666666541</v>
      </c>
      <c r="B507" s="9" t="s">
        <v>22</v>
      </c>
      <c r="C507" s="14" t="s">
        <v>20</v>
      </c>
      <c r="D507" t="s">
        <v>11</v>
      </c>
      <c r="E507" s="13" t="s">
        <v>14</v>
      </c>
      <c r="F507" t="s">
        <v>11</v>
      </c>
      <c r="H507" s="13" t="s">
        <v>14</v>
      </c>
      <c r="I507" s="16">
        <f t="shared" si="227"/>
        <v>0</v>
      </c>
      <c r="J507" s="17">
        <f t="shared" si="217"/>
        <v>0</v>
      </c>
      <c r="K507" s="16">
        <f t="shared" si="228"/>
        <v>10.050416666666541</v>
      </c>
      <c r="L507" s="17">
        <f t="shared" si="218"/>
        <v>1</v>
      </c>
      <c r="M507" s="16">
        <f t="shared" si="229"/>
        <v>0</v>
      </c>
      <c r="N507" s="17"/>
      <c r="O507" s="16">
        <f t="shared" si="230"/>
        <v>0</v>
      </c>
      <c r="P507" s="17">
        <f t="shared" si="219"/>
        <v>0</v>
      </c>
      <c r="Q507" s="16">
        <f t="shared" si="231"/>
        <v>0</v>
      </c>
      <c r="R507" s="17">
        <f t="shared" si="220"/>
        <v>0</v>
      </c>
      <c r="S507" s="16">
        <f t="shared" si="232"/>
        <v>0</v>
      </c>
      <c r="T507" s="17"/>
      <c r="U507" s="16">
        <f t="shared" si="233"/>
        <v>0</v>
      </c>
      <c r="V507" s="17">
        <f t="shared" si="221"/>
        <v>0</v>
      </c>
      <c r="W507" s="16">
        <f t="shared" si="234"/>
        <v>0</v>
      </c>
      <c r="X507" s="17">
        <f t="shared" si="222"/>
        <v>0</v>
      </c>
      <c r="Y507" s="16">
        <f t="shared" si="235"/>
        <v>1.9999999999999574E-2</v>
      </c>
      <c r="Z507" s="17"/>
      <c r="AA507" s="16">
        <f t="shared" si="236"/>
        <v>0</v>
      </c>
      <c r="AB507" s="17">
        <f t="shared" si="223"/>
        <v>0</v>
      </c>
      <c r="AC507" s="16">
        <f t="shared" si="237"/>
        <v>0</v>
      </c>
      <c r="AD507" s="17">
        <f t="shared" si="224"/>
        <v>0</v>
      </c>
      <c r="AE507" s="16">
        <f t="shared" si="238"/>
        <v>0</v>
      </c>
      <c r="AF507" s="17"/>
      <c r="AG507" s="16">
        <f t="shared" si="239"/>
        <v>0</v>
      </c>
      <c r="AH507" s="17">
        <f t="shared" si="225"/>
        <v>0</v>
      </c>
      <c r="AI507" s="16">
        <f t="shared" si="240"/>
        <v>0</v>
      </c>
      <c r="AJ507" s="17">
        <f t="shared" si="226"/>
        <v>0</v>
      </c>
      <c r="AK507" s="16">
        <f t="shared" si="241"/>
        <v>0</v>
      </c>
      <c r="AL507" s="17"/>
      <c r="AM507" s="16">
        <f t="shared" si="242"/>
        <v>0</v>
      </c>
      <c r="AN507" s="17">
        <f t="shared" si="243"/>
        <v>0</v>
      </c>
      <c r="AO507" s="16">
        <f t="shared" si="244"/>
        <v>0</v>
      </c>
      <c r="AP507" s="17">
        <f t="shared" si="245"/>
        <v>0</v>
      </c>
      <c r="AQ507" s="16">
        <f t="shared" si="246"/>
        <v>1.9999999999999574E-2</v>
      </c>
    </row>
    <row r="508" spans="1:43" x14ac:dyDescent="0.25">
      <c r="A508" s="26">
        <f t="shared" si="247"/>
        <v>10.07041666666654</v>
      </c>
      <c r="B508" s="9"/>
      <c r="D508" t="s">
        <v>11</v>
      </c>
      <c r="E508" s="13" t="s">
        <v>14</v>
      </c>
      <c r="F508" t="s">
        <v>11</v>
      </c>
      <c r="H508" s="13" t="s">
        <v>14</v>
      </c>
      <c r="I508" s="16">
        <f t="shared" si="227"/>
        <v>0</v>
      </c>
      <c r="J508" s="17">
        <f t="shared" si="217"/>
        <v>0</v>
      </c>
      <c r="K508" s="16">
        <f t="shared" si="228"/>
        <v>0</v>
      </c>
      <c r="L508" s="17">
        <f t="shared" si="218"/>
        <v>0</v>
      </c>
      <c r="M508" s="16">
        <f t="shared" si="229"/>
        <v>0</v>
      </c>
      <c r="N508" s="17"/>
      <c r="O508" s="16">
        <f t="shared" si="230"/>
        <v>0</v>
      </c>
      <c r="P508" s="17">
        <f t="shared" si="219"/>
        <v>0</v>
      </c>
      <c r="Q508" s="16">
        <f t="shared" si="231"/>
        <v>0</v>
      </c>
      <c r="R508" s="17">
        <f t="shared" si="220"/>
        <v>0</v>
      </c>
      <c r="S508" s="16">
        <f t="shared" si="232"/>
        <v>0</v>
      </c>
      <c r="T508" s="17"/>
      <c r="U508" s="16">
        <f t="shared" si="233"/>
        <v>0</v>
      </c>
      <c r="V508" s="17">
        <f t="shared" si="221"/>
        <v>0</v>
      </c>
      <c r="W508" s="16">
        <f t="shared" si="234"/>
        <v>0</v>
      </c>
      <c r="X508" s="17">
        <f t="shared" si="222"/>
        <v>0</v>
      </c>
      <c r="Y508" s="16">
        <f t="shared" si="235"/>
        <v>1.9999999999999574E-2</v>
      </c>
      <c r="Z508" s="17"/>
      <c r="AA508" s="16">
        <f t="shared" si="236"/>
        <v>0</v>
      </c>
      <c r="AB508" s="17">
        <f t="shared" si="223"/>
        <v>0</v>
      </c>
      <c r="AC508" s="16">
        <f t="shared" si="237"/>
        <v>0</v>
      </c>
      <c r="AD508" s="17">
        <f t="shared" si="224"/>
        <v>0</v>
      </c>
      <c r="AE508" s="16">
        <f t="shared" si="238"/>
        <v>0</v>
      </c>
      <c r="AF508" s="17"/>
      <c r="AG508" s="16">
        <f t="shared" si="239"/>
        <v>0</v>
      </c>
      <c r="AH508" s="17">
        <f t="shared" si="225"/>
        <v>0</v>
      </c>
      <c r="AI508" s="16">
        <f t="shared" si="240"/>
        <v>0</v>
      </c>
      <c r="AJ508" s="17">
        <f t="shared" si="226"/>
        <v>0</v>
      </c>
      <c r="AK508" s="16">
        <f t="shared" si="241"/>
        <v>0</v>
      </c>
      <c r="AL508" s="17"/>
      <c r="AM508" s="16">
        <f t="shared" si="242"/>
        <v>0</v>
      </c>
      <c r="AN508" s="17">
        <f t="shared" si="243"/>
        <v>0</v>
      </c>
      <c r="AO508" s="16">
        <f t="shared" si="244"/>
        <v>0</v>
      </c>
      <c r="AP508" s="17">
        <f t="shared" si="245"/>
        <v>0</v>
      </c>
      <c r="AQ508" s="16">
        <f t="shared" si="246"/>
        <v>1.9999999999999574E-2</v>
      </c>
    </row>
    <row r="509" spans="1:43" x14ac:dyDescent="0.25">
      <c r="A509" s="26">
        <f t="shared" si="247"/>
        <v>10.09041666666654</v>
      </c>
      <c r="B509" s="9"/>
      <c r="D509" t="s">
        <v>11</v>
      </c>
      <c r="E509" s="13" t="s">
        <v>14</v>
      </c>
      <c r="F509" t="s">
        <v>11</v>
      </c>
      <c r="H509" s="13" t="s">
        <v>14</v>
      </c>
      <c r="I509" s="16">
        <f t="shared" si="227"/>
        <v>0</v>
      </c>
      <c r="J509" s="17">
        <f t="shared" si="217"/>
        <v>0</v>
      </c>
      <c r="K509" s="16">
        <f t="shared" si="228"/>
        <v>0</v>
      </c>
      <c r="L509" s="17">
        <f t="shared" si="218"/>
        <v>0</v>
      </c>
      <c r="M509" s="16">
        <f t="shared" si="229"/>
        <v>0</v>
      </c>
      <c r="N509" s="17"/>
      <c r="O509" s="16">
        <f t="shared" si="230"/>
        <v>0</v>
      </c>
      <c r="P509" s="17">
        <f t="shared" si="219"/>
        <v>0</v>
      </c>
      <c r="Q509" s="16">
        <f t="shared" si="231"/>
        <v>0</v>
      </c>
      <c r="R509" s="17">
        <f t="shared" si="220"/>
        <v>0</v>
      </c>
      <c r="S509" s="16">
        <f t="shared" si="232"/>
        <v>0</v>
      </c>
      <c r="T509" s="17"/>
      <c r="U509" s="16">
        <f t="shared" si="233"/>
        <v>0</v>
      </c>
      <c r="V509" s="17">
        <f t="shared" si="221"/>
        <v>0</v>
      </c>
      <c r="W509" s="16">
        <f t="shared" si="234"/>
        <v>0</v>
      </c>
      <c r="X509" s="17">
        <f t="shared" si="222"/>
        <v>0</v>
      </c>
      <c r="Y509" s="16">
        <f t="shared" si="235"/>
        <v>1.9999999999999574E-2</v>
      </c>
      <c r="Z509" s="17"/>
      <c r="AA509" s="16">
        <f t="shared" si="236"/>
        <v>0</v>
      </c>
      <c r="AB509" s="17">
        <f t="shared" si="223"/>
        <v>0</v>
      </c>
      <c r="AC509" s="16">
        <f t="shared" si="237"/>
        <v>0</v>
      </c>
      <c r="AD509" s="17">
        <f t="shared" si="224"/>
        <v>0</v>
      </c>
      <c r="AE509" s="16">
        <f t="shared" si="238"/>
        <v>0</v>
      </c>
      <c r="AF509" s="17"/>
      <c r="AG509" s="16">
        <f t="shared" si="239"/>
        <v>0</v>
      </c>
      <c r="AH509" s="17">
        <f t="shared" si="225"/>
        <v>0</v>
      </c>
      <c r="AI509" s="16">
        <f t="shared" si="240"/>
        <v>0</v>
      </c>
      <c r="AJ509" s="17">
        <f t="shared" si="226"/>
        <v>0</v>
      </c>
      <c r="AK509" s="16">
        <f t="shared" si="241"/>
        <v>0</v>
      </c>
      <c r="AL509" s="17"/>
      <c r="AM509" s="16">
        <f t="shared" si="242"/>
        <v>0</v>
      </c>
      <c r="AN509" s="17">
        <f t="shared" si="243"/>
        <v>0</v>
      </c>
      <c r="AO509" s="16">
        <f t="shared" si="244"/>
        <v>0</v>
      </c>
      <c r="AP509" s="17">
        <f t="shared" si="245"/>
        <v>0</v>
      </c>
      <c r="AQ509" s="16">
        <f t="shared" si="246"/>
        <v>1.9999999999999574E-2</v>
      </c>
    </row>
    <row r="510" spans="1:43" x14ac:dyDescent="0.25">
      <c r="A510" s="26">
        <f t="shared" si="247"/>
        <v>10.11041666666654</v>
      </c>
      <c r="B510" s="9"/>
      <c r="D510" t="s">
        <v>11</v>
      </c>
      <c r="E510" s="13" t="s">
        <v>14</v>
      </c>
      <c r="F510" t="s">
        <v>11</v>
      </c>
      <c r="G510" s="13"/>
      <c r="H510" s="13" t="s">
        <v>14</v>
      </c>
      <c r="I510" s="16">
        <f t="shared" si="227"/>
        <v>0</v>
      </c>
      <c r="J510" s="17">
        <f t="shared" si="217"/>
        <v>0</v>
      </c>
      <c r="K510" s="16">
        <f t="shared" si="228"/>
        <v>0</v>
      </c>
      <c r="L510" s="17">
        <f t="shared" si="218"/>
        <v>0</v>
      </c>
      <c r="M510" s="16">
        <f t="shared" si="229"/>
        <v>0</v>
      </c>
      <c r="N510" s="17"/>
      <c r="O510" s="16">
        <f t="shared" si="230"/>
        <v>0</v>
      </c>
      <c r="P510" s="17">
        <f t="shared" si="219"/>
        <v>0</v>
      </c>
      <c r="Q510" s="16">
        <f t="shared" si="231"/>
        <v>0</v>
      </c>
      <c r="R510" s="17">
        <f t="shared" si="220"/>
        <v>0</v>
      </c>
      <c r="S510" s="16">
        <f t="shared" si="232"/>
        <v>0</v>
      </c>
      <c r="T510" s="17"/>
      <c r="U510" s="16">
        <f t="shared" si="233"/>
        <v>0</v>
      </c>
      <c r="V510" s="17">
        <f t="shared" si="221"/>
        <v>0</v>
      </c>
      <c r="W510" s="16">
        <f t="shared" si="234"/>
        <v>0</v>
      </c>
      <c r="X510" s="17">
        <f t="shared" si="222"/>
        <v>0</v>
      </c>
      <c r="Y510" s="16">
        <f t="shared" si="235"/>
        <v>1.9999999999999574E-2</v>
      </c>
      <c r="Z510" s="17"/>
      <c r="AA510" s="16">
        <f t="shared" si="236"/>
        <v>0</v>
      </c>
      <c r="AB510" s="17">
        <f t="shared" si="223"/>
        <v>0</v>
      </c>
      <c r="AC510" s="16">
        <f t="shared" si="237"/>
        <v>0</v>
      </c>
      <c r="AD510" s="17">
        <f t="shared" si="224"/>
        <v>0</v>
      </c>
      <c r="AE510" s="16">
        <f t="shared" si="238"/>
        <v>0</v>
      </c>
      <c r="AF510" s="17"/>
      <c r="AG510" s="16">
        <f t="shared" si="239"/>
        <v>0</v>
      </c>
      <c r="AH510" s="17">
        <f t="shared" si="225"/>
        <v>0</v>
      </c>
      <c r="AI510" s="16">
        <f t="shared" si="240"/>
        <v>0</v>
      </c>
      <c r="AJ510" s="17">
        <f t="shared" si="226"/>
        <v>0</v>
      </c>
      <c r="AK510" s="16">
        <f t="shared" si="241"/>
        <v>0</v>
      </c>
      <c r="AL510" s="17"/>
      <c r="AM510" s="16">
        <f t="shared" si="242"/>
        <v>0</v>
      </c>
      <c r="AN510" s="17">
        <f t="shared" si="243"/>
        <v>0</v>
      </c>
      <c r="AO510" s="16">
        <f t="shared" si="244"/>
        <v>0</v>
      </c>
      <c r="AP510" s="17">
        <f t="shared" si="245"/>
        <v>0</v>
      </c>
      <c r="AQ510" s="16">
        <f t="shared" si="246"/>
        <v>1.9999999999999574E-2</v>
      </c>
    </row>
    <row r="511" spans="1:43" x14ac:dyDescent="0.25">
      <c r="A511" s="26">
        <f t="shared" si="247"/>
        <v>10.130416666666539</v>
      </c>
      <c r="B511" s="9"/>
      <c r="D511" t="s">
        <v>11</v>
      </c>
      <c r="E511" s="13" t="s">
        <v>14</v>
      </c>
      <c r="F511" t="s">
        <v>11</v>
      </c>
      <c r="G511" s="13"/>
      <c r="H511" s="13" t="s">
        <v>14</v>
      </c>
      <c r="I511" s="16">
        <f t="shared" si="227"/>
        <v>0</v>
      </c>
      <c r="J511" s="17">
        <f t="shared" si="217"/>
        <v>0</v>
      </c>
      <c r="K511" s="16">
        <f t="shared" si="228"/>
        <v>0</v>
      </c>
      <c r="L511" s="17">
        <f t="shared" si="218"/>
        <v>0</v>
      </c>
      <c r="M511" s="16">
        <f t="shared" si="229"/>
        <v>0</v>
      </c>
      <c r="N511" s="17"/>
      <c r="O511" s="16">
        <f t="shared" si="230"/>
        <v>0</v>
      </c>
      <c r="P511" s="17">
        <f t="shared" si="219"/>
        <v>0</v>
      </c>
      <c r="Q511" s="16">
        <f t="shared" si="231"/>
        <v>0</v>
      </c>
      <c r="R511" s="17">
        <f t="shared" si="220"/>
        <v>0</v>
      </c>
      <c r="S511" s="16">
        <f t="shared" si="232"/>
        <v>0</v>
      </c>
      <c r="T511" s="17"/>
      <c r="U511" s="16">
        <f t="shared" si="233"/>
        <v>0</v>
      </c>
      <c r="V511" s="17">
        <f t="shared" si="221"/>
        <v>0</v>
      </c>
      <c r="W511" s="16">
        <f t="shared" si="234"/>
        <v>0</v>
      </c>
      <c r="X511" s="17">
        <f t="shared" si="222"/>
        <v>0</v>
      </c>
      <c r="Y511" s="16">
        <f t="shared" si="235"/>
        <v>1.9999999999999574E-2</v>
      </c>
      <c r="Z511" s="17"/>
      <c r="AA511" s="16">
        <f t="shared" si="236"/>
        <v>0</v>
      </c>
      <c r="AB511" s="17">
        <f t="shared" si="223"/>
        <v>0</v>
      </c>
      <c r="AC511" s="16">
        <f t="shared" si="237"/>
        <v>0</v>
      </c>
      <c r="AD511" s="17">
        <f t="shared" si="224"/>
        <v>0</v>
      </c>
      <c r="AE511" s="16">
        <f t="shared" si="238"/>
        <v>0</v>
      </c>
      <c r="AF511" s="17"/>
      <c r="AG511" s="16">
        <f t="shared" si="239"/>
        <v>0</v>
      </c>
      <c r="AH511" s="17">
        <f t="shared" si="225"/>
        <v>0</v>
      </c>
      <c r="AI511" s="16">
        <f t="shared" si="240"/>
        <v>0</v>
      </c>
      <c r="AJ511" s="17">
        <f t="shared" si="226"/>
        <v>0</v>
      </c>
      <c r="AK511" s="16">
        <f t="shared" si="241"/>
        <v>0</v>
      </c>
      <c r="AL511" s="17"/>
      <c r="AM511" s="16">
        <f t="shared" si="242"/>
        <v>0</v>
      </c>
      <c r="AN511" s="17">
        <f t="shared" si="243"/>
        <v>0</v>
      </c>
      <c r="AO511" s="16">
        <f t="shared" si="244"/>
        <v>0</v>
      </c>
      <c r="AP511" s="17">
        <f t="shared" si="245"/>
        <v>0</v>
      </c>
      <c r="AQ511" s="16">
        <f t="shared" si="246"/>
        <v>1.9999999999999574E-2</v>
      </c>
    </row>
    <row r="512" spans="1:43" x14ac:dyDescent="0.25">
      <c r="A512" s="26">
        <f t="shared" si="247"/>
        <v>10.150416666666539</v>
      </c>
      <c r="B512" s="9" t="s">
        <v>17</v>
      </c>
      <c r="C512" s="14"/>
      <c r="D512" s="14" t="s">
        <v>20</v>
      </c>
      <c r="E512" s="13" t="s">
        <v>14</v>
      </c>
      <c r="F512" t="s">
        <v>11</v>
      </c>
      <c r="G512" s="36"/>
      <c r="H512" t="s">
        <v>11</v>
      </c>
      <c r="I512" s="16">
        <f t="shared" si="227"/>
        <v>0</v>
      </c>
      <c r="J512" s="17">
        <f t="shared" si="217"/>
        <v>0</v>
      </c>
      <c r="K512" s="16">
        <f t="shared" si="228"/>
        <v>0</v>
      </c>
      <c r="L512" s="17">
        <f t="shared" si="218"/>
        <v>0</v>
      </c>
      <c r="M512" s="16">
        <f t="shared" si="229"/>
        <v>0</v>
      </c>
      <c r="N512" s="17"/>
      <c r="O512" s="16">
        <f t="shared" si="230"/>
        <v>0</v>
      </c>
      <c r="P512" s="17">
        <f t="shared" si="219"/>
        <v>0</v>
      </c>
      <c r="Q512" s="16">
        <f t="shared" si="231"/>
        <v>10.150416666666539</v>
      </c>
      <c r="R512" s="17">
        <f t="shared" si="220"/>
        <v>1</v>
      </c>
      <c r="S512" s="16">
        <f t="shared" si="232"/>
        <v>0</v>
      </c>
      <c r="T512" s="17"/>
      <c r="U512" s="16">
        <f t="shared" si="233"/>
        <v>0</v>
      </c>
      <c r="V512" s="17">
        <f t="shared" si="221"/>
        <v>0</v>
      </c>
      <c r="W512" s="16">
        <f t="shared" si="234"/>
        <v>0</v>
      </c>
      <c r="X512" s="17">
        <f t="shared" si="222"/>
        <v>0</v>
      </c>
      <c r="Y512" s="16">
        <f t="shared" si="235"/>
        <v>1.9999999999999574E-2</v>
      </c>
      <c r="Z512" s="17"/>
      <c r="AA512" s="16">
        <f t="shared" si="236"/>
        <v>0</v>
      </c>
      <c r="AB512" s="17">
        <f t="shared" si="223"/>
        <v>0</v>
      </c>
      <c r="AC512" s="16">
        <f t="shared" si="237"/>
        <v>0</v>
      </c>
      <c r="AD512" s="17">
        <f t="shared" si="224"/>
        <v>0</v>
      </c>
      <c r="AE512" s="16">
        <f t="shared" si="238"/>
        <v>0</v>
      </c>
      <c r="AF512" s="17"/>
      <c r="AG512" s="16">
        <f t="shared" si="239"/>
        <v>0</v>
      </c>
      <c r="AH512" s="17">
        <f t="shared" si="225"/>
        <v>0</v>
      </c>
      <c r="AI512" s="16">
        <f t="shared" si="240"/>
        <v>0</v>
      </c>
      <c r="AJ512" s="17">
        <f t="shared" si="226"/>
        <v>0</v>
      </c>
      <c r="AK512" s="16">
        <f t="shared" si="241"/>
        <v>0</v>
      </c>
      <c r="AL512" s="17"/>
      <c r="AM512" s="16">
        <f t="shared" si="242"/>
        <v>0</v>
      </c>
      <c r="AN512" s="17">
        <f t="shared" si="243"/>
        <v>0</v>
      </c>
      <c r="AO512" s="16">
        <f t="shared" si="244"/>
        <v>0</v>
      </c>
      <c r="AP512" s="17">
        <f t="shared" si="245"/>
        <v>0</v>
      </c>
      <c r="AQ512" s="16">
        <f t="shared" si="246"/>
        <v>0</v>
      </c>
    </row>
    <row r="513" spans="1:43" x14ac:dyDescent="0.25">
      <c r="A513" s="26">
        <f t="shared" si="247"/>
        <v>10.170416666666538</v>
      </c>
      <c r="B513" s="9"/>
      <c r="C513" s="8"/>
      <c r="D513" s="8"/>
      <c r="E513" s="13" t="s">
        <v>14</v>
      </c>
      <c r="F513" t="s">
        <v>11</v>
      </c>
      <c r="G513" s="36"/>
      <c r="H513" t="s">
        <v>11</v>
      </c>
      <c r="I513" s="16">
        <f t="shared" si="227"/>
        <v>0</v>
      </c>
      <c r="J513" s="17">
        <f t="shared" ref="J513:J575" si="248">IF(I513&gt;0,1,0)</f>
        <v>0</v>
      </c>
      <c r="K513" s="16">
        <f t="shared" si="228"/>
        <v>0</v>
      </c>
      <c r="L513" s="17">
        <f t="shared" ref="L513:L575" si="249">IF(K513&gt;0,1,0)</f>
        <v>0</v>
      </c>
      <c r="M513" s="16">
        <f t="shared" si="229"/>
        <v>0</v>
      </c>
      <c r="N513" s="17"/>
      <c r="O513" s="16">
        <f t="shared" si="230"/>
        <v>0</v>
      </c>
      <c r="P513" s="17">
        <f t="shared" ref="P513:P575" si="250">IF(O513&gt;0,1,0)</f>
        <v>0</v>
      </c>
      <c r="Q513" s="16">
        <f t="shared" si="231"/>
        <v>0</v>
      </c>
      <c r="R513" s="17">
        <f t="shared" ref="R513:R575" si="251">IF(Q513&gt;0,1,0)</f>
        <v>0</v>
      </c>
      <c r="S513" s="16">
        <f t="shared" si="232"/>
        <v>0</v>
      </c>
      <c r="T513" s="17"/>
      <c r="U513" s="16">
        <f t="shared" si="233"/>
        <v>0</v>
      </c>
      <c r="V513" s="17">
        <f t="shared" ref="V513:V575" si="252">IF(U513&gt;0,1,0)</f>
        <v>0</v>
      </c>
      <c r="W513" s="16">
        <f t="shared" si="234"/>
        <v>0</v>
      </c>
      <c r="X513" s="17">
        <f t="shared" ref="X513:X575" si="253">IF(W513&gt;0,1,0)</f>
        <v>0</v>
      </c>
      <c r="Y513" s="16">
        <f t="shared" si="235"/>
        <v>1.9999999999999574E-2</v>
      </c>
      <c r="Z513" s="17"/>
      <c r="AA513" s="16">
        <f t="shared" si="236"/>
        <v>0</v>
      </c>
      <c r="AB513" s="17">
        <f t="shared" ref="AB513:AB575" si="254">IF(AA513&gt;0,1,0)</f>
        <v>0</v>
      </c>
      <c r="AC513" s="16">
        <f t="shared" si="237"/>
        <v>0</v>
      </c>
      <c r="AD513" s="17">
        <f t="shared" ref="AD513:AD575" si="255">IF(AC513&gt;0,1,0)</f>
        <v>0</v>
      </c>
      <c r="AE513" s="16">
        <f t="shared" si="238"/>
        <v>0</v>
      </c>
      <c r="AF513" s="17"/>
      <c r="AG513" s="16">
        <f t="shared" si="239"/>
        <v>0</v>
      </c>
      <c r="AH513" s="17">
        <f t="shared" ref="AH513:AH575" si="256">IF(AG513&gt;0,1,0)</f>
        <v>0</v>
      </c>
      <c r="AI513" s="16">
        <f t="shared" si="240"/>
        <v>0</v>
      </c>
      <c r="AJ513" s="17">
        <f t="shared" ref="AJ513:AJ575" si="257">IF(AI513&gt;0,1,0)</f>
        <v>0</v>
      </c>
      <c r="AK513" s="16">
        <f t="shared" si="241"/>
        <v>0</v>
      </c>
      <c r="AL513" s="17"/>
      <c r="AM513" s="16">
        <f t="shared" si="242"/>
        <v>0</v>
      </c>
      <c r="AN513" s="17">
        <f t="shared" si="243"/>
        <v>0</v>
      </c>
      <c r="AO513" s="16">
        <f t="shared" si="244"/>
        <v>0</v>
      </c>
      <c r="AP513" s="17">
        <f t="shared" si="245"/>
        <v>0</v>
      </c>
      <c r="AQ513" s="16">
        <f t="shared" si="246"/>
        <v>0</v>
      </c>
    </row>
    <row r="514" spans="1:43" x14ac:dyDescent="0.25">
      <c r="A514" s="26">
        <f t="shared" si="247"/>
        <v>10.190416666666538</v>
      </c>
      <c r="B514" s="9"/>
      <c r="C514" s="8"/>
      <c r="D514" s="8"/>
      <c r="E514" s="13" t="s">
        <v>14</v>
      </c>
      <c r="F514" t="s">
        <v>11</v>
      </c>
      <c r="G514" s="36"/>
      <c r="H514" t="s">
        <v>11</v>
      </c>
      <c r="I514" s="16">
        <f t="shared" si="227"/>
        <v>0</v>
      </c>
      <c r="J514" s="17">
        <f t="shared" si="248"/>
        <v>0</v>
      </c>
      <c r="K514" s="16">
        <f t="shared" si="228"/>
        <v>0</v>
      </c>
      <c r="L514" s="17">
        <f t="shared" si="249"/>
        <v>0</v>
      </c>
      <c r="M514" s="16">
        <f t="shared" si="229"/>
        <v>0</v>
      </c>
      <c r="N514" s="17"/>
      <c r="O514" s="16">
        <f t="shared" si="230"/>
        <v>0</v>
      </c>
      <c r="P514" s="17">
        <f t="shared" si="250"/>
        <v>0</v>
      </c>
      <c r="Q514" s="16">
        <f t="shared" si="231"/>
        <v>0</v>
      </c>
      <c r="R514" s="17">
        <f t="shared" si="251"/>
        <v>0</v>
      </c>
      <c r="S514" s="16">
        <f t="shared" si="232"/>
        <v>0</v>
      </c>
      <c r="T514" s="17"/>
      <c r="U514" s="16">
        <f t="shared" si="233"/>
        <v>0</v>
      </c>
      <c r="V514" s="17">
        <f t="shared" si="252"/>
        <v>0</v>
      </c>
      <c r="W514" s="16">
        <f t="shared" si="234"/>
        <v>0</v>
      </c>
      <c r="X514" s="17">
        <f t="shared" si="253"/>
        <v>0</v>
      </c>
      <c r="Y514" s="16">
        <f t="shared" si="235"/>
        <v>1.9999999999999574E-2</v>
      </c>
      <c r="Z514" s="17"/>
      <c r="AA514" s="16">
        <f t="shared" si="236"/>
        <v>0</v>
      </c>
      <c r="AB514" s="17">
        <f t="shared" si="254"/>
        <v>0</v>
      </c>
      <c r="AC514" s="16">
        <f t="shared" si="237"/>
        <v>0</v>
      </c>
      <c r="AD514" s="17">
        <f t="shared" si="255"/>
        <v>0</v>
      </c>
      <c r="AE514" s="16">
        <f t="shared" si="238"/>
        <v>0</v>
      </c>
      <c r="AF514" s="17"/>
      <c r="AG514" s="16">
        <f t="shared" si="239"/>
        <v>0</v>
      </c>
      <c r="AH514" s="17">
        <f t="shared" si="256"/>
        <v>0</v>
      </c>
      <c r="AI514" s="16">
        <f t="shared" si="240"/>
        <v>0</v>
      </c>
      <c r="AJ514" s="17">
        <f t="shared" si="257"/>
        <v>0</v>
      </c>
      <c r="AK514" s="16">
        <f t="shared" si="241"/>
        <v>0</v>
      </c>
      <c r="AL514" s="17"/>
      <c r="AM514" s="16">
        <f t="shared" si="242"/>
        <v>0</v>
      </c>
      <c r="AN514" s="17">
        <f t="shared" si="243"/>
        <v>0</v>
      </c>
      <c r="AO514" s="16">
        <f t="shared" si="244"/>
        <v>0</v>
      </c>
      <c r="AP514" s="17">
        <f t="shared" si="245"/>
        <v>0</v>
      </c>
      <c r="AQ514" s="16">
        <f t="shared" si="246"/>
        <v>0</v>
      </c>
    </row>
    <row r="515" spans="1:43" x14ac:dyDescent="0.25">
      <c r="A515" s="26">
        <f t="shared" si="247"/>
        <v>10.210416666666537</v>
      </c>
      <c r="B515" s="9"/>
      <c r="C515" s="7"/>
      <c r="D515" s="8"/>
      <c r="E515" s="13" t="s">
        <v>14</v>
      </c>
      <c r="F515" t="s">
        <v>11</v>
      </c>
      <c r="G515" s="36"/>
      <c r="H515" t="s">
        <v>11</v>
      </c>
      <c r="I515" s="16">
        <f t="shared" si="227"/>
        <v>0</v>
      </c>
      <c r="J515" s="17">
        <f t="shared" si="248"/>
        <v>0</v>
      </c>
      <c r="K515" s="16">
        <f t="shared" si="228"/>
        <v>0</v>
      </c>
      <c r="L515" s="17">
        <f t="shared" si="249"/>
        <v>0</v>
      </c>
      <c r="M515" s="16">
        <f t="shared" si="229"/>
        <v>0</v>
      </c>
      <c r="N515" s="17"/>
      <c r="O515" s="16">
        <f t="shared" si="230"/>
        <v>0</v>
      </c>
      <c r="P515" s="17">
        <f t="shared" si="250"/>
        <v>0</v>
      </c>
      <c r="Q515" s="16">
        <f t="shared" si="231"/>
        <v>0</v>
      </c>
      <c r="R515" s="17">
        <f t="shared" si="251"/>
        <v>0</v>
      </c>
      <c r="S515" s="16">
        <f t="shared" si="232"/>
        <v>0</v>
      </c>
      <c r="T515" s="17"/>
      <c r="U515" s="16">
        <f t="shared" si="233"/>
        <v>0</v>
      </c>
      <c r="V515" s="17">
        <f t="shared" si="252"/>
        <v>0</v>
      </c>
      <c r="W515" s="16">
        <f t="shared" si="234"/>
        <v>0</v>
      </c>
      <c r="X515" s="17">
        <f t="shared" si="253"/>
        <v>0</v>
      </c>
      <c r="Y515" s="16">
        <f t="shared" si="235"/>
        <v>1.9999999999999574E-2</v>
      </c>
      <c r="Z515" s="17"/>
      <c r="AA515" s="16">
        <f t="shared" si="236"/>
        <v>0</v>
      </c>
      <c r="AB515" s="17">
        <f t="shared" si="254"/>
        <v>0</v>
      </c>
      <c r="AC515" s="16">
        <f t="shared" si="237"/>
        <v>0</v>
      </c>
      <c r="AD515" s="17">
        <f t="shared" si="255"/>
        <v>0</v>
      </c>
      <c r="AE515" s="16">
        <f t="shared" si="238"/>
        <v>0</v>
      </c>
      <c r="AF515" s="17"/>
      <c r="AG515" s="16">
        <f t="shared" si="239"/>
        <v>0</v>
      </c>
      <c r="AH515" s="17">
        <f t="shared" si="256"/>
        <v>0</v>
      </c>
      <c r="AI515" s="16">
        <f t="shared" si="240"/>
        <v>0</v>
      </c>
      <c r="AJ515" s="17">
        <f t="shared" si="257"/>
        <v>0</v>
      </c>
      <c r="AK515" s="16">
        <f t="shared" si="241"/>
        <v>0</v>
      </c>
      <c r="AL515" s="17"/>
      <c r="AM515" s="16">
        <f t="shared" si="242"/>
        <v>0</v>
      </c>
      <c r="AN515" s="17">
        <f t="shared" si="243"/>
        <v>0</v>
      </c>
      <c r="AO515" s="16">
        <f t="shared" si="244"/>
        <v>0</v>
      </c>
      <c r="AP515" s="17">
        <f t="shared" si="245"/>
        <v>0</v>
      </c>
      <c r="AQ515" s="16">
        <f t="shared" si="246"/>
        <v>0</v>
      </c>
    </row>
    <row r="516" spans="1:43" x14ac:dyDescent="0.25">
      <c r="A516" s="26">
        <f t="shared" si="247"/>
        <v>10.230416666666537</v>
      </c>
      <c r="B516" s="9" t="s">
        <v>9</v>
      </c>
      <c r="C516" s="13" t="s">
        <v>14</v>
      </c>
      <c r="D516" s="8"/>
      <c r="E516" s="13" t="s">
        <v>14</v>
      </c>
      <c r="F516" t="s">
        <v>11</v>
      </c>
      <c r="G516" s="37"/>
      <c r="H516" t="s">
        <v>11</v>
      </c>
      <c r="I516" s="16">
        <f t="shared" si="227"/>
        <v>10.230416666666537</v>
      </c>
      <c r="J516" s="17">
        <f t="shared" si="248"/>
        <v>1</v>
      </c>
      <c r="K516" s="16">
        <f t="shared" si="228"/>
        <v>0</v>
      </c>
      <c r="L516" s="17">
        <f t="shared" si="249"/>
        <v>0</v>
      </c>
      <c r="M516" s="16">
        <f t="shared" si="229"/>
        <v>1.9999999999999574E-2</v>
      </c>
      <c r="N516" s="17"/>
      <c r="O516" s="16">
        <f t="shared" si="230"/>
        <v>0</v>
      </c>
      <c r="P516" s="17">
        <f t="shared" si="250"/>
        <v>0</v>
      </c>
      <c r="Q516" s="16">
        <f t="shared" si="231"/>
        <v>0</v>
      </c>
      <c r="R516" s="17">
        <f t="shared" si="251"/>
        <v>0</v>
      </c>
      <c r="S516" s="16">
        <f t="shared" si="232"/>
        <v>0</v>
      </c>
      <c r="T516" s="17"/>
      <c r="U516" s="16">
        <f t="shared" si="233"/>
        <v>0</v>
      </c>
      <c r="V516" s="17">
        <f t="shared" si="252"/>
        <v>0</v>
      </c>
      <c r="W516" s="16">
        <f t="shared" si="234"/>
        <v>0</v>
      </c>
      <c r="X516" s="17">
        <f t="shared" si="253"/>
        <v>0</v>
      </c>
      <c r="Y516" s="16">
        <f t="shared" si="235"/>
        <v>1.9999999999999574E-2</v>
      </c>
      <c r="Z516" s="17"/>
      <c r="AA516" s="16">
        <f t="shared" si="236"/>
        <v>0</v>
      </c>
      <c r="AB516" s="17">
        <f t="shared" si="254"/>
        <v>0</v>
      </c>
      <c r="AC516" s="16">
        <f t="shared" si="237"/>
        <v>0</v>
      </c>
      <c r="AD516" s="17">
        <f t="shared" si="255"/>
        <v>0</v>
      </c>
      <c r="AE516" s="16">
        <f t="shared" si="238"/>
        <v>0</v>
      </c>
      <c r="AF516" s="17"/>
      <c r="AG516" s="16">
        <f t="shared" si="239"/>
        <v>0</v>
      </c>
      <c r="AH516" s="17">
        <f t="shared" si="256"/>
        <v>0</v>
      </c>
      <c r="AI516" s="16">
        <f t="shared" si="240"/>
        <v>0</v>
      </c>
      <c r="AJ516" s="17">
        <f t="shared" si="257"/>
        <v>0</v>
      </c>
      <c r="AK516" s="16">
        <f t="shared" si="241"/>
        <v>0</v>
      </c>
      <c r="AL516" s="17"/>
      <c r="AM516" s="16">
        <f t="shared" si="242"/>
        <v>0</v>
      </c>
      <c r="AN516" s="17">
        <f t="shared" si="243"/>
        <v>0</v>
      </c>
      <c r="AO516" s="16">
        <f t="shared" si="244"/>
        <v>0</v>
      </c>
      <c r="AP516" s="17">
        <f t="shared" si="245"/>
        <v>0</v>
      </c>
      <c r="AQ516" s="16">
        <f t="shared" si="246"/>
        <v>0</v>
      </c>
    </row>
    <row r="517" spans="1:43" x14ac:dyDescent="0.25">
      <c r="A517" s="26">
        <f t="shared" si="247"/>
        <v>10.250416666666537</v>
      </c>
      <c r="B517" s="9" t="s">
        <v>12</v>
      </c>
      <c r="C517" s="13" t="s">
        <v>14</v>
      </c>
      <c r="D517" s="13"/>
      <c r="E517" t="s">
        <v>11</v>
      </c>
      <c r="F517" s="14" t="s">
        <v>20</v>
      </c>
      <c r="G517" s="13"/>
      <c r="H517" t="s">
        <v>11</v>
      </c>
      <c r="I517" s="16">
        <f t="shared" ref="I517:I580" si="258">IF(B517="Line 1 Fails",A517,0)</f>
        <v>0</v>
      </c>
      <c r="J517" s="17">
        <f t="shared" si="248"/>
        <v>0</v>
      </c>
      <c r="K517" s="16">
        <f t="shared" ref="K517:K580" si="259">IF(B517="Line 1 repd.",A517,0)</f>
        <v>0</v>
      </c>
      <c r="L517" s="17">
        <f t="shared" si="249"/>
        <v>0</v>
      </c>
      <c r="M517" s="16">
        <f t="shared" ref="M517:M580" si="260">IF(C517="Dn(waiting)",A518-A517,0)</f>
        <v>1.9999999999999574E-2</v>
      </c>
      <c r="N517" s="17"/>
      <c r="O517" s="16">
        <f t="shared" ref="O517:O580" si="261">IF(B517="Line 2 Fails",A517,0)</f>
        <v>0</v>
      </c>
      <c r="P517" s="17">
        <f t="shared" si="250"/>
        <v>0</v>
      </c>
      <c r="Q517" s="16">
        <f t="shared" ref="Q517:Q580" si="262">IF(B517="Line 2 repd.",A517,0)</f>
        <v>0</v>
      </c>
      <c r="R517" s="17">
        <f t="shared" si="251"/>
        <v>0</v>
      </c>
      <c r="S517" s="16">
        <f t="shared" ref="S517:S580" si="263">IF(D517="Dn(waiting)",A518-A517,0)</f>
        <v>0</v>
      </c>
      <c r="T517" s="17"/>
      <c r="U517" s="16">
        <f t="shared" ref="U517:U580" si="264">IF(B517="Line 3 Fails",A517,0)</f>
        <v>0</v>
      </c>
      <c r="V517" s="17">
        <f t="shared" si="252"/>
        <v>0</v>
      </c>
      <c r="W517" s="16">
        <f t="shared" ref="W517:W580" si="265">IF(B517="Line 3 repd.",A517,0)</f>
        <v>0</v>
      </c>
      <c r="X517" s="17">
        <f t="shared" si="253"/>
        <v>0</v>
      </c>
      <c r="Y517" s="16">
        <f t="shared" ref="Y517:Y580" si="266">IF(E517="Dn(waiting)",A518-A517,0)</f>
        <v>0</v>
      </c>
      <c r="Z517" s="17"/>
      <c r="AA517" s="16">
        <f t="shared" ref="AA517:AA580" si="267">IF(B517="Line 4 Fails",A517,0)</f>
        <v>0</v>
      </c>
      <c r="AB517" s="17">
        <f t="shared" si="254"/>
        <v>0</v>
      </c>
      <c r="AC517" s="16">
        <f t="shared" ref="AC517:AC580" si="268">IF(B517="Line 4 repd.",A517,0)</f>
        <v>10.250416666666537</v>
      </c>
      <c r="AD517" s="17">
        <f t="shared" si="255"/>
        <v>1</v>
      </c>
      <c r="AE517" s="16">
        <f t="shared" ref="AE517:AE580" si="269">IF(F517="Dn(waiting)",A518-A517,0)</f>
        <v>0</v>
      </c>
      <c r="AF517" s="17"/>
      <c r="AG517" s="16">
        <f t="shared" ref="AG517:AG580" si="270">IF(B517="Line 5 Fails",A517,0)</f>
        <v>0</v>
      </c>
      <c r="AH517" s="17">
        <f t="shared" si="256"/>
        <v>0</v>
      </c>
      <c r="AI517" s="16">
        <f t="shared" ref="AI517:AI580" si="271">IF(B517="Line 5 repd.",A517,0)</f>
        <v>0</v>
      </c>
      <c r="AJ517" s="17">
        <f t="shared" si="257"/>
        <v>0</v>
      </c>
      <c r="AK517" s="16">
        <f t="shared" si="241"/>
        <v>0</v>
      </c>
      <c r="AL517" s="17"/>
      <c r="AM517" s="16">
        <f t="shared" si="242"/>
        <v>0</v>
      </c>
      <c r="AN517" s="17">
        <f t="shared" si="243"/>
        <v>0</v>
      </c>
      <c r="AO517" s="16">
        <f t="shared" si="244"/>
        <v>0</v>
      </c>
      <c r="AP517" s="17">
        <f t="shared" si="245"/>
        <v>0</v>
      </c>
      <c r="AQ517" s="16">
        <f t="shared" si="246"/>
        <v>0</v>
      </c>
    </row>
    <row r="518" spans="1:43" x14ac:dyDescent="0.25">
      <c r="A518" s="26">
        <f t="shared" si="247"/>
        <v>10.270416666666536</v>
      </c>
      <c r="B518" s="9" t="s">
        <v>13</v>
      </c>
      <c r="C518" s="13" t="s">
        <v>14</v>
      </c>
      <c r="D518" s="13"/>
      <c r="E518" t="s">
        <v>11</v>
      </c>
      <c r="F518" s="13"/>
      <c r="G518" s="13" t="s">
        <v>14</v>
      </c>
      <c r="H518" t="s">
        <v>11</v>
      </c>
      <c r="I518" s="16">
        <f t="shared" si="258"/>
        <v>0</v>
      </c>
      <c r="J518" s="17">
        <f t="shared" si="248"/>
        <v>0</v>
      </c>
      <c r="K518" s="16">
        <f t="shared" si="259"/>
        <v>0</v>
      </c>
      <c r="L518" s="17">
        <f t="shared" si="249"/>
        <v>0</v>
      </c>
      <c r="M518" s="16">
        <f t="shared" si="260"/>
        <v>1.9999999999999574E-2</v>
      </c>
      <c r="N518" s="17"/>
      <c r="O518" s="16">
        <f t="shared" si="261"/>
        <v>0</v>
      </c>
      <c r="P518" s="17">
        <f t="shared" si="250"/>
        <v>0</v>
      </c>
      <c r="Q518" s="16">
        <f t="shared" si="262"/>
        <v>0</v>
      </c>
      <c r="R518" s="17">
        <f t="shared" si="251"/>
        <v>0</v>
      </c>
      <c r="S518" s="16">
        <f t="shared" si="263"/>
        <v>0</v>
      </c>
      <c r="T518" s="17"/>
      <c r="U518" s="16">
        <f t="shared" si="264"/>
        <v>0</v>
      </c>
      <c r="V518" s="17">
        <f t="shared" si="252"/>
        <v>0</v>
      </c>
      <c r="W518" s="16">
        <f t="shared" si="265"/>
        <v>0</v>
      </c>
      <c r="X518" s="17">
        <f t="shared" si="253"/>
        <v>0</v>
      </c>
      <c r="Y518" s="16">
        <f t="shared" si="266"/>
        <v>0</v>
      </c>
      <c r="Z518" s="17"/>
      <c r="AA518" s="16">
        <f t="shared" si="267"/>
        <v>0</v>
      </c>
      <c r="AB518" s="17">
        <f t="shared" si="254"/>
        <v>0</v>
      </c>
      <c r="AC518" s="16">
        <f t="shared" si="268"/>
        <v>0</v>
      </c>
      <c r="AD518" s="17">
        <f t="shared" si="255"/>
        <v>0</v>
      </c>
      <c r="AE518" s="16">
        <f t="shared" si="269"/>
        <v>0</v>
      </c>
      <c r="AF518" s="17"/>
      <c r="AG518" s="16">
        <f t="shared" si="270"/>
        <v>10.270416666666536</v>
      </c>
      <c r="AH518" s="17">
        <f t="shared" si="256"/>
        <v>1</v>
      </c>
      <c r="AI518" s="16">
        <f t="shared" si="271"/>
        <v>0</v>
      </c>
      <c r="AJ518" s="17">
        <f t="shared" si="257"/>
        <v>0</v>
      </c>
      <c r="AK518" s="16">
        <f t="shared" ref="AK518:AK581" si="272">IF(G518="Dn(waiting)",A519-A518,0)</f>
        <v>1.9999999999999574E-2</v>
      </c>
      <c r="AL518" s="17"/>
      <c r="AM518" s="16">
        <f t="shared" ref="AM518:AM581" si="273">IF(B518="Line 6 Fails",A518,0)</f>
        <v>0</v>
      </c>
      <c r="AN518" s="17">
        <f t="shared" ref="AN518:AN581" si="274">IF(AM518&gt;0,1,0)</f>
        <v>0</v>
      </c>
      <c r="AO518" s="16">
        <f t="shared" ref="AO518:AO581" si="275">IF(B518="Line 6 repd.",A518,0)</f>
        <v>0</v>
      </c>
      <c r="AP518" s="17">
        <f t="shared" ref="AP518:AP581" si="276">IF(AO518&gt;0,1,0)</f>
        <v>0</v>
      </c>
      <c r="AQ518" s="16">
        <f t="shared" ref="AQ518:AQ581" si="277">IF(H518="Dn(waiting)",A519-A518,0)</f>
        <v>0</v>
      </c>
    </row>
    <row r="519" spans="1:43" x14ac:dyDescent="0.25">
      <c r="A519" s="26">
        <f t="shared" ref="A519:A582" si="278">A518+0.02</f>
        <v>10.290416666666536</v>
      </c>
      <c r="B519" s="9"/>
      <c r="C519" s="13" t="s">
        <v>14</v>
      </c>
      <c r="D519" s="13"/>
      <c r="E519" t="s">
        <v>11</v>
      </c>
      <c r="F519" s="13"/>
      <c r="G519" s="13" t="s">
        <v>14</v>
      </c>
      <c r="H519" t="s">
        <v>11</v>
      </c>
      <c r="I519" s="16">
        <f t="shared" si="258"/>
        <v>0</v>
      </c>
      <c r="J519" s="17">
        <f t="shared" si="248"/>
        <v>0</v>
      </c>
      <c r="K519" s="16">
        <f t="shared" si="259"/>
        <v>0</v>
      </c>
      <c r="L519" s="17">
        <f t="shared" si="249"/>
        <v>0</v>
      </c>
      <c r="M519" s="16">
        <f t="shared" si="260"/>
        <v>1.9999999999999574E-2</v>
      </c>
      <c r="N519" s="17"/>
      <c r="O519" s="16">
        <f t="shared" si="261"/>
        <v>0</v>
      </c>
      <c r="P519" s="17">
        <f t="shared" si="250"/>
        <v>0</v>
      </c>
      <c r="Q519" s="16">
        <f t="shared" si="262"/>
        <v>0</v>
      </c>
      <c r="R519" s="17">
        <f t="shared" si="251"/>
        <v>0</v>
      </c>
      <c r="S519" s="16">
        <f t="shared" si="263"/>
        <v>0</v>
      </c>
      <c r="T519" s="17"/>
      <c r="U519" s="16">
        <f t="shared" si="264"/>
        <v>0</v>
      </c>
      <c r="V519" s="17">
        <f t="shared" si="252"/>
        <v>0</v>
      </c>
      <c r="W519" s="16">
        <f t="shared" si="265"/>
        <v>0</v>
      </c>
      <c r="X519" s="17">
        <f t="shared" si="253"/>
        <v>0</v>
      </c>
      <c r="Y519" s="16">
        <f t="shared" si="266"/>
        <v>0</v>
      </c>
      <c r="Z519" s="17"/>
      <c r="AA519" s="16">
        <f t="shared" si="267"/>
        <v>0</v>
      </c>
      <c r="AB519" s="17">
        <f t="shared" si="254"/>
        <v>0</v>
      </c>
      <c r="AC519" s="16">
        <f t="shared" si="268"/>
        <v>0</v>
      </c>
      <c r="AD519" s="17">
        <f t="shared" si="255"/>
        <v>0</v>
      </c>
      <c r="AE519" s="16">
        <f t="shared" si="269"/>
        <v>0</v>
      </c>
      <c r="AF519" s="17"/>
      <c r="AG519" s="16">
        <f t="shared" si="270"/>
        <v>0</v>
      </c>
      <c r="AH519" s="17">
        <f t="shared" si="256"/>
        <v>0</v>
      </c>
      <c r="AI519" s="16">
        <f t="shared" si="271"/>
        <v>0</v>
      </c>
      <c r="AJ519" s="17">
        <f t="shared" si="257"/>
        <v>0</v>
      </c>
      <c r="AK519" s="16">
        <f t="shared" si="272"/>
        <v>1.9999999999999574E-2</v>
      </c>
      <c r="AL519" s="17"/>
      <c r="AM519" s="16">
        <f t="shared" si="273"/>
        <v>0</v>
      </c>
      <c r="AN519" s="17">
        <f t="shared" si="274"/>
        <v>0</v>
      </c>
      <c r="AO519" s="16">
        <f t="shared" si="275"/>
        <v>0</v>
      </c>
      <c r="AP519" s="17">
        <f t="shared" si="276"/>
        <v>0</v>
      </c>
      <c r="AQ519" s="16">
        <f t="shared" si="277"/>
        <v>0</v>
      </c>
    </row>
    <row r="520" spans="1:43" x14ac:dyDescent="0.25">
      <c r="A520" s="26">
        <f t="shared" si="278"/>
        <v>10.310416666666535</v>
      </c>
      <c r="B520" s="9"/>
      <c r="C520" s="13" t="s">
        <v>14</v>
      </c>
      <c r="D520" s="13"/>
      <c r="E520" t="s">
        <v>11</v>
      </c>
      <c r="G520" s="13" t="s">
        <v>14</v>
      </c>
      <c r="H520" t="s">
        <v>11</v>
      </c>
      <c r="I520" s="16">
        <f t="shared" si="258"/>
        <v>0</v>
      </c>
      <c r="J520" s="17">
        <f t="shared" si="248"/>
        <v>0</v>
      </c>
      <c r="K520" s="16">
        <f t="shared" si="259"/>
        <v>0</v>
      </c>
      <c r="L520" s="17">
        <f t="shared" si="249"/>
        <v>0</v>
      </c>
      <c r="M520" s="16">
        <f t="shared" si="260"/>
        <v>1.9999999999999574E-2</v>
      </c>
      <c r="N520" s="17"/>
      <c r="O520" s="16">
        <f t="shared" si="261"/>
        <v>0</v>
      </c>
      <c r="P520" s="17">
        <f t="shared" si="250"/>
        <v>0</v>
      </c>
      <c r="Q520" s="16">
        <f t="shared" si="262"/>
        <v>0</v>
      </c>
      <c r="R520" s="17">
        <f t="shared" si="251"/>
        <v>0</v>
      </c>
      <c r="S520" s="16">
        <f t="shared" si="263"/>
        <v>0</v>
      </c>
      <c r="T520" s="17"/>
      <c r="U520" s="16">
        <f t="shared" si="264"/>
        <v>0</v>
      </c>
      <c r="V520" s="17">
        <f t="shared" si="252"/>
        <v>0</v>
      </c>
      <c r="W520" s="16">
        <f t="shared" si="265"/>
        <v>0</v>
      </c>
      <c r="X520" s="17">
        <f t="shared" si="253"/>
        <v>0</v>
      </c>
      <c r="Y520" s="16">
        <f t="shared" si="266"/>
        <v>0</v>
      </c>
      <c r="Z520" s="17"/>
      <c r="AA520" s="16">
        <f t="shared" si="267"/>
        <v>0</v>
      </c>
      <c r="AB520" s="17">
        <f t="shared" si="254"/>
        <v>0</v>
      </c>
      <c r="AC520" s="16">
        <f t="shared" si="268"/>
        <v>0</v>
      </c>
      <c r="AD520" s="17">
        <f t="shared" si="255"/>
        <v>0</v>
      </c>
      <c r="AE520" s="16">
        <f t="shared" si="269"/>
        <v>0</v>
      </c>
      <c r="AF520" s="17"/>
      <c r="AG520" s="16">
        <f t="shared" si="270"/>
        <v>0</v>
      </c>
      <c r="AH520" s="17">
        <f t="shared" si="256"/>
        <v>0</v>
      </c>
      <c r="AI520" s="16">
        <f t="shared" si="271"/>
        <v>0</v>
      </c>
      <c r="AJ520" s="17">
        <f t="shared" si="257"/>
        <v>0</v>
      </c>
      <c r="AK520" s="16">
        <f t="shared" si="272"/>
        <v>1.9999999999999574E-2</v>
      </c>
      <c r="AL520" s="17"/>
      <c r="AM520" s="16">
        <f t="shared" si="273"/>
        <v>0</v>
      </c>
      <c r="AN520" s="17">
        <f t="shared" si="274"/>
        <v>0</v>
      </c>
      <c r="AO520" s="16">
        <f t="shared" si="275"/>
        <v>0</v>
      </c>
      <c r="AP520" s="17">
        <f t="shared" si="276"/>
        <v>0</v>
      </c>
      <c r="AQ520" s="16">
        <f t="shared" si="277"/>
        <v>0</v>
      </c>
    </row>
    <row r="521" spans="1:43" x14ac:dyDescent="0.25">
      <c r="A521" s="26">
        <f t="shared" si="278"/>
        <v>10.330416666666535</v>
      </c>
      <c r="B521" s="9" t="s">
        <v>64</v>
      </c>
      <c r="C521" t="s">
        <v>11</v>
      </c>
      <c r="D521" s="13"/>
      <c r="E521" t="s">
        <v>11</v>
      </c>
      <c r="G521" s="13" t="s">
        <v>14</v>
      </c>
      <c r="H521" s="14" t="s">
        <v>20</v>
      </c>
      <c r="I521" s="16">
        <f t="shared" si="258"/>
        <v>0</v>
      </c>
      <c r="J521" s="17">
        <f t="shared" si="248"/>
        <v>0</v>
      </c>
      <c r="K521" s="16">
        <f t="shared" si="259"/>
        <v>0</v>
      </c>
      <c r="L521" s="17">
        <f t="shared" si="249"/>
        <v>0</v>
      </c>
      <c r="M521" s="16">
        <f t="shared" si="260"/>
        <v>0</v>
      </c>
      <c r="N521" s="17"/>
      <c r="O521" s="16">
        <f t="shared" si="261"/>
        <v>0</v>
      </c>
      <c r="P521" s="17">
        <f t="shared" si="250"/>
        <v>0</v>
      </c>
      <c r="Q521" s="16">
        <f t="shared" si="262"/>
        <v>0</v>
      </c>
      <c r="R521" s="17">
        <f t="shared" si="251"/>
        <v>0</v>
      </c>
      <c r="S521" s="16">
        <f t="shared" si="263"/>
        <v>0</v>
      </c>
      <c r="T521" s="17"/>
      <c r="U521" s="16">
        <f t="shared" si="264"/>
        <v>0</v>
      </c>
      <c r="V521" s="17">
        <f t="shared" si="252"/>
        <v>0</v>
      </c>
      <c r="W521" s="16">
        <f t="shared" si="265"/>
        <v>0</v>
      </c>
      <c r="X521" s="17">
        <f t="shared" si="253"/>
        <v>0</v>
      </c>
      <c r="Y521" s="16">
        <f t="shared" si="266"/>
        <v>0</v>
      </c>
      <c r="Z521" s="17"/>
      <c r="AA521" s="16">
        <f t="shared" si="267"/>
        <v>0</v>
      </c>
      <c r="AB521" s="17">
        <f t="shared" si="254"/>
        <v>0</v>
      </c>
      <c r="AC521" s="16">
        <f t="shared" si="268"/>
        <v>0</v>
      </c>
      <c r="AD521" s="17">
        <f t="shared" si="255"/>
        <v>0</v>
      </c>
      <c r="AE521" s="16">
        <f t="shared" si="269"/>
        <v>0</v>
      </c>
      <c r="AF521" s="17"/>
      <c r="AG521" s="16">
        <f t="shared" si="270"/>
        <v>0</v>
      </c>
      <c r="AH521" s="17">
        <f t="shared" si="256"/>
        <v>0</v>
      </c>
      <c r="AI521" s="16">
        <f t="shared" si="271"/>
        <v>0</v>
      </c>
      <c r="AJ521" s="17">
        <f t="shared" si="257"/>
        <v>0</v>
      </c>
      <c r="AK521" s="16">
        <f t="shared" si="272"/>
        <v>1.9999999999999574E-2</v>
      </c>
      <c r="AL521" s="17"/>
      <c r="AM521" s="16">
        <f t="shared" si="273"/>
        <v>0</v>
      </c>
      <c r="AN521" s="17">
        <f t="shared" si="274"/>
        <v>0</v>
      </c>
      <c r="AO521" s="16">
        <f t="shared" si="275"/>
        <v>10.330416666666535</v>
      </c>
      <c r="AP521" s="17">
        <f t="shared" si="276"/>
        <v>1</v>
      </c>
      <c r="AQ521" s="16">
        <f t="shared" si="277"/>
        <v>0</v>
      </c>
    </row>
    <row r="522" spans="1:43" x14ac:dyDescent="0.25">
      <c r="A522" s="26">
        <f t="shared" si="278"/>
        <v>10.350416666666534</v>
      </c>
      <c r="B522" s="9"/>
      <c r="C522" t="s">
        <v>11</v>
      </c>
      <c r="D522" s="13"/>
      <c r="E522" t="s">
        <v>11</v>
      </c>
      <c r="G522" s="13" t="s">
        <v>14</v>
      </c>
      <c r="I522" s="16">
        <f t="shared" si="258"/>
        <v>0</v>
      </c>
      <c r="J522" s="17">
        <f t="shared" si="248"/>
        <v>0</v>
      </c>
      <c r="K522" s="16">
        <f t="shared" si="259"/>
        <v>0</v>
      </c>
      <c r="L522" s="17">
        <f t="shared" si="249"/>
        <v>0</v>
      </c>
      <c r="M522" s="16">
        <f t="shared" si="260"/>
        <v>0</v>
      </c>
      <c r="N522" s="17"/>
      <c r="O522" s="16">
        <f t="shared" si="261"/>
        <v>0</v>
      </c>
      <c r="P522" s="17">
        <f t="shared" si="250"/>
        <v>0</v>
      </c>
      <c r="Q522" s="16">
        <f t="shared" si="262"/>
        <v>0</v>
      </c>
      <c r="R522" s="17">
        <f t="shared" si="251"/>
        <v>0</v>
      </c>
      <c r="S522" s="16">
        <f t="shared" si="263"/>
        <v>0</v>
      </c>
      <c r="T522" s="17"/>
      <c r="U522" s="16">
        <f t="shared" si="264"/>
        <v>0</v>
      </c>
      <c r="V522" s="17">
        <f t="shared" si="252"/>
        <v>0</v>
      </c>
      <c r="W522" s="16">
        <f t="shared" si="265"/>
        <v>0</v>
      </c>
      <c r="X522" s="17">
        <f t="shared" si="253"/>
        <v>0</v>
      </c>
      <c r="Y522" s="16">
        <f t="shared" si="266"/>
        <v>0</v>
      </c>
      <c r="Z522" s="17"/>
      <c r="AA522" s="16">
        <f t="shared" si="267"/>
        <v>0</v>
      </c>
      <c r="AB522" s="17">
        <f t="shared" si="254"/>
        <v>0</v>
      </c>
      <c r="AC522" s="16">
        <f t="shared" si="268"/>
        <v>0</v>
      </c>
      <c r="AD522" s="17">
        <f t="shared" si="255"/>
        <v>0</v>
      </c>
      <c r="AE522" s="16">
        <f t="shared" si="269"/>
        <v>0</v>
      </c>
      <c r="AF522" s="17"/>
      <c r="AG522" s="16">
        <f t="shared" si="270"/>
        <v>0</v>
      </c>
      <c r="AH522" s="17">
        <f t="shared" si="256"/>
        <v>0</v>
      </c>
      <c r="AI522" s="16">
        <f t="shared" si="271"/>
        <v>0</v>
      </c>
      <c r="AJ522" s="17">
        <f t="shared" si="257"/>
        <v>0</v>
      </c>
      <c r="AK522" s="16">
        <f t="shared" si="272"/>
        <v>1.9999999999999574E-2</v>
      </c>
      <c r="AL522" s="17"/>
      <c r="AM522" s="16">
        <f t="shared" si="273"/>
        <v>0</v>
      </c>
      <c r="AN522" s="17">
        <f t="shared" si="274"/>
        <v>0</v>
      </c>
      <c r="AO522" s="16">
        <f t="shared" si="275"/>
        <v>0</v>
      </c>
      <c r="AP522" s="17">
        <f t="shared" si="276"/>
        <v>0</v>
      </c>
      <c r="AQ522" s="16">
        <f t="shared" si="277"/>
        <v>0</v>
      </c>
    </row>
    <row r="523" spans="1:43" x14ac:dyDescent="0.25">
      <c r="A523" s="26">
        <f t="shared" si="278"/>
        <v>10.370416666666534</v>
      </c>
      <c r="B523" s="9" t="s">
        <v>16</v>
      </c>
      <c r="C523" t="s">
        <v>11</v>
      </c>
      <c r="D523" s="13" t="s">
        <v>14</v>
      </c>
      <c r="E523" t="s">
        <v>11</v>
      </c>
      <c r="G523" s="13" t="s">
        <v>14</v>
      </c>
      <c r="I523" s="16">
        <f t="shared" si="258"/>
        <v>0</v>
      </c>
      <c r="J523" s="17">
        <f t="shared" si="248"/>
        <v>0</v>
      </c>
      <c r="K523" s="16">
        <f t="shared" si="259"/>
        <v>0</v>
      </c>
      <c r="L523" s="17">
        <f t="shared" si="249"/>
        <v>0</v>
      </c>
      <c r="M523" s="16">
        <f t="shared" si="260"/>
        <v>0</v>
      </c>
      <c r="N523" s="17"/>
      <c r="O523" s="16">
        <f t="shared" si="261"/>
        <v>10.370416666666534</v>
      </c>
      <c r="P523" s="17">
        <f t="shared" si="250"/>
        <v>1</v>
      </c>
      <c r="Q523" s="16">
        <f t="shared" si="262"/>
        <v>0</v>
      </c>
      <c r="R523" s="17">
        <f t="shared" si="251"/>
        <v>0</v>
      </c>
      <c r="S523" s="16">
        <f t="shared" si="263"/>
        <v>1.9999999999999574E-2</v>
      </c>
      <c r="T523" s="17"/>
      <c r="U523" s="16">
        <f t="shared" si="264"/>
        <v>0</v>
      </c>
      <c r="V523" s="17">
        <f t="shared" si="252"/>
        <v>0</v>
      </c>
      <c r="W523" s="16">
        <f t="shared" si="265"/>
        <v>0</v>
      </c>
      <c r="X523" s="17">
        <f t="shared" si="253"/>
        <v>0</v>
      </c>
      <c r="Y523" s="16">
        <f t="shared" si="266"/>
        <v>0</v>
      </c>
      <c r="Z523" s="17"/>
      <c r="AA523" s="16">
        <f t="shared" si="267"/>
        <v>0</v>
      </c>
      <c r="AB523" s="17">
        <f t="shared" si="254"/>
        <v>0</v>
      </c>
      <c r="AC523" s="16">
        <f t="shared" si="268"/>
        <v>0</v>
      </c>
      <c r="AD523" s="17">
        <f t="shared" si="255"/>
        <v>0</v>
      </c>
      <c r="AE523" s="16">
        <f t="shared" si="269"/>
        <v>0</v>
      </c>
      <c r="AF523" s="17"/>
      <c r="AG523" s="16">
        <f t="shared" si="270"/>
        <v>0</v>
      </c>
      <c r="AH523" s="17">
        <f t="shared" si="256"/>
        <v>0</v>
      </c>
      <c r="AI523" s="16">
        <f t="shared" si="271"/>
        <v>0</v>
      </c>
      <c r="AJ523" s="17">
        <f t="shared" si="257"/>
        <v>0</v>
      </c>
      <c r="AK523" s="16">
        <f t="shared" si="272"/>
        <v>1.9999999999999574E-2</v>
      </c>
      <c r="AL523" s="17"/>
      <c r="AM523" s="16">
        <f t="shared" si="273"/>
        <v>0</v>
      </c>
      <c r="AN523" s="17">
        <f t="shared" si="274"/>
        <v>0</v>
      </c>
      <c r="AO523" s="16">
        <f t="shared" si="275"/>
        <v>0</v>
      </c>
      <c r="AP523" s="17">
        <f t="shared" si="276"/>
        <v>0</v>
      </c>
      <c r="AQ523" s="16">
        <f t="shared" si="277"/>
        <v>0</v>
      </c>
    </row>
    <row r="524" spans="1:43" x14ac:dyDescent="0.25">
      <c r="A524" s="26">
        <f t="shared" si="278"/>
        <v>10.390416666666534</v>
      </c>
      <c r="B524" s="9" t="s">
        <v>10</v>
      </c>
      <c r="C524" t="s">
        <v>11</v>
      </c>
      <c r="D524" s="13" t="s">
        <v>14</v>
      </c>
      <c r="E524" t="s">
        <v>11</v>
      </c>
      <c r="F524" s="13" t="s">
        <v>14</v>
      </c>
      <c r="G524" s="13" t="s">
        <v>14</v>
      </c>
      <c r="I524" s="16">
        <f t="shared" si="258"/>
        <v>0</v>
      </c>
      <c r="J524" s="17">
        <f t="shared" si="248"/>
        <v>0</v>
      </c>
      <c r="K524" s="16">
        <f t="shared" si="259"/>
        <v>0</v>
      </c>
      <c r="L524" s="17">
        <f t="shared" si="249"/>
        <v>0</v>
      </c>
      <c r="M524" s="16">
        <f t="shared" si="260"/>
        <v>0</v>
      </c>
      <c r="N524" s="17"/>
      <c r="O524" s="16">
        <f t="shared" si="261"/>
        <v>0</v>
      </c>
      <c r="P524" s="17">
        <f t="shared" si="250"/>
        <v>0</v>
      </c>
      <c r="Q524" s="16">
        <f t="shared" si="262"/>
        <v>0</v>
      </c>
      <c r="R524" s="17">
        <f t="shared" si="251"/>
        <v>0</v>
      </c>
      <c r="S524" s="16">
        <f t="shared" si="263"/>
        <v>1.9999999999999574E-2</v>
      </c>
      <c r="T524" s="17"/>
      <c r="U524" s="16">
        <f t="shared" si="264"/>
        <v>0</v>
      </c>
      <c r="V524" s="17">
        <f t="shared" si="252"/>
        <v>0</v>
      </c>
      <c r="W524" s="16">
        <f t="shared" si="265"/>
        <v>0</v>
      </c>
      <c r="X524" s="17">
        <f t="shared" si="253"/>
        <v>0</v>
      </c>
      <c r="Y524" s="16">
        <f t="shared" si="266"/>
        <v>0</v>
      </c>
      <c r="Z524" s="17"/>
      <c r="AA524" s="16">
        <f t="shared" si="267"/>
        <v>10.390416666666534</v>
      </c>
      <c r="AB524" s="17">
        <f t="shared" si="254"/>
        <v>1</v>
      </c>
      <c r="AC524" s="16">
        <f t="shared" si="268"/>
        <v>0</v>
      </c>
      <c r="AD524" s="17">
        <f t="shared" si="255"/>
        <v>0</v>
      </c>
      <c r="AE524" s="16">
        <f t="shared" si="269"/>
        <v>1.9999999999999574E-2</v>
      </c>
      <c r="AF524" s="17"/>
      <c r="AG524" s="16">
        <f t="shared" si="270"/>
        <v>0</v>
      </c>
      <c r="AH524" s="17">
        <f t="shared" si="256"/>
        <v>0</v>
      </c>
      <c r="AI524" s="16">
        <f t="shared" si="271"/>
        <v>0</v>
      </c>
      <c r="AJ524" s="17">
        <f t="shared" si="257"/>
        <v>0</v>
      </c>
      <c r="AK524" s="16">
        <f t="shared" si="272"/>
        <v>1.9999999999999574E-2</v>
      </c>
      <c r="AL524" s="17"/>
      <c r="AM524" s="16">
        <f t="shared" si="273"/>
        <v>0</v>
      </c>
      <c r="AN524" s="17">
        <f t="shared" si="274"/>
        <v>0</v>
      </c>
      <c r="AO524" s="16">
        <f t="shared" si="275"/>
        <v>0</v>
      </c>
      <c r="AP524" s="17">
        <f t="shared" si="276"/>
        <v>0</v>
      </c>
      <c r="AQ524" s="16">
        <f t="shared" si="277"/>
        <v>0</v>
      </c>
    </row>
    <row r="525" spans="1:43" x14ac:dyDescent="0.25">
      <c r="A525" s="26">
        <f t="shared" si="278"/>
        <v>10.410416666666533</v>
      </c>
      <c r="B525" s="9"/>
      <c r="C525" t="s">
        <v>11</v>
      </c>
      <c r="D525" s="13" t="s">
        <v>14</v>
      </c>
      <c r="E525" t="s">
        <v>11</v>
      </c>
      <c r="F525" s="13" t="s">
        <v>14</v>
      </c>
      <c r="G525" s="13" t="s">
        <v>14</v>
      </c>
      <c r="H525" s="13"/>
      <c r="I525" s="16">
        <f t="shared" si="258"/>
        <v>0</v>
      </c>
      <c r="J525" s="17">
        <f t="shared" si="248"/>
        <v>0</v>
      </c>
      <c r="K525" s="16">
        <f t="shared" si="259"/>
        <v>0</v>
      </c>
      <c r="L525" s="17">
        <f t="shared" si="249"/>
        <v>0</v>
      </c>
      <c r="M525" s="16">
        <f t="shared" si="260"/>
        <v>0</v>
      </c>
      <c r="N525" s="17"/>
      <c r="O525" s="16">
        <f t="shared" si="261"/>
        <v>0</v>
      </c>
      <c r="P525" s="17">
        <f t="shared" si="250"/>
        <v>0</v>
      </c>
      <c r="Q525" s="16">
        <f t="shared" si="262"/>
        <v>0</v>
      </c>
      <c r="R525" s="17">
        <f t="shared" si="251"/>
        <v>0</v>
      </c>
      <c r="S525" s="16">
        <f t="shared" si="263"/>
        <v>1.9999999999999574E-2</v>
      </c>
      <c r="T525" s="17"/>
      <c r="U525" s="16">
        <f t="shared" si="264"/>
        <v>0</v>
      </c>
      <c r="V525" s="17">
        <f t="shared" si="252"/>
        <v>0</v>
      </c>
      <c r="W525" s="16">
        <f t="shared" si="265"/>
        <v>0</v>
      </c>
      <c r="X525" s="17">
        <f t="shared" si="253"/>
        <v>0</v>
      </c>
      <c r="Y525" s="16">
        <f t="shared" si="266"/>
        <v>0</v>
      </c>
      <c r="Z525" s="17"/>
      <c r="AA525" s="16">
        <f t="shared" si="267"/>
        <v>0</v>
      </c>
      <c r="AB525" s="17">
        <f t="shared" si="254"/>
        <v>0</v>
      </c>
      <c r="AC525" s="16">
        <f t="shared" si="268"/>
        <v>0</v>
      </c>
      <c r="AD525" s="17">
        <f t="shared" si="255"/>
        <v>0</v>
      </c>
      <c r="AE525" s="16">
        <f t="shared" si="269"/>
        <v>1.9999999999999574E-2</v>
      </c>
      <c r="AF525" s="17"/>
      <c r="AG525" s="16">
        <f t="shared" si="270"/>
        <v>0</v>
      </c>
      <c r="AH525" s="17">
        <f t="shared" si="256"/>
        <v>0</v>
      </c>
      <c r="AI525" s="16">
        <f t="shared" si="271"/>
        <v>0</v>
      </c>
      <c r="AJ525" s="17">
        <f t="shared" si="257"/>
        <v>0</v>
      </c>
      <c r="AK525" s="16">
        <f t="shared" si="272"/>
        <v>1.9999999999999574E-2</v>
      </c>
      <c r="AL525" s="17"/>
      <c r="AM525" s="16">
        <f t="shared" si="273"/>
        <v>0</v>
      </c>
      <c r="AN525" s="17">
        <f t="shared" si="274"/>
        <v>0</v>
      </c>
      <c r="AO525" s="16">
        <f t="shared" si="275"/>
        <v>0</v>
      </c>
      <c r="AP525" s="17">
        <f t="shared" si="276"/>
        <v>0</v>
      </c>
      <c r="AQ525" s="16">
        <f t="shared" si="277"/>
        <v>0</v>
      </c>
    </row>
    <row r="526" spans="1:43" x14ac:dyDescent="0.25">
      <c r="A526" s="26">
        <f t="shared" si="278"/>
        <v>10.430416666666533</v>
      </c>
      <c r="B526" s="9"/>
      <c r="C526" t="s">
        <v>11</v>
      </c>
      <c r="D526" s="13" t="s">
        <v>14</v>
      </c>
      <c r="E526" t="s">
        <v>11</v>
      </c>
      <c r="F526" s="13" t="s">
        <v>14</v>
      </c>
      <c r="G526" s="13" t="s">
        <v>14</v>
      </c>
      <c r="H526" s="13"/>
      <c r="I526" s="16">
        <f t="shared" si="258"/>
        <v>0</v>
      </c>
      <c r="J526" s="17">
        <f t="shared" si="248"/>
        <v>0</v>
      </c>
      <c r="K526" s="16">
        <f t="shared" si="259"/>
        <v>0</v>
      </c>
      <c r="L526" s="17">
        <f t="shared" si="249"/>
        <v>0</v>
      </c>
      <c r="M526" s="16">
        <f t="shared" si="260"/>
        <v>0</v>
      </c>
      <c r="N526" s="17"/>
      <c r="O526" s="16">
        <f t="shared" si="261"/>
        <v>0</v>
      </c>
      <c r="P526" s="17">
        <f t="shared" si="250"/>
        <v>0</v>
      </c>
      <c r="Q526" s="16">
        <f t="shared" si="262"/>
        <v>0</v>
      </c>
      <c r="R526" s="17">
        <f t="shared" si="251"/>
        <v>0</v>
      </c>
      <c r="S526" s="16">
        <f t="shared" si="263"/>
        <v>1.9999999999999574E-2</v>
      </c>
      <c r="T526" s="17"/>
      <c r="U526" s="16">
        <f t="shared" si="264"/>
        <v>0</v>
      </c>
      <c r="V526" s="17">
        <f t="shared" si="252"/>
        <v>0</v>
      </c>
      <c r="W526" s="16">
        <f t="shared" si="265"/>
        <v>0</v>
      </c>
      <c r="X526" s="17">
        <f t="shared" si="253"/>
        <v>0</v>
      </c>
      <c r="Y526" s="16">
        <f t="shared" si="266"/>
        <v>0</v>
      </c>
      <c r="Z526" s="17"/>
      <c r="AA526" s="16">
        <f t="shared" si="267"/>
        <v>0</v>
      </c>
      <c r="AB526" s="17">
        <f t="shared" si="254"/>
        <v>0</v>
      </c>
      <c r="AC526" s="16">
        <f t="shared" si="268"/>
        <v>0</v>
      </c>
      <c r="AD526" s="17">
        <f t="shared" si="255"/>
        <v>0</v>
      </c>
      <c r="AE526" s="16">
        <f t="shared" si="269"/>
        <v>1.9999999999999574E-2</v>
      </c>
      <c r="AF526" s="17"/>
      <c r="AG526" s="16">
        <f t="shared" si="270"/>
        <v>0</v>
      </c>
      <c r="AH526" s="17">
        <f t="shared" si="256"/>
        <v>0</v>
      </c>
      <c r="AI526" s="16">
        <f t="shared" si="271"/>
        <v>0</v>
      </c>
      <c r="AJ526" s="17">
        <f t="shared" si="257"/>
        <v>0</v>
      </c>
      <c r="AK526" s="16">
        <f t="shared" si="272"/>
        <v>1.9999999999999574E-2</v>
      </c>
      <c r="AL526" s="17"/>
      <c r="AM526" s="16">
        <f t="shared" si="273"/>
        <v>0</v>
      </c>
      <c r="AN526" s="17">
        <f t="shared" si="274"/>
        <v>0</v>
      </c>
      <c r="AO526" s="16">
        <f t="shared" si="275"/>
        <v>0</v>
      </c>
      <c r="AP526" s="17">
        <f t="shared" si="276"/>
        <v>0</v>
      </c>
      <c r="AQ526" s="16">
        <f t="shared" si="277"/>
        <v>0</v>
      </c>
    </row>
    <row r="527" spans="1:43" x14ac:dyDescent="0.25">
      <c r="A527" s="26">
        <f t="shared" si="278"/>
        <v>10.450416666666532</v>
      </c>
      <c r="B527" s="9"/>
      <c r="C527" t="s">
        <v>11</v>
      </c>
      <c r="D527" s="13" t="s">
        <v>14</v>
      </c>
      <c r="E527" t="s">
        <v>11</v>
      </c>
      <c r="F527" s="13" t="s">
        <v>14</v>
      </c>
      <c r="G527" s="13" t="s">
        <v>14</v>
      </c>
      <c r="H527" s="13"/>
      <c r="I527" s="16">
        <f t="shared" si="258"/>
        <v>0</v>
      </c>
      <c r="J527" s="17">
        <f t="shared" si="248"/>
        <v>0</v>
      </c>
      <c r="K527" s="16">
        <f t="shared" si="259"/>
        <v>0</v>
      </c>
      <c r="L527" s="17">
        <f t="shared" si="249"/>
        <v>0</v>
      </c>
      <c r="M527" s="16">
        <f t="shared" si="260"/>
        <v>0</v>
      </c>
      <c r="N527" s="17"/>
      <c r="O527" s="16">
        <f t="shared" si="261"/>
        <v>0</v>
      </c>
      <c r="P527" s="17">
        <f t="shared" si="250"/>
        <v>0</v>
      </c>
      <c r="Q527" s="16">
        <f t="shared" si="262"/>
        <v>0</v>
      </c>
      <c r="R527" s="17">
        <f t="shared" si="251"/>
        <v>0</v>
      </c>
      <c r="S527" s="16">
        <f t="shared" si="263"/>
        <v>1.9999999999999574E-2</v>
      </c>
      <c r="T527" s="17"/>
      <c r="U527" s="16">
        <f t="shared" si="264"/>
        <v>0</v>
      </c>
      <c r="V527" s="17">
        <f t="shared" si="252"/>
        <v>0</v>
      </c>
      <c r="W527" s="16">
        <f t="shared" si="265"/>
        <v>0</v>
      </c>
      <c r="X527" s="17">
        <f t="shared" si="253"/>
        <v>0</v>
      </c>
      <c r="Y527" s="16">
        <f t="shared" si="266"/>
        <v>0</v>
      </c>
      <c r="Z527" s="17"/>
      <c r="AA527" s="16">
        <f t="shared" si="267"/>
        <v>0</v>
      </c>
      <c r="AB527" s="17">
        <f t="shared" si="254"/>
        <v>0</v>
      </c>
      <c r="AC527" s="16">
        <f t="shared" si="268"/>
        <v>0</v>
      </c>
      <c r="AD527" s="17">
        <f t="shared" si="255"/>
        <v>0</v>
      </c>
      <c r="AE527" s="16">
        <f t="shared" si="269"/>
        <v>1.9999999999999574E-2</v>
      </c>
      <c r="AF527" s="17"/>
      <c r="AG527" s="16">
        <f t="shared" si="270"/>
        <v>0</v>
      </c>
      <c r="AH527" s="17">
        <f t="shared" si="256"/>
        <v>0</v>
      </c>
      <c r="AI527" s="16">
        <f t="shared" si="271"/>
        <v>0</v>
      </c>
      <c r="AJ527" s="17">
        <f t="shared" si="257"/>
        <v>0</v>
      </c>
      <c r="AK527" s="16">
        <f t="shared" si="272"/>
        <v>1.9999999999999574E-2</v>
      </c>
      <c r="AL527" s="17"/>
      <c r="AM527" s="16">
        <f t="shared" si="273"/>
        <v>0</v>
      </c>
      <c r="AN527" s="17">
        <f t="shared" si="274"/>
        <v>0</v>
      </c>
      <c r="AO527" s="16">
        <f t="shared" si="275"/>
        <v>0</v>
      </c>
      <c r="AP527" s="17">
        <f t="shared" si="276"/>
        <v>0</v>
      </c>
      <c r="AQ527" s="16">
        <f t="shared" si="277"/>
        <v>0</v>
      </c>
    </row>
    <row r="528" spans="1:43" x14ac:dyDescent="0.25">
      <c r="A528" s="26">
        <f t="shared" si="278"/>
        <v>10.470416666666532</v>
      </c>
      <c r="B528" s="9" t="s">
        <v>18</v>
      </c>
      <c r="C528" t="s">
        <v>11</v>
      </c>
      <c r="D528" s="13" t="s">
        <v>14</v>
      </c>
      <c r="E528" s="14" t="s">
        <v>20</v>
      </c>
      <c r="F528" s="13" t="s">
        <v>14</v>
      </c>
      <c r="G528" t="s">
        <v>11</v>
      </c>
      <c r="H528" s="13"/>
      <c r="I528" s="16">
        <f t="shared" si="258"/>
        <v>0</v>
      </c>
      <c r="J528" s="17">
        <f t="shared" si="248"/>
        <v>0</v>
      </c>
      <c r="K528" s="16">
        <f t="shared" si="259"/>
        <v>0</v>
      </c>
      <c r="L528" s="17">
        <f t="shared" si="249"/>
        <v>0</v>
      </c>
      <c r="M528" s="16">
        <f t="shared" si="260"/>
        <v>0</v>
      </c>
      <c r="N528" s="17"/>
      <c r="O528" s="16">
        <f t="shared" si="261"/>
        <v>0</v>
      </c>
      <c r="P528" s="17">
        <f t="shared" si="250"/>
        <v>0</v>
      </c>
      <c r="Q528" s="16">
        <f t="shared" si="262"/>
        <v>0</v>
      </c>
      <c r="R528" s="17">
        <f t="shared" si="251"/>
        <v>0</v>
      </c>
      <c r="S528" s="16">
        <f t="shared" si="263"/>
        <v>1.9999999999999574E-2</v>
      </c>
      <c r="T528" s="17"/>
      <c r="U528" s="16">
        <f t="shared" si="264"/>
        <v>0</v>
      </c>
      <c r="V528" s="17">
        <f t="shared" si="252"/>
        <v>0</v>
      </c>
      <c r="W528" s="16">
        <f t="shared" si="265"/>
        <v>10.470416666666532</v>
      </c>
      <c r="X528" s="17">
        <f t="shared" si="253"/>
        <v>1</v>
      </c>
      <c r="Y528" s="16">
        <f t="shared" si="266"/>
        <v>0</v>
      </c>
      <c r="Z528" s="17"/>
      <c r="AA528" s="16">
        <f t="shared" si="267"/>
        <v>0</v>
      </c>
      <c r="AB528" s="17">
        <f t="shared" si="254"/>
        <v>0</v>
      </c>
      <c r="AC528" s="16">
        <f t="shared" si="268"/>
        <v>0</v>
      </c>
      <c r="AD528" s="17">
        <f t="shared" si="255"/>
        <v>0</v>
      </c>
      <c r="AE528" s="16">
        <f t="shared" si="269"/>
        <v>1.9999999999999574E-2</v>
      </c>
      <c r="AF528" s="17"/>
      <c r="AG528" s="16">
        <f t="shared" si="270"/>
        <v>0</v>
      </c>
      <c r="AH528" s="17">
        <f t="shared" si="256"/>
        <v>0</v>
      </c>
      <c r="AI528" s="16">
        <f t="shared" si="271"/>
        <v>0</v>
      </c>
      <c r="AJ528" s="17">
        <f t="shared" si="257"/>
        <v>0</v>
      </c>
      <c r="AK528" s="16">
        <f t="shared" si="272"/>
        <v>0</v>
      </c>
      <c r="AL528" s="17"/>
      <c r="AM528" s="16">
        <f t="shared" si="273"/>
        <v>0</v>
      </c>
      <c r="AN528" s="17">
        <f t="shared" si="274"/>
        <v>0</v>
      </c>
      <c r="AO528" s="16">
        <f t="shared" si="275"/>
        <v>0</v>
      </c>
      <c r="AP528" s="17">
        <f t="shared" si="276"/>
        <v>0</v>
      </c>
      <c r="AQ528" s="16">
        <f t="shared" si="277"/>
        <v>0</v>
      </c>
    </row>
    <row r="529" spans="1:43" x14ac:dyDescent="0.25">
      <c r="A529" s="26">
        <f t="shared" si="278"/>
        <v>10.490416666666531</v>
      </c>
      <c r="B529" s="9"/>
      <c r="C529" t="s">
        <v>11</v>
      </c>
      <c r="D529" s="13" t="s">
        <v>14</v>
      </c>
      <c r="F529" s="13" t="s">
        <v>14</v>
      </c>
      <c r="G529" t="s">
        <v>11</v>
      </c>
      <c r="H529" s="13"/>
      <c r="I529" s="16">
        <f t="shared" si="258"/>
        <v>0</v>
      </c>
      <c r="J529" s="17">
        <f t="shared" si="248"/>
        <v>0</v>
      </c>
      <c r="K529" s="16">
        <f t="shared" si="259"/>
        <v>0</v>
      </c>
      <c r="L529" s="17">
        <f t="shared" si="249"/>
        <v>0</v>
      </c>
      <c r="M529" s="16">
        <f t="shared" si="260"/>
        <v>0</v>
      </c>
      <c r="N529" s="17"/>
      <c r="O529" s="16">
        <f t="shared" si="261"/>
        <v>0</v>
      </c>
      <c r="P529" s="17">
        <f t="shared" si="250"/>
        <v>0</v>
      </c>
      <c r="Q529" s="16">
        <f t="shared" si="262"/>
        <v>0</v>
      </c>
      <c r="R529" s="17">
        <f t="shared" si="251"/>
        <v>0</v>
      </c>
      <c r="S529" s="16">
        <f t="shared" si="263"/>
        <v>1.9999999999999574E-2</v>
      </c>
      <c r="T529" s="17"/>
      <c r="U529" s="16">
        <f t="shared" si="264"/>
        <v>0</v>
      </c>
      <c r="V529" s="17">
        <f t="shared" si="252"/>
        <v>0</v>
      </c>
      <c r="W529" s="16">
        <f t="shared" si="265"/>
        <v>0</v>
      </c>
      <c r="X529" s="17">
        <f t="shared" si="253"/>
        <v>0</v>
      </c>
      <c r="Y529" s="16">
        <f t="shared" si="266"/>
        <v>0</v>
      </c>
      <c r="Z529" s="17"/>
      <c r="AA529" s="16">
        <f t="shared" si="267"/>
        <v>0</v>
      </c>
      <c r="AB529" s="17">
        <f t="shared" si="254"/>
        <v>0</v>
      </c>
      <c r="AC529" s="16">
        <f t="shared" si="268"/>
        <v>0</v>
      </c>
      <c r="AD529" s="17">
        <f t="shared" si="255"/>
        <v>0</v>
      </c>
      <c r="AE529" s="16">
        <f t="shared" si="269"/>
        <v>1.9999999999999574E-2</v>
      </c>
      <c r="AF529" s="17"/>
      <c r="AG529" s="16">
        <f t="shared" si="270"/>
        <v>0</v>
      </c>
      <c r="AH529" s="17">
        <f t="shared" si="256"/>
        <v>0</v>
      </c>
      <c r="AI529" s="16">
        <f t="shared" si="271"/>
        <v>0</v>
      </c>
      <c r="AJ529" s="17">
        <f t="shared" si="257"/>
        <v>0</v>
      </c>
      <c r="AK529" s="16">
        <f t="shared" si="272"/>
        <v>0</v>
      </c>
      <c r="AL529" s="17"/>
      <c r="AM529" s="16">
        <f t="shared" si="273"/>
        <v>0</v>
      </c>
      <c r="AN529" s="17">
        <f t="shared" si="274"/>
        <v>0</v>
      </c>
      <c r="AO529" s="16">
        <f t="shared" si="275"/>
        <v>0</v>
      </c>
      <c r="AP529" s="17">
        <f t="shared" si="276"/>
        <v>0</v>
      </c>
      <c r="AQ529" s="16">
        <f t="shared" si="277"/>
        <v>0</v>
      </c>
    </row>
    <row r="530" spans="1:43" x14ac:dyDescent="0.25">
      <c r="A530" s="26">
        <f t="shared" si="278"/>
        <v>10.510416666666531</v>
      </c>
      <c r="B530" s="9"/>
      <c r="C530" t="s">
        <v>11</v>
      </c>
      <c r="D530" s="13" t="s">
        <v>14</v>
      </c>
      <c r="F530" s="13" t="s">
        <v>14</v>
      </c>
      <c r="G530" t="s">
        <v>11</v>
      </c>
      <c r="H530" s="13"/>
      <c r="I530" s="16">
        <f t="shared" si="258"/>
        <v>0</v>
      </c>
      <c r="J530" s="17">
        <f t="shared" si="248"/>
        <v>0</v>
      </c>
      <c r="K530" s="16">
        <f t="shared" si="259"/>
        <v>0</v>
      </c>
      <c r="L530" s="17">
        <f t="shared" si="249"/>
        <v>0</v>
      </c>
      <c r="M530" s="16">
        <f t="shared" si="260"/>
        <v>0</v>
      </c>
      <c r="N530" s="17"/>
      <c r="O530" s="16">
        <f t="shared" si="261"/>
        <v>0</v>
      </c>
      <c r="P530" s="17">
        <f t="shared" si="250"/>
        <v>0</v>
      </c>
      <c r="Q530" s="16">
        <f t="shared" si="262"/>
        <v>0</v>
      </c>
      <c r="R530" s="17">
        <f t="shared" si="251"/>
        <v>0</v>
      </c>
      <c r="S530" s="16">
        <f t="shared" si="263"/>
        <v>1.9999999999999574E-2</v>
      </c>
      <c r="T530" s="17"/>
      <c r="U530" s="16">
        <f t="shared" si="264"/>
        <v>0</v>
      </c>
      <c r="V530" s="17">
        <f t="shared" si="252"/>
        <v>0</v>
      </c>
      <c r="W530" s="16">
        <f t="shared" si="265"/>
        <v>0</v>
      </c>
      <c r="X530" s="17">
        <f t="shared" si="253"/>
        <v>0</v>
      </c>
      <c r="Y530" s="16">
        <f t="shared" si="266"/>
        <v>0</v>
      </c>
      <c r="Z530" s="17"/>
      <c r="AA530" s="16">
        <f t="shared" si="267"/>
        <v>0</v>
      </c>
      <c r="AB530" s="17">
        <f t="shared" si="254"/>
        <v>0</v>
      </c>
      <c r="AC530" s="16">
        <f t="shared" si="268"/>
        <v>0</v>
      </c>
      <c r="AD530" s="17">
        <f t="shared" si="255"/>
        <v>0</v>
      </c>
      <c r="AE530" s="16">
        <f t="shared" si="269"/>
        <v>1.9999999999999574E-2</v>
      </c>
      <c r="AF530" s="17"/>
      <c r="AG530" s="16">
        <f t="shared" si="270"/>
        <v>0</v>
      </c>
      <c r="AH530" s="17">
        <f t="shared" si="256"/>
        <v>0</v>
      </c>
      <c r="AI530" s="16">
        <f t="shared" si="271"/>
        <v>0</v>
      </c>
      <c r="AJ530" s="17">
        <f t="shared" si="257"/>
        <v>0</v>
      </c>
      <c r="AK530" s="16">
        <f t="shared" si="272"/>
        <v>0</v>
      </c>
      <c r="AL530" s="17"/>
      <c r="AM530" s="16">
        <f t="shared" si="273"/>
        <v>0</v>
      </c>
      <c r="AN530" s="17">
        <f t="shared" si="274"/>
        <v>0</v>
      </c>
      <c r="AO530" s="16">
        <f t="shared" si="275"/>
        <v>0</v>
      </c>
      <c r="AP530" s="17">
        <f t="shared" si="276"/>
        <v>0</v>
      </c>
      <c r="AQ530" s="16">
        <f t="shared" si="277"/>
        <v>0</v>
      </c>
    </row>
    <row r="531" spans="1:43" x14ac:dyDescent="0.25">
      <c r="A531" s="26">
        <f t="shared" si="278"/>
        <v>10.530416666666531</v>
      </c>
      <c r="B531" s="9" t="s">
        <v>63</v>
      </c>
      <c r="C531" t="s">
        <v>11</v>
      </c>
      <c r="D531" s="13" t="s">
        <v>14</v>
      </c>
      <c r="E531" s="8"/>
      <c r="F531" s="13" t="s">
        <v>14</v>
      </c>
      <c r="G531" t="s">
        <v>11</v>
      </c>
      <c r="H531" s="13" t="s">
        <v>14</v>
      </c>
      <c r="I531" s="16">
        <f t="shared" si="258"/>
        <v>0</v>
      </c>
      <c r="J531" s="17">
        <f t="shared" si="248"/>
        <v>0</v>
      </c>
      <c r="K531" s="16">
        <f t="shared" si="259"/>
        <v>0</v>
      </c>
      <c r="L531" s="17">
        <f t="shared" si="249"/>
        <v>0</v>
      </c>
      <c r="M531" s="16">
        <f t="shared" si="260"/>
        <v>0</v>
      </c>
      <c r="N531" s="17"/>
      <c r="O531" s="16">
        <f t="shared" si="261"/>
        <v>0</v>
      </c>
      <c r="P531" s="17">
        <f t="shared" si="250"/>
        <v>0</v>
      </c>
      <c r="Q531" s="16">
        <f t="shared" si="262"/>
        <v>0</v>
      </c>
      <c r="R531" s="17">
        <f t="shared" si="251"/>
        <v>0</v>
      </c>
      <c r="S531" s="16">
        <f t="shared" si="263"/>
        <v>1.9999999999999574E-2</v>
      </c>
      <c r="T531" s="17"/>
      <c r="U531" s="16">
        <f t="shared" si="264"/>
        <v>0</v>
      </c>
      <c r="V531" s="17">
        <f t="shared" si="252"/>
        <v>0</v>
      </c>
      <c r="W531" s="16">
        <f t="shared" si="265"/>
        <v>0</v>
      </c>
      <c r="X531" s="17">
        <f t="shared" si="253"/>
        <v>0</v>
      </c>
      <c r="Y531" s="16">
        <f t="shared" si="266"/>
        <v>0</v>
      </c>
      <c r="Z531" s="17"/>
      <c r="AA531" s="16">
        <f t="shared" si="267"/>
        <v>0</v>
      </c>
      <c r="AB531" s="17">
        <f t="shared" si="254"/>
        <v>0</v>
      </c>
      <c r="AC531" s="16">
        <f t="shared" si="268"/>
        <v>0</v>
      </c>
      <c r="AD531" s="17">
        <f t="shared" si="255"/>
        <v>0</v>
      </c>
      <c r="AE531" s="16">
        <f t="shared" si="269"/>
        <v>1.9999999999999574E-2</v>
      </c>
      <c r="AF531" s="17"/>
      <c r="AG531" s="16">
        <f t="shared" si="270"/>
        <v>0</v>
      </c>
      <c r="AH531" s="17">
        <f t="shared" si="256"/>
        <v>0</v>
      </c>
      <c r="AI531" s="16">
        <f t="shared" si="271"/>
        <v>0</v>
      </c>
      <c r="AJ531" s="17">
        <f t="shared" si="257"/>
        <v>0</v>
      </c>
      <c r="AK531" s="16">
        <f t="shared" si="272"/>
        <v>0</v>
      </c>
      <c r="AL531" s="17"/>
      <c r="AM531" s="16">
        <f t="shared" si="273"/>
        <v>10.530416666666531</v>
      </c>
      <c r="AN531" s="17">
        <f t="shared" si="274"/>
        <v>1</v>
      </c>
      <c r="AO531" s="16">
        <f t="shared" si="275"/>
        <v>0</v>
      </c>
      <c r="AP531" s="17">
        <f t="shared" si="276"/>
        <v>0</v>
      </c>
      <c r="AQ531" s="16">
        <f t="shared" si="277"/>
        <v>1.9999999999999574E-2</v>
      </c>
    </row>
    <row r="532" spans="1:43" x14ac:dyDescent="0.25">
      <c r="A532" s="26">
        <f t="shared" si="278"/>
        <v>10.55041666666653</v>
      </c>
      <c r="B532" s="9" t="s">
        <v>22</v>
      </c>
      <c r="C532" s="14" t="s">
        <v>20</v>
      </c>
      <c r="D532" t="s">
        <v>11</v>
      </c>
      <c r="F532" s="13" t="s">
        <v>14</v>
      </c>
      <c r="G532" t="s">
        <v>11</v>
      </c>
      <c r="H532" s="13" t="s">
        <v>14</v>
      </c>
      <c r="I532" s="16">
        <f t="shared" si="258"/>
        <v>0</v>
      </c>
      <c r="J532" s="17">
        <f t="shared" si="248"/>
        <v>0</v>
      </c>
      <c r="K532" s="16">
        <f t="shared" si="259"/>
        <v>10.55041666666653</v>
      </c>
      <c r="L532" s="17">
        <f t="shared" si="249"/>
        <v>1</v>
      </c>
      <c r="M532" s="16">
        <f t="shared" si="260"/>
        <v>0</v>
      </c>
      <c r="N532" s="17"/>
      <c r="O532" s="16">
        <f t="shared" si="261"/>
        <v>0</v>
      </c>
      <c r="P532" s="17">
        <f t="shared" si="250"/>
        <v>0</v>
      </c>
      <c r="Q532" s="16">
        <f t="shared" si="262"/>
        <v>0</v>
      </c>
      <c r="R532" s="17">
        <f t="shared" si="251"/>
        <v>0</v>
      </c>
      <c r="S532" s="16">
        <f t="shared" si="263"/>
        <v>0</v>
      </c>
      <c r="T532" s="17"/>
      <c r="U532" s="16">
        <f t="shared" si="264"/>
        <v>0</v>
      </c>
      <c r="V532" s="17">
        <f t="shared" si="252"/>
        <v>0</v>
      </c>
      <c r="W532" s="16">
        <f t="shared" si="265"/>
        <v>0</v>
      </c>
      <c r="X532" s="17">
        <f t="shared" si="253"/>
        <v>0</v>
      </c>
      <c r="Y532" s="16">
        <f t="shared" si="266"/>
        <v>0</v>
      </c>
      <c r="Z532" s="17"/>
      <c r="AA532" s="16">
        <f t="shared" si="267"/>
        <v>0</v>
      </c>
      <c r="AB532" s="17">
        <f t="shared" si="254"/>
        <v>0</v>
      </c>
      <c r="AC532" s="16">
        <f t="shared" si="268"/>
        <v>0</v>
      </c>
      <c r="AD532" s="17">
        <f t="shared" si="255"/>
        <v>0</v>
      </c>
      <c r="AE532" s="16">
        <f t="shared" si="269"/>
        <v>1.9999999999999574E-2</v>
      </c>
      <c r="AF532" s="17"/>
      <c r="AG532" s="16">
        <f t="shared" si="270"/>
        <v>0</v>
      </c>
      <c r="AH532" s="17">
        <f t="shared" si="256"/>
        <v>0</v>
      </c>
      <c r="AI532" s="16">
        <f t="shared" si="271"/>
        <v>0</v>
      </c>
      <c r="AJ532" s="17">
        <f t="shared" si="257"/>
        <v>0</v>
      </c>
      <c r="AK532" s="16">
        <f t="shared" si="272"/>
        <v>0</v>
      </c>
      <c r="AL532" s="17"/>
      <c r="AM532" s="16">
        <f t="shared" si="273"/>
        <v>0</v>
      </c>
      <c r="AN532" s="17">
        <f t="shared" si="274"/>
        <v>0</v>
      </c>
      <c r="AO532" s="16">
        <f t="shared" si="275"/>
        <v>0</v>
      </c>
      <c r="AP532" s="17">
        <f t="shared" si="276"/>
        <v>0</v>
      </c>
      <c r="AQ532" s="16">
        <f t="shared" si="277"/>
        <v>1.9999999999999574E-2</v>
      </c>
    </row>
    <row r="533" spans="1:43" x14ac:dyDescent="0.25">
      <c r="A533" s="26">
        <f t="shared" si="278"/>
        <v>10.57041666666653</v>
      </c>
      <c r="B533" s="11"/>
      <c r="D533" t="s">
        <v>11</v>
      </c>
      <c r="F533" s="13" t="s">
        <v>14</v>
      </c>
      <c r="G533" t="s">
        <v>11</v>
      </c>
      <c r="H533" s="13" t="s">
        <v>14</v>
      </c>
      <c r="I533" s="16">
        <f t="shared" si="258"/>
        <v>0</v>
      </c>
      <c r="J533" s="17">
        <f t="shared" si="248"/>
        <v>0</v>
      </c>
      <c r="K533" s="16">
        <f t="shared" si="259"/>
        <v>0</v>
      </c>
      <c r="L533" s="17">
        <f t="shared" si="249"/>
        <v>0</v>
      </c>
      <c r="M533" s="16">
        <f t="shared" si="260"/>
        <v>0</v>
      </c>
      <c r="N533" s="17"/>
      <c r="O533" s="16">
        <f t="shared" si="261"/>
        <v>0</v>
      </c>
      <c r="P533" s="17">
        <f t="shared" si="250"/>
        <v>0</v>
      </c>
      <c r="Q533" s="16">
        <f t="shared" si="262"/>
        <v>0</v>
      </c>
      <c r="R533" s="17">
        <f t="shared" si="251"/>
        <v>0</v>
      </c>
      <c r="S533" s="16">
        <f t="shared" si="263"/>
        <v>0</v>
      </c>
      <c r="T533" s="17"/>
      <c r="U533" s="16">
        <f t="shared" si="264"/>
        <v>0</v>
      </c>
      <c r="V533" s="17">
        <f t="shared" si="252"/>
        <v>0</v>
      </c>
      <c r="W533" s="16">
        <f t="shared" si="265"/>
        <v>0</v>
      </c>
      <c r="X533" s="17">
        <f t="shared" si="253"/>
        <v>0</v>
      </c>
      <c r="Y533" s="16">
        <f t="shared" si="266"/>
        <v>0</v>
      </c>
      <c r="Z533" s="17"/>
      <c r="AA533" s="16">
        <f t="shared" si="267"/>
        <v>0</v>
      </c>
      <c r="AB533" s="17">
        <f t="shared" si="254"/>
        <v>0</v>
      </c>
      <c r="AC533" s="16">
        <f t="shared" si="268"/>
        <v>0</v>
      </c>
      <c r="AD533" s="17">
        <f t="shared" si="255"/>
        <v>0</v>
      </c>
      <c r="AE533" s="16">
        <f t="shared" si="269"/>
        <v>1.9999999999999574E-2</v>
      </c>
      <c r="AF533" s="17"/>
      <c r="AG533" s="16">
        <f t="shared" si="270"/>
        <v>0</v>
      </c>
      <c r="AH533" s="17">
        <f t="shared" si="256"/>
        <v>0</v>
      </c>
      <c r="AI533" s="16">
        <f t="shared" si="271"/>
        <v>0</v>
      </c>
      <c r="AJ533" s="17">
        <f t="shared" si="257"/>
        <v>0</v>
      </c>
      <c r="AK533" s="16">
        <f t="shared" si="272"/>
        <v>0</v>
      </c>
      <c r="AL533" s="17"/>
      <c r="AM533" s="16">
        <f t="shared" si="273"/>
        <v>0</v>
      </c>
      <c r="AN533" s="17">
        <f t="shared" si="274"/>
        <v>0</v>
      </c>
      <c r="AO533" s="16">
        <f t="shared" si="275"/>
        <v>0</v>
      </c>
      <c r="AP533" s="17">
        <f t="shared" si="276"/>
        <v>0</v>
      </c>
      <c r="AQ533" s="16">
        <f t="shared" si="277"/>
        <v>1.9999999999999574E-2</v>
      </c>
    </row>
    <row r="534" spans="1:43" x14ac:dyDescent="0.25">
      <c r="A534" s="26">
        <f t="shared" si="278"/>
        <v>10.590416666666529</v>
      </c>
      <c r="B534" s="9"/>
      <c r="C534" s="14"/>
      <c r="D534" t="s">
        <v>11</v>
      </c>
      <c r="F534" s="13" t="s">
        <v>14</v>
      </c>
      <c r="G534" t="s">
        <v>11</v>
      </c>
      <c r="H534" s="13" t="s">
        <v>14</v>
      </c>
      <c r="I534" s="16">
        <f t="shared" si="258"/>
        <v>0</v>
      </c>
      <c r="J534" s="17">
        <f t="shared" si="248"/>
        <v>0</v>
      </c>
      <c r="K534" s="16">
        <f t="shared" si="259"/>
        <v>0</v>
      </c>
      <c r="L534" s="17">
        <f t="shared" si="249"/>
        <v>0</v>
      </c>
      <c r="M534" s="16">
        <f t="shared" si="260"/>
        <v>0</v>
      </c>
      <c r="N534" s="17"/>
      <c r="O534" s="16">
        <f t="shared" si="261"/>
        <v>0</v>
      </c>
      <c r="P534" s="17">
        <f t="shared" si="250"/>
        <v>0</v>
      </c>
      <c r="Q534" s="16">
        <f t="shared" si="262"/>
        <v>0</v>
      </c>
      <c r="R534" s="17">
        <f t="shared" si="251"/>
        <v>0</v>
      </c>
      <c r="S534" s="16">
        <f t="shared" si="263"/>
        <v>0</v>
      </c>
      <c r="T534" s="17"/>
      <c r="U534" s="16">
        <f t="shared" si="264"/>
        <v>0</v>
      </c>
      <c r="V534" s="17">
        <f t="shared" si="252"/>
        <v>0</v>
      </c>
      <c r="W534" s="16">
        <f t="shared" si="265"/>
        <v>0</v>
      </c>
      <c r="X534" s="17">
        <f t="shared" si="253"/>
        <v>0</v>
      </c>
      <c r="Y534" s="16">
        <f t="shared" si="266"/>
        <v>0</v>
      </c>
      <c r="Z534" s="17"/>
      <c r="AA534" s="16">
        <f t="shared" si="267"/>
        <v>0</v>
      </c>
      <c r="AB534" s="17">
        <f t="shared" si="254"/>
        <v>0</v>
      </c>
      <c r="AC534" s="16">
        <f t="shared" si="268"/>
        <v>0</v>
      </c>
      <c r="AD534" s="17">
        <f t="shared" si="255"/>
        <v>0</v>
      </c>
      <c r="AE534" s="16">
        <f t="shared" si="269"/>
        <v>1.9999999999999574E-2</v>
      </c>
      <c r="AF534" s="17"/>
      <c r="AG534" s="16">
        <f t="shared" si="270"/>
        <v>0</v>
      </c>
      <c r="AH534" s="17">
        <f t="shared" si="256"/>
        <v>0</v>
      </c>
      <c r="AI534" s="16">
        <f t="shared" si="271"/>
        <v>0</v>
      </c>
      <c r="AJ534" s="17">
        <f t="shared" si="257"/>
        <v>0</v>
      </c>
      <c r="AK534" s="16">
        <f t="shared" si="272"/>
        <v>0</v>
      </c>
      <c r="AL534" s="17"/>
      <c r="AM534" s="16">
        <f t="shared" si="273"/>
        <v>0</v>
      </c>
      <c r="AN534" s="17">
        <f t="shared" si="274"/>
        <v>0</v>
      </c>
      <c r="AO534" s="16">
        <f t="shared" si="275"/>
        <v>0</v>
      </c>
      <c r="AP534" s="17">
        <f t="shared" si="276"/>
        <v>0</v>
      </c>
      <c r="AQ534" s="16">
        <f t="shared" si="277"/>
        <v>1.9999999999999574E-2</v>
      </c>
    </row>
    <row r="535" spans="1:43" x14ac:dyDescent="0.25">
      <c r="A535" s="26">
        <f t="shared" si="278"/>
        <v>10.610416666666529</v>
      </c>
      <c r="B535" s="9" t="s">
        <v>21</v>
      </c>
      <c r="D535" t="s">
        <v>11</v>
      </c>
      <c r="E535" s="13" t="s">
        <v>14</v>
      </c>
      <c r="F535" s="13" t="s">
        <v>14</v>
      </c>
      <c r="G535" t="s">
        <v>11</v>
      </c>
      <c r="H535" s="13" t="s">
        <v>14</v>
      </c>
      <c r="I535" s="16">
        <f t="shared" si="258"/>
        <v>0</v>
      </c>
      <c r="J535" s="17">
        <f t="shared" si="248"/>
        <v>0</v>
      </c>
      <c r="K535" s="16">
        <f t="shared" si="259"/>
        <v>0</v>
      </c>
      <c r="L535" s="17">
        <f t="shared" si="249"/>
        <v>0</v>
      </c>
      <c r="M535" s="16">
        <f t="shared" si="260"/>
        <v>0</v>
      </c>
      <c r="N535" s="17"/>
      <c r="O535" s="16">
        <f t="shared" si="261"/>
        <v>0</v>
      </c>
      <c r="P535" s="17">
        <f t="shared" si="250"/>
        <v>0</v>
      </c>
      <c r="Q535" s="16">
        <f t="shared" si="262"/>
        <v>0</v>
      </c>
      <c r="R535" s="17">
        <f t="shared" si="251"/>
        <v>0</v>
      </c>
      <c r="S535" s="16">
        <f t="shared" si="263"/>
        <v>0</v>
      </c>
      <c r="T535" s="17"/>
      <c r="U535" s="16">
        <f t="shared" si="264"/>
        <v>10.610416666666529</v>
      </c>
      <c r="V535" s="17">
        <f t="shared" si="252"/>
        <v>1</v>
      </c>
      <c r="W535" s="16">
        <f t="shared" si="265"/>
        <v>0</v>
      </c>
      <c r="X535" s="17">
        <f t="shared" si="253"/>
        <v>0</v>
      </c>
      <c r="Y535" s="16">
        <f t="shared" si="266"/>
        <v>1.9999999999999574E-2</v>
      </c>
      <c r="Z535" s="17"/>
      <c r="AA535" s="16">
        <f t="shared" si="267"/>
        <v>0</v>
      </c>
      <c r="AB535" s="17">
        <f t="shared" si="254"/>
        <v>0</v>
      </c>
      <c r="AC535" s="16">
        <f t="shared" si="268"/>
        <v>0</v>
      </c>
      <c r="AD535" s="17">
        <f t="shared" si="255"/>
        <v>0</v>
      </c>
      <c r="AE535" s="16">
        <f t="shared" si="269"/>
        <v>1.9999999999999574E-2</v>
      </c>
      <c r="AF535" s="17"/>
      <c r="AG535" s="16">
        <f t="shared" si="270"/>
        <v>0</v>
      </c>
      <c r="AH535" s="17">
        <f t="shared" si="256"/>
        <v>0</v>
      </c>
      <c r="AI535" s="16">
        <f t="shared" si="271"/>
        <v>0</v>
      </c>
      <c r="AJ535" s="17">
        <f t="shared" si="257"/>
        <v>0</v>
      </c>
      <c r="AK535" s="16">
        <f t="shared" si="272"/>
        <v>0</v>
      </c>
      <c r="AL535" s="17"/>
      <c r="AM535" s="16">
        <f t="shared" si="273"/>
        <v>0</v>
      </c>
      <c r="AN535" s="17">
        <f t="shared" si="274"/>
        <v>0</v>
      </c>
      <c r="AO535" s="16">
        <f t="shared" si="275"/>
        <v>0</v>
      </c>
      <c r="AP535" s="17">
        <f t="shared" si="276"/>
        <v>0</v>
      </c>
      <c r="AQ535" s="16">
        <f t="shared" si="277"/>
        <v>1.9999999999999574E-2</v>
      </c>
    </row>
    <row r="536" spans="1:43" x14ac:dyDescent="0.25">
      <c r="A536" s="26">
        <f t="shared" si="278"/>
        <v>10.630416666666529</v>
      </c>
      <c r="B536" s="12"/>
      <c r="C536" s="7"/>
      <c r="D536" t="s">
        <v>11</v>
      </c>
      <c r="E536" s="13" t="s">
        <v>14</v>
      </c>
      <c r="F536" s="13" t="s">
        <v>14</v>
      </c>
      <c r="G536" t="s">
        <v>11</v>
      </c>
      <c r="H536" s="13" t="s">
        <v>14</v>
      </c>
      <c r="I536" s="16">
        <f t="shared" si="258"/>
        <v>0</v>
      </c>
      <c r="J536" s="17">
        <f t="shared" si="248"/>
        <v>0</v>
      </c>
      <c r="K536" s="16">
        <f t="shared" si="259"/>
        <v>0</v>
      </c>
      <c r="L536" s="17">
        <f t="shared" si="249"/>
        <v>0</v>
      </c>
      <c r="M536" s="16">
        <f t="shared" si="260"/>
        <v>0</v>
      </c>
      <c r="N536" s="17"/>
      <c r="O536" s="16">
        <f t="shared" si="261"/>
        <v>0</v>
      </c>
      <c r="P536" s="17">
        <f t="shared" si="250"/>
        <v>0</v>
      </c>
      <c r="Q536" s="16">
        <f t="shared" si="262"/>
        <v>0</v>
      </c>
      <c r="R536" s="17">
        <f t="shared" si="251"/>
        <v>0</v>
      </c>
      <c r="S536" s="16">
        <f t="shared" si="263"/>
        <v>0</v>
      </c>
      <c r="T536" s="17"/>
      <c r="U536" s="16">
        <f t="shared" si="264"/>
        <v>0</v>
      </c>
      <c r="V536" s="17">
        <f t="shared" si="252"/>
        <v>0</v>
      </c>
      <c r="W536" s="16">
        <f t="shared" si="265"/>
        <v>0</v>
      </c>
      <c r="X536" s="17">
        <f t="shared" si="253"/>
        <v>0</v>
      </c>
      <c r="Y536" s="16">
        <f t="shared" si="266"/>
        <v>1.9999999999999574E-2</v>
      </c>
      <c r="Z536" s="17"/>
      <c r="AA536" s="16">
        <f t="shared" si="267"/>
        <v>0</v>
      </c>
      <c r="AB536" s="17">
        <f t="shared" si="254"/>
        <v>0</v>
      </c>
      <c r="AC536" s="16">
        <f t="shared" si="268"/>
        <v>0</v>
      </c>
      <c r="AD536" s="17">
        <f t="shared" si="255"/>
        <v>0</v>
      </c>
      <c r="AE536" s="16">
        <f t="shared" si="269"/>
        <v>1.9999999999999574E-2</v>
      </c>
      <c r="AF536" s="17"/>
      <c r="AG536" s="16">
        <f t="shared" si="270"/>
        <v>0</v>
      </c>
      <c r="AH536" s="17">
        <f t="shared" si="256"/>
        <v>0</v>
      </c>
      <c r="AI536" s="16">
        <f t="shared" si="271"/>
        <v>0</v>
      </c>
      <c r="AJ536" s="17">
        <f t="shared" si="257"/>
        <v>0</v>
      </c>
      <c r="AK536" s="16">
        <f t="shared" si="272"/>
        <v>0</v>
      </c>
      <c r="AL536" s="17"/>
      <c r="AM536" s="16">
        <f t="shared" si="273"/>
        <v>0</v>
      </c>
      <c r="AN536" s="17">
        <f t="shared" si="274"/>
        <v>0</v>
      </c>
      <c r="AO536" s="16">
        <f t="shared" si="275"/>
        <v>0</v>
      </c>
      <c r="AP536" s="17">
        <f t="shared" si="276"/>
        <v>0</v>
      </c>
      <c r="AQ536" s="16">
        <f t="shared" si="277"/>
        <v>1.9999999999999574E-2</v>
      </c>
    </row>
    <row r="537" spans="1:43" x14ac:dyDescent="0.25">
      <c r="A537" s="26">
        <f t="shared" si="278"/>
        <v>10.650416666666528</v>
      </c>
      <c r="B537" s="9" t="s">
        <v>15</v>
      </c>
      <c r="D537" t="s">
        <v>11</v>
      </c>
      <c r="E537" s="13" t="s">
        <v>14</v>
      </c>
      <c r="F537" t="s">
        <v>11</v>
      </c>
      <c r="G537" s="14" t="s">
        <v>20</v>
      </c>
      <c r="H537" s="13" t="s">
        <v>14</v>
      </c>
      <c r="I537" s="16">
        <f t="shared" si="258"/>
        <v>0</v>
      </c>
      <c r="J537" s="17">
        <f t="shared" si="248"/>
        <v>0</v>
      </c>
      <c r="K537" s="16">
        <f t="shared" si="259"/>
        <v>0</v>
      </c>
      <c r="L537" s="17">
        <f t="shared" si="249"/>
        <v>0</v>
      </c>
      <c r="M537" s="16">
        <f t="shared" si="260"/>
        <v>0</v>
      </c>
      <c r="N537" s="17"/>
      <c r="O537" s="16">
        <f t="shared" si="261"/>
        <v>0</v>
      </c>
      <c r="P537" s="17">
        <f t="shared" si="250"/>
        <v>0</v>
      </c>
      <c r="Q537" s="16">
        <f t="shared" si="262"/>
        <v>0</v>
      </c>
      <c r="R537" s="17">
        <f t="shared" si="251"/>
        <v>0</v>
      </c>
      <c r="S537" s="16">
        <f t="shared" si="263"/>
        <v>0</v>
      </c>
      <c r="T537" s="17"/>
      <c r="U537" s="16">
        <f t="shared" si="264"/>
        <v>0</v>
      </c>
      <c r="V537" s="17">
        <f t="shared" si="252"/>
        <v>0</v>
      </c>
      <c r="W537" s="16">
        <f t="shared" si="265"/>
        <v>0</v>
      </c>
      <c r="X537" s="17">
        <f t="shared" si="253"/>
        <v>0</v>
      </c>
      <c r="Y537" s="16">
        <f t="shared" si="266"/>
        <v>1.9999999999999574E-2</v>
      </c>
      <c r="Z537" s="17"/>
      <c r="AA537" s="16">
        <f t="shared" si="267"/>
        <v>0</v>
      </c>
      <c r="AB537" s="17">
        <f t="shared" si="254"/>
        <v>0</v>
      </c>
      <c r="AC537" s="16">
        <f t="shared" si="268"/>
        <v>0</v>
      </c>
      <c r="AD537" s="17">
        <f t="shared" si="255"/>
        <v>0</v>
      </c>
      <c r="AE537" s="16">
        <f t="shared" si="269"/>
        <v>0</v>
      </c>
      <c r="AF537" s="17"/>
      <c r="AG537" s="16">
        <f t="shared" si="270"/>
        <v>0</v>
      </c>
      <c r="AH537" s="17">
        <f t="shared" si="256"/>
        <v>0</v>
      </c>
      <c r="AI537" s="16">
        <f t="shared" si="271"/>
        <v>10.650416666666528</v>
      </c>
      <c r="AJ537" s="17">
        <f t="shared" si="257"/>
        <v>1</v>
      </c>
      <c r="AK537" s="16">
        <f t="shared" si="272"/>
        <v>0</v>
      </c>
      <c r="AL537" s="17"/>
      <c r="AM537" s="16">
        <f t="shared" si="273"/>
        <v>0</v>
      </c>
      <c r="AN537" s="17">
        <f t="shared" si="274"/>
        <v>0</v>
      </c>
      <c r="AO537" s="16">
        <f t="shared" si="275"/>
        <v>0</v>
      </c>
      <c r="AP537" s="17">
        <f t="shared" si="276"/>
        <v>0</v>
      </c>
      <c r="AQ537" s="16">
        <f t="shared" si="277"/>
        <v>1.9999999999999574E-2</v>
      </c>
    </row>
    <row r="538" spans="1:43" x14ac:dyDescent="0.25">
      <c r="A538" s="26">
        <f t="shared" si="278"/>
        <v>10.670416666666528</v>
      </c>
      <c r="B538" s="9"/>
      <c r="C538" s="8"/>
      <c r="D538" t="s">
        <v>11</v>
      </c>
      <c r="E538" s="13" t="s">
        <v>14</v>
      </c>
      <c r="F538" t="s">
        <v>11</v>
      </c>
      <c r="G538" s="37"/>
      <c r="H538" s="13" t="s">
        <v>14</v>
      </c>
      <c r="I538" s="16">
        <f t="shared" si="258"/>
        <v>0</v>
      </c>
      <c r="J538" s="17">
        <f t="shared" si="248"/>
        <v>0</v>
      </c>
      <c r="K538" s="16">
        <f t="shared" si="259"/>
        <v>0</v>
      </c>
      <c r="L538" s="17">
        <f t="shared" si="249"/>
        <v>0</v>
      </c>
      <c r="M538" s="16">
        <f t="shared" si="260"/>
        <v>0</v>
      </c>
      <c r="N538" s="17"/>
      <c r="O538" s="16">
        <f t="shared" si="261"/>
        <v>0</v>
      </c>
      <c r="P538" s="17">
        <f t="shared" si="250"/>
        <v>0</v>
      </c>
      <c r="Q538" s="16">
        <f t="shared" si="262"/>
        <v>0</v>
      </c>
      <c r="R538" s="17">
        <f t="shared" si="251"/>
        <v>0</v>
      </c>
      <c r="S538" s="16">
        <f t="shared" si="263"/>
        <v>0</v>
      </c>
      <c r="T538" s="17"/>
      <c r="U538" s="16">
        <f t="shared" si="264"/>
        <v>0</v>
      </c>
      <c r="V538" s="17">
        <f t="shared" si="252"/>
        <v>0</v>
      </c>
      <c r="W538" s="16">
        <f t="shared" si="265"/>
        <v>0</v>
      </c>
      <c r="X538" s="17">
        <f t="shared" si="253"/>
        <v>0</v>
      </c>
      <c r="Y538" s="16">
        <f t="shared" si="266"/>
        <v>1.9999999999999574E-2</v>
      </c>
      <c r="Z538" s="17"/>
      <c r="AA538" s="16">
        <f t="shared" si="267"/>
        <v>0</v>
      </c>
      <c r="AB538" s="17">
        <f t="shared" si="254"/>
        <v>0</v>
      </c>
      <c r="AC538" s="16">
        <f t="shared" si="268"/>
        <v>0</v>
      </c>
      <c r="AD538" s="17">
        <f t="shared" si="255"/>
        <v>0</v>
      </c>
      <c r="AE538" s="16">
        <f t="shared" si="269"/>
        <v>0</v>
      </c>
      <c r="AF538" s="17"/>
      <c r="AG538" s="16">
        <f t="shared" si="270"/>
        <v>0</v>
      </c>
      <c r="AH538" s="17">
        <f t="shared" si="256"/>
        <v>0</v>
      </c>
      <c r="AI538" s="16">
        <f t="shared" si="271"/>
        <v>0</v>
      </c>
      <c r="AJ538" s="17">
        <f t="shared" si="257"/>
        <v>0</v>
      </c>
      <c r="AK538" s="16">
        <f t="shared" si="272"/>
        <v>0</v>
      </c>
      <c r="AL538" s="17"/>
      <c r="AM538" s="16">
        <f t="shared" si="273"/>
        <v>0</v>
      </c>
      <c r="AN538" s="17">
        <f t="shared" si="274"/>
        <v>0</v>
      </c>
      <c r="AO538" s="16">
        <f t="shared" si="275"/>
        <v>0</v>
      </c>
      <c r="AP538" s="17">
        <f t="shared" si="276"/>
        <v>0</v>
      </c>
      <c r="AQ538" s="16">
        <f t="shared" si="277"/>
        <v>1.9999999999999574E-2</v>
      </c>
    </row>
    <row r="539" spans="1:43" x14ac:dyDescent="0.25">
      <c r="A539" s="26">
        <f t="shared" si="278"/>
        <v>10.690416666666527</v>
      </c>
      <c r="B539" s="9" t="s">
        <v>9</v>
      </c>
      <c r="C539" s="13" t="s">
        <v>14</v>
      </c>
      <c r="D539" t="s">
        <v>11</v>
      </c>
      <c r="E539" s="13" t="s">
        <v>14</v>
      </c>
      <c r="F539" t="s">
        <v>11</v>
      </c>
      <c r="G539" s="7"/>
      <c r="H539" s="13" t="s">
        <v>14</v>
      </c>
      <c r="I539" s="16">
        <f t="shared" si="258"/>
        <v>10.690416666666527</v>
      </c>
      <c r="J539" s="17">
        <f t="shared" si="248"/>
        <v>1</v>
      </c>
      <c r="K539" s="16">
        <f t="shared" si="259"/>
        <v>0</v>
      </c>
      <c r="L539" s="17">
        <f t="shared" si="249"/>
        <v>0</v>
      </c>
      <c r="M539" s="16">
        <f t="shared" si="260"/>
        <v>1.9999999999999574E-2</v>
      </c>
      <c r="N539" s="17"/>
      <c r="O539" s="16">
        <f t="shared" si="261"/>
        <v>0</v>
      </c>
      <c r="P539" s="17">
        <f t="shared" si="250"/>
        <v>0</v>
      </c>
      <c r="Q539" s="16">
        <f t="shared" si="262"/>
        <v>0</v>
      </c>
      <c r="R539" s="17">
        <f t="shared" si="251"/>
        <v>0</v>
      </c>
      <c r="S539" s="16">
        <f t="shared" si="263"/>
        <v>0</v>
      </c>
      <c r="T539" s="17"/>
      <c r="U539" s="16">
        <f t="shared" si="264"/>
        <v>0</v>
      </c>
      <c r="V539" s="17">
        <f t="shared" si="252"/>
        <v>0</v>
      </c>
      <c r="W539" s="16">
        <f t="shared" si="265"/>
        <v>0</v>
      </c>
      <c r="X539" s="17">
        <f t="shared" si="253"/>
        <v>0</v>
      </c>
      <c r="Y539" s="16">
        <f t="shared" si="266"/>
        <v>1.9999999999999574E-2</v>
      </c>
      <c r="Z539" s="17"/>
      <c r="AA539" s="16">
        <f t="shared" si="267"/>
        <v>0</v>
      </c>
      <c r="AB539" s="17">
        <f t="shared" si="254"/>
        <v>0</v>
      </c>
      <c r="AC539" s="16">
        <f t="shared" si="268"/>
        <v>0</v>
      </c>
      <c r="AD539" s="17">
        <f t="shared" si="255"/>
        <v>0</v>
      </c>
      <c r="AE539" s="16">
        <f t="shared" si="269"/>
        <v>0</v>
      </c>
      <c r="AF539" s="17"/>
      <c r="AG539" s="16">
        <f t="shared" si="270"/>
        <v>0</v>
      </c>
      <c r="AH539" s="17">
        <f t="shared" si="256"/>
        <v>0</v>
      </c>
      <c r="AI539" s="16">
        <f t="shared" si="271"/>
        <v>0</v>
      </c>
      <c r="AJ539" s="17">
        <f t="shared" si="257"/>
        <v>0</v>
      </c>
      <c r="AK539" s="16">
        <f t="shared" si="272"/>
        <v>0</v>
      </c>
      <c r="AL539" s="17"/>
      <c r="AM539" s="16">
        <f t="shared" si="273"/>
        <v>0</v>
      </c>
      <c r="AN539" s="17">
        <f t="shared" si="274"/>
        <v>0</v>
      </c>
      <c r="AO539" s="16">
        <f t="shared" si="275"/>
        <v>0</v>
      </c>
      <c r="AP539" s="17">
        <f t="shared" si="276"/>
        <v>0</v>
      </c>
      <c r="AQ539" s="16">
        <f t="shared" si="277"/>
        <v>1.9999999999999574E-2</v>
      </c>
    </row>
    <row r="540" spans="1:43" x14ac:dyDescent="0.25">
      <c r="A540" s="26">
        <f t="shared" si="278"/>
        <v>10.710416666666527</v>
      </c>
      <c r="B540" s="9"/>
      <c r="C540" s="13" t="s">
        <v>14</v>
      </c>
      <c r="D540" t="s">
        <v>11</v>
      </c>
      <c r="E540" s="13" t="s">
        <v>14</v>
      </c>
      <c r="F540" t="s">
        <v>11</v>
      </c>
      <c r="G540" s="13"/>
      <c r="H540" s="13" t="s">
        <v>14</v>
      </c>
      <c r="I540" s="16">
        <f t="shared" si="258"/>
        <v>0</v>
      </c>
      <c r="J540" s="17">
        <f t="shared" si="248"/>
        <v>0</v>
      </c>
      <c r="K540" s="16">
        <f t="shared" si="259"/>
        <v>0</v>
      </c>
      <c r="L540" s="17">
        <f t="shared" si="249"/>
        <v>0</v>
      </c>
      <c r="M540" s="16">
        <f t="shared" si="260"/>
        <v>1.9999999999999574E-2</v>
      </c>
      <c r="N540" s="17"/>
      <c r="O540" s="16">
        <f t="shared" si="261"/>
        <v>0</v>
      </c>
      <c r="P540" s="17">
        <f t="shared" si="250"/>
        <v>0</v>
      </c>
      <c r="Q540" s="16">
        <f t="shared" si="262"/>
        <v>0</v>
      </c>
      <c r="R540" s="17">
        <f t="shared" si="251"/>
        <v>0</v>
      </c>
      <c r="S540" s="16">
        <f t="shared" si="263"/>
        <v>0</v>
      </c>
      <c r="T540" s="17"/>
      <c r="U540" s="16">
        <f t="shared" si="264"/>
        <v>0</v>
      </c>
      <c r="V540" s="17">
        <f t="shared" si="252"/>
        <v>0</v>
      </c>
      <c r="W540" s="16">
        <f t="shared" si="265"/>
        <v>0</v>
      </c>
      <c r="X540" s="17">
        <f t="shared" si="253"/>
        <v>0</v>
      </c>
      <c r="Y540" s="16">
        <f t="shared" si="266"/>
        <v>1.9999999999999574E-2</v>
      </c>
      <c r="Z540" s="17"/>
      <c r="AA540" s="16">
        <f t="shared" si="267"/>
        <v>0</v>
      </c>
      <c r="AB540" s="17">
        <f t="shared" si="254"/>
        <v>0</v>
      </c>
      <c r="AC540" s="16">
        <f t="shared" si="268"/>
        <v>0</v>
      </c>
      <c r="AD540" s="17">
        <f t="shared" si="255"/>
        <v>0</v>
      </c>
      <c r="AE540" s="16">
        <f t="shared" si="269"/>
        <v>0</v>
      </c>
      <c r="AF540" s="17"/>
      <c r="AG540" s="16">
        <f t="shared" si="270"/>
        <v>0</v>
      </c>
      <c r="AH540" s="17">
        <f t="shared" si="256"/>
        <v>0</v>
      </c>
      <c r="AI540" s="16">
        <f t="shared" si="271"/>
        <v>0</v>
      </c>
      <c r="AJ540" s="17">
        <f t="shared" si="257"/>
        <v>0</v>
      </c>
      <c r="AK540" s="16">
        <f t="shared" si="272"/>
        <v>0</v>
      </c>
      <c r="AL540" s="17"/>
      <c r="AM540" s="16">
        <f t="shared" si="273"/>
        <v>0</v>
      </c>
      <c r="AN540" s="17">
        <f t="shared" si="274"/>
        <v>0</v>
      </c>
      <c r="AO540" s="16">
        <f t="shared" si="275"/>
        <v>0</v>
      </c>
      <c r="AP540" s="17">
        <f t="shared" si="276"/>
        <v>0</v>
      </c>
      <c r="AQ540" s="16">
        <f t="shared" si="277"/>
        <v>1.9999999999999574E-2</v>
      </c>
    </row>
    <row r="541" spans="1:43" x14ac:dyDescent="0.25">
      <c r="A541" s="26">
        <f t="shared" si="278"/>
        <v>10.730416666666526</v>
      </c>
      <c r="B541" s="9"/>
      <c r="C541" s="13" t="s">
        <v>14</v>
      </c>
      <c r="D541" t="s">
        <v>11</v>
      </c>
      <c r="E541" s="13" t="s">
        <v>14</v>
      </c>
      <c r="F541" t="s">
        <v>11</v>
      </c>
      <c r="G541" s="13"/>
      <c r="H541" s="13" t="s">
        <v>14</v>
      </c>
      <c r="I541" s="16">
        <f t="shared" si="258"/>
        <v>0</v>
      </c>
      <c r="J541" s="17">
        <f t="shared" si="248"/>
        <v>0</v>
      </c>
      <c r="K541" s="16">
        <f t="shared" si="259"/>
        <v>0</v>
      </c>
      <c r="L541" s="17">
        <f t="shared" si="249"/>
        <v>0</v>
      </c>
      <c r="M541" s="16">
        <f t="shared" si="260"/>
        <v>1.9999999999999574E-2</v>
      </c>
      <c r="N541" s="17"/>
      <c r="O541" s="16">
        <f t="shared" si="261"/>
        <v>0</v>
      </c>
      <c r="P541" s="17">
        <f t="shared" si="250"/>
        <v>0</v>
      </c>
      <c r="Q541" s="16">
        <f t="shared" si="262"/>
        <v>0</v>
      </c>
      <c r="R541" s="17">
        <f t="shared" si="251"/>
        <v>0</v>
      </c>
      <c r="S541" s="16">
        <f t="shared" si="263"/>
        <v>0</v>
      </c>
      <c r="T541" s="17"/>
      <c r="U541" s="16">
        <f t="shared" si="264"/>
        <v>0</v>
      </c>
      <c r="V541" s="17">
        <f t="shared" si="252"/>
        <v>0</v>
      </c>
      <c r="W541" s="16">
        <f t="shared" si="265"/>
        <v>0</v>
      </c>
      <c r="X541" s="17">
        <f t="shared" si="253"/>
        <v>0</v>
      </c>
      <c r="Y541" s="16">
        <f t="shared" si="266"/>
        <v>1.9999999999999574E-2</v>
      </c>
      <c r="Z541" s="17"/>
      <c r="AA541" s="16">
        <f t="shared" si="267"/>
        <v>0</v>
      </c>
      <c r="AB541" s="17">
        <f t="shared" si="254"/>
        <v>0</v>
      </c>
      <c r="AC541" s="16">
        <f t="shared" si="268"/>
        <v>0</v>
      </c>
      <c r="AD541" s="17">
        <f t="shared" si="255"/>
        <v>0</v>
      </c>
      <c r="AE541" s="16">
        <f t="shared" si="269"/>
        <v>0</v>
      </c>
      <c r="AF541" s="17"/>
      <c r="AG541" s="16">
        <f t="shared" si="270"/>
        <v>0</v>
      </c>
      <c r="AH541" s="17">
        <f t="shared" si="256"/>
        <v>0</v>
      </c>
      <c r="AI541" s="16">
        <f t="shared" si="271"/>
        <v>0</v>
      </c>
      <c r="AJ541" s="17">
        <f t="shared" si="257"/>
        <v>0</v>
      </c>
      <c r="AK541" s="16">
        <f t="shared" si="272"/>
        <v>0</v>
      </c>
      <c r="AL541" s="17"/>
      <c r="AM541" s="16">
        <f t="shared" si="273"/>
        <v>0</v>
      </c>
      <c r="AN541" s="17">
        <f t="shared" si="274"/>
        <v>0</v>
      </c>
      <c r="AO541" s="16">
        <f t="shared" si="275"/>
        <v>0</v>
      </c>
      <c r="AP541" s="17">
        <f t="shared" si="276"/>
        <v>0</v>
      </c>
      <c r="AQ541" s="16">
        <f t="shared" si="277"/>
        <v>1.9999999999999574E-2</v>
      </c>
    </row>
    <row r="542" spans="1:43" x14ac:dyDescent="0.25">
      <c r="A542" s="26">
        <f t="shared" si="278"/>
        <v>10.750416666666526</v>
      </c>
      <c r="B542" s="9" t="s">
        <v>17</v>
      </c>
      <c r="C542" s="13" t="s">
        <v>14</v>
      </c>
      <c r="D542" s="14" t="s">
        <v>20</v>
      </c>
      <c r="E542" s="13" t="s">
        <v>14</v>
      </c>
      <c r="F542" t="s">
        <v>11</v>
      </c>
      <c r="G542" s="13"/>
      <c r="H542" t="s">
        <v>11</v>
      </c>
      <c r="I542" s="16">
        <f t="shared" si="258"/>
        <v>0</v>
      </c>
      <c r="J542" s="17">
        <f t="shared" si="248"/>
        <v>0</v>
      </c>
      <c r="K542" s="16">
        <f t="shared" si="259"/>
        <v>0</v>
      </c>
      <c r="L542" s="17">
        <f t="shared" si="249"/>
        <v>0</v>
      </c>
      <c r="M542" s="16">
        <f t="shared" si="260"/>
        <v>1.9999999999999574E-2</v>
      </c>
      <c r="N542" s="17"/>
      <c r="O542" s="16">
        <f t="shared" si="261"/>
        <v>0</v>
      </c>
      <c r="P542" s="17">
        <f t="shared" si="250"/>
        <v>0</v>
      </c>
      <c r="Q542" s="16">
        <f t="shared" si="262"/>
        <v>10.750416666666526</v>
      </c>
      <c r="R542" s="17">
        <f t="shared" si="251"/>
        <v>1</v>
      </c>
      <c r="S542" s="16">
        <f t="shared" si="263"/>
        <v>0</v>
      </c>
      <c r="T542" s="17"/>
      <c r="U542" s="16">
        <f t="shared" si="264"/>
        <v>0</v>
      </c>
      <c r="V542" s="17">
        <f t="shared" si="252"/>
        <v>0</v>
      </c>
      <c r="W542" s="16">
        <f t="shared" si="265"/>
        <v>0</v>
      </c>
      <c r="X542" s="17">
        <f t="shared" si="253"/>
        <v>0</v>
      </c>
      <c r="Y542" s="16">
        <f t="shared" si="266"/>
        <v>1.9999999999999574E-2</v>
      </c>
      <c r="Z542" s="17"/>
      <c r="AA542" s="16">
        <f t="shared" si="267"/>
        <v>0</v>
      </c>
      <c r="AB542" s="17">
        <f t="shared" si="254"/>
        <v>0</v>
      </c>
      <c r="AC542" s="16">
        <f t="shared" si="268"/>
        <v>0</v>
      </c>
      <c r="AD542" s="17">
        <f t="shared" si="255"/>
        <v>0</v>
      </c>
      <c r="AE542" s="16">
        <f t="shared" si="269"/>
        <v>0</v>
      </c>
      <c r="AF542" s="17"/>
      <c r="AG542" s="16">
        <f t="shared" si="270"/>
        <v>0</v>
      </c>
      <c r="AH542" s="17">
        <f t="shared" si="256"/>
        <v>0</v>
      </c>
      <c r="AI542" s="16">
        <f t="shared" si="271"/>
        <v>0</v>
      </c>
      <c r="AJ542" s="17">
        <f t="shared" si="257"/>
        <v>0</v>
      </c>
      <c r="AK542" s="16">
        <f t="shared" si="272"/>
        <v>0</v>
      </c>
      <c r="AL542" s="17"/>
      <c r="AM542" s="16">
        <f t="shared" si="273"/>
        <v>0</v>
      </c>
      <c r="AN542" s="17">
        <f t="shared" si="274"/>
        <v>0</v>
      </c>
      <c r="AO542" s="16">
        <f t="shared" si="275"/>
        <v>0</v>
      </c>
      <c r="AP542" s="17">
        <f t="shared" si="276"/>
        <v>0</v>
      </c>
      <c r="AQ542" s="16">
        <f t="shared" si="277"/>
        <v>0</v>
      </c>
    </row>
    <row r="543" spans="1:43" x14ac:dyDescent="0.25">
      <c r="A543" s="26">
        <f t="shared" si="278"/>
        <v>10.770416666666526</v>
      </c>
      <c r="B543" s="9"/>
      <c r="C543" s="13" t="s">
        <v>14</v>
      </c>
      <c r="D543" s="7"/>
      <c r="E543" s="13" t="s">
        <v>14</v>
      </c>
      <c r="F543" t="s">
        <v>11</v>
      </c>
      <c r="G543" s="35"/>
      <c r="H543" t="s">
        <v>11</v>
      </c>
      <c r="I543" s="16">
        <f t="shared" si="258"/>
        <v>0</v>
      </c>
      <c r="J543" s="17">
        <f t="shared" si="248"/>
        <v>0</v>
      </c>
      <c r="K543" s="16">
        <f t="shared" si="259"/>
        <v>0</v>
      </c>
      <c r="L543" s="17">
        <f t="shared" si="249"/>
        <v>0</v>
      </c>
      <c r="M543" s="16">
        <f t="shared" si="260"/>
        <v>1.9999999999999574E-2</v>
      </c>
      <c r="N543" s="17"/>
      <c r="O543" s="16">
        <f t="shared" si="261"/>
        <v>0</v>
      </c>
      <c r="P543" s="17">
        <f t="shared" si="250"/>
        <v>0</v>
      </c>
      <c r="Q543" s="16">
        <f t="shared" si="262"/>
        <v>0</v>
      </c>
      <c r="R543" s="17">
        <f t="shared" si="251"/>
        <v>0</v>
      </c>
      <c r="S543" s="16">
        <f t="shared" si="263"/>
        <v>0</v>
      </c>
      <c r="T543" s="17"/>
      <c r="U543" s="16">
        <f t="shared" si="264"/>
        <v>0</v>
      </c>
      <c r="V543" s="17">
        <f t="shared" si="252"/>
        <v>0</v>
      </c>
      <c r="W543" s="16">
        <f t="shared" si="265"/>
        <v>0</v>
      </c>
      <c r="X543" s="17">
        <f t="shared" si="253"/>
        <v>0</v>
      </c>
      <c r="Y543" s="16">
        <f t="shared" si="266"/>
        <v>1.9999999999999574E-2</v>
      </c>
      <c r="Z543" s="17"/>
      <c r="AA543" s="16">
        <f t="shared" si="267"/>
        <v>0</v>
      </c>
      <c r="AB543" s="17">
        <f t="shared" si="254"/>
        <v>0</v>
      </c>
      <c r="AC543" s="16">
        <f t="shared" si="268"/>
        <v>0</v>
      </c>
      <c r="AD543" s="17">
        <f t="shared" si="255"/>
        <v>0</v>
      </c>
      <c r="AE543" s="16">
        <f t="shared" si="269"/>
        <v>0</v>
      </c>
      <c r="AF543" s="17"/>
      <c r="AG543" s="16">
        <f t="shared" si="270"/>
        <v>0</v>
      </c>
      <c r="AH543" s="17">
        <f t="shared" si="256"/>
        <v>0</v>
      </c>
      <c r="AI543" s="16">
        <f t="shared" si="271"/>
        <v>0</v>
      </c>
      <c r="AJ543" s="17">
        <f t="shared" si="257"/>
        <v>0</v>
      </c>
      <c r="AK543" s="16">
        <f t="shared" si="272"/>
        <v>0</v>
      </c>
      <c r="AL543" s="17"/>
      <c r="AM543" s="16">
        <f t="shared" si="273"/>
        <v>0</v>
      </c>
      <c r="AN543" s="17">
        <f t="shared" si="274"/>
        <v>0</v>
      </c>
      <c r="AO543" s="16">
        <f t="shared" si="275"/>
        <v>0</v>
      </c>
      <c r="AP543" s="17">
        <f t="shared" si="276"/>
        <v>0</v>
      </c>
      <c r="AQ543" s="16">
        <f t="shared" si="277"/>
        <v>0</v>
      </c>
    </row>
    <row r="544" spans="1:43" x14ac:dyDescent="0.25">
      <c r="A544" s="26">
        <f t="shared" si="278"/>
        <v>10.790416666666525</v>
      </c>
      <c r="B544" s="9" t="s">
        <v>13</v>
      </c>
      <c r="C544" s="13" t="s">
        <v>14</v>
      </c>
      <c r="D544" s="13"/>
      <c r="E544" s="13" t="s">
        <v>14</v>
      </c>
      <c r="F544" t="s">
        <v>11</v>
      </c>
      <c r="G544" s="13" t="s">
        <v>14</v>
      </c>
      <c r="H544" t="s">
        <v>11</v>
      </c>
      <c r="I544" s="16">
        <f t="shared" si="258"/>
        <v>0</v>
      </c>
      <c r="J544" s="17">
        <f t="shared" si="248"/>
        <v>0</v>
      </c>
      <c r="K544" s="16">
        <f t="shared" si="259"/>
        <v>0</v>
      </c>
      <c r="L544" s="17">
        <f t="shared" si="249"/>
        <v>0</v>
      </c>
      <c r="M544" s="16">
        <f t="shared" si="260"/>
        <v>1.9999999999999574E-2</v>
      </c>
      <c r="N544" s="17"/>
      <c r="O544" s="16">
        <f t="shared" si="261"/>
        <v>0</v>
      </c>
      <c r="P544" s="17">
        <f t="shared" si="250"/>
        <v>0</v>
      </c>
      <c r="Q544" s="16">
        <f t="shared" si="262"/>
        <v>0</v>
      </c>
      <c r="R544" s="17">
        <f t="shared" si="251"/>
        <v>0</v>
      </c>
      <c r="S544" s="16">
        <f t="shared" si="263"/>
        <v>0</v>
      </c>
      <c r="T544" s="17"/>
      <c r="U544" s="16">
        <f t="shared" si="264"/>
        <v>0</v>
      </c>
      <c r="V544" s="17">
        <f t="shared" si="252"/>
        <v>0</v>
      </c>
      <c r="W544" s="16">
        <f t="shared" si="265"/>
        <v>0</v>
      </c>
      <c r="X544" s="17">
        <f t="shared" si="253"/>
        <v>0</v>
      </c>
      <c r="Y544" s="16">
        <f t="shared" si="266"/>
        <v>1.9999999999999574E-2</v>
      </c>
      <c r="Z544" s="17"/>
      <c r="AA544" s="16">
        <f t="shared" si="267"/>
        <v>0</v>
      </c>
      <c r="AB544" s="17">
        <f t="shared" si="254"/>
        <v>0</v>
      </c>
      <c r="AC544" s="16">
        <f t="shared" si="268"/>
        <v>0</v>
      </c>
      <c r="AD544" s="17">
        <f t="shared" si="255"/>
        <v>0</v>
      </c>
      <c r="AE544" s="16">
        <f t="shared" si="269"/>
        <v>0</v>
      </c>
      <c r="AF544" s="17"/>
      <c r="AG544" s="16">
        <f t="shared" si="270"/>
        <v>10.790416666666525</v>
      </c>
      <c r="AH544" s="17">
        <f t="shared" si="256"/>
        <v>1</v>
      </c>
      <c r="AI544" s="16">
        <f t="shared" si="271"/>
        <v>0</v>
      </c>
      <c r="AJ544" s="17">
        <f t="shared" si="257"/>
        <v>0</v>
      </c>
      <c r="AK544" s="16">
        <f t="shared" si="272"/>
        <v>1.9999999999999574E-2</v>
      </c>
      <c r="AL544" s="17"/>
      <c r="AM544" s="16">
        <f t="shared" si="273"/>
        <v>0</v>
      </c>
      <c r="AN544" s="17">
        <f t="shared" si="274"/>
        <v>0</v>
      </c>
      <c r="AO544" s="16">
        <f t="shared" si="275"/>
        <v>0</v>
      </c>
      <c r="AP544" s="17">
        <f t="shared" si="276"/>
        <v>0</v>
      </c>
      <c r="AQ544" s="16">
        <f t="shared" si="277"/>
        <v>0</v>
      </c>
    </row>
    <row r="545" spans="1:43" x14ac:dyDescent="0.25">
      <c r="A545" s="26">
        <f t="shared" si="278"/>
        <v>10.810416666666525</v>
      </c>
      <c r="B545" s="9"/>
      <c r="C545" s="13" t="s">
        <v>14</v>
      </c>
      <c r="D545" s="13"/>
      <c r="E545" s="13" t="s">
        <v>14</v>
      </c>
      <c r="F545" t="s">
        <v>11</v>
      </c>
      <c r="G545" s="13" t="s">
        <v>14</v>
      </c>
      <c r="H545" t="s">
        <v>11</v>
      </c>
      <c r="I545" s="16">
        <f t="shared" si="258"/>
        <v>0</v>
      </c>
      <c r="J545" s="17">
        <f t="shared" si="248"/>
        <v>0</v>
      </c>
      <c r="K545" s="16">
        <f t="shared" si="259"/>
        <v>0</v>
      </c>
      <c r="L545" s="17">
        <f t="shared" si="249"/>
        <v>0</v>
      </c>
      <c r="M545" s="16">
        <f t="shared" si="260"/>
        <v>1.9999999999999574E-2</v>
      </c>
      <c r="N545" s="17"/>
      <c r="O545" s="16">
        <f t="shared" si="261"/>
        <v>0</v>
      </c>
      <c r="P545" s="17">
        <f t="shared" si="250"/>
        <v>0</v>
      </c>
      <c r="Q545" s="16">
        <f t="shared" si="262"/>
        <v>0</v>
      </c>
      <c r="R545" s="17">
        <f t="shared" si="251"/>
        <v>0</v>
      </c>
      <c r="S545" s="16">
        <f t="shared" si="263"/>
        <v>0</v>
      </c>
      <c r="T545" s="17"/>
      <c r="U545" s="16">
        <f t="shared" si="264"/>
        <v>0</v>
      </c>
      <c r="V545" s="17">
        <f t="shared" si="252"/>
        <v>0</v>
      </c>
      <c r="W545" s="16">
        <f t="shared" si="265"/>
        <v>0</v>
      </c>
      <c r="X545" s="17">
        <f t="shared" si="253"/>
        <v>0</v>
      </c>
      <c r="Y545" s="16">
        <f t="shared" si="266"/>
        <v>1.9999999999999574E-2</v>
      </c>
      <c r="Z545" s="17"/>
      <c r="AA545" s="16">
        <f t="shared" si="267"/>
        <v>0</v>
      </c>
      <c r="AB545" s="17">
        <f t="shared" si="254"/>
        <v>0</v>
      </c>
      <c r="AC545" s="16">
        <f t="shared" si="268"/>
        <v>0</v>
      </c>
      <c r="AD545" s="17">
        <f t="shared" si="255"/>
        <v>0</v>
      </c>
      <c r="AE545" s="16">
        <f t="shared" si="269"/>
        <v>0</v>
      </c>
      <c r="AF545" s="17"/>
      <c r="AG545" s="16">
        <f t="shared" si="270"/>
        <v>0</v>
      </c>
      <c r="AH545" s="17">
        <f t="shared" si="256"/>
        <v>0</v>
      </c>
      <c r="AI545" s="16">
        <f t="shared" si="271"/>
        <v>0</v>
      </c>
      <c r="AJ545" s="17">
        <f t="shared" si="257"/>
        <v>0</v>
      </c>
      <c r="AK545" s="16">
        <f t="shared" si="272"/>
        <v>1.9999999999999574E-2</v>
      </c>
      <c r="AL545" s="17"/>
      <c r="AM545" s="16">
        <f t="shared" si="273"/>
        <v>0</v>
      </c>
      <c r="AN545" s="17">
        <f t="shared" si="274"/>
        <v>0</v>
      </c>
      <c r="AO545" s="16">
        <f t="shared" si="275"/>
        <v>0</v>
      </c>
      <c r="AP545" s="17">
        <f t="shared" si="276"/>
        <v>0</v>
      </c>
      <c r="AQ545" s="16">
        <f t="shared" si="277"/>
        <v>0</v>
      </c>
    </row>
    <row r="546" spans="1:43" x14ac:dyDescent="0.25">
      <c r="A546" s="26">
        <f t="shared" si="278"/>
        <v>10.830416666666524</v>
      </c>
      <c r="B546" s="9" t="s">
        <v>12</v>
      </c>
      <c r="C546" t="s">
        <v>11</v>
      </c>
      <c r="D546" s="13"/>
      <c r="E546" s="13" t="s">
        <v>14</v>
      </c>
      <c r="F546" s="14" t="s">
        <v>20</v>
      </c>
      <c r="G546" s="13" t="s">
        <v>14</v>
      </c>
      <c r="H546" t="s">
        <v>11</v>
      </c>
      <c r="I546" s="16">
        <f t="shared" si="258"/>
        <v>0</v>
      </c>
      <c r="J546" s="17">
        <f t="shared" si="248"/>
        <v>0</v>
      </c>
      <c r="K546" s="16">
        <f t="shared" si="259"/>
        <v>0</v>
      </c>
      <c r="L546" s="17">
        <f t="shared" si="249"/>
        <v>0</v>
      </c>
      <c r="M546" s="16">
        <f t="shared" si="260"/>
        <v>0</v>
      </c>
      <c r="N546" s="17"/>
      <c r="O546" s="16">
        <f t="shared" si="261"/>
        <v>0</v>
      </c>
      <c r="P546" s="17">
        <f t="shared" si="250"/>
        <v>0</v>
      </c>
      <c r="Q546" s="16">
        <f t="shared" si="262"/>
        <v>0</v>
      </c>
      <c r="R546" s="17">
        <f t="shared" si="251"/>
        <v>0</v>
      </c>
      <c r="S546" s="16">
        <f t="shared" si="263"/>
        <v>0</v>
      </c>
      <c r="T546" s="17"/>
      <c r="U546" s="16">
        <f t="shared" si="264"/>
        <v>0</v>
      </c>
      <c r="V546" s="17">
        <f t="shared" si="252"/>
        <v>0</v>
      </c>
      <c r="W546" s="16">
        <f t="shared" si="265"/>
        <v>0</v>
      </c>
      <c r="X546" s="17">
        <f t="shared" si="253"/>
        <v>0</v>
      </c>
      <c r="Y546" s="16">
        <f t="shared" si="266"/>
        <v>1.9999999999999574E-2</v>
      </c>
      <c r="Z546" s="17"/>
      <c r="AA546" s="16">
        <f t="shared" si="267"/>
        <v>0</v>
      </c>
      <c r="AB546" s="17">
        <f t="shared" si="254"/>
        <v>0</v>
      </c>
      <c r="AC546" s="16">
        <f t="shared" si="268"/>
        <v>10.830416666666524</v>
      </c>
      <c r="AD546" s="17">
        <f t="shared" si="255"/>
        <v>1</v>
      </c>
      <c r="AE546" s="16">
        <f t="shared" si="269"/>
        <v>0</v>
      </c>
      <c r="AF546" s="17"/>
      <c r="AG546" s="16">
        <f t="shared" si="270"/>
        <v>0</v>
      </c>
      <c r="AH546" s="17">
        <f t="shared" si="256"/>
        <v>0</v>
      </c>
      <c r="AI546" s="16">
        <f t="shared" si="271"/>
        <v>0</v>
      </c>
      <c r="AJ546" s="17">
        <f t="shared" si="257"/>
        <v>0</v>
      </c>
      <c r="AK546" s="16">
        <f t="shared" si="272"/>
        <v>1.9999999999999574E-2</v>
      </c>
      <c r="AL546" s="17"/>
      <c r="AM546" s="16">
        <f t="shared" si="273"/>
        <v>0</v>
      </c>
      <c r="AN546" s="17">
        <f t="shared" si="274"/>
        <v>0</v>
      </c>
      <c r="AO546" s="16">
        <f t="shared" si="275"/>
        <v>0</v>
      </c>
      <c r="AP546" s="17">
        <f t="shared" si="276"/>
        <v>0</v>
      </c>
      <c r="AQ546" s="16">
        <f t="shared" si="277"/>
        <v>0</v>
      </c>
    </row>
    <row r="547" spans="1:43" x14ac:dyDescent="0.25">
      <c r="A547" s="26">
        <f t="shared" si="278"/>
        <v>10.850416666666524</v>
      </c>
      <c r="B547" s="9"/>
      <c r="C547" t="s">
        <v>11</v>
      </c>
      <c r="D547" s="13"/>
      <c r="E547" s="13" t="s">
        <v>14</v>
      </c>
      <c r="G547" s="13" t="s">
        <v>14</v>
      </c>
      <c r="H547" t="s">
        <v>11</v>
      </c>
      <c r="I547" s="16">
        <f t="shared" si="258"/>
        <v>0</v>
      </c>
      <c r="J547" s="17">
        <f t="shared" si="248"/>
        <v>0</v>
      </c>
      <c r="K547" s="16">
        <f t="shared" si="259"/>
        <v>0</v>
      </c>
      <c r="L547" s="17">
        <f t="shared" si="249"/>
        <v>0</v>
      </c>
      <c r="M547" s="16">
        <f t="shared" si="260"/>
        <v>0</v>
      </c>
      <c r="N547" s="17"/>
      <c r="O547" s="16">
        <f t="shared" si="261"/>
        <v>0</v>
      </c>
      <c r="P547" s="17">
        <f t="shared" si="250"/>
        <v>0</v>
      </c>
      <c r="Q547" s="16">
        <f t="shared" si="262"/>
        <v>0</v>
      </c>
      <c r="R547" s="17">
        <f t="shared" si="251"/>
        <v>0</v>
      </c>
      <c r="S547" s="16">
        <f t="shared" si="263"/>
        <v>0</v>
      </c>
      <c r="T547" s="17"/>
      <c r="U547" s="16">
        <f t="shared" si="264"/>
        <v>0</v>
      </c>
      <c r="V547" s="17">
        <f t="shared" si="252"/>
        <v>0</v>
      </c>
      <c r="W547" s="16">
        <f t="shared" si="265"/>
        <v>0</v>
      </c>
      <c r="X547" s="17">
        <f t="shared" si="253"/>
        <v>0</v>
      </c>
      <c r="Y547" s="16">
        <f t="shared" si="266"/>
        <v>1.9999999999999574E-2</v>
      </c>
      <c r="Z547" s="17"/>
      <c r="AA547" s="16">
        <f t="shared" si="267"/>
        <v>0</v>
      </c>
      <c r="AB547" s="17">
        <f t="shared" si="254"/>
        <v>0</v>
      </c>
      <c r="AC547" s="16">
        <f t="shared" si="268"/>
        <v>0</v>
      </c>
      <c r="AD547" s="17">
        <f t="shared" si="255"/>
        <v>0</v>
      </c>
      <c r="AE547" s="16">
        <f t="shared" si="269"/>
        <v>0</v>
      </c>
      <c r="AF547" s="17"/>
      <c r="AG547" s="16">
        <f t="shared" si="270"/>
        <v>0</v>
      </c>
      <c r="AH547" s="17">
        <f t="shared" si="256"/>
        <v>0</v>
      </c>
      <c r="AI547" s="16">
        <f t="shared" si="271"/>
        <v>0</v>
      </c>
      <c r="AJ547" s="17">
        <f t="shared" si="257"/>
        <v>0</v>
      </c>
      <c r="AK547" s="16">
        <f t="shared" si="272"/>
        <v>1.9999999999999574E-2</v>
      </c>
      <c r="AL547" s="17"/>
      <c r="AM547" s="16">
        <f t="shared" si="273"/>
        <v>0</v>
      </c>
      <c r="AN547" s="17">
        <f t="shared" si="274"/>
        <v>0</v>
      </c>
      <c r="AO547" s="16">
        <f t="shared" si="275"/>
        <v>0</v>
      </c>
      <c r="AP547" s="17">
        <f t="shared" si="276"/>
        <v>0</v>
      </c>
      <c r="AQ547" s="16">
        <f t="shared" si="277"/>
        <v>0</v>
      </c>
    </row>
    <row r="548" spans="1:43" x14ac:dyDescent="0.25">
      <c r="A548" s="26">
        <f t="shared" si="278"/>
        <v>10.870416666666523</v>
      </c>
      <c r="B548" s="9"/>
      <c r="C548" t="s">
        <v>11</v>
      </c>
      <c r="D548" s="13"/>
      <c r="E548" s="13" t="s">
        <v>14</v>
      </c>
      <c r="G548" s="13" t="s">
        <v>14</v>
      </c>
      <c r="H548" t="s">
        <v>11</v>
      </c>
      <c r="I548" s="16">
        <f t="shared" si="258"/>
        <v>0</v>
      </c>
      <c r="J548" s="17">
        <f t="shared" si="248"/>
        <v>0</v>
      </c>
      <c r="K548" s="16">
        <f t="shared" si="259"/>
        <v>0</v>
      </c>
      <c r="L548" s="17">
        <f t="shared" si="249"/>
        <v>0</v>
      </c>
      <c r="M548" s="16">
        <f t="shared" si="260"/>
        <v>0</v>
      </c>
      <c r="N548" s="17"/>
      <c r="O548" s="16">
        <f t="shared" si="261"/>
        <v>0</v>
      </c>
      <c r="P548" s="17">
        <f t="shared" si="250"/>
        <v>0</v>
      </c>
      <c r="Q548" s="16">
        <f t="shared" si="262"/>
        <v>0</v>
      </c>
      <c r="R548" s="17">
        <f t="shared" si="251"/>
        <v>0</v>
      </c>
      <c r="S548" s="16">
        <f t="shared" si="263"/>
        <v>0</v>
      </c>
      <c r="T548" s="17"/>
      <c r="U548" s="16">
        <f t="shared" si="264"/>
        <v>0</v>
      </c>
      <c r="V548" s="17">
        <f t="shared" si="252"/>
        <v>0</v>
      </c>
      <c r="W548" s="16">
        <f t="shared" si="265"/>
        <v>0</v>
      </c>
      <c r="X548" s="17">
        <f t="shared" si="253"/>
        <v>0</v>
      </c>
      <c r="Y548" s="16">
        <f t="shared" si="266"/>
        <v>1.9999999999999574E-2</v>
      </c>
      <c r="Z548" s="17"/>
      <c r="AA548" s="16">
        <f t="shared" si="267"/>
        <v>0</v>
      </c>
      <c r="AB548" s="17">
        <f t="shared" si="254"/>
        <v>0</v>
      </c>
      <c r="AC548" s="16">
        <f t="shared" si="268"/>
        <v>0</v>
      </c>
      <c r="AD548" s="17">
        <f t="shared" si="255"/>
        <v>0</v>
      </c>
      <c r="AE548" s="16">
        <f t="shared" si="269"/>
        <v>0</v>
      </c>
      <c r="AF548" s="17"/>
      <c r="AG548" s="16">
        <f t="shared" si="270"/>
        <v>0</v>
      </c>
      <c r="AH548" s="17">
        <f t="shared" si="256"/>
        <v>0</v>
      </c>
      <c r="AI548" s="16">
        <f t="shared" si="271"/>
        <v>0</v>
      </c>
      <c r="AJ548" s="17">
        <f t="shared" si="257"/>
        <v>0</v>
      </c>
      <c r="AK548" s="16">
        <f t="shared" si="272"/>
        <v>1.9999999999999574E-2</v>
      </c>
      <c r="AL548" s="17"/>
      <c r="AM548" s="16">
        <f t="shared" si="273"/>
        <v>0</v>
      </c>
      <c r="AN548" s="17">
        <f t="shared" si="274"/>
        <v>0</v>
      </c>
      <c r="AO548" s="16">
        <f t="shared" si="275"/>
        <v>0</v>
      </c>
      <c r="AP548" s="17">
        <f t="shared" si="276"/>
        <v>0</v>
      </c>
      <c r="AQ548" s="16">
        <f t="shared" si="277"/>
        <v>0</v>
      </c>
    </row>
    <row r="549" spans="1:43" x14ac:dyDescent="0.25">
      <c r="A549" s="26">
        <f t="shared" si="278"/>
        <v>10.890416666666523</v>
      </c>
      <c r="B549" s="9"/>
      <c r="C549" t="s">
        <v>11</v>
      </c>
      <c r="D549" s="13"/>
      <c r="E549" s="13" t="s">
        <v>14</v>
      </c>
      <c r="G549" s="13" t="s">
        <v>14</v>
      </c>
      <c r="H549" t="s">
        <v>11</v>
      </c>
      <c r="I549" s="16">
        <f t="shared" si="258"/>
        <v>0</v>
      </c>
      <c r="J549" s="17">
        <f t="shared" si="248"/>
        <v>0</v>
      </c>
      <c r="K549" s="16">
        <f t="shared" si="259"/>
        <v>0</v>
      </c>
      <c r="L549" s="17">
        <f t="shared" si="249"/>
        <v>0</v>
      </c>
      <c r="M549" s="16">
        <f t="shared" si="260"/>
        <v>0</v>
      </c>
      <c r="N549" s="17"/>
      <c r="O549" s="16">
        <f t="shared" si="261"/>
        <v>0</v>
      </c>
      <c r="P549" s="17">
        <f t="shared" si="250"/>
        <v>0</v>
      </c>
      <c r="Q549" s="16">
        <f t="shared" si="262"/>
        <v>0</v>
      </c>
      <c r="R549" s="17">
        <f t="shared" si="251"/>
        <v>0</v>
      </c>
      <c r="S549" s="16">
        <f t="shared" si="263"/>
        <v>0</v>
      </c>
      <c r="T549" s="17"/>
      <c r="U549" s="16">
        <f t="shared" si="264"/>
        <v>0</v>
      </c>
      <c r="V549" s="17">
        <f t="shared" si="252"/>
        <v>0</v>
      </c>
      <c r="W549" s="16">
        <f t="shared" si="265"/>
        <v>0</v>
      </c>
      <c r="X549" s="17">
        <f t="shared" si="253"/>
        <v>0</v>
      </c>
      <c r="Y549" s="16">
        <f t="shared" si="266"/>
        <v>1.9999999999999574E-2</v>
      </c>
      <c r="Z549" s="17"/>
      <c r="AA549" s="16">
        <f t="shared" si="267"/>
        <v>0</v>
      </c>
      <c r="AB549" s="17">
        <f t="shared" si="254"/>
        <v>0</v>
      </c>
      <c r="AC549" s="16">
        <f t="shared" si="268"/>
        <v>0</v>
      </c>
      <c r="AD549" s="17">
        <f t="shared" si="255"/>
        <v>0</v>
      </c>
      <c r="AE549" s="16">
        <f t="shared" si="269"/>
        <v>0</v>
      </c>
      <c r="AF549" s="17"/>
      <c r="AG549" s="16">
        <f t="shared" si="270"/>
        <v>0</v>
      </c>
      <c r="AH549" s="17">
        <f t="shared" si="256"/>
        <v>0</v>
      </c>
      <c r="AI549" s="16">
        <f t="shared" si="271"/>
        <v>0</v>
      </c>
      <c r="AJ549" s="17">
        <f t="shared" si="257"/>
        <v>0</v>
      </c>
      <c r="AK549" s="16">
        <f t="shared" si="272"/>
        <v>1.9999999999999574E-2</v>
      </c>
      <c r="AL549" s="17"/>
      <c r="AM549" s="16">
        <f t="shared" si="273"/>
        <v>0</v>
      </c>
      <c r="AN549" s="17">
        <f t="shared" si="274"/>
        <v>0</v>
      </c>
      <c r="AO549" s="16">
        <f t="shared" si="275"/>
        <v>0</v>
      </c>
      <c r="AP549" s="17">
        <f t="shared" si="276"/>
        <v>0</v>
      </c>
      <c r="AQ549" s="16">
        <f t="shared" si="277"/>
        <v>0</v>
      </c>
    </row>
    <row r="550" spans="1:43" x14ac:dyDescent="0.25">
      <c r="A550" s="26">
        <f t="shared" si="278"/>
        <v>10.910416666666523</v>
      </c>
      <c r="B550" s="9"/>
      <c r="C550" t="s">
        <v>11</v>
      </c>
      <c r="E550" s="13" t="s">
        <v>14</v>
      </c>
      <c r="F550" s="14"/>
      <c r="G550" s="13" t="s">
        <v>14</v>
      </c>
      <c r="H550" t="s">
        <v>11</v>
      </c>
      <c r="I550" s="16">
        <f t="shared" si="258"/>
        <v>0</v>
      </c>
      <c r="J550" s="17">
        <f t="shared" si="248"/>
        <v>0</v>
      </c>
      <c r="K550" s="16">
        <f t="shared" si="259"/>
        <v>0</v>
      </c>
      <c r="L550" s="17">
        <f t="shared" si="249"/>
        <v>0</v>
      </c>
      <c r="M550" s="16">
        <f t="shared" si="260"/>
        <v>0</v>
      </c>
      <c r="N550" s="17"/>
      <c r="O550" s="16">
        <f t="shared" si="261"/>
        <v>0</v>
      </c>
      <c r="P550" s="17">
        <f t="shared" si="250"/>
        <v>0</v>
      </c>
      <c r="Q550" s="16">
        <f t="shared" si="262"/>
        <v>0</v>
      </c>
      <c r="R550" s="17">
        <f t="shared" si="251"/>
        <v>0</v>
      </c>
      <c r="S550" s="16">
        <f t="shared" si="263"/>
        <v>0</v>
      </c>
      <c r="T550" s="17"/>
      <c r="U550" s="16">
        <f t="shared" si="264"/>
        <v>0</v>
      </c>
      <c r="V550" s="17">
        <f t="shared" si="252"/>
        <v>0</v>
      </c>
      <c r="W550" s="16">
        <f t="shared" si="265"/>
        <v>0</v>
      </c>
      <c r="X550" s="17">
        <f t="shared" si="253"/>
        <v>0</v>
      </c>
      <c r="Y550" s="16">
        <f t="shared" si="266"/>
        <v>1.9999999999999574E-2</v>
      </c>
      <c r="Z550" s="17"/>
      <c r="AA550" s="16">
        <f t="shared" si="267"/>
        <v>0</v>
      </c>
      <c r="AB550" s="17">
        <f t="shared" si="254"/>
        <v>0</v>
      </c>
      <c r="AC550" s="16">
        <f t="shared" si="268"/>
        <v>0</v>
      </c>
      <c r="AD550" s="17">
        <f t="shared" si="255"/>
        <v>0</v>
      </c>
      <c r="AE550" s="16">
        <f t="shared" si="269"/>
        <v>0</v>
      </c>
      <c r="AF550" s="17"/>
      <c r="AG550" s="16">
        <f t="shared" si="270"/>
        <v>0</v>
      </c>
      <c r="AH550" s="17">
        <f t="shared" si="256"/>
        <v>0</v>
      </c>
      <c r="AI550" s="16">
        <f t="shared" si="271"/>
        <v>0</v>
      </c>
      <c r="AJ550" s="17">
        <f t="shared" si="257"/>
        <v>0</v>
      </c>
      <c r="AK550" s="16">
        <f t="shared" si="272"/>
        <v>1.9999999999999574E-2</v>
      </c>
      <c r="AL550" s="17"/>
      <c r="AM550" s="16">
        <f t="shared" si="273"/>
        <v>0</v>
      </c>
      <c r="AN550" s="17">
        <f t="shared" si="274"/>
        <v>0</v>
      </c>
      <c r="AO550" s="16">
        <f t="shared" si="275"/>
        <v>0</v>
      </c>
      <c r="AP550" s="17">
        <f t="shared" si="276"/>
        <v>0</v>
      </c>
      <c r="AQ550" s="16">
        <f t="shared" si="277"/>
        <v>0</v>
      </c>
    </row>
    <row r="551" spans="1:43" x14ac:dyDescent="0.25">
      <c r="A551" s="26">
        <f t="shared" si="278"/>
        <v>10.930416666666522</v>
      </c>
      <c r="B551" s="9" t="s">
        <v>64</v>
      </c>
      <c r="C551" t="s">
        <v>11</v>
      </c>
      <c r="E551" t="s">
        <v>11</v>
      </c>
      <c r="G551" s="13" t="s">
        <v>14</v>
      </c>
      <c r="H551" s="14" t="s">
        <v>20</v>
      </c>
      <c r="I551" s="16">
        <f t="shared" si="258"/>
        <v>0</v>
      </c>
      <c r="J551" s="17">
        <f t="shared" si="248"/>
        <v>0</v>
      </c>
      <c r="K551" s="16">
        <f t="shared" si="259"/>
        <v>0</v>
      </c>
      <c r="L551" s="17">
        <f t="shared" si="249"/>
        <v>0</v>
      </c>
      <c r="M551" s="16">
        <f t="shared" si="260"/>
        <v>0</v>
      </c>
      <c r="N551" s="17"/>
      <c r="O551" s="16">
        <f t="shared" si="261"/>
        <v>0</v>
      </c>
      <c r="P551" s="17">
        <f t="shared" si="250"/>
        <v>0</v>
      </c>
      <c r="Q551" s="16">
        <f t="shared" si="262"/>
        <v>0</v>
      </c>
      <c r="R551" s="17">
        <f t="shared" si="251"/>
        <v>0</v>
      </c>
      <c r="S551" s="16">
        <f t="shared" si="263"/>
        <v>0</v>
      </c>
      <c r="T551" s="17"/>
      <c r="U551" s="16">
        <f t="shared" si="264"/>
        <v>0</v>
      </c>
      <c r="V551" s="17">
        <f t="shared" si="252"/>
        <v>0</v>
      </c>
      <c r="W551" s="16">
        <f t="shared" si="265"/>
        <v>0</v>
      </c>
      <c r="X551" s="17">
        <f t="shared" si="253"/>
        <v>0</v>
      </c>
      <c r="Y551" s="16">
        <f t="shared" si="266"/>
        <v>0</v>
      </c>
      <c r="Z551" s="17"/>
      <c r="AA551" s="16">
        <f t="shared" si="267"/>
        <v>0</v>
      </c>
      <c r="AB551" s="17">
        <f t="shared" si="254"/>
        <v>0</v>
      </c>
      <c r="AC551" s="16">
        <f t="shared" si="268"/>
        <v>0</v>
      </c>
      <c r="AD551" s="17">
        <f t="shared" si="255"/>
        <v>0</v>
      </c>
      <c r="AE551" s="16">
        <f t="shared" si="269"/>
        <v>0</v>
      </c>
      <c r="AF551" s="17"/>
      <c r="AG551" s="16">
        <f t="shared" si="270"/>
        <v>0</v>
      </c>
      <c r="AH551" s="17">
        <f t="shared" si="256"/>
        <v>0</v>
      </c>
      <c r="AI551" s="16">
        <f t="shared" si="271"/>
        <v>0</v>
      </c>
      <c r="AJ551" s="17">
        <f t="shared" si="257"/>
        <v>0</v>
      </c>
      <c r="AK551" s="16">
        <f t="shared" si="272"/>
        <v>1.9999999999999574E-2</v>
      </c>
      <c r="AL551" s="17"/>
      <c r="AM551" s="16">
        <f t="shared" si="273"/>
        <v>0</v>
      </c>
      <c r="AN551" s="17">
        <f t="shared" si="274"/>
        <v>0</v>
      </c>
      <c r="AO551" s="16">
        <f t="shared" si="275"/>
        <v>10.930416666666522</v>
      </c>
      <c r="AP551" s="17">
        <f t="shared" si="276"/>
        <v>1</v>
      </c>
      <c r="AQ551" s="16">
        <f t="shared" si="277"/>
        <v>0</v>
      </c>
    </row>
    <row r="552" spans="1:43" x14ac:dyDescent="0.25">
      <c r="A552" s="26">
        <f t="shared" si="278"/>
        <v>10.950416666666522</v>
      </c>
      <c r="B552" s="9"/>
      <c r="C552" t="s">
        <v>11</v>
      </c>
      <c r="E552" t="s">
        <v>11</v>
      </c>
      <c r="G552" s="13" t="s">
        <v>14</v>
      </c>
      <c r="H552" s="13"/>
      <c r="I552" s="16">
        <f t="shared" si="258"/>
        <v>0</v>
      </c>
      <c r="J552" s="17">
        <f t="shared" si="248"/>
        <v>0</v>
      </c>
      <c r="K552" s="16">
        <f t="shared" si="259"/>
        <v>0</v>
      </c>
      <c r="L552" s="17">
        <f t="shared" si="249"/>
        <v>0</v>
      </c>
      <c r="M552" s="16">
        <f t="shared" si="260"/>
        <v>0</v>
      </c>
      <c r="N552" s="17"/>
      <c r="O552" s="16">
        <f t="shared" si="261"/>
        <v>0</v>
      </c>
      <c r="P552" s="17">
        <f t="shared" si="250"/>
        <v>0</v>
      </c>
      <c r="Q552" s="16">
        <f t="shared" si="262"/>
        <v>0</v>
      </c>
      <c r="R552" s="17">
        <f t="shared" si="251"/>
        <v>0</v>
      </c>
      <c r="S552" s="16">
        <f t="shared" si="263"/>
        <v>0</v>
      </c>
      <c r="T552" s="17"/>
      <c r="U552" s="16">
        <f t="shared" si="264"/>
        <v>0</v>
      </c>
      <c r="V552" s="17">
        <f t="shared" si="252"/>
        <v>0</v>
      </c>
      <c r="W552" s="16">
        <f t="shared" si="265"/>
        <v>0</v>
      </c>
      <c r="X552" s="17">
        <f t="shared" si="253"/>
        <v>0</v>
      </c>
      <c r="Y552" s="16">
        <f t="shared" si="266"/>
        <v>0</v>
      </c>
      <c r="Z552" s="17"/>
      <c r="AA552" s="16">
        <f t="shared" si="267"/>
        <v>0</v>
      </c>
      <c r="AB552" s="17">
        <f t="shared" si="254"/>
        <v>0</v>
      </c>
      <c r="AC552" s="16">
        <f t="shared" si="268"/>
        <v>0</v>
      </c>
      <c r="AD552" s="17">
        <f t="shared" si="255"/>
        <v>0</v>
      </c>
      <c r="AE552" s="16">
        <f t="shared" si="269"/>
        <v>0</v>
      </c>
      <c r="AF552" s="17"/>
      <c r="AG552" s="16">
        <f t="shared" si="270"/>
        <v>0</v>
      </c>
      <c r="AH552" s="17">
        <f t="shared" si="256"/>
        <v>0</v>
      </c>
      <c r="AI552" s="16">
        <f t="shared" si="271"/>
        <v>0</v>
      </c>
      <c r="AJ552" s="17">
        <f t="shared" si="257"/>
        <v>0</v>
      </c>
      <c r="AK552" s="16">
        <f t="shared" si="272"/>
        <v>1.9999999999999574E-2</v>
      </c>
      <c r="AL552" s="17"/>
      <c r="AM552" s="16">
        <f t="shared" si="273"/>
        <v>0</v>
      </c>
      <c r="AN552" s="17">
        <f t="shared" si="274"/>
        <v>0</v>
      </c>
      <c r="AO552" s="16">
        <f t="shared" si="275"/>
        <v>0</v>
      </c>
      <c r="AP552" s="17">
        <f t="shared" si="276"/>
        <v>0</v>
      </c>
      <c r="AQ552" s="16">
        <f t="shared" si="277"/>
        <v>0</v>
      </c>
    </row>
    <row r="553" spans="1:43" x14ac:dyDescent="0.25">
      <c r="A553" s="26">
        <f t="shared" si="278"/>
        <v>10.970416666666521</v>
      </c>
      <c r="B553" s="9" t="s">
        <v>16</v>
      </c>
      <c r="C553" t="s">
        <v>11</v>
      </c>
      <c r="D553" s="13" t="s">
        <v>14</v>
      </c>
      <c r="E553" t="s">
        <v>11</v>
      </c>
      <c r="G553" s="13" t="s">
        <v>14</v>
      </c>
      <c r="H553" s="13"/>
      <c r="I553" s="16">
        <f t="shared" si="258"/>
        <v>0</v>
      </c>
      <c r="J553" s="17">
        <f t="shared" si="248"/>
        <v>0</v>
      </c>
      <c r="K553" s="16">
        <f t="shared" si="259"/>
        <v>0</v>
      </c>
      <c r="L553" s="17">
        <f t="shared" si="249"/>
        <v>0</v>
      </c>
      <c r="M553" s="16">
        <f t="shared" si="260"/>
        <v>0</v>
      </c>
      <c r="N553" s="17"/>
      <c r="O553" s="16">
        <f t="shared" si="261"/>
        <v>10.970416666666521</v>
      </c>
      <c r="P553" s="17">
        <f t="shared" si="250"/>
        <v>1</v>
      </c>
      <c r="Q553" s="16">
        <f t="shared" si="262"/>
        <v>0</v>
      </c>
      <c r="R553" s="17">
        <f t="shared" si="251"/>
        <v>0</v>
      </c>
      <c r="S553" s="16">
        <f t="shared" si="263"/>
        <v>1.9999999999999574E-2</v>
      </c>
      <c r="T553" s="17"/>
      <c r="U553" s="16">
        <f t="shared" si="264"/>
        <v>0</v>
      </c>
      <c r="V553" s="17">
        <f t="shared" si="252"/>
        <v>0</v>
      </c>
      <c r="W553" s="16">
        <f t="shared" si="265"/>
        <v>0</v>
      </c>
      <c r="X553" s="17">
        <f t="shared" si="253"/>
        <v>0</v>
      </c>
      <c r="Y553" s="16">
        <f t="shared" si="266"/>
        <v>0</v>
      </c>
      <c r="Z553" s="17"/>
      <c r="AA553" s="16">
        <f t="shared" si="267"/>
        <v>0</v>
      </c>
      <c r="AB553" s="17">
        <f t="shared" si="254"/>
        <v>0</v>
      </c>
      <c r="AC553" s="16">
        <f t="shared" si="268"/>
        <v>0</v>
      </c>
      <c r="AD553" s="17">
        <f t="shared" si="255"/>
        <v>0</v>
      </c>
      <c r="AE553" s="16">
        <f t="shared" si="269"/>
        <v>0</v>
      </c>
      <c r="AF553" s="17"/>
      <c r="AG553" s="16">
        <f t="shared" si="270"/>
        <v>0</v>
      </c>
      <c r="AH553" s="17">
        <f t="shared" si="256"/>
        <v>0</v>
      </c>
      <c r="AI553" s="16">
        <f t="shared" si="271"/>
        <v>0</v>
      </c>
      <c r="AJ553" s="17">
        <f t="shared" si="257"/>
        <v>0</v>
      </c>
      <c r="AK553" s="16">
        <f t="shared" si="272"/>
        <v>1.9999999999999574E-2</v>
      </c>
      <c r="AL553" s="17"/>
      <c r="AM553" s="16">
        <f t="shared" si="273"/>
        <v>0</v>
      </c>
      <c r="AN553" s="17">
        <f t="shared" si="274"/>
        <v>0</v>
      </c>
      <c r="AO553" s="16">
        <f t="shared" si="275"/>
        <v>0</v>
      </c>
      <c r="AP553" s="17">
        <f t="shared" si="276"/>
        <v>0</v>
      </c>
      <c r="AQ553" s="16">
        <f t="shared" si="277"/>
        <v>0</v>
      </c>
    </row>
    <row r="554" spans="1:43" x14ac:dyDescent="0.25">
      <c r="A554" s="26">
        <f t="shared" si="278"/>
        <v>10.990416666666521</v>
      </c>
      <c r="B554" s="9"/>
      <c r="C554" t="s">
        <v>11</v>
      </c>
      <c r="D554" s="13" t="s">
        <v>14</v>
      </c>
      <c r="E554" t="s">
        <v>11</v>
      </c>
      <c r="G554" s="13" t="s">
        <v>14</v>
      </c>
      <c r="H554" s="13"/>
      <c r="I554" s="16">
        <f t="shared" si="258"/>
        <v>0</v>
      </c>
      <c r="J554" s="17">
        <f t="shared" si="248"/>
        <v>0</v>
      </c>
      <c r="K554" s="16">
        <f t="shared" si="259"/>
        <v>0</v>
      </c>
      <c r="L554" s="17">
        <f t="shared" si="249"/>
        <v>0</v>
      </c>
      <c r="M554" s="16">
        <f t="shared" si="260"/>
        <v>0</v>
      </c>
      <c r="N554" s="17"/>
      <c r="O554" s="16">
        <f t="shared" si="261"/>
        <v>0</v>
      </c>
      <c r="P554" s="17">
        <f t="shared" si="250"/>
        <v>0</v>
      </c>
      <c r="Q554" s="16">
        <f t="shared" si="262"/>
        <v>0</v>
      </c>
      <c r="R554" s="17">
        <f t="shared" si="251"/>
        <v>0</v>
      </c>
      <c r="S554" s="16">
        <f t="shared" si="263"/>
        <v>1.9999999999999574E-2</v>
      </c>
      <c r="T554" s="17"/>
      <c r="U554" s="16">
        <f t="shared" si="264"/>
        <v>0</v>
      </c>
      <c r="V554" s="17">
        <f t="shared" si="252"/>
        <v>0</v>
      </c>
      <c r="W554" s="16">
        <f t="shared" si="265"/>
        <v>0</v>
      </c>
      <c r="X554" s="17">
        <f t="shared" si="253"/>
        <v>0</v>
      </c>
      <c r="Y554" s="16">
        <f t="shared" si="266"/>
        <v>0</v>
      </c>
      <c r="Z554" s="17"/>
      <c r="AA554" s="16">
        <f t="shared" si="267"/>
        <v>0</v>
      </c>
      <c r="AB554" s="17">
        <f t="shared" si="254"/>
        <v>0</v>
      </c>
      <c r="AC554" s="16">
        <f t="shared" si="268"/>
        <v>0</v>
      </c>
      <c r="AD554" s="17">
        <f t="shared" si="255"/>
        <v>0</v>
      </c>
      <c r="AE554" s="16">
        <f t="shared" si="269"/>
        <v>0</v>
      </c>
      <c r="AF554" s="17"/>
      <c r="AG554" s="16">
        <f t="shared" si="270"/>
        <v>0</v>
      </c>
      <c r="AH554" s="17">
        <f t="shared" si="256"/>
        <v>0</v>
      </c>
      <c r="AI554" s="16">
        <f t="shared" si="271"/>
        <v>0</v>
      </c>
      <c r="AJ554" s="17">
        <f t="shared" si="257"/>
        <v>0</v>
      </c>
      <c r="AK554" s="16">
        <f t="shared" si="272"/>
        <v>1.9999999999999574E-2</v>
      </c>
      <c r="AL554" s="17"/>
      <c r="AM554" s="16">
        <f t="shared" si="273"/>
        <v>0</v>
      </c>
      <c r="AN554" s="17">
        <f t="shared" si="274"/>
        <v>0</v>
      </c>
      <c r="AO554" s="16">
        <f t="shared" si="275"/>
        <v>0</v>
      </c>
      <c r="AP554" s="17">
        <f t="shared" si="276"/>
        <v>0</v>
      </c>
      <c r="AQ554" s="16">
        <f t="shared" si="277"/>
        <v>0</v>
      </c>
    </row>
    <row r="555" spans="1:43" x14ac:dyDescent="0.25">
      <c r="A555" s="26">
        <f t="shared" si="278"/>
        <v>11.01041666666652</v>
      </c>
      <c r="B555" s="9" t="s">
        <v>10</v>
      </c>
      <c r="C555" t="s">
        <v>11</v>
      </c>
      <c r="D555" s="13" t="s">
        <v>14</v>
      </c>
      <c r="E555" t="s">
        <v>11</v>
      </c>
      <c r="F555" s="13" t="s">
        <v>14</v>
      </c>
      <c r="G555" s="13" t="s">
        <v>14</v>
      </c>
      <c r="I555" s="16">
        <f t="shared" si="258"/>
        <v>0</v>
      </c>
      <c r="J555" s="17">
        <f t="shared" si="248"/>
        <v>0</v>
      </c>
      <c r="K555" s="16">
        <f t="shared" si="259"/>
        <v>0</v>
      </c>
      <c r="L555" s="17">
        <f t="shared" si="249"/>
        <v>0</v>
      </c>
      <c r="M555" s="16">
        <f t="shared" si="260"/>
        <v>0</v>
      </c>
      <c r="N555" s="17"/>
      <c r="O555" s="16">
        <f t="shared" si="261"/>
        <v>0</v>
      </c>
      <c r="P555" s="17">
        <f t="shared" si="250"/>
        <v>0</v>
      </c>
      <c r="Q555" s="16">
        <f t="shared" si="262"/>
        <v>0</v>
      </c>
      <c r="R555" s="17">
        <f t="shared" si="251"/>
        <v>0</v>
      </c>
      <c r="S555" s="16">
        <f t="shared" si="263"/>
        <v>1.9999999999999574E-2</v>
      </c>
      <c r="T555" s="17"/>
      <c r="U555" s="16">
        <f t="shared" si="264"/>
        <v>0</v>
      </c>
      <c r="V555" s="17">
        <f t="shared" si="252"/>
        <v>0</v>
      </c>
      <c r="W555" s="16">
        <f t="shared" si="265"/>
        <v>0</v>
      </c>
      <c r="X555" s="17">
        <f t="shared" si="253"/>
        <v>0</v>
      </c>
      <c r="Y555" s="16">
        <f t="shared" si="266"/>
        <v>0</v>
      </c>
      <c r="Z555" s="17"/>
      <c r="AA555" s="16">
        <f t="shared" si="267"/>
        <v>11.01041666666652</v>
      </c>
      <c r="AB555" s="17">
        <f t="shared" si="254"/>
        <v>1</v>
      </c>
      <c r="AC555" s="16">
        <f t="shared" si="268"/>
        <v>0</v>
      </c>
      <c r="AD555" s="17">
        <f t="shared" si="255"/>
        <v>0</v>
      </c>
      <c r="AE555" s="16">
        <f t="shared" si="269"/>
        <v>1.9999999999999574E-2</v>
      </c>
      <c r="AF555" s="17"/>
      <c r="AG555" s="16">
        <f t="shared" si="270"/>
        <v>0</v>
      </c>
      <c r="AH555" s="17">
        <f t="shared" si="256"/>
        <v>0</v>
      </c>
      <c r="AI555" s="16">
        <f t="shared" si="271"/>
        <v>0</v>
      </c>
      <c r="AJ555" s="17">
        <f t="shared" si="257"/>
        <v>0</v>
      </c>
      <c r="AK555" s="16">
        <f t="shared" si="272"/>
        <v>1.9999999999999574E-2</v>
      </c>
      <c r="AL555" s="17"/>
      <c r="AM555" s="16">
        <f t="shared" si="273"/>
        <v>0</v>
      </c>
      <c r="AN555" s="17">
        <f t="shared" si="274"/>
        <v>0</v>
      </c>
      <c r="AO555" s="16">
        <f t="shared" si="275"/>
        <v>0</v>
      </c>
      <c r="AP555" s="17">
        <f t="shared" si="276"/>
        <v>0</v>
      </c>
      <c r="AQ555" s="16">
        <f t="shared" si="277"/>
        <v>0</v>
      </c>
    </row>
    <row r="556" spans="1:43" x14ac:dyDescent="0.25">
      <c r="A556" s="26">
        <f t="shared" si="278"/>
        <v>11.03041666666652</v>
      </c>
      <c r="B556" s="9" t="s">
        <v>18</v>
      </c>
      <c r="C556" t="s">
        <v>11</v>
      </c>
      <c r="D556" s="13" t="s">
        <v>14</v>
      </c>
      <c r="E556" s="14" t="s">
        <v>20</v>
      </c>
      <c r="F556" s="13" t="s">
        <v>14</v>
      </c>
      <c r="G556" t="s">
        <v>11</v>
      </c>
      <c r="I556" s="16">
        <f t="shared" si="258"/>
        <v>0</v>
      </c>
      <c r="J556" s="17">
        <f t="shared" si="248"/>
        <v>0</v>
      </c>
      <c r="K556" s="16">
        <f t="shared" si="259"/>
        <v>0</v>
      </c>
      <c r="L556" s="17">
        <f t="shared" si="249"/>
        <v>0</v>
      </c>
      <c r="M556" s="16">
        <f t="shared" si="260"/>
        <v>0</v>
      </c>
      <c r="N556" s="17"/>
      <c r="O556" s="16">
        <f t="shared" si="261"/>
        <v>0</v>
      </c>
      <c r="P556" s="17">
        <f t="shared" si="250"/>
        <v>0</v>
      </c>
      <c r="Q556" s="16">
        <f t="shared" si="262"/>
        <v>0</v>
      </c>
      <c r="R556" s="17">
        <f t="shared" si="251"/>
        <v>0</v>
      </c>
      <c r="S556" s="16">
        <f t="shared" si="263"/>
        <v>1.9999999999999574E-2</v>
      </c>
      <c r="T556" s="17"/>
      <c r="U556" s="16">
        <f t="shared" si="264"/>
        <v>0</v>
      </c>
      <c r="V556" s="17">
        <f t="shared" si="252"/>
        <v>0</v>
      </c>
      <c r="W556" s="16">
        <f t="shared" si="265"/>
        <v>11.03041666666652</v>
      </c>
      <c r="X556" s="17">
        <f t="shared" si="253"/>
        <v>1</v>
      </c>
      <c r="Y556" s="16">
        <f t="shared" si="266"/>
        <v>0</v>
      </c>
      <c r="Z556" s="17"/>
      <c r="AA556" s="16">
        <f t="shared" si="267"/>
        <v>0</v>
      </c>
      <c r="AB556" s="17">
        <f t="shared" si="254"/>
        <v>0</v>
      </c>
      <c r="AC556" s="16">
        <f t="shared" si="268"/>
        <v>0</v>
      </c>
      <c r="AD556" s="17">
        <f t="shared" si="255"/>
        <v>0</v>
      </c>
      <c r="AE556" s="16">
        <f t="shared" si="269"/>
        <v>1.9999999999999574E-2</v>
      </c>
      <c r="AF556" s="17"/>
      <c r="AG556" s="16">
        <f t="shared" si="270"/>
        <v>0</v>
      </c>
      <c r="AH556" s="17">
        <f t="shared" si="256"/>
        <v>0</v>
      </c>
      <c r="AI556" s="16">
        <f t="shared" si="271"/>
        <v>0</v>
      </c>
      <c r="AJ556" s="17">
        <f t="shared" si="257"/>
        <v>0</v>
      </c>
      <c r="AK556" s="16">
        <f t="shared" si="272"/>
        <v>0</v>
      </c>
      <c r="AL556" s="17"/>
      <c r="AM556" s="16">
        <f t="shared" si="273"/>
        <v>0</v>
      </c>
      <c r="AN556" s="17">
        <f t="shared" si="274"/>
        <v>0</v>
      </c>
      <c r="AO556" s="16">
        <f t="shared" si="275"/>
        <v>0</v>
      </c>
      <c r="AP556" s="17">
        <f t="shared" si="276"/>
        <v>0</v>
      </c>
      <c r="AQ556" s="16">
        <f t="shared" si="277"/>
        <v>0</v>
      </c>
    </row>
    <row r="557" spans="1:43" x14ac:dyDescent="0.25">
      <c r="A557" s="26">
        <f t="shared" si="278"/>
        <v>11.05041666666652</v>
      </c>
      <c r="B557" s="9"/>
      <c r="C557" t="s">
        <v>11</v>
      </c>
      <c r="D557" s="13" t="s">
        <v>14</v>
      </c>
      <c r="E557" s="13"/>
      <c r="F557" s="13" t="s">
        <v>14</v>
      </c>
      <c r="G557" t="s">
        <v>11</v>
      </c>
      <c r="I557" s="16">
        <f t="shared" si="258"/>
        <v>0</v>
      </c>
      <c r="J557" s="17">
        <f t="shared" si="248"/>
        <v>0</v>
      </c>
      <c r="K557" s="16">
        <f t="shared" si="259"/>
        <v>0</v>
      </c>
      <c r="L557" s="17">
        <f t="shared" si="249"/>
        <v>0</v>
      </c>
      <c r="M557" s="16">
        <f t="shared" si="260"/>
        <v>0</v>
      </c>
      <c r="N557" s="17"/>
      <c r="O557" s="16">
        <f t="shared" si="261"/>
        <v>0</v>
      </c>
      <c r="P557" s="17">
        <f t="shared" si="250"/>
        <v>0</v>
      </c>
      <c r="Q557" s="16">
        <f t="shared" si="262"/>
        <v>0</v>
      </c>
      <c r="R557" s="17">
        <f t="shared" si="251"/>
        <v>0</v>
      </c>
      <c r="S557" s="16">
        <f t="shared" si="263"/>
        <v>1.9999999999999574E-2</v>
      </c>
      <c r="T557" s="17"/>
      <c r="U557" s="16">
        <f t="shared" si="264"/>
        <v>0</v>
      </c>
      <c r="V557" s="17">
        <f t="shared" si="252"/>
        <v>0</v>
      </c>
      <c r="W557" s="16">
        <f t="shared" si="265"/>
        <v>0</v>
      </c>
      <c r="X557" s="17">
        <f t="shared" si="253"/>
        <v>0</v>
      </c>
      <c r="Y557" s="16">
        <f t="shared" si="266"/>
        <v>0</v>
      </c>
      <c r="Z557" s="17"/>
      <c r="AA557" s="16">
        <f t="shared" si="267"/>
        <v>0</v>
      </c>
      <c r="AB557" s="17">
        <f t="shared" si="254"/>
        <v>0</v>
      </c>
      <c r="AC557" s="16">
        <f t="shared" si="268"/>
        <v>0</v>
      </c>
      <c r="AD557" s="17">
        <f t="shared" si="255"/>
        <v>0</v>
      </c>
      <c r="AE557" s="16">
        <f t="shared" si="269"/>
        <v>1.9999999999999574E-2</v>
      </c>
      <c r="AF557" s="17"/>
      <c r="AG557" s="16">
        <f t="shared" si="270"/>
        <v>0</v>
      </c>
      <c r="AH557" s="17">
        <f t="shared" si="256"/>
        <v>0</v>
      </c>
      <c r="AI557" s="16">
        <f t="shared" si="271"/>
        <v>0</v>
      </c>
      <c r="AJ557" s="17">
        <f t="shared" si="257"/>
        <v>0</v>
      </c>
      <c r="AK557" s="16">
        <f t="shared" si="272"/>
        <v>0</v>
      </c>
      <c r="AL557" s="17"/>
      <c r="AM557" s="16">
        <f t="shared" si="273"/>
        <v>0</v>
      </c>
      <c r="AN557" s="17">
        <f t="shared" si="274"/>
        <v>0</v>
      </c>
      <c r="AO557" s="16">
        <f t="shared" si="275"/>
        <v>0</v>
      </c>
      <c r="AP557" s="17">
        <f t="shared" si="276"/>
        <v>0</v>
      </c>
      <c r="AQ557" s="16">
        <f t="shared" si="277"/>
        <v>0</v>
      </c>
    </row>
    <row r="558" spans="1:43" x14ac:dyDescent="0.25">
      <c r="A558" s="26">
        <f t="shared" si="278"/>
        <v>11.070416666666519</v>
      </c>
      <c r="B558" s="9"/>
      <c r="C558" t="s">
        <v>11</v>
      </c>
      <c r="D558" s="13" t="s">
        <v>14</v>
      </c>
      <c r="E558" s="13"/>
      <c r="F558" s="13" t="s">
        <v>14</v>
      </c>
      <c r="G558" t="s">
        <v>11</v>
      </c>
      <c r="I558" s="16">
        <f t="shared" si="258"/>
        <v>0</v>
      </c>
      <c r="J558" s="17">
        <f t="shared" si="248"/>
        <v>0</v>
      </c>
      <c r="K558" s="16">
        <f t="shared" si="259"/>
        <v>0</v>
      </c>
      <c r="L558" s="17">
        <f t="shared" si="249"/>
        <v>0</v>
      </c>
      <c r="M558" s="16">
        <f t="shared" si="260"/>
        <v>0</v>
      </c>
      <c r="N558" s="17"/>
      <c r="O558" s="16">
        <f t="shared" si="261"/>
        <v>0</v>
      </c>
      <c r="P558" s="17">
        <f t="shared" si="250"/>
        <v>0</v>
      </c>
      <c r="Q558" s="16">
        <f t="shared" si="262"/>
        <v>0</v>
      </c>
      <c r="R558" s="17">
        <f t="shared" si="251"/>
        <v>0</v>
      </c>
      <c r="S558" s="16">
        <f t="shared" si="263"/>
        <v>1.9999999999999574E-2</v>
      </c>
      <c r="T558" s="17"/>
      <c r="U558" s="16">
        <f t="shared" si="264"/>
        <v>0</v>
      </c>
      <c r="V558" s="17">
        <f t="shared" si="252"/>
        <v>0</v>
      </c>
      <c r="W558" s="16">
        <f t="shared" si="265"/>
        <v>0</v>
      </c>
      <c r="X558" s="17">
        <f t="shared" si="253"/>
        <v>0</v>
      </c>
      <c r="Y558" s="16">
        <f t="shared" si="266"/>
        <v>0</v>
      </c>
      <c r="Z558" s="17"/>
      <c r="AA558" s="16">
        <f t="shared" si="267"/>
        <v>0</v>
      </c>
      <c r="AB558" s="17">
        <f t="shared" si="254"/>
        <v>0</v>
      </c>
      <c r="AC558" s="16">
        <f t="shared" si="268"/>
        <v>0</v>
      </c>
      <c r="AD558" s="17">
        <f t="shared" si="255"/>
        <v>0</v>
      </c>
      <c r="AE558" s="16">
        <f t="shared" si="269"/>
        <v>1.9999999999999574E-2</v>
      </c>
      <c r="AF558" s="17"/>
      <c r="AG558" s="16">
        <f t="shared" si="270"/>
        <v>0</v>
      </c>
      <c r="AH558" s="17">
        <f t="shared" si="256"/>
        <v>0</v>
      </c>
      <c r="AI558" s="16">
        <f t="shared" si="271"/>
        <v>0</v>
      </c>
      <c r="AJ558" s="17">
        <f t="shared" si="257"/>
        <v>0</v>
      </c>
      <c r="AK558" s="16">
        <f t="shared" si="272"/>
        <v>0</v>
      </c>
      <c r="AL558" s="17"/>
      <c r="AM558" s="16">
        <f t="shared" si="273"/>
        <v>0</v>
      </c>
      <c r="AN558" s="17">
        <f t="shared" si="274"/>
        <v>0</v>
      </c>
      <c r="AO558" s="16">
        <f t="shared" si="275"/>
        <v>0</v>
      </c>
      <c r="AP558" s="17">
        <f t="shared" si="276"/>
        <v>0</v>
      </c>
      <c r="AQ558" s="16">
        <f t="shared" si="277"/>
        <v>0</v>
      </c>
    </row>
    <row r="559" spans="1:43" x14ac:dyDescent="0.25">
      <c r="A559" s="26">
        <f t="shared" si="278"/>
        <v>11.090416666666519</v>
      </c>
      <c r="B559" s="9" t="s">
        <v>21</v>
      </c>
      <c r="C559" t="s">
        <v>11</v>
      </c>
      <c r="D559" s="13" t="s">
        <v>14</v>
      </c>
      <c r="E559" s="13" t="s">
        <v>14</v>
      </c>
      <c r="F559" s="13" t="s">
        <v>14</v>
      </c>
      <c r="G559" t="s">
        <v>11</v>
      </c>
      <c r="H559" s="14"/>
      <c r="I559" s="16">
        <f t="shared" si="258"/>
        <v>0</v>
      </c>
      <c r="J559" s="17">
        <f t="shared" si="248"/>
        <v>0</v>
      </c>
      <c r="K559" s="16">
        <f t="shared" si="259"/>
        <v>0</v>
      </c>
      <c r="L559" s="17">
        <f t="shared" si="249"/>
        <v>0</v>
      </c>
      <c r="M559" s="16">
        <f t="shared" si="260"/>
        <v>0</v>
      </c>
      <c r="N559" s="17"/>
      <c r="O559" s="16">
        <f t="shared" si="261"/>
        <v>0</v>
      </c>
      <c r="P559" s="17">
        <f t="shared" si="250"/>
        <v>0</v>
      </c>
      <c r="Q559" s="16">
        <f t="shared" si="262"/>
        <v>0</v>
      </c>
      <c r="R559" s="17">
        <f t="shared" si="251"/>
        <v>0</v>
      </c>
      <c r="S559" s="16">
        <f t="shared" si="263"/>
        <v>1.9999999999999574E-2</v>
      </c>
      <c r="T559" s="17"/>
      <c r="U559" s="16">
        <f t="shared" si="264"/>
        <v>11.090416666666519</v>
      </c>
      <c r="V559" s="17">
        <f t="shared" si="252"/>
        <v>1</v>
      </c>
      <c r="W559" s="16">
        <f t="shared" si="265"/>
        <v>0</v>
      </c>
      <c r="X559" s="17">
        <f t="shared" si="253"/>
        <v>0</v>
      </c>
      <c r="Y559" s="16">
        <f t="shared" si="266"/>
        <v>1.9999999999999574E-2</v>
      </c>
      <c r="Z559" s="17"/>
      <c r="AA559" s="16">
        <f t="shared" si="267"/>
        <v>0</v>
      </c>
      <c r="AB559" s="17">
        <f t="shared" si="254"/>
        <v>0</v>
      </c>
      <c r="AC559" s="16">
        <f t="shared" si="268"/>
        <v>0</v>
      </c>
      <c r="AD559" s="17">
        <f t="shared" si="255"/>
        <v>0</v>
      </c>
      <c r="AE559" s="16">
        <f t="shared" si="269"/>
        <v>1.9999999999999574E-2</v>
      </c>
      <c r="AF559" s="17"/>
      <c r="AG559" s="16">
        <f t="shared" si="270"/>
        <v>0</v>
      </c>
      <c r="AH559" s="17">
        <f t="shared" si="256"/>
        <v>0</v>
      </c>
      <c r="AI559" s="16">
        <f t="shared" si="271"/>
        <v>0</v>
      </c>
      <c r="AJ559" s="17">
        <f t="shared" si="257"/>
        <v>0</v>
      </c>
      <c r="AK559" s="16">
        <f t="shared" si="272"/>
        <v>0</v>
      </c>
      <c r="AL559" s="17"/>
      <c r="AM559" s="16">
        <f t="shared" si="273"/>
        <v>0</v>
      </c>
      <c r="AN559" s="17">
        <f t="shared" si="274"/>
        <v>0</v>
      </c>
      <c r="AO559" s="16">
        <f t="shared" si="275"/>
        <v>0</v>
      </c>
      <c r="AP559" s="17">
        <f t="shared" si="276"/>
        <v>0</v>
      </c>
      <c r="AQ559" s="16">
        <f t="shared" si="277"/>
        <v>0</v>
      </c>
    </row>
    <row r="560" spans="1:43" x14ac:dyDescent="0.25">
      <c r="A560" s="26">
        <f t="shared" si="278"/>
        <v>11.110416666666518</v>
      </c>
      <c r="B560" s="9" t="s">
        <v>22</v>
      </c>
      <c r="C560" s="14" t="s">
        <v>20</v>
      </c>
      <c r="D560" t="s">
        <v>11</v>
      </c>
      <c r="E560" s="13" t="s">
        <v>14</v>
      </c>
      <c r="F560" s="13" t="s">
        <v>14</v>
      </c>
      <c r="G560" t="s">
        <v>11</v>
      </c>
      <c r="H560" s="8"/>
      <c r="I560" s="16">
        <f t="shared" si="258"/>
        <v>0</v>
      </c>
      <c r="J560" s="17">
        <f t="shared" si="248"/>
        <v>0</v>
      </c>
      <c r="K560" s="16">
        <f t="shared" si="259"/>
        <v>11.110416666666518</v>
      </c>
      <c r="L560" s="17">
        <f t="shared" si="249"/>
        <v>1</v>
      </c>
      <c r="M560" s="16">
        <f t="shared" si="260"/>
        <v>0</v>
      </c>
      <c r="N560" s="17"/>
      <c r="O560" s="16">
        <f t="shared" si="261"/>
        <v>0</v>
      </c>
      <c r="P560" s="17">
        <f t="shared" si="250"/>
        <v>0</v>
      </c>
      <c r="Q560" s="16">
        <f t="shared" si="262"/>
        <v>0</v>
      </c>
      <c r="R560" s="17">
        <f t="shared" si="251"/>
        <v>0</v>
      </c>
      <c r="S560" s="16">
        <f t="shared" si="263"/>
        <v>0</v>
      </c>
      <c r="T560" s="17"/>
      <c r="U560" s="16">
        <f t="shared" si="264"/>
        <v>0</v>
      </c>
      <c r="V560" s="17">
        <f t="shared" si="252"/>
        <v>0</v>
      </c>
      <c r="W560" s="16">
        <f t="shared" si="265"/>
        <v>0</v>
      </c>
      <c r="X560" s="17">
        <f t="shared" si="253"/>
        <v>0</v>
      </c>
      <c r="Y560" s="16">
        <f t="shared" si="266"/>
        <v>1.9999999999999574E-2</v>
      </c>
      <c r="Z560" s="17"/>
      <c r="AA560" s="16">
        <f t="shared" si="267"/>
        <v>0</v>
      </c>
      <c r="AB560" s="17">
        <f t="shared" si="254"/>
        <v>0</v>
      </c>
      <c r="AC560" s="16">
        <f t="shared" si="268"/>
        <v>0</v>
      </c>
      <c r="AD560" s="17">
        <f t="shared" si="255"/>
        <v>0</v>
      </c>
      <c r="AE560" s="16">
        <f t="shared" si="269"/>
        <v>1.9999999999999574E-2</v>
      </c>
      <c r="AF560" s="17"/>
      <c r="AG560" s="16">
        <f t="shared" si="270"/>
        <v>0</v>
      </c>
      <c r="AH560" s="17">
        <f t="shared" si="256"/>
        <v>0</v>
      </c>
      <c r="AI560" s="16">
        <f t="shared" si="271"/>
        <v>0</v>
      </c>
      <c r="AJ560" s="17">
        <f t="shared" si="257"/>
        <v>0</v>
      </c>
      <c r="AK560" s="16">
        <f t="shared" si="272"/>
        <v>0</v>
      </c>
      <c r="AL560" s="17"/>
      <c r="AM560" s="16">
        <f t="shared" si="273"/>
        <v>0</v>
      </c>
      <c r="AN560" s="17">
        <f t="shared" si="274"/>
        <v>0</v>
      </c>
      <c r="AO560" s="16">
        <f t="shared" si="275"/>
        <v>0</v>
      </c>
      <c r="AP560" s="17">
        <f t="shared" si="276"/>
        <v>0</v>
      </c>
      <c r="AQ560" s="16">
        <f t="shared" si="277"/>
        <v>0</v>
      </c>
    </row>
    <row r="561" spans="1:43" x14ac:dyDescent="0.25">
      <c r="A561" s="26">
        <f t="shared" si="278"/>
        <v>11.130416666666518</v>
      </c>
      <c r="B561" s="9"/>
      <c r="C561" s="13"/>
      <c r="D561" t="s">
        <v>11</v>
      </c>
      <c r="E561" s="13" t="s">
        <v>14</v>
      </c>
      <c r="F561" s="13" t="s">
        <v>14</v>
      </c>
      <c r="G561" t="s">
        <v>11</v>
      </c>
      <c r="H561" s="7"/>
      <c r="I561" s="16">
        <f t="shared" si="258"/>
        <v>0</v>
      </c>
      <c r="J561" s="17">
        <f t="shared" si="248"/>
        <v>0</v>
      </c>
      <c r="K561" s="16">
        <f t="shared" si="259"/>
        <v>0</v>
      </c>
      <c r="L561" s="17">
        <f t="shared" si="249"/>
        <v>0</v>
      </c>
      <c r="M561" s="16">
        <f t="shared" si="260"/>
        <v>0</v>
      </c>
      <c r="N561" s="17"/>
      <c r="O561" s="16">
        <f t="shared" si="261"/>
        <v>0</v>
      </c>
      <c r="P561" s="17">
        <f t="shared" si="250"/>
        <v>0</v>
      </c>
      <c r="Q561" s="16">
        <f t="shared" si="262"/>
        <v>0</v>
      </c>
      <c r="R561" s="17">
        <f t="shared" si="251"/>
        <v>0</v>
      </c>
      <c r="S561" s="16">
        <f t="shared" si="263"/>
        <v>0</v>
      </c>
      <c r="T561" s="17"/>
      <c r="U561" s="16">
        <f t="shared" si="264"/>
        <v>0</v>
      </c>
      <c r="V561" s="17">
        <f t="shared" si="252"/>
        <v>0</v>
      </c>
      <c r="W561" s="16">
        <f t="shared" si="265"/>
        <v>0</v>
      </c>
      <c r="X561" s="17">
        <f t="shared" si="253"/>
        <v>0</v>
      </c>
      <c r="Y561" s="16">
        <f t="shared" si="266"/>
        <v>1.9999999999999574E-2</v>
      </c>
      <c r="Z561" s="17"/>
      <c r="AA561" s="16">
        <f t="shared" si="267"/>
        <v>0</v>
      </c>
      <c r="AB561" s="17">
        <f t="shared" si="254"/>
        <v>0</v>
      </c>
      <c r="AC561" s="16">
        <f t="shared" si="268"/>
        <v>0</v>
      </c>
      <c r="AD561" s="17">
        <f t="shared" si="255"/>
        <v>0</v>
      </c>
      <c r="AE561" s="16">
        <f t="shared" si="269"/>
        <v>1.9999999999999574E-2</v>
      </c>
      <c r="AF561" s="17"/>
      <c r="AG561" s="16">
        <f t="shared" si="270"/>
        <v>0</v>
      </c>
      <c r="AH561" s="17">
        <f t="shared" si="256"/>
        <v>0</v>
      </c>
      <c r="AI561" s="16">
        <f t="shared" si="271"/>
        <v>0</v>
      </c>
      <c r="AJ561" s="17">
        <f t="shared" si="257"/>
        <v>0</v>
      </c>
      <c r="AK561" s="16">
        <f t="shared" si="272"/>
        <v>0</v>
      </c>
      <c r="AL561" s="17"/>
      <c r="AM561" s="16">
        <f t="shared" si="273"/>
        <v>0</v>
      </c>
      <c r="AN561" s="17">
        <f t="shared" si="274"/>
        <v>0</v>
      </c>
      <c r="AO561" s="16">
        <f t="shared" si="275"/>
        <v>0</v>
      </c>
      <c r="AP561" s="17">
        <f t="shared" si="276"/>
        <v>0</v>
      </c>
      <c r="AQ561" s="16">
        <f t="shared" si="277"/>
        <v>0</v>
      </c>
    </row>
    <row r="562" spans="1:43" x14ac:dyDescent="0.25">
      <c r="A562" s="26">
        <f t="shared" si="278"/>
        <v>11.150416666666517</v>
      </c>
      <c r="B562" s="9" t="s">
        <v>63</v>
      </c>
      <c r="C562" s="13"/>
      <c r="D562" t="s">
        <v>11</v>
      </c>
      <c r="E562" s="13" t="s">
        <v>14</v>
      </c>
      <c r="F562" s="13" t="s">
        <v>14</v>
      </c>
      <c r="G562" t="s">
        <v>11</v>
      </c>
      <c r="H562" s="13" t="s">
        <v>14</v>
      </c>
      <c r="I562" s="16">
        <f t="shared" si="258"/>
        <v>0</v>
      </c>
      <c r="J562" s="17">
        <f t="shared" si="248"/>
        <v>0</v>
      </c>
      <c r="K562" s="16">
        <f t="shared" si="259"/>
        <v>0</v>
      </c>
      <c r="L562" s="17">
        <f t="shared" si="249"/>
        <v>0</v>
      </c>
      <c r="M562" s="16">
        <f t="shared" si="260"/>
        <v>0</v>
      </c>
      <c r="N562" s="17"/>
      <c r="O562" s="16">
        <f t="shared" si="261"/>
        <v>0</v>
      </c>
      <c r="P562" s="17">
        <f t="shared" si="250"/>
        <v>0</v>
      </c>
      <c r="Q562" s="16">
        <f t="shared" si="262"/>
        <v>0</v>
      </c>
      <c r="R562" s="17">
        <f t="shared" si="251"/>
        <v>0</v>
      </c>
      <c r="S562" s="16">
        <f t="shared" si="263"/>
        <v>0</v>
      </c>
      <c r="T562" s="17"/>
      <c r="U562" s="16">
        <f t="shared" si="264"/>
        <v>0</v>
      </c>
      <c r="V562" s="17">
        <f t="shared" si="252"/>
        <v>0</v>
      </c>
      <c r="W562" s="16">
        <f t="shared" si="265"/>
        <v>0</v>
      </c>
      <c r="X562" s="17">
        <f t="shared" si="253"/>
        <v>0</v>
      </c>
      <c r="Y562" s="16">
        <f t="shared" si="266"/>
        <v>1.9999999999999574E-2</v>
      </c>
      <c r="Z562" s="17"/>
      <c r="AA562" s="16">
        <f t="shared" si="267"/>
        <v>0</v>
      </c>
      <c r="AB562" s="17">
        <f t="shared" si="254"/>
        <v>0</v>
      </c>
      <c r="AC562" s="16">
        <f t="shared" si="268"/>
        <v>0</v>
      </c>
      <c r="AD562" s="17">
        <f t="shared" si="255"/>
        <v>0</v>
      </c>
      <c r="AE562" s="16">
        <f t="shared" si="269"/>
        <v>1.9999999999999574E-2</v>
      </c>
      <c r="AF562" s="17"/>
      <c r="AG562" s="16">
        <f t="shared" si="270"/>
        <v>0</v>
      </c>
      <c r="AH562" s="17">
        <f t="shared" si="256"/>
        <v>0</v>
      </c>
      <c r="AI562" s="16">
        <f t="shared" si="271"/>
        <v>0</v>
      </c>
      <c r="AJ562" s="17">
        <f t="shared" si="257"/>
        <v>0</v>
      </c>
      <c r="AK562" s="16">
        <f t="shared" si="272"/>
        <v>0</v>
      </c>
      <c r="AL562" s="17"/>
      <c r="AM562" s="16">
        <f t="shared" si="273"/>
        <v>11.150416666666517</v>
      </c>
      <c r="AN562" s="17">
        <f t="shared" si="274"/>
        <v>1</v>
      </c>
      <c r="AO562" s="16">
        <f t="shared" si="275"/>
        <v>0</v>
      </c>
      <c r="AP562" s="17">
        <f t="shared" si="276"/>
        <v>0</v>
      </c>
      <c r="AQ562" s="16">
        <f t="shared" si="277"/>
        <v>1.9999999999999574E-2</v>
      </c>
    </row>
    <row r="563" spans="1:43" x14ac:dyDescent="0.25">
      <c r="A563" s="26">
        <f t="shared" si="278"/>
        <v>11.170416666666517</v>
      </c>
      <c r="B563" s="9"/>
      <c r="C563" s="13"/>
      <c r="D563" t="s">
        <v>11</v>
      </c>
      <c r="E563" s="13" t="s">
        <v>14</v>
      </c>
      <c r="F563" s="13" t="s">
        <v>14</v>
      </c>
      <c r="G563" t="s">
        <v>11</v>
      </c>
      <c r="H563" s="13" t="s">
        <v>14</v>
      </c>
      <c r="I563" s="16">
        <f t="shared" si="258"/>
        <v>0</v>
      </c>
      <c r="J563" s="17">
        <f t="shared" si="248"/>
        <v>0</v>
      </c>
      <c r="K563" s="16">
        <f t="shared" si="259"/>
        <v>0</v>
      </c>
      <c r="L563" s="17">
        <f t="shared" si="249"/>
        <v>0</v>
      </c>
      <c r="M563" s="16">
        <f t="shared" si="260"/>
        <v>0</v>
      </c>
      <c r="N563" s="17"/>
      <c r="O563" s="16">
        <f t="shared" si="261"/>
        <v>0</v>
      </c>
      <c r="P563" s="17">
        <f t="shared" si="250"/>
        <v>0</v>
      </c>
      <c r="Q563" s="16">
        <f t="shared" si="262"/>
        <v>0</v>
      </c>
      <c r="R563" s="17">
        <f t="shared" si="251"/>
        <v>0</v>
      </c>
      <c r="S563" s="16">
        <f t="shared" si="263"/>
        <v>0</v>
      </c>
      <c r="T563" s="17"/>
      <c r="U563" s="16">
        <f t="shared" si="264"/>
        <v>0</v>
      </c>
      <c r="V563" s="17">
        <f t="shared" si="252"/>
        <v>0</v>
      </c>
      <c r="W563" s="16">
        <f t="shared" si="265"/>
        <v>0</v>
      </c>
      <c r="X563" s="17">
        <f t="shared" si="253"/>
        <v>0</v>
      </c>
      <c r="Y563" s="16">
        <f t="shared" si="266"/>
        <v>1.9999999999999574E-2</v>
      </c>
      <c r="Z563" s="17"/>
      <c r="AA563" s="16">
        <f t="shared" si="267"/>
        <v>0</v>
      </c>
      <c r="AB563" s="17">
        <f t="shared" si="254"/>
        <v>0</v>
      </c>
      <c r="AC563" s="16">
        <f t="shared" si="268"/>
        <v>0</v>
      </c>
      <c r="AD563" s="17">
        <f t="shared" si="255"/>
        <v>0</v>
      </c>
      <c r="AE563" s="16">
        <f t="shared" si="269"/>
        <v>1.9999999999999574E-2</v>
      </c>
      <c r="AF563" s="17"/>
      <c r="AG563" s="16">
        <f t="shared" si="270"/>
        <v>0</v>
      </c>
      <c r="AH563" s="17">
        <f t="shared" si="256"/>
        <v>0</v>
      </c>
      <c r="AI563" s="16">
        <f t="shared" si="271"/>
        <v>0</v>
      </c>
      <c r="AJ563" s="17">
        <f t="shared" si="257"/>
        <v>0</v>
      </c>
      <c r="AK563" s="16">
        <f t="shared" si="272"/>
        <v>0</v>
      </c>
      <c r="AL563" s="17"/>
      <c r="AM563" s="16">
        <f t="shared" si="273"/>
        <v>0</v>
      </c>
      <c r="AN563" s="17">
        <f t="shared" si="274"/>
        <v>0</v>
      </c>
      <c r="AO563" s="16">
        <f t="shared" si="275"/>
        <v>0</v>
      </c>
      <c r="AP563" s="17">
        <f t="shared" si="276"/>
        <v>0</v>
      </c>
      <c r="AQ563" s="16">
        <f t="shared" si="277"/>
        <v>1.9999999999999574E-2</v>
      </c>
    </row>
    <row r="564" spans="1:43" x14ac:dyDescent="0.25">
      <c r="A564" s="26">
        <f t="shared" si="278"/>
        <v>11.190416666666517</v>
      </c>
      <c r="B564" s="9" t="s">
        <v>15</v>
      </c>
      <c r="D564" t="s">
        <v>11</v>
      </c>
      <c r="E564" s="13" t="s">
        <v>14</v>
      </c>
      <c r="F564" t="s">
        <v>11</v>
      </c>
      <c r="G564" s="14" t="s">
        <v>20</v>
      </c>
      <c r="H564" s="13" t="s">
        <v>14</v>
      </c>
      <c r="I564" s="16">
        <f t="shared" si="258"/>
        <v>0</v>
      </c>
      <c r="J564" s="17">
        <f t="shared" si="248"/>
        <v>0</v>
      </c>
      <c r="K564" s="16">
        <f t="shared" si="259"/>
        <v>0</v>
      </c>
      <c r="L564" s="17">
        <f t="shared" si="249"/>
        <v>0</v>
      </c>
      <c r="M564" s="16">
        <f t="shared" si="260"/>
        <v>0</v>
      </c>
      <c r="N564" s="17"/>
      <c r="O564" s="16">
        <f t="shared" si="261"/>
        <v>0</v>
      </c>
      <c r="P564" s="17">
        <f t="shared" si="250"/>
        <v>0</v>
      </c>
      <c r="Q564" s="16">
        <f t="shared" si="262"/>
        <v>0</v>
      </c>
      <c r="R564" s="17">
        <f t="shared" si="251"/>
        <v>0</v>
      </c>
      <c r="S564" s="16">
        <f t="shared" si="263"/>
        <v>0</v>
      </c>
      <c r="T564" s="17"/>
      <c r="U564" s="16">
        <f t="shared" si="264"/>
        <v>0</v>
      </c>
      <c r="V564" s="17">
        <f t="shared" si="252"/>
        <v>0</v>
      </c>
      <c r="W564" s="16">
        <f t="shared" si="265"/>
        <v>0</v>
      </c>
      <c r="X564" s="17">
        <f t="shared" si="253"/>
        <v>0</v>
      </c>
      <c r="Y564" s="16">
        <f t="shared" si="266"/>
        <v>1.9999999999999574E-2</v>
      </c>
      <c r="Z564" s="17"/>
      <c r="AA564" s="16">
        <f t="shared" si="267"/>
        <v>0</v>
      </c>
      <c r="AB564" s="17">
        <f t="shared" si="254"/>
        <v>0</v>
      </c>
      <c r="AC564" s="16">
        <f t="shared" si="268"/>
        <v>0</v>
      </c>
      <c r="AD564" s="17">
        <f t="shared" si="255"/>
        <v>0</v>
      </c>
      <c r="AE564" s="16">
        <f t="shared" si="269"/>
        <v>0</v>
      </c>
      <c r="AF564" s="17"/>
      <c r="AG564" s="16">
        <f t="shared" si="270"/>
        <v>0</v>
      </c>
      <c r="AH564" s="17">
        <f t="shared" si="256"/>
        <v>0</v>
      </c>
      <c r="AI564" s="16">
        <f t="shared" si="271"/>
        <v>11.190416666666517</v>
      </c>
      <c r="AJ564" s="17">
        <f t="shared" si="257"/>
        <v>1</v>
      </c>
      <c r="AK564" s="16">
        <f t="shared" si="272"/>
        <v>0</v>
      </c>
      <c r="AL564" s="17"/>
      <c r="AM564" s="16">
        <f t="shared" si="273"/>
        <v>0</v>
      </c>
      <c r="AN564" s="17">
        <f t="shared" si="274"/>
        <v>0</v>
      </c>
      <c r="AO564" s="16">
        <f t="shared" si="275"/>
        <v>0</v>
      </c>
      <c r="AP564" s="17">
        <f t="shared" si="276"/>
        <v>0</v>
      </c>
      <c r="AQ564" s="16">
        <f t="shared" si="277"/>
        <v>1.9999999999999574E-2</v>
      </c>
    </row>
    <row r="565" spans="1:43" x14ac:dyDescent="0.25">
      <c r="A565" s="26">
        <f t="shared" si="278"/>
        <v>11.210416666666516</v>
      </c>
      <c r="B565" s="9"/>
      <c r="D565" t="s">
        <v>11</v>
      </c>
      <c r="E565" s="13" t="s">
        <v>14</v>
      </c>
      <c r="F565" t="s">
        <v>11</v>
      </c>
      <c r="G565" s="13"/>
      <c r="H565" s="13" t="s">
        <v>14</v>
      </c>
      <c r="I565" s="16">
        <f t="shared" si="258"/>
        <v>0</v>
      </c>
      <c r="J565" s="17">
        <f t="shared" si="248"/>
        <v>0</v>
      </c>
      <c r="K565" s="16">
        <f t="shared" si="259"/>
        <v>0</v>
      </c>
      <c r="L565" s="17">
        <f t="shared" si="249"/>
        <v>0</v>
      </c>
      <c r="M565" s="16">
        <f t="shared" si="260"/>
        <v>0</v>
      </c>
      <c r="N565" s="17"/>
      <c r="O565" s="16">
        <f t="shared" si="261"/>
        <v>0</v>
      </c>
      <c r="P565" s="17">
        <f t="shared" si="250"/>
        <v>0</v>
      </c>
      <c r="Q565" s="16">
        <f t="shared" si="262"/>
        <v>0</v>
      </c>
      <c r="R565" s="17">
        <f t="shared" si="251"/>
        <v>0</v>
      </c>
      <c r="S565" s="16">
        <f t="shared" si="263"/>
        <v>0</v>
      </c>
      <c r="T565" s="17"/>
      <c r="U565" s="16">
        <f t="shared" si="264"/>
        <v>0</v>
      </c>
      <c r="V565" s="17">
        <f t="shared" si="252"/>
        <v>0</v>
      </c>
      <c r="W565" s="16">
        <f t="shared" si="265"/>
        <v>0</v>
      </c>
      <c r="X565" s="17">
        <f t="shared" si="253"/>
        <v>0</v>
      </c>
      <c r="Y565" s="16">
        <f t="shared" si="266"/>
        <v>1.9999999999999574E-2</v>
      </c>
      <c r="Z565" s="17"/>
      <c r="AA565" s="16">
        <f t="shared" si="267"/>
        <v>0</v>
      </c>
      <c r="AB565" s="17">
        <f t="shared" si="254"/>
        <v>0</v>
      </c>
      <c r="AC565" s="16">
        <f t="shared" si="268"/>
        <v>0</v>
      </c>
      <c r="AD565" s="17">
        <f t="shared" si="255"/>
        <v>0</v>
      </c>
      <c r="AE565" s="16">
        <f t="shared" si="269"/>
        <v>0</v>
      </c>
      <c r="AF565" s="17"/>
      <c r="AG565" s="16">
        <f t="shared" si="270"/>
        <v>0</v>
      </c>
      <c r="AH565" s="17">
        <f t="shared" si="256"/>
        <v>0</v>
      </c>
      <c r="AI565" s="16">
        <f t="shared" si="271"/>
        <v>0</v>
      </c>
      <c r="AJ565" s="17">
        <f t="shared" si="257"/>
        <v>0</v>
      </c>
      <c r="AK565" s="16">
        <f t="shared" si="272"/>
        <v>0</v>
      </c>
      <c r="AL565" s="17"/>
      <c r="AM565" s="16">
        <f t="shared" si="273"/>
        <v>0</v>
      </c>
      <c r="AN565" s="17">
        <f t="shared" si="274"/>
        <v>0</v>
      </c>
      <c r="AO565" s="16">
        <f t="shared" si="275"/>
        <v>0</v>
      </c>
      <c r="AP565" s="17">
        <f t="shared" si="276"/>
        <v>0</v>
      </c>
      <c r="AQ565" s="16">
        <f t="shared" si="277"/>
        <v>1.9999999999999574E-2</v>
      </c>
    </row>
    <row r="566" spans="1:43" x14ac:dyDescent="0.25">
      <c r="A566" s="26">
        <f t="shared" si="278"/>
        <v>11.230416666666516</v>
      </c>
      <c r="B566" s="9"/>
      <c r="D566" t="s">
        <v>11</v>
      </c>
      <c r="E566" s="13" t="s">
        <v>14</v>
      </c>
      <c r="F566" t="s">
        <v>11</v>
      </c>
      <c r="G566" s="13"/>
      <c r="H566" s="13" t="s">
        <v>14</v>
      </c>
      <c r="I566" s="16">
        <f t="shared" si="258"/>
        <v>0</v>
      </c>
      <c r="J566" s="17">
        <f t="shared" si="248"/>
        <v>0</v>
      </c>
      <c r="K566" s="16">
        <f t="shared" si="259"/>
        <v>0</v>
      </c>
      <c r="L566" s="17">
        <f t="shared" si="249"/>
        <v>0</v>
      </c>
      <c r="M566" s="16">
        <f t="shared" si="260"/>
        <v>0</v>
      </c>
      <c r="N566" s="17"/>
      <c r="O566" s="16">
        <f t="shared" si="261"/>
        <v>0</v>
      </c>
      <c r="P566" s="17">
        <f t="shared" si="250"/>
        <v>0</v>
      </c>
      <c r="Q566" s="16">
        <f t="shared" si="262"/>
        <v>0</v>
      </c>
      <c r="R566" s="17">
        <f t="shared" si="251"/>
        <v>0</v>
      </c>
      <c r="S566" s="16">
        <f t="shared" si="263"/>
        <v>0</v>
      </c>
      <c r="T566" s="17"/>
      <c r="U566" s="16">
        <f t="shared" si="264"/>
        <v>0</v>
      </c>
      <c r="V566" s="17">
        <f t="shared" si="252"/>
        <v>0</v>
      </c>
      <c r="W566" s="16">
        <f t="shared" si="265"/>
        <v>0</v>
      </c>
      <c r="X566" s="17">
        <f t="shared" si="253"/>
        <v>0</v>
      </c>
      <c r="Y566" s="16">
        <f t="shared" si="266"/>
        <v>1.9999999999999574E-2</v>
      </c>
      <c r="Z566" s="17"/>
      <c r="AA566" s="16">
        <f t="shared" si="267"/>
        <v>0</v>
      </c>
      <c r="AB566" s="17">
        <f t="shared" si="254"/>
        <v>0</v>
      </c>
      <c r="AC566" s="16">
        <f t="shared" si="268"/>
        <v>0</v>
      </c>
      <c r="AD566" s="17">
        <f t="shared" si="255"/>
        <v>0</v>
      </c>
      <c r="AE566" s="16">
        <f t="shared" si="269"/>
        <v>0</v>
      </c>
      <c r="AF566" s="17"/>
      <c r="AG566" s="16">
        <f t="shared" si="270"/>
        <v>0</v>
      </c>
      <c r="AH566" s="17">
        <f t="shared" si="256"/>
        <v>0</v>
      </c>
      <c r="AI566" s="16">
        <f t="shared" si="271"/>
        <v>0</v>
      </c>
      <c r="AJ566" s="17">
        <f t="shared" si="257"/>
        <v>0</v>
      </c>
      <c r="AK566" s="16">
        <f t="shared" si="272"/>
        <v>0</v>
      </c>
      <c r="AL566" s="17"/>
      <c r="AM566" s="16">
        <f t="shared" si="273"/>
        <v>0</v>
      </c>
      <c r="AN566" s="17">
        <f t="shared" si="274"/>
        <v>0</v>
      </c>
      <c r="AO566" s="16">
        <f t="shared" si="275"/>
        <v>0</v>
      </c>
      <c r="AP566" s="17">
        <f t="shared" si="276"/>
        <v>0</v>
      </c>
      <c r="AQ566" s="16">
        <f t="shared" si="277"/>
        <v>1.9999999999999574E-2</v>
      </c>
    </row>
    <row r="567" spans="1:43" x14ac:dyDescent="0.25">
      <c r="A567" s="26">
        <f t="shared" si="278"/>
        <v>11.250416666666515</v>
      </c>
      <c r="B567" s="10"/>
      <c r="D567" t="s">
        <v>11</v>
      </c>
      <c r="E567" s="13" t="s">
        <v>14</v>
      </c>
      <c r="F567" t="s">
        <v>11</v>
      </c>
      <c r="G567" s="13"/>
      <c r="H567" s="13" t="s">
        <v>14</v>
      </c>
      <c r="I567" s="16">
        <f t="shared" si="258"/>
        <v>0</v>
      </c>
      <c r="J567" s="17">
        <f t="shared" si="248"/>
        <v>0</v>
      </c>
      <c r="K567" s="16">
        <f t="shared" si="259"/>
        <v>0</v>
      </c>
      <c r="L567" s="17">
        <f t="shared" si="249"/>
        <v>0</v>
      </c>
      <c r="M567" s="16">
        <f t="shared" si="260"/>
        <v>0</v>
      </c>
      <c r="N567" s="17"/>
      <c r="O567" s="16">
        <f t="shared" si="261"/>
        <v>0</v>
      </c>
      <c r="P567" s="17">
        <f t="shared" si="250"/>
        <v>0</v>
      </c>
      <c r="Q567" s="16">
        <f t="shared" si="262"/>
        <v>0</v>
      </c>
      <c r="R567" s="17">
        <f t="shared" si="251"/>
        <v>0</v>
      </c>
      <c r="S567" s="16">
        <f t="shared" si="263"/>
        <v>0</v>
      </c>
      <c r="T567" s="17"/>
      <c r="U567" s="16">
        <f t="shared" si="264"/>
        <v>0</v>
      </c>
      <c r="V567" s="17">
        <f t="shared" si="252"/>
        <v>0</v>
      </c>
      <c r="W567" s="16">
        <f t="shared" si="265"/>
        <v>0</v>
      </c>
      <c r="X567" s="17">
        <f t="shared" si="253"/>
        <v>0</v>
      </c>
      <c r="Y567" s="16">
        <f t="shared" si="266"/>
        <v>1.9999999999999574E-2</v>
      </c>
      <c r="Z567" s="17"/>
      <c r="AA567" s="16">
        <f t="shared" si="267"/>
        <v>0</v>
      </c>
      <c r="AB567" s="17">
        <f t="shared" si="254"/>
        <v>0</v>
      </c>
      <c r="AC567" s="16">
        <f t="shared" si="268"/>
        <v>0</v>
      </c>
      <c r="AD567" s="17">
        <f t="shared" si="255"/>
        <v>0</v>
      </c>
      <c r="AE567" s="16">
        <f t="shared" si="269"/>
        <v>0</v>
      </c>
      <c r="AF567" s="17"/>
      <c r="AG567" s="16">
        <f t="shared" si="270"/>
        <v>0</v>
      </c>
      <c r="AH567" s="17">
        <f t="shared" si="256"/>
        <v>0</v>
      </c>
      <c r="AI567" s="16">
        <f t="shared" si="271"/>
        <v>0</v>
      </c>
      <c r="AJ567" s="17">
        <f t="shared" si="257"/>
        <v>0</v>
      </c>
      <c r="AK567" s="16">
        <f t="shared" si="272"/>
        <v>0</v>
      </c>
      <c r="AL567" s="17"/>
      <c r="AM567" s="16">
        <f t="shared" si="273"/>
        <v>0</v>
      </c>
      <c r="AN567" s="17">
        <f t="shared" si="274"/>
        <v>0</v>
      </c>
      <c r="AO567" s="16">
        <f t="shared" si="275"/>
        <v>0</v>
      </c>
      <c r="AP567" s="17">
        <f t="shared" si="276"/>
        <v>0</v>
      </c>
      <c r="AQ567" s="16">
        <f t="shared" si="277"/>
        <v>1.9999999999999574E-2</v>
      </c>
    </row>
    <row r="568" spans="1:43" x14ac:dyDescent="0.25">
      <c r="A568" s="26">
        <f t="shared" si="278"/>
        <v>11.270416666666515</v>
      </c>
      <c r="B568" s="9" t="s">
        <v>9</v>
      </c>
      <c r="C568" s="13" t="s">
        <v>14</v>
      </c>
      <c r="D568" t="s">
        <v>11</v>
      </c>
      <c r="E568" s="13" t="s">
        <v>14</v>
      </c>
      <c r="F568" t="s">
        <v>11</v>
      </c>
      <c r="G568" s="35"/>
      <c r="H568" s="13" t="s">
        <v>14</v>
      </c>
      <c r="I568" s="16">
        <f t="shared" si="258"/>
        <v>11.270416666666515</v>
      </c>
      <c r="J568" s="17">
        <f t="shared" si="248"/>
        <v>1</v>
      </c>
      <c r="K568" s="16">
        <f t="shared" si="259"/>
        <v>0</v>
      </c>
      <c r="L568" s="17">
        <f t="shared" si="249"/>
        <v>0</v>
      </c>
      <c r="M568" s="16">
        <f t="shared" si="260"/>
        <v>1.9999999999999574E-2</v>
      </c>
      <c r="N568" s="17"/>
      <c r="O568" s="16">
        <f t="shared" si="261"/>
        <v>0</v>
      </c>
      <c r="P568" s="17">
        <f t="shared" si="250"/>
        <v>0</v>
      </c>
      <c r="Q568" s="16">
        <f t="shared" si="262"/>
        <v>0</v>
      </c>
      <c r="R568" s="17">
        <f t="shared" si="251"/>
        <v>0</v>
      </c>
      <c r="S568" s="16">
        <f t="shared" si="263"/>
        <v>0</v>
      </c>
      <c r="T568" s="17"/>
      <c r="U568" s="16">
        <f t="shared" si="264"/>
        <v>0</v>
      </c>
      <c r="V568" s="17">
        <f t="shared" si="252"/>
        <v>0</v>
      </c>
      <c r="W568" s="16">
        <f t="shared" si="265"/>
        <v>0</v>
      </c>
      <c r="X568" s="17">
        <f t="shared" si="253"/>
        <v>0</v>
      </c>
      <c r="Y568" s="16">
        <f t="shared" si="266"/>
        <v>1.9999999999999574E-2</v>
      </c>
      <c r="Z568" s="17"/>
      <c r="AA568" s="16">
        <f t="shared" si="267"/>
        <v>0</v>
      </c>
      <c r="AB568" s="17">
        <f t="shared" si="254"/>
        <v>0</v>
      </c>
      <c r="AC568" s="16">
        <f t="shared" si="268"/>
        <v>0</v>
      </c>
      <c r="AD568" s="17">
        <f t="shared" si="255"/>
        <v>0</v>
      </c>
      <c r="AE568" s="16">
        <f t="shared" si="269"/>
        <v>0</v>
      </c>
      <c r="AF568" s="17"/>
      <c r="AG568" s="16">
        <f t="shared" si="270"/>
        <v>0</v>
      </c>
      <c r="AH568" s="17">
        <f t="shared" si="256"/>
        <v>0</v>
      </c>
      <c r="AI568" s="16">
        <f t="shared" si="271"/>
        <v>0</v>
      </c>
      <c r="AJ568" s="17">
        <f t="shared" si="257"/>
        <v>0</v>
      </c>
      <c r="AK568" s="16">
        <f t="shared" si="272"/>
        <v>0</v>
      </c>
      <c r="AL568" s="17"/>
      <c r="AM568" s="16">
        <f t="shared" si="273"/>
        <v>0</v>
      </c>
      <c r="AN568" s="17">
        <f t="shared" si="274"/>
        <v>0</v>
      </c>
      <c r="AO568" s="16">
        <f t="shared" si="275"/>
        <v>0</v>
      </c>
      <c r="AP568" s="17">
        <f t="shared" si="276"/>
        <v>0</v>
      </c>
      <c r="AQ568" s="16">
        <f t="shared" si="277"/>
        <v>1.9999999999999574E-2</v>
      </c>
    </row>
    <row r="569" spans="1:43" x14ac:dyDescent="0.25">
      <c r="A569" s="26">
        <f t="shared" si="278"/>
        <v>11.290416666666514</v>
      </c>
      <c r="B569" s="9" t="s">
        <v>17</v>
      </c>
      <c r="C569" s="13" t="s">
        <v>14</v>
      </c>
      <c r="D569" s="14" t="s">
        <v>20</v>
      </c>
      <c r="E569" t="s">
        <v>11</v>
      </c>
      <c r="F569" t="s">
        <v>11</v>
      </c>
      <c r="G569" s="13"/>
      <c r="H569" s="13" t="s">
        <v>14</v>
      </c>
      <c r="I569" s="16">
        <f t="shared" si="258"/>
        <v>0</v>
      </c>
      <c r="J569" s="17">
        <f t="shared" si="248"/>
        <v>0</v>
      </c>
      <c r="K569" s="16">
        <f t="shared" si="259"/>
        <v>0</v>
      </c>
      <c r="L569" s="17">
        <f t="shared" si="249"/>
        <v>0</v>
      </c>
      <c r="M569" s="16">
        <f t="shared" si="260"/>
        <v>1.9999999999999574E-2</v>
      </c>
      <c r="N569" s="17"/>
      <c r="O569" s="16">
        <f t="shared" si="261"/>
        <v>0</v>
      </c>
      <c r="P569" s="17">
        <f t="shared" si="250"/>
        <v>0</v>
      </c>
      <c r="Q569" s="16">
        <f t="shared" si="262"/>
        <v>11.290416666666514</v>
      </c>
      <c r="R569" s="17">
        <f t="shared" si="251"/>
        <v>1</v>
      </c>
      <c r="S569" s="16">
        <f t="shared" si="263"/>
        <v>0</v>
      </c>
      <c r="T569" s="17"/>
      <c r="U569" s="16">
        <f t="shared" si="264"/>
        <v>0</v>
      </c>
      <c r="V569" s="17">
        <f t="shared" si="252"/>
        <v>0</v>
      </c>
      <c r="W569" s="16">
        <f t="shared" si="265"/>
        <v>0</v>
      </c>
      <c r="X569" s="17">
        <f t="shared" si="253"/>
        <v>0</v>
      </c>
      <c r="Y569" s="16">
        <f t="shared" si="266"/>
        <v>0</v>
      </c>
      <c r="Z569" s="17"/>
      <c r="AA569" s="16">
        <f t="shared" si="267"/>
        <v>0</v>
      </c>
      <c r="AB569" s="17">
        <f t="shared" si="254"/>
        <v>0</v>
      </c>
      <c r="AC569" s="16">
        <f t="shared" si="268"/>
        <v>0</v>
      </c>
      <c r="AD569" s="17">
        <f t="shared" si="255"/>
        <v>0</v>
      </c>
      <c r="AE569" s="16">
        <f t="shared" si="269"/>
        <v>0</v>
      </c>
      <c r="AF569" s="17"/>
      <c r="AG569" s="16">
        <f t="shared" si="270"/>
        <v>0</v>
      </c>
      <c r="AH569" s="17">
        <f t="shared" si="256"/>
        <v>0</v>
      </c>
      <c r="AI569" s="16">
        <f t="shared" si="271"/>
        <v>0</v>
      </c>
      <c r="AJ569" s="17">
        <f t="shared" si="257"/>
        <v>0</v>
      </c>
      <c r="AK569" s="16">
        <f t="shared" si="272"/>
        <v>0</v>
      </c>
      <c r="AL569" s="17"/>
      <c r="AM569" s="16">
        <f t="shared" si="273"/>
        <v>0</v>
      </c>
      <c r="AN569" s="17">
        <f t="shared" si="274"/>
        <v>0</v>
      </c>
      <c r="AO569" s="16">
        <f t="shared" si="275"/>
        <v>0</v>
      </c>
      <c r="AP569" s="17">
        <f t="shared" si="276"/>
        <v>0</v>
      </c>
      <c r="AQ569" s="16">
        <f t="shared" si="277"/>
        <v>1.9999999999999574E-2</v>
      </c>
    </row>
    <row r="570" spans="1:43" x14ac:dyDescent="0.25">
      <c r="A570" s="26">
        <f t="shared" si="278"/>
        <v>11.310416666666514</v>
      </c>
      <c r="B570" s="9" t="s">
        <v>16</v>
      </c>
      <c r="C570" s="13" t="s">
        <v>14</v>
      </c>
      <c r="D570" s="13" t="s">
        <v>14</v>
      </c>
      <c r="E570" t="s">
        <v>11</v>
      </c>
      <c r="F570" t="s">
        <v>11</v>
      </c>
      <c r="G570" s="13"/>
      <c r="H570" s="13" t="s">
        <v>14</v>
      </c>
      <c r="I570" s="16">
        <f t="shared" si="258"/>
        <v>0</v>
      </c>
      <c r="J570" s="17">
        <f t="shared" si="248"/>
        <v>0</v>
      </c>
      <c r="K570" s="16">
        <f t="shared" si="259"/>
        <v>0</v>
      </c>
      <c r="L570" s="17">
        <f t="shared" si="249"/>
        <v>0</v>
      </c>
      <c r="M570" s="16">
        <f t="shared" si="260"/>
        <v>1.9999999999999574E-2</v>
      </c>
      <c r="N570" s="17"/>
      <c r="O570" s="16">
        <f t="shared" si="261"/>
        <v>11.310416666666514</v>
      </c>
      <c r="P570" s="17">
        <f t="shared" si="250"/>
        <v>1</v>
      </c>
      <c r="Q570" s="16">
        <f t="shared" si="262"/>
        <v>0</v>
      </c>
      <c r="R570" s="17">
        <f t="shared" si="251"/>
        <v>0</v>
      </c>
      <c r="S570" s="16">
        <f t="shared" si="263"/>
        <v>1.9999999999999574E-2</v>
      </c>
      <c r="T570" s="17"/>
      <c r="U570" s="16">
        <f t="shared" si="264"/>
        <v>0</v>
      </c>
      <c r="V570" s="17">
        <f t="shared" si="252"/>
        <v>0</v>
      </c>
      <c r="W570" s="16">
        <f t="shared" si="265"/>
        <v>0</v>
      </c>
      <c r="X570" s="17">
        <f t="shared" si="253"/>
        <v>0</v>
      </c>
      <c r="Y570" s="16">
        <f t="shared" si="266"/>
        <v>0</v>
      </c>
      <c r="Z570" s="17"/>
      <c r="AA570" s="16">
        <f t="shared" si="267"/>
        <v>0</v>
      </c>
      <c r="AB570" s="17">
        <f t="shared" si="254"/>
        <v>0</v>
      </c>
      <c r="AC570" s="16">
        <f t="shared" si="268"/>
        <v>0</v>
      </c>
      <c r="AD570" s="17">
        <f t="shared" si="255"/>
        <v>0</v>
      </c>
      <c r="AE570" s="16">
        <f t="shared" si="269"/>
        <v>0</v>
      </c>
      <c r="AF570" s="17"/>
      <c r="AG570" s="16">
        <f t="shared" si="270"/>
        <v>0</v>
      </c>
      <c r="AH570" s="17">
        <f t="shared" si="256"/>
        <v>0</v>
      </c>
      <c r="AI570" s="16">
        <f t="shared" si="271"/>
        <v>0</v>
      </c>
      <c r="AJ570" s="17">
        <f t="shared" si="257"/>
        <v>0</v>
      </c>
      <c r="AK570" s="16">
        <f t="shared" si="272"/>
        <v>0</v>
      </c>
      <c r="AL570" s="17"/>
      <c r="AM570" s="16">
        <f t="shared" si="273"/>
        <v>0</v>
      </c>
      <c r="AN570" s="17">
        <f t="shared" si="274"/>
        <v>0</v>
      </c>
      <c r="AO570" s="16">
        <f t="shared" si="275"/>
        <v>0</v>
      </c>
      <c r="AP570" s="17">
        <f t="shared" si="276"/>
        <v>0</v>
      </c>
      <c r="AQ570" s="16">
        <f t="shared" si="277"/>
        <v>1.9999999999999574E-2</v>
      </c>
    </row>
    <row r="571" spans="1:43" x14ac:dyDescent="0.25">
      <c r="A571" s="26">
        <f t="shared" si="278"/>
        <v>11.330416666666514</v>
      </c>
      <c r="B571" s="9" t="s">
        <v>13</v>
      </c>
      <c r="C571" s="13" t="s">
        <v>14</v>
      </c>
      <c r="D571" s="13" t="s">
        <v>14</v>
      </c>
      <c r="E571" t="s">
        <v>11</v>
      </c>
      <c r="F571" t="s">
        <v>11</v>
      </c>
      <c r="G571" s="13" t="s">
        <v>14</v>
      </c>
      <c r="H571" s="13" t="s">
        <v>14</v>
      </c>
      <c r="I571" s="16">
        <f t="shared" si="258"/>
        <v>0</v>
      </c>
      <c r="J571" s="17">
        <f t="shared" si="248"/>
        <v>0</v>
      </c>
      <c r="K571" s="16">
        <f t="shared" si="259"/>
        <v>0</v>
      </c>
      <c r="L571" s="17">
        <f t="shared" si="249"/>
        <v>0</v>
      </c>
      <c r="M571" s="16">
        <f t="shared" si="260"/>
        <v>1.9999999999999574E-2</v>
      </c>
      <c r="N571" s="17"/>
      <c r="O571" s="16">
        <f t="shared" si="261"/>
        <v>0</v>
      </c>
      <c r="P571" s="17">
        <f t="shared" si="250"/>
        <v>0</v>
      </c>
      <c r="Q571" s="16">
        <f t="shared" si="262"/>
        <v>0</v>
      </c>
      <c r="R571" s="17">
        <f t="shared" si="251"/>
        <v>0</v>
      </c>
      <c r="S571" s="16">
        <f t="shared" si="263"/>
        <v>1.9999999999999574E-2</v>
      </c>
      <c r="T571" s="17"/>
      <c r="U571" s="16">
        <f t="shared" si="264"/>
        <v>0</v>
      </c>
      <c r="V571" s="17">
        <f t="shared" si="252"/>
        <v>0</v>
      </c>
      <c r="W571" s="16">
        <f t="shared" si="265"/>
        <v>0</v>
      </c>
      <c r="X571" s="17">
        <f t="shared" si="253"/>
        <v>0</v>
      </c>
      <c r="Y571" s="16">
        <f t="shared" si="266"/>
        <v>0</v>
      </c>
      <c r="Z571" s="17"/>
      <c r="AA571" s="16">
        <f t="shared" si="267"/>
        <v>0</v>
      </c>
      <c r="AB571" s="17">
        <f t="shared" si="254"/>
        <v>0</v>
      </c>
      <c r="AC571" s="16">
        <f t="shared" si="268"/>
        <v>0</v>
      </c>
      <c r="AD571" s="17">
        <f t="shared" si="255"/>
        <v>0</v>
      </c>
      <c r="AE571" s="16">
        <f t="shared" si="269"/>
        <v>0</v>
      </c>
      <c r="AF571" s="17"/>
      <c r="AG571" s="16">
        <f t="shared" si="270"/>
        <v>11.330416666666514</v>
      </c>
      <c r="AH571" s="17">
        <f t="shared" si="256"/>
        <v>1</v>
      </c>
      <c r="AI571" s="16">
        <f t="shared" si="271"/>
        <v>0</v>
      </c>
      <c r="AJ571" s="17">
        <f t="shared" si="257"/>
        <v>0</v>
      </c>
      <c r="AK571" s="16">
        <f t="shared" si="272"/>
        <v>1.9999999999999574E-2</v>
      </c>
      <c r="AL571" s="17"/>
      <c r="AM571" s="16">
        <f t="shared" si="273"/>
        <v>0</v>
      </c>
      <c r="AN571" s="17">
        <f t="shared" si="274"/>
        <v>0</v>
      </c>
      <c r="AO571" s="16">
        <f t="shared" si="275"/>
        <v>0</v>
      </c>
      <c r="AP571" s="17">
        <f t="shared" si="276"/>
        <v>0</v>
      </c>
      <c r="AQ571" s="16">
        <f t="shared" si="277"/>
        <v>1.9999999999999574E-2</v>
      </c>
    </row>
    <row r="572" spans="1:43" x14ac:dyDescent="0.25">
      <c r="A572" s="26">
        <f t="shared" si="278"/>
        <v>11.350416666666513</v>
      </c>
      <c r="B572" s="9" t="s">
        <v>12</v>
      </c>
      <c r="C572" s="13" t="s">
        <v>14</v>
      </c>
      <c r="D572" s="13" t="s">
        <v>14</v>
      </c>
      <c r="E572" t="s">
        <v>11</v>
      </c>
      <c r="F572" s="14" t="s">
        <v>20</v>
      </c>
      <c r="G572" s="13" t="s">
        <v>14</v>
      </c>
      <c r="H572" t="s">
        <v>11</v>
      </c>
      <c r="I572" s="16">
        <f t="shared" si="258"/>
        <v>0</v>
      </c>
      <c r="J572" s="17">
        <f t="shared" si="248"/>
        <v>0</v>
      </c>
      <c r="K572" s="16">
        <f t="shared" si="259"/>
        <v>0</v>
      </c>
      <c r="L572" s="17">
        <f t="shared" si="249"/>
        <v>0</v>
      </c>
      <c r="M572" s="16">
        <f t="shared" si="260"/>
        <v>1.9999999999999574E-2</v>
      </c>
      <c r="N572" s="17"/>
      <c r="O572" s="16">
        <f t="shared" si="261"/>
        <v>0</v>
      </c>
      <c r="P572" s="17">
        <f t="shared" si="250"/>
        <v>0</v>
      </c>
      <c r="Q572" s="16">
        <f t="shared" si="262"/>
        <v>0</v>
      </c>
      <c r="R572" s="17">
        <f t="shared" si="251"/>
        <v>0</v>
      </c>
      <c r="S572" s="16">
        <f t="shared" si="263"/>
        <v>1.9999999999999574E-2</v>
      </c>
      <c r="T572" s="17"/>
      <c r="U572" s="16">
        <f t="shared" si="264"/>
        <v>0</v>
      </c>
      <c r="V572" s="17">
        <f t="shared" si="252"/>
        <v>0</v>
      </c>
      <c r="W572" s="16">
        <f t="shared" si="265"/>
        <v>0</v>
      </c>
      <c r="X572" s="17">
        <f t="shared" si="253"/>
        <v>0</v>
      </c>
      <c r="Y572" s="16">
        <f t="shared" si="266"/>
        <v>0</v>
      </c>
      <c r="Z572" s="17"/>
      <c r="AA572" s="16">
        <f t="shared" si="267"/>
        <v>0</v>
      </c>
      <c r="AB572" s="17">
        <f t="shared" si="254"/>
        <v>0</v>
      </c>
      <c r="AC572" s="16">
        <f t="shared" si="268"/>
        <v>11.350416666666513</v>
      </c>
      <c r="AD572" s="17">
        <f t="shared" si="255"/>
        <v>1</v>
      </c>
      <c r="AE572" s="16">
        <f t="shared" si="269"/>
        <v>0</v>
      </c>
      <c r="AF572" s="17"/>
      <c r="AG572" s="16">
        <f t="shared" si="270"/>
        <v>0</v>
      </c>
      <c r="AH572" s="17">
        <f t="shared" si="256"/>
        <v>0</v>
      </c>
      <c r="AI572" s="16">
        <f t="shared" si="271"/>
        <v>0</v>
      </c>
      <c r="AJ572" s="17">
        <f t="shared" si="257"/>
        <v>0</v>
      </c>
      <c r="AK572" s="16">
        <f t="shared" si="272"/>
        <v>1.9999999999999574E-2</v>
      </c>
      <c r="AL572" s="17"/>
      <c r="AM572" s="16">
        <f t="shared" si="273"/>
        <v>0</v>
      </c>
      <c r="AN572" s="17">
        <f t="shared" si="274"/>
        <v>0</v>
      </c>
      <c r="AO572" s="16">
        <f t="shared" si="275"/>
        <v>0</v>
      </c>
      <c r="AP572" s="17">
        <f t="shared" si="276"/>
        <v>0</v>
      </c>
      <c r="AQ572" s="16">
        <f t="shared" si="277"/>
        <v>0</v>
      </c>
    </row>
    <row r="573" spans="1:43" x14ac:dyDescent="0.25">
      <c r="A573" s="26">
        <f t="shared" si="278"/>
        <v>11.370416666666513</v>
      </c>
      <c r="B573" s="9"/>
      <c r="C573" s="13" t="s">
        <v>14</v>
      </c>
      <c r="D573" s="13" t="s">
        <v>14</v>
      </c>
      <c r="E573" t="s">
        <v>11</v>
      </c>
      <c r="G573" s="13" t="s">
        <v>14</v>
      </c>
      <c r="H573" t="s">
        <v>11</v>
      </c>
      <c r="I573" s="16">
        <f t="shared" si="258"/>
        <v>0</v>
      </c>
      <c r="J573" s="17">
        <f t="shared" si="248"/>
        <v>0</v>
      </c>
      <c r="K573" s="16">
        <f t="shared" si="259"/>
        <v>0</v>
      </c>
      <c r="L573" s="17">
        <f t="shared" si="249"/>
        <v>0</v>
      </c>
      <c r="M573" s="16">
        <f t="shared" si="260"/>
        <v>1.9999999999999574E-2</v>
      </c>
      <c r="N573" s="17"/>
      <c r="O573" s="16">
        <f t="shared" si="261"/>
        <v>0</v>
      </c>
      <c r="P573" s="17">
        <f t="shared" si="250"/>
        <v>0</v>
      </c>
      <c r="Q573" s="16">
        <f t="shared" si="262"/>
        <v>0</v>
      </c>
      <c r="R573" s="17">
        <f t="shared" si="251"/>
        <v>0</v>
      </c>
      <c r="S573" s="16">
        <f t="shared" si="263"/>
        <v>1.9999999999999574E-2</v>
      </c>
      <c r="T573" s="17"/>
      <c r="U573" s="16">
        <f t="shared" si="264"/>
        <v>0</v>
      </c>
      <c r="V573" s="17">
        <f t="shared" si="252"/>
        <v>0</v>
      </c>
      <c r="W573" s="16">
        <f t="shared" si="265"/>
        <v>0</v>
      </c>
      <c r="X573" s="17">
        <f t="shared" si="253"/>
        <v>0</v>
      </c>
      <c r="Y573" s="16">
        <f t="shared" si="266"/>
        <v>0</v>
      </c>
      <c r="Z573" s="17"/>
      <c r="AA573" s="16">
        <f t="shared" si="267"/>
        <v>0</v>
      </c>
      <c r="AB573" s="17">
        <f t="shared" si="254"/>
        <v>0</v>
      </c>
      <c r="AC573" s="16">
        <f t="shared" si="268"/>
        <v>0</v>
      </c>
      <c r="AD573" s="17">
        <f t="shared" si="255"/>
        <v>0</v>
      </c>
      <c r="AE573" s="16">
        <f t="shared" si="269"/>
        <v>0</v>
      </c>
      <c r="AF573" s="17"/>
      <c r="AG573" s="16">
        <f t="shared" si="270"/>
        <v>0</v>
      </c>
      <c r="AH573" s="17">
        <f t="shared" si="256"/>
        <v>0</v>
      </c>
      <c r="AI573" s="16">
        <f t="shared" si="271"/>
        <v>0</v>
      </c>
      <c r="AJ573" s="17">
        <f t="shared" si="257"/>
        <v>0</v>
      </c>
      <c r="AK573" s="16">
        <f t="shared" si="272"/>
        <v>1.9999999999999574E-2</v>
      </c>
      <c r="AL573" s="17"/>
      <c r="AM573" s="16">
        <f t="shared" si="273"/>
        <v>0</v>
      </c>
      <c r="AN573" s="17">
        <f t="shared" si="274"/>
        <v>0</v>
      </c>
      <c r="AO573" s="16">
        <f t="shared" si="275"/>
        <v>0</v>
      </c>
      <c r="AP573" s="17">
        <f t="shared" si="276"/>
        <v>0</v>
      </c>
      <c r="AQ573" s="16">
        <f t="shared" si="277"/>
        <v>0</v>
      </c>
    </row>
    <row r="574" spans="1:43" x14ac:dyDescent="0.25">
      <c r="A574" s="26">
        <f t="shared" si="278"/>
        <v>11.390416666666512</v>
      </c>
      <c r="B574" s="9"/>
      <c r="C574" s="13" t="s">
        <v>14</v>
      </c>
      <c r="D574" s="13" t="s">
        <v>14</v>
      </c>
      <c r="E574" t="s">
        <v>11</v>
      </c>
      <c r="F574" s="14"/>
      <c r="G574" s="13" t="s">
        <v>14</v>
      </c>
      <c r="H574" t="s">
        <v>11</v>
      </c>
      <c r="I574" s="16">
        <f t="shared" si="258"/>
        <v>0</v>
      </c>
      <c r="J574" s="17">
        <f t="shared" si="248"/>
        <v>0</v>
      </c>
      <c r="K574" s="16">
        <f t="shared" si="259"/>
        <v>0</v>
      </c>
      <c r="L574" s="17">
        <f t="shared" si="249"/>
        <v>0</v>
      </c>
      <c r="M574" s="16">
        <f t="shared" si="260"/>
        <v>1.9999999999999574E-2</v>
      </c>
      <c r="N574" s="17"/>
      <c r="O574" s="16">
        <f t="shared" si="261"/>
        <v>0</v>
      </c>
      <c r="P574" s="17">
        <f t="shared" si="250"/>
        <v>0</v>
      </c>
      <c r="Q574" s="16">
        <f t="shared" si="262"/>
        <v>0</v>
      </c>
      <c r="R574" s="17">
        <f t="shared" si="251"/>
        <v>0</v>
      </c>
      <c r="S574" s="16">
        <f t="shared" si="263"/>
        <v>1.9999999999999574E-2</v>
      </c>
      <c r="T574" s="17"/>
      <c r="U574" s="16">
        <f t="shared" si="264"/>
        <v>0</v>
      </c>
      <c r="V574" s="17">
        <f t="shared" si="252"/>
        <v>0</v>
      </c>
      <c r="W574" s="16">
        <f t="shared" si="265"/>
        <v>0</v>
      </c>
      <c r="X574" s="17">
        <f t="shared" si="253"/>
        <v>0</v>
      </c>
      <c r="Y574" s="16">
        <f t="shared" si="266"/>
        <v>0</v>
      </c>
      <c r="Z574" s="17"/>
      <c r="AA574" s="16">
        <f t="shared" si="267"/>
        <v>0</v>
      </c>
      <c r="AB574" s="17">
        <f t="shared" si="254"/>
        <v>0</v>
      </c>
      <c r="AC574" s="16">
        <f t="shared" si="268"/>
        <v>0</v>
      </c>
      <c r="AD574" s="17">
        <f t="shared" si="255"/>
        <v>0</v>
      </c>
      <c r="AE574" s="16">
        <f t="shared" si="269"/>
        <v>0</v>
      </c>
      <c r="AF574" s="17"/>
      <c r="AG574" s="16">
        <f t="shared" si="270"/>
        <v>0</v>
      </c>
      <c r="AH574" s="17">
        <f t="shared" si="256"/>
        <v>0</v>
      </c>
      <c r="AI574" s="16">
        <f t="shared" si="271"/>
        <v>0</v>
      </c>
      <c r="AJ574" s="17">
        <f t="shared" si="257"/>
        <v>0</v>
      </c>
      <c r="AK574" s="16">
        <f t="shared" si="272"/>
        <v>1.9999999999999574E-2</v>
      </c>
      <c r="AL574" s="17"/>
      <c r="AM574" s="16">
        <f t="shared" si="273"/>
        <v>0</v>
      </c>
      <c r="AN574" s="17">
        <f t="shared" si="274"/>
        <v>0</v>
      </c>
      <c r="AO574" s="16">
        <f t="shared" si="275"/>
        <v>0</v>
      </c>
      <c r="AP574" s="17">
        <f t="shared" si="276"/>
        <v>0</v>
      </c>
      <c r="AQ574" s="16">
        <f t="shared" si="277"/>
        <v>0</v>
      </c>
    </row>
    <row r="575" spans="1:43" x14ac:dyDescent="0.25">
      <c r="A575" s="26">
        <f t="shared" si="278"/>
        <v>11.410416666666512</v>
      </c>
      <c r="B575" s="9"/>
      <c r="C575" s="13" t="s">
        <v>14</v>
      </c>
      <c r="D575" s="13" t="s">
        <v>14</v>
      </c>
      <c r="E575" t="s">
        <v>11</v>
      </c>
      <c r="G575" s="13" t="s">
        <v>14</v>
      </c>
      <c r="H575" t="s">
        <v>11</v>
      </c>
      <c r="I575" s="16">
        <f t="shared" si="258"/>
        <v>0</v>
      </c>
      <c r="J575" s="17">
        <f t="shared" si="248"/>
        <v>0</v>
      </c>
      <c r="K575" s="16">
        <f t="shared" si="259"/>
        <v>0</v>
      </c>
      <c r="L575" s="17">
        <f t="shared" si="249"/>
        <v>0</v>
      </c>
      <c r="M575" s="16">
        <f t="shared" si="260"/>
        <v>1.9999999999999574E-2</v>
      </c>
      <c r="N575" s="17"/>
      <c r="O575" s="16">
        <f t="shared" si="261"/>
        <v>0</v>
      </c>
      <c r="P575" s="17">
        <f t="shared" si="250"/>
        <v>0</v>
      </c>
      <c r="Q575" s="16">
        <f t="shared" si="262"/>
        <v>0</v>
      </c>
      <c r="R575" s="17">
        <f t="shared" si="251"/>
        <v>0</v>
      </c>
      <c r="S575" s="16">
        <f t="shared" si="263"/>
        <v>1.9999999999999574E-2</v>
      </c>
      <c r="T575" s="17"/>
      <c r="U575" s="16">
        <f t="shared" si="264"/>
        <v>0</v>
      </c>
      <c r="V575" s="17">
        <f t="shared" si="252"/>
        <v>0</v>
      </c>
      <c r="W575" s="16">
        <f t="shared" si="265"/>
        <v>0</v>
      </c>
      <c r="X575" s="17">
        <f t="shared" si="253"/>
        <v>0</v>
      </c>
      <c r="Y575" s="16">
        <f t="shared" si="266"/>
        <v>0</v>
      </c>
      <c r="Z575" s="17"/>
      <c r="AA575" s="16">
        <f t="shared" si="267"/>
        <v>0</v>
      </c>
      <c r="AB575" s="17">
        <f t="shared" si="254"/>
        <v>0</v>
      </c>
      <c r="AC575" s="16">
        <f t="shared" si="268"/>
        <v>0</v>
      </c>
      <c r="AD575" s="17">
        <f t="shared" si="255"/>
        <v>0</v>
      </c>
      <c r="AE575" s="16">
        <f t="shared" si="269"/>
        <v>0</v>
      </c>
      <c r="AF575" s="17"/>
      <c r="AG575" s="16">
        <f t="shared" si="270"/>
        <v>0</v>
      </c>
      <c r="AH575" s="17">
        <f t="shared" si="256"/>
        <v>0</v>
      </c>
      <c r="AI575" s="16">
        <f t="shared" si="271"/>
        <v>0</v>
      </c>
      <c r="AJ575" s="17">
        <f t="shared" si="257"/>
        <v>0</v>
      </c>
      <c r="AK575" s="16">
        <f t="shared" si="272"/>
        <v>1.9999999999999574E-2</v>
      </c>
      <c r="AL575" s="17"/>
      <c r="AM575" s="16">
        <f t="shared" si="273"/>
        <v>0</v>
      </c>
      <c r="AN575" s="17">
        <f t="shared" si="274"/>
        <v>0</v>
      </c>
      <c r="AO575" s="16">
        <f t="shared" si="275"/>
        <v>0</v>
      </c>
      <c r="AP575" s="17">
        <f t="shared" si="276"/>
        <v>0</v>
      </c>
      <c r="AQ575" s="16">
        <f t="shared" si="277"/>
        <v>0</v>
      </c>
    </row>
    <row r="576" spans="1:43" x14ac:dyDescent="0.25">
      <c r="A576" s="26">
        <f t="shared" si="278"/>
        <v>11.430416666666511</v>
      </c>
      <c r="B576" s="9" t="s">
        <v>18</v>
      </c>
      <c r="C576" t="s">
        <v>11</v>
      </c>
      <c r="D576" s="13" t="s">
        <v>14</v>
      </c>
      <c r="E576" s="14" t="s">
        <v>20</v>
      </c>
      <c r="F576" s="7"/>
      <c r="G576" s="13" t="s">
        <v>14</v>
      </c>
      <c r="H576" t="s">
        <v>11</v>
      </c>
      <c r="I576" s="16">
        <f t="shared" si="258"/>
        <v>0</v>
      </c>
      <c r="J576" s="17">
        <f t="shared" ref="J576:J605" si="279">IF(I576&gt;0,1,0)</f>
        <v>0</v>
      </c>
      <c r="K576" s="16">
        <f t="shared" si="259"/>
        <v>0</v>
      </c>
      <c r="L576" s="17">
        <f t="shared" ref="L576:L605" si="280">IF(K576&gt;0,1,0)</f>
        <v>0</v>
      </c>
      <c r="M576" s="16">
        <f t="shared" si="260"/>
        <v>0</v>
      </c>
      <c r="N576" s="17"/>
      <c r="O576" s="16">
        <f t="shared" si="261"/>
        <v>0</v>
      </c>
      <c r="P576" s="17">
        <f t="shared" ref="P576:P605" si="281">IF(O576&gt;0,1,0)</f>
        <v>0</v>
      </c>
      <c r="Q576" s="16">
        <f t="shared" si="262"/>
        <v>0</v>
      </c>
      <c r="R576" s="17">
        <f t="shared" ref="R576:R605" si="282">IF(Q576&gt;0,1,0)</f>
        <v>0</v>
      </c>
      <c r="S576" s="16">
        <f t="shared" si="263"/>
        <v>1.9999999999999574E-2</v>
      </c>
      <c r="T576" s="17"/>
      <c r="U576" s="16">
        <f t="shared" si="264"/>
        <v>0</v>
      </c>
      <c r="V576" s="17">
        <f t="shared" ref="V576:V605" si="283">IF(U576&gt;0,1,0)</f>
        <v>0</v>
      </c>
      <c r="W576" s="16">
        <f t="shared" si="265"/>
        <v>11.430416666666511</v>
      </c>
      <c r="X576" s="17">
        <f t="shared" ref="X576:X605" si="284">IF(W576&gt;0,1,0)</f>
        <v>1</v>
      </c>
      <c r="Y576" s="16">
        <f t="shared" si="266"/>
        <v>0</v>
      </c>
      <c r="Z576" s="17"/>
      <c r="AA576" s="16">
        <f t="shared" si="267"/>
        <v>0</v>
      </c>
      <c r="AB576" s="17">
        <f t="shared" ref="AB576:AB605" si="285">IF(AA576&gt;0,1,0)</f>
        <v>0</v>
      </c>
      <c r="AC576" s="16">
        <f t="shared" si="268"/>
        <v>0</v>
      </c>
      <c r="AD576" s="17">
        <f t="shared" ref="AD576:AD605" si="286">IF(AC576&gt;0,1,0)</f>
        <v>0</v>
      </c>
      <c r="AE576" s="16">
        <f t="shared" si="269"/>
        <v>0</v>
      </c>
      <c r="AF576" s="17"/>
      <c r="AG576" s="16">
        <f t="shared" si="270"/>
        <v>0</v>
      </c>
      <c r="AH576" s="17">
        <f t="shared" ref="AH576:AH605" si="287">IF(AG576&gt;0,1,0)</f>
        <v>0</v>
      </c>
      <c r="AI576" s="16">
        <f t="shared" si="271"/>
        <v>0</v>
      </c>
      <c r="AJ576" s="17">
        <f t="shared" ref="AJ576:AJ605" si="288">IF(AI576&gt;0,1,0)</f>
        <v>0</v>
      </c>
      <c r="AK576" s="16">
        <f t="shared" si="272"/>
        <v>1.9999999999999574E-2</v>
      </c>
      <c r="AL576" s="17"/>
      <c r="AM576" s="16">
        <f t="shared" si="273"/>
        <v>0</v>
      </c>
      <c r="AN576" s="17">
        <f t="shared" si="274"/>
        <v>0</v>
      </c>
      <c r="AO576" s="16">
        <f t="shared" si="275"/>
        <v>0</v>
      </c>
      <c r="AP576" s="17">
        <f t="shared" si="276"/>
        <v>0</v>
      </c>
      <c r="AQ576" s="16">
        <f t="shared" si="277"/>
        <v>0</v>
      </c>
    </row>
    <row r="577" spans="1:43" x14ac:dyDescent="0.25">
      <c r="A577" s="26">
        <f t="shared" si="278"/>
        <v>11.450416666666511</v>
      </c>
      <c r="B577" s="9"/>
      <c r="C577" t="s">
        <v>11</v>
      </c>
      <c r="D577" s="13" t="s">
        <v>14</v>
      </c>
      <c r="E577" s="13"/>
      <c r="F577" s="7"/>
      <c r="G577" s="13" t="s">
        <v>14</v>
      </c>
      <c r="H577" t="s">
        <v>11</v>
      </c>
      <c r="I577" s="16">
        <f t="shared" si="258"/>
        <v>0</v>
      </c>
      <c r="J577" s="17">
        <f t="shared" si="279"/>
        <v>0</v>
      </c>
      <c r="K577" s="16">
        <f t="shared" si="259"/>
        <v>0</v>
      </c>
      <c r="L577" s="17">
        <f t="shared" si="280"/>
        <v>0</v>
      </c>
      <c r="M577" s="16">
        <f t="shared" si="260"/>
        <v>0</v>
      </c>
      <c r="N577" s="17"/>
      <c r="O577" s="16">
        <f t="shared" si="261"/>
        <v>0</v>
      </c>
      <c r="P577" s="17">
        <f t="shared" si="281"/>
        <v>0</v>
      </c>
      <c r="Q577" s="16">
        <f t="shared" si="262"/>
        <v>0</v>
      </c>
      <c r="R577" s="17">
        <f t="shared" si="282"/>
        <v>0</v>
      </c>
      <c r="S577" s="16">
        <f t="shared" si="263"/>
        <v>1.9999999999999574E-2</v>
      </c>
      <c r="T577" s="17"/>
      <c r="U577" s="16">
        <f t="shared" si="264"/>
        <v>0</v>
      </c>
      <c r="V577" s="17">
        <f t="shared" si="283"/>
        <v>0</v>
      </c>
      <c r="W577" s="16">
        <f t="shared" si="265"/>
        <v>0</v>
      </c>
      <c r="X577" s="17">
        <f t="shared" si="284"/>
        <v>0</v>
      </c>
      <c r="Y577" s="16">
        <f t="shared" si="266"/>
        <v>0</v>
      </c>
      <c r="Z577" s="17"/>
      <c r="AA577" s="16">
        <f t="shared" si="267"/>
        <v>0</v>
      </c>
      <c r="AB577" s="17">
        <f t="shared" si="285"/>
        <v>0</v>
      </c>
      <c r="AC577" s="16">
        <f t="shared" si="268"/>
        <v>0</v>
      </c>
      <c r="AD577" s="17">
        <f t="shared" si="286"/>
        <v>0</v>
      </c>
      <c r="AE577" s="16">
        <f t="shared" si="269"/>
        <v>0</v>
      </c>
      <c r="AF577" s="17"/>
      <c r="AG577" s="16">
        <f t="shared" si="270"/>
        <v>0</v>
      </c>
      <c r="AH577" s="17">
        <f t="shared" si="287"/>
        <v>0</v>
      </c>
      <c r="AI577" s="16">
        <f t="shared" si="271"/>
        <v>0</v>
      </c>
      <c r="AJ577" s="17">
        <f t="shared" si="288"/>
        <v>0</v>
      </c>
      <c r="AK577" s="16">
        <f t="shared" si="272"/>
        <v>1.9999999999999574E-2</v>
      </c>
      <c r="AL577" s="17"/>
      <c r="AM577" s="16">
        <f t="shared" si="273"/>
        <v>0</v>
      </c>
      <c r="AN577" s="17">
        <f t="shared" si="274"/>
        <v>0</v>
      </c>
      <c r="AO577" s="16">
        <f t="shared" si="275"/>
        <v>0</v>
      </c>
      <c r="AP577" s="17">
        <f t="shared" si="276"/>
        <v>0</v>
      </c>
      <c r="AQ577" s="16">
        <f t="shared" si="277"/>
        <v>0</v>
      </c>
    </row>
    <row r="578" spans="1:43" x14ac:dyDescent="0.25">
      <c r="A578" s="26">
        <f t="shared" si="278"/>
        <v>11.470416666666511</v>
      </c>
      <c r="B578" s="9" t="s">
        <v>10</v>
      </c>
      <c r="C578" t="s">
        <v>11</v>
      </c>
      <c r="D578" s="13" t="s">
        <v>14</v>
      </c>
      <c r="E578" s="13"/>
      <c r="F578" s="13" t="s">
        <v>14</v>
      </c>
      <c r="G578" s="13" t="s">
        <v>14</v>
      </c>
      <c r="H578" t="s">
        <v>11</v>
      </c>
      <c r="I578" s="16">
        <f t="shared" si="258"/>
        <v>0</v>
      </c>
      <c r="J578" s="17">
        <f t="shared" si="279"/>
        <v>0</v>
      </c>
      <c r="K578" s="16">
        <f t="shared" si="259"/>
        <v>0</v>
      </c>
      <c r="L578" s="17">
        <f t="shared" si="280"/>
        <v>0</v>
      </c>
      <c r="M578" s="16">
        <f t="shared" si="260"/>
        <v>0</v>
      </c>
      <c r="N578" s="17"/>
      <c r="O578" s="16">
        <f t="shared" si="261"/>
        <v>0</v>
      </c>
      <c r="P578" s="17">
        <f t="shared" si="281"/>
        <v>0</v>
      </c>
      <c r="Q578" s="16">
        <f t="shared" si="262"/>
        <v>0</v>
      </c>
      <c r="R578" s="17">
        <f t="shared" si="282"/>
        <v>0</v>
      </c>
      <c r="S578" s="16">
        <f t="shared" si="263"/>
        <v>1.9999999999999574E-2</v>
      </c>
      <c r="T578" s="17"/>
      <c r="U578" s="16">
        <f t="shared" si="264"/>
        <v>0</v>
      </c>
      <c r="V578" s="17">
        <f t="shared" si="283"/>
        <v>0</v>
      </c>
      <c r="W578" s="16">
        <f t="shared" si="265"/>
        <v>0</v>
      </c>
      <c r="X578" s="17">
        <f t="shared" si="284"/>
        <v>0</v>
      </c>
      <c r="Y578" s="16">
        <f t="shared" si="266"/>
        <v>0</v>
      </c>
      <c r="Z578" s="17"/>
      <c r="AA578" s="16">
        <f t="shared" si="267"/>
        <v>11.470416666666511</v>
      </c>
      <c r="AB578" s="17">
        <f t="shared" si="285"/>
        <v>1</v>
      </c>
      <c r="AC578" s="16">
        <f t="shared" si="268"/>
        <v>0</v>
      </c>
      <c r="AD578" s="17">
        <f t="shared" si="286"/>
        <v>0</v>
      </c>
      <c r="AE578" s="16">
        <f t="shared" si="269"/>
        <v>1.9999999999999574E-2</v>
      </c>
      <c r="AF578" s="17"/>
      <c r="AG578" s="16">
        <f t="shared" si="270"/>
        <v>0</v>
      </c>
      <c r="AH578" s="17">
        <f t="shared" si="287"/>
        <v>0</v>
      </c>
      <c r="AI578" s="16">
        <f t="shared" si="271"/>
        <v>0</v>
      </c>
      <c r="AJ578" s="17">
        <f t="shared" si="288"/>
        <v>0</v>
      </c>
      <c r="AK578" s="16">
        <f t="shared" si="272"/>
        <v>1.9999999999999574E-2</v>
      </c>
      <c r="AL578" s="17"/>
      <c r="AM578" s="16">
        <f t="shared" si="273"/>
        <v>0</v>
      </c>
      <c r="AN578" s="17">
        <f t="shared" si="274"/>
        <v>0</v>
      </c>
      <c r="AO578" s="16">
        <f t="shared" si="275"/>
        <v>0</v>
      </c>
      <c r="AP578" s="17">
        <f t="shared" si="276"/>
        <v>0</v>
      </c>
      <c r="AQ578" s="16">
        <f t="shared" si="277"/>
        <v>0</v>
      </c>
    </row>
    <row r="579" spans="1:43" x14ac:dyDescent="0.25">
      <c r="A579" s="26">
        <f t="shared" si="278"/>
        <v>11.49041666666651</v>
      </c>
      <c r="B579" s="9"/>
      <c r="C579" t="s">
        <v>11</v>
      </c>
      <c r="D579" s="13" t="s">
        <v>14</v>
      </c>
      <c r="E579" s="13"/>
      <c r="F579" s="13" t="s">
        <v>14</v>
      </c>
      <c r="G579" s="13" t="s">
        <v>14</v>
      </c>
      <c r="H579" t="s">
        <v>11</v>
      </c>
      <c r="I579" s="16">
        <f t="shared" si="258"/>
        <v>0</v>
      </c>
      <c r="J579" s="17">
        <f t="shared" si="279"/>
        <v>0</v>
      </c>
      <c r="K579" s="16">
        <f t="shared" si="259"/>
        <v>0</v>
      </c>
      <c r="L579" s="17">
        <f t="shared" si="280"/>
        <v>0</v>
      </c>
      <c r="M579" s="16">
        <f t="shared" si="260"/>
        <v>0</v>
      </c>
      <c r="N579" s="17"/>
      <c r="O579" s="16">
        <f t="shared" si="261"/>
        <v>0</v>
      </c>
      <c r="P579" s="17">
        <f t="shared" si="281"/>
        <v>0</v>
      </c>
      <c r="Q579" s="16">
        <f t="shared" si="262"/>
        <v>0</v>
      </c>
      <c r="R579" s="17">
        <f t="shared" si="282"/>
        <v>0</v>
      </c>
      <c r="S579" s="16">
        <f t="shared" si="263"/>
        <v>1.9999999999999574E-2</v>
      </c>
      <c r="T579" s="17"/>
      <c r="U579" s="16">
        <f t="shared" si="264"/>
        <v>0</v>
      </c>
      <c r="V579" s="17">
        <f t="shared" si="283"/>
        <v>0</v>
      </c>
      <c r="W579" s="16">
        <f t="shared" si="265"/>
        <v>0</v>
      </c>
      <c r="X579" s="17">
        <f t="shared" si="284"/>
        <v>0</v>
      </c>
      <c r="Y579" s="16">
        <f t="shared" si="266"/>
        <v>0</v>
      </c>
      <c r="Z579" s="17"/>
      <c r="AA579" s="16">
        <f t="shared" si="267"/>
        <v>0</v>
      </c>
      <c r="AB579" s="17">
        <f t="shared" si="285"/>
        <v>0</v>
      </c>
      <c r="AC579" s="16">
        <f t="shared" si="268"/>
        <v>0</v>
      </c>
      <c r="AD579" s="17">
        <f t="shared" si="286"/>
        <v>0</v>
      </c>
      <c r="AE579" s="16">
        <f t="shared" si="269"/>
        <v>1.9999999999999574E-2</v>
      </c>
      <c r="AF579" s="17"/>
      <c r="AG579" s="16">
        <f t="shared" si="270"/>
        <v>0</v>
      </c>
      <c r="AH579" s="17">
        <f t="shared" si="287"/>
        <v>0</v>
      </c>
      <c r="AI579" s="16">
        <f t="shared" si="271"/>
        <v>0</v>
      </c>
      <c r="AJ579" s="17">
        <f t="shared" si="288"/>
        <v>0</v>
      </c>
      <c r="AK579" s="16">
        <f t="shared" si="272"/>
        <v>1.9999999999999574E-2</v>
      </c>
      <c r="AL579" s="17"/>
      <c r="AM579" s="16">
        <f t="shared" si="273"/>
        <v>0</v>
      </c>
      <c r="AN579" s="17">
        <f t="shared" si="274"/>
        <v>0</v>
      </c>
      <c r="AO579" s="16">
        <f t="shared" si="275"/>
        <v>0</v>
      </c>
      <c r="AP579" s="17">
        <f t="shared" si="276"/>
        <v>0</v>
      </c>
      <c r="AQ579" s="16">
        <f t="shared" si="277"/>
        <v>0</v>
      </c>
    </row>
    <row r="580" spans="1:43" x14ac:dyDescent="0.25">
      <c r="A580" s="26">
        <f t="shared" si="278"/>
        <v>11.51041666666651</v>
      </c>
      <c r="B580" s="9"/>
      <c r="C580" t="s">
        <v>11</v>
      </c>
      <c r="D580" s="13" t="s">
        <v>14</v>
      </c>
      <c r="E580" s="13"/>
      <c r="F580" s="13" t="s">
        <v>14</v>
      </c>
      <c r="G580" s="13" t="s">
        <v>14</v>
      </c>
      <c r="H580" t="s">
        <v>11</v>
      </c>
      <c r="I580" s="16">
        <f t="shared" si="258"/>
        <v>0</v>
      </c>
      <c r="J580" s="17">
        <f t="shared" si="279"/>
        <v>0</v>
      </c>
      <c r="K580" s="16">
        <f t="shared" si="259"/>
        <v>0</v>
      </c>
      <c r="L580" s="17">
        <f t="shared" si="280"/>
        <v>0</v>
      </c>
      <c r="M580" s="16">
        <f t="shared" si="260"/>
        <v>0</v>
      </c>
      <c r="N580" s="17"/>
      <c r="O580" s="16">
        <f t="shared" si="261"/>
        <v>0</v>
      </c>
      <c r="P580" s="17">
        <f t="shared" si="281"/>
        <v>0</v>
      </c>
      <c r="Q580" s="16">
        <f t="shared" si="262"/>
        <v>0</v>
      </c>
      <c r="R580" s="17">
        <f t="shared" si="282"/>
        <v>0</v>
      </c>
      <c r="S580" s="16">
        <f t="shared" si="263"/>
        <v>1.9999999999999574E-2</v>
      </c>
      <c r="T580" s="17"/>
      <c r="U580" s="16">
        <f t="shared" si="264"/>
        <v>0</v>
      </c>
      <c r="V580" s="17">
        <f t="shared" si="283"/>
        <v>0</v>
      </c>
      <c r="W580" s="16">
        <f t="shared" si="265"/>
        <v>0</v>
      </c>
      <c r="X580" s="17">
        <f t="shared" si="284"/>
        <v>0</v>
      </c>
      <c r="Y580" s="16">
        <f t="shared" si="266"/>
        <v>0</v>
      </c>
      <c r="Z580" s="17"/>
      <c r="AA580" s="16">
        <f t="shared" si="267"/>
        <v>0</v>
      </c>
      <c r="AB580" s="17">
        <f t="shared" si="285"/>
        <v>0</v>
      </c>
      <c r="AC580" s="16">
        <f t="shared" si="268"/>
        <v>0</v>
      </c>
      <c r="AD580" s="17">
        <f t="shared" si="286"/>
        <v>0</v>
      </c>
      <c r="AE580" s="16">
        <f t="shared" si="269"/>
        <v>1.9999999999999574E-2</v>
      </c>
      <c r="AF580" s="17"/>
      <c r="AG580" s="16">
        <f t="shared" si="270"/>
        <v>0</v>
      </c>
      <c r="AH580" s="17">
        <f t="shared" si="287"/>
        <v>0</v>
      </c>
      <c r="AI580" s="16">
        <f t="shared" si="271"/>
        <v>0</v>
      </c>
      <c r="AJ580" s="17">
        <f t="shared" si="288"/>
        <v>0</v>
      </c>
      <c r="AK580" s="16">
        <f t="shared" si="272"/>
        <v>1.9999999999999574E-2</v>
      </c>
      <c r="AL580" s="17"/>
      <c r="AM580" s="16">
        <f t="shared" si="273"/>
        <v>0</v>
      </c>
      <c r="AN580" s="17">
        <f t="shared" si="274"/>
        <v>0</v>
      </c>
      <c r="AO580" s="16">
        <f t="shared" si="275"/>
        <v>0</v>
      </c>
      <c r="AP580" s="17">
        <f t="shared" si="276"/>
        <v>0</v>
      </c>
      <c r="AQ580" s="16">
        <f t="shared" si="277"/>
        <v>0</v>
      </c>
    </row>
    <row r="581" spans="1:43" x14ac:dyDescent="0.25">
      <c r="A581" s="26">
        <f t="shared" si="278"/>
        <v>11.530416666666509</v>
      </c>
      <c r="B581" s="9" t="s">
        <v>64</v>
      </c>
      <c r="C581" t="s">
        <v>11</v>
      </c>
      <c r="D581" t="s">
        <v>11</v>
      </c>
      <c r="E581" s="13"/>
      <c r="F581" s="13" t="s">
        <v>14</v>
      </c>
      <c r="G581" s="13" t="s">
        <v>14</v>
      </c>
      <c r="H581" s="14" t="s">
        <v>20</v>
      </c>
      <c r="I581" s="16">
        <f t="shared" ref="I581:I644" si="289">IF(B581="Line 1 Fails",A581,0)</f>
        <v>0</v>
      </c>
      <c r="J581" s="17">
        <f t="shared" si="279"/>
        <v>0</v>
      </c>
      <c r="K581" s="16">
        <f t="shared" ref="K581:K644" si="290">IF(B581="Line 1 repd.",A581,0)</f>
        <v>0</v>
      </c>
      <c r="L581" s="17">
        <f t="shared" si="280"/>
        <v>0</v>
      </c>
      <c r="M581" s="16">
        <f t="shared" ref="M581:M644" si="291">IF(C581="Dn(waiting)",A582-A581,0)</f>
        <v>0</v>
      </c>
      <c r="N581" s="17"/>
      <c r="O581" s="16">
        <f t="shared" ref="O581:O644" si="292">IF(B581="Line 2 Fails",A581,0)</f>
        <v>0</v>
      </c>
      <c r="P581" s="17">
        <f t="shared" si="281"/>
        <v>0</v>
      </c>
      <c r="Q581" s="16">
        <f t="shared" ref="Q581:Q644" si="293">IF(B581="Line 2 repd.",A581,0)</f>
        <v>0</v>
      </c>
      <c r="R581" s="17">
        <f t="shared" si="282"/>
        <v>0</v>
      </c>
      <c r="S581" s="16">
        <f t="shared" ref="S581:S644" si="294">IF(D581="Dn(waiting)",A582-A581,0)</f>
        <v>0</v>
      </c>
      <c r="T581" s="17"/>
      <c r="U581" s="16">
        <f t="shared" ref="U581:U644" si="295">IF(B581="Line 3 Fails",A581,0)</f>
        <v>0</v>
      </c>
      <c r="V581" s="17">
        <f t="shared" si="283"/>
        <v>0</v>
      </c>
      <c r="W581" s="16">
        <f t="shared" ref="W581:W644" si="296">IF(B581="Line 3 repd.",A581,0)</f>
        <v>0</v>
      </c>
      <c r="X581" s="17">
        <f t="shared" si="284"/>
        <v>0</v>
      </c>
      <c r="Y581" s="16">
        <f t="shared" ref="Y581:Y644" si="297">IF(E581="Dn(waiting)",A582-A581,0)</f>
        <v>0</v>
      </c>
      <c r="Z581" s="17"/>
      <c r="AA581" s="16">
        <f t="shared" ref="AA581:AA644" si="298">IF(B581="Line 4 Fails",A581,0)</f>
        <v>0</v>
      </c>
      <c r="AB581" s="17">
        <f t="shared" si="285"/>
        <v>0</v>
      </c>
      <c r="AC581" s="16">
        <f t="shared" ref="AC581:AC644" si="299">IF(B581="Line 4 repd.",A581,0)</f>
        <v>0</v>
      </c>
      <c r="AD581" s="17">
        <f t="shared" si="286"/>
        <v>0</v>
      </c>
      <c r="AE581" s="16">
        <f t="shared" ref="AE581:AE644" si="300">IF(F581="Dn(waiting)",A582-A581,0)</f>
        <v>1.9999999999999574E-2</v>
      </c>
      <c r="AF581" s="17"/>
      <c r="AG581" s="16">
        <f t="shared" ref="AG581:AG644" si="301">IF(B581="Line 5 Fails",A581,0)</f>
        <v>0</v>
      </c>
      <c r="AH581" s="17">
        <f t="shared" si="287"/>
        <v>0</v>
      </c>
      <c r="AI581" s="16">
        <f t="shared" ref="AI581:AI644" si="302">IF(B581="Line 5 repd.",A581,0)</f>
        <v>0</v>
      </c>
      <c r="AJ581" s="17">
        <f t="shared" si="288"/>
        <v>0</v>
      </c>
      <c r="AK581" s="16">
        <f t="shared" si="272"/>
        <v>1.9999999999999574E-2</v>
      </c>
      <c r="AL581" s="17"/>
      <c r="AM581" s="16">
        <f t="shared" si="273"/>
        <v>0</v>
      </c>
      <c r="AN581" s="17">
        <f t="shared" si="274"/>
        <v>0</v>
      </c>
      <c r="AO581" s="16">
        <f t="shared" si="275"/>
        <v>11.530416666666509</v>
      </c>
      <c r="AP581" s="17">
        <f t="shared" si="276"/>
        <v>1</v>
      </c>
      <c r="AQ581" s="16">
        <f t="shared" si="277"/>
        <v>0</v>
      </c>
    </row>
    <row r="582" spans="1:43" x14ac:dyDescent="0.25">
      <c r="A582" s="26">
        <f t="shared" si="278"/>
        <v>11.550416666666509</v>
      </c>
      <c r="B582" s="9"/>
      <c r="C582" t="s">
        <v>11</v>
      </c>
      <c r="D582" t="s">
        <v>11</v>
      </c>
      <c r="E582" s="13"/>
      <c r="F582" s="13" t="s">
        <v>14</v>
      </c>
      <c r="G582" s="13" t="s">
        <v>14</v>
      </c>
      <c r="H582" s="14"/>
      <c r="I582" s="16">
        <f t="shared" si="289"/>
        <v>0</v>
      </c>
      <c r="J582" s="17">
        <f t="shared" si="279"/>
        <v>0</v>
      </c>
      <c r="K582" s="16">
        <f t="shared" si="290"/>
        <v>0</v>
      </c>
      <c r="L582" s="17">
        <f t="shared" si="280"/>
        <v>0</v>
      </c>
      <c r="M582" s="16">
        <f t="shared" si="291"/>
        <v>0</v>
      </c>
      <c r="N582" s="17"/>
      <c r="O582" s="16">
        <f t="shared" si="292"/>
        <v>0</v>
      </c>
      <c r="P582" s="17">
        <f t="shared" si="281"/>
        <v>0</v>
      </c>
      <c r="Q582" s="16">
        <f t="shared" si="293"/>
        <v>0</v>
      </c>
      <c r="R582" s="17">
        <f t="shared" si="282"/>
        <v>0</v>
      </c>
      <c r="S582" s="16">
        <f t="shared" si="294"/>
        <v>0</v>
      </c>
      <c r="T582" s="17"/>
      <c r="U582" s="16">
        <f t="shared" si="295"/>
        <v>0</v>
      </c>
      <c r="V582" s="17">
        <f t="shared" si="283"/>
        <v>0</v>
      </c>
      <c r="W582" s="16">
        <f t="shared" si="296"/>
        <v>0</v>
      </c>
      <c r="X582" s="17">
        <f t="shared" si="284"/>
        <v>0</v>
      </c>
      <c r="Y582" s="16">
        <f t="shared" si="297"/>
        <v>0</v>
      </c>
      <c r="Z582" s="17"/>
      <c r="AA582" s="16">
        <f t="shared" si="298"/>
        <v>0</v>
      </c>
      <c r="AB582" s="17">
        <f t="shared" si="285"/>
        <v>0</v>
      </c>
      <c r="AC582" s="16">
        <f t="shared" si="299"/>
        <v>0</v>
      </c>
      <c r="AD582" s="17">
        <f t="shared" si="286"/>
        <v>0</v>
      </c>
      <c r="AE582" s="16">
        <f t="shared" si="300"/>
        <v>1.9999999999999574E-2</v>
      </c>
      <c r="AF582" s="17"/>
      <c r="AG582" s="16">
        <f t="shared" si="301"/>
        <v>0</v>
      </c>
      <c r="AH582" s="17">
        <f t="shared" si="287"/>
        <v>0</v>
      </c>
      <c r="AI582" s="16">
        <f t="shared" si="302"/>
        <v>0</v>
      </c>
      <c r="AJ582" s="17">
        <f t="shared" si="288"/>
        <v>0</v>
      </c>
      <c r="AK582" s="16">
        <f t="shared" ref="AK582:AK645" si="303">IF(G582="Dn(waiting)",A583-A582,0)</f>
        <v>1.9999999999999574E-2</v>
      </c>
      <c r="AL582" s="17"/>
      <c r="AM582" s="16">
        <f t="shared" ref="AM582:AM645" si="304">IF(B582="Line 6 Fails",A582,0)</f>
        <v>0</v>
      </c>
      <c r="AN582" s="17">
        <f t="shared" ref="AN582:AN645" si="305">IF(AM582&gt;0,1,0)</f>
        <v>0</v>
      </c>
      <c r="AO582" s="16">
        <f t="shared" ref="AO582:AO645" si="306">IF(B582="Line 6 repd.",A582,0)</f>
        <v>0</v>
      </c>
      <c r="AP582" s="17">
        <f t="shared" ref="AP582:AP645" si="307">IF(AO582&gt;0,1,0)</f>
        <v>0</v>
      </c>
      <c r="AQ582" s="16">
        <f t="shared" ref="AQ582:AQ645" si="308">IF(H582="Dn(waiting)",A583-A582,0)</f>
        <v>0</v>
      </c>
    </row>
    <row r="583" spans="1:43" x14ac:dyDescent="0.25">
      <c r="A583" s="26">
        <f t="shared" ref="A583:A646" si="309">A582+0.02</f>
        <v>11.570416666666508</v>
      </c>
      <c r="B583" s="9" t="s">
        <v>21</v>
      </c>
      <c r="C583" t="s">
        <v>11</v>
      </c>
      <c r="D583" t="s">
        <v>11</v>
      </c>
      <c r="E583" s="13" t="s">
        <v>14</v>
      </c>
      <c r="F583" s="13" t="s">
        <v>14</v>
      </c>
      <c r="G583" s="13" t="s">
        <v>14</v>
      </c>
      <c r="I583" s="16">
        <f t="shared" si="289"/>
        <v>0</v>
      </c>
      <c r="J583" s="17">
        <f t="shared" si="279"/>
        <v>0</v>
      </c>
      <c r="K583" s="16">
        <f t="shared" si="290"/>
        <v>0</v>
      </c>
      <c r="L583" s="17">
        <f t="shared" si="280"/>
        <v>0</v>
      </c>
      <c r="M583" s="16">
        <f t="shared" si="291"/>
        <v>0</v>
      </c>
      <c r="N583" s="17"/>
      <c r="O583" s="16">
        <f t="shared" si="292"/>
        <v>0</v>
      </c>
      <c r="P583" s="17">
        <f t="shared" si="281"/>
        <v>0</v>
      </c>
      <c r="Q583" s="16">
        <f t="shared" si="293"/>
        <v>0</v>
      </c>
      <c r="R583" s="17">
        <f t="shared" si="282"/>
        <v>0</v>
      </c>
      <c r="S583" s="16">
        <f t="shared" si="294"/>
        <v>0</v>
      </c>
      <c r="T583" s="17"/>
      <c r="U583" s="16">
        <f t="shared" si="295"/>
        <v>11.570416666666508</v>
      </c>
      <c r="V583" s="17">
        <f t="shared" si="283"/>
        <v>1</v>
      </c>
      <c r="W583" s="16">
        <f t="shared" si="296"/>
        <v>0</v>
      </c>
      <c r="X583" s="17">
        <f t="shared" si="284"/>
        <v>0</v>
      </c>
      <c r="Y583" s="16">
        <f t="shared" si="297"/>
        <v>1.9999999999999574E-2</v>
      </c>
      <c r="Z583" s="17"/>
      <c r="AA583" s="16">
        <f t="shared" si="298"/>
        <v>0</v>
      </c>
      <c r="AB583" s="17">
        <f t="shared" si="285"/>
        <v>0</v>
      </c>
      <c r="AC583" s="16">
        <f t="shared" si="299"/>
        <v>0</v>
      </c>
      <c r="AD583" s="17">
        <f t="shared" si="286"/>
        <v>0</v>
      </c>
      <c r="AE583" s="16">
        <f t="shared" si="300"/>
        <v>1.9999999999999574E-2</v>
      </c>
      <c r="AF583" s="17"/>
      <c r="AG583" s="16">
        <f t="shared" si="301"/>
        <v>0</v>
      </c>
      <c r="AH583" s="17">
        <f t="shared" si="287"/>
        <v>0</v>
      </c>
      <c r="AI583" s="16">
        <f t="shared" si="302"/>
        <v>0</v>
      </c>
      <c r="AJ583" s="17">
        <f t="shared" si="288"/>
        <v>0</v>
      </c>
      <c r="AK583" s="16">
        <f t="shared" si="303"/>
        <v>1.9999999999999574E-2</v>
      </c>
      <c r="AL583" s="17"/>
      <c r="AM583" s="16">
        <f t="shared" si="304"/>
        <v>0</v>
      </c>
      <c r="AN583" s="17">
        <f t="shared" si="305"/>
        <v>0</v>
      </c>
      <c r="AO583" s="16">
        <f t="shared" si="306"/>
        <v>0</v>
      </c>
      <c r="AP583" s="17">
        <f t="shared" si="307"/>
        <v>0</v>
      </c>
      <c r="AQ583" s="16">
        <f t="shared" si="308"/>
        <v>0</v>
      </c>
    </row>
    <row r="584" spans="1:43" x14ac:dyDescent="0.25">
      <c r="A584" s="26">
        <f t="shared" si="309"/>
        <v>11.590416666666508</v>
      </c>
      <c r="B584" s="9"/>
      <c r="C584" t="s">
        <v>11</v>
      </c>
      <c r="D584" t="s">
        <v>11</v>
      </c>
      <c r="E584" s="13" t="s">
        <v>14</v>
      </c>
      <c r="F584" s="13" t="s">
        <v>14</v>
      </c>
      <c r="G584" s="13" t="s">
        <v>14</v>
      </c>
      <c r="I584" s="16">
        <f t="shared" si="289"/>
        <v>0</v>
      </c>
      <c r="J584" s="17">
        <f t="shared" si="279"/>
        <v>0</v>
      </c>
      <c r="K584" s="16">
        <f t="shared" si="290"/>
        <v>0</v>
      </c>
      <c r="L584" s="17">
        <f t="shared" si="280"/>
        <v>0</v>
      </c>
      <c r="M584" s="16">
        <f t="shared" si="291"/>
        <v>0</v>
      </c>
      <c r="N584" s="17"/>
      <c r="O584" s="16">
        <f t="shared" si="292"/>
        <v>0</v>
      </c>
      <c r="P584" s="17">
        <f t="shared" si="281"/>
        <v>0</v>
      </c>
      <c r="Q584" s="16">
        <f t="shared" si="293"/>
        <v>0</v>
      </c>
      <c r="R584" s="17">
        <f t="shared" si="282"/>
        <v>0</v>
      </c>
      <c r="S584" s="16">
        <f t="shared" si="294"/>
        <v>0</v>
      </c>
      <c r="T584" s="17"/>
      <c r="U584" s="16">
        <f t="shared" si="295"/>
        <v>0</v>
      </c>
      <c r="V584" s="17">
        <f t="shared" si="283"/>
        <v>0</v>
      </c>
      <c r="W584" s="16">
        <f t="shared" si="296"/>
        <v>0</v>
      </c>
      <c r="X584" s="17">
        <f t="shared" si="284"/>
        <v>0</v>
      </c>
      <c r="Y584" s="16">
        <f t="shared" si="297"/>
        <v>1.9999999999999574E-2</v>
      </c>
      <c r="Z584" s="17"/>
      <c r="AA584" s="16">
        <f t="shared" si="298"/>
        <v>0</v>
      </c>
      <c r="AB584" s="17">
        <f t="shared" si="285"/>
        <v>0</v>
      </c>
      <c r="AC584" s="16">
        <f t="shared" si="299"/>
        <v>0</v>
      </c>
      <c r="AD584" s="17">
        <f t="shared" si="286"/>
        <v>0</v>
      </c>
      <c r="AE584" s="16">
        <f t="shared" si="300"/>
        <v>1.9999999999999574E-2</v>
      </c>
      <c r="AF584" s="17"/>
      <c r="AG584" s="16">
        <f t="shared" si="301"/>
        <v>0</v>
      </c>
      <c r="AH584" s="17">
        <f t="shared" si="287"/>
        <v>0</v>
      </c>
      <c r="AI584" s="16">
        <f t="shared" si="302"/>
        <v>0</v>
      </c>
      <c r="AJ584" s="17">
        <f t="shared" si="288"/>
        <v>0</v>
      </c>
      <c r="AK584" s="16">
        <f t="shared" si="303"/>
        <v>1.9999999999999574E-2</v>
      </c>
      <c r="AL584" s="17"/>
      <c r="AM584" s="16">
        <f t="shared" si="304"/>
        <v>0</v>
      </c>
      <c r="AN584" s="17">
        <f t="shared" si="305"/>
        <v>0</v>
      </c>
      <c r="AO584" s="16">
        <f t="shared" si="306"/>
        <v>0</v>
      </c>
      <c r="AP584" s="17">
        <f t="shared" si="307"/>
        <v>0</v>
      </c>
      <c r="AQ584" s="16">
        <f t="shared" si="308"/>
        <v>0</v>
      </c>
    </row>
    <row r="585" spans="1:43" x14ac:dyDescent="0.25">
      <c r="A585" s="26">
        <f t="shared" si="309"/>
        <v>11.610416666666508</v>
      </c>
      <c r="B585" s="9" t="s">
        <v>22</v>
      </c>
      <c r="C585" s="14" t="s">
        <v>20</v>
      </c>
      <c r="D585" t="s">
        <v>11</v>
      </c>
      <c r="E585" s="13" t="s">
        <v>14</v>
      </c>
      <c r="F585" s="13" t="s">
        <v>14</v>
      </c>
      <c r="G585" t="s">
        <v>11</v>
      </c>
      <c r="I585" s="16">
        <f t="shared" si="289"/>
        <v>0</v>
      </c>
      <c r="J585" s="17">
        <f t="shared" si="279"/>
        <v>0</v>
      </c>
      <c r="K585" s="16">
        <f t="shared" si="290"/>
        <v>11.610416666666508</v>
      </c>
      <c r="L585" s="17">
        <f t="shared" si="280"/>
        <v>1</v>
      </c>
      <c r="M585" s="16">
        <f t="shared" si="291"/>
        <v>0</v>
      </c>
      <c r="N585" s="17"/>
      <c r="O585" s="16">
        <f t="shared" si="292"/>
        <v>0</v>
      </c>
      <c r="P585" s="17">
        <f t="shared" si="281"/>
        <v>0</v>
      </c>
      <c r="Q585" s="16">
        <f t="shared" si="293"/>
        <v>0</v>
      </c>
      <c r="R585" s="17">
        <f t="shared" si="282"/>
        <v>0</v>
      </c>
      <c r="S585" s="16">
        <f t="shared" si="294"/>
        <v>0</v>
      </c>
      <c r="T585" s="17"/>
      <c r="U585" s="16">
        <f t="shared" si="295"/>
        <v>0</v>
      </c>
      <c r="V585" s="17">
        <f t="shared" si="283"/>
        <v>0</v>
      </c>
      <c r="W585" s="16">
        <f t="shared" si="296"/>
        <v>0</v>
      </c>
      <c r="X585" s="17">
        <f t="shared" si="284"/>
        <v>0</v>
      </c>
      <c r="Y585" s="16">
        <f t="shared" si="297"/>
        <v>1.9999999999999574E-2</v>
      </c>
      <c r="Z585" s="17"/>
      <c r="AA585" s="16">
        <f t="shared" si="298"/>
        <v>0</v>
      </c>
      <c r="AB585" s="17">
        <f t="shared" si="285"/>
        <v>0</v>
      </c>
      <c r="AC585" s="16">
        <f t="shared" si="299"/>
        <v>0</v>
      </c>
      <c r="AD585" s="17">
        <f t="shared" si="286"/>
        <v>0</v>
      </c>
      <c r="AE585" s="16">
        <f t="shared" si="300"/>
        <v>1.9999999999999574E-2</v>
      </c>
      <c r="AF585" s="17"/>
      <c r="AG585" s="16">
        <f t="shared" si="301"/>
        <v>0</v>
      </c>
      <c r="AH585" s="17">
        <f t="shared" si="287"/>
        <v>0</v>
      </c>
      <c r="AI585" s="16">
        <f t="shared" si="302"/>
        <v>0</v>
      </c>
      <c r="AJ585" s="17">
        <f t="shared" si="288"/>
        <v>0</v>
      </c>
      <c r="AK585" s="16">
        <f t="shared" si="303"/>
        <v>0</v>
      </c>
      <c r="AL585" s="17"/>
      <c r="AM585" s="16">
        <f t="shared" si="304"/>
        <v>0</v>
      </c>
      <c r="AN585" s="17">
        <f t="shared" si="305"/>
        <v>0</v>
      </c>
      <c r="AO585" s="16">
        <f t="shared" si="306"/>
        <v>0</v>
      </c>
      <c r="AP585" s="17">
        <f t="shared" si="307"/>
        <v>0</v>
      </c>
      <c r="AQ585" s="16">
        <f t="shared" si="308"/>
        <v>0</v>
      </c>
    </row>
    <row r="586" spans="1:43" x14ac:dyDescent="0.25">
      <c r="A586" s="26">
        <f t="shared" si="309"/>
        <v>11.630416666666507</v>
      </c>
      <c r="B586" s="9" t="s">
        <v>63</v>
      </c>
      <c r="C586" s="13"/>
      <c r="D586" t="s">
        <v>11</v>
      </c>
      <c r="E586" s="13" t="s">
        <v>14</v>
      </c>
      <c r="F586" s="13" t="s">
        <v>14</v>
      </c>
      <c r="G586" t="s">
        <v>11</v>
      </c>
      <c r="H586" s="13" t="s">
        <v>14</v>
      </c>
      <c r="I586" s="16">
        <f t="shared" si="289"/>
        <v>0</v>
      </c>
      <c r="J586" s="17">
        <f t="shared" si="279"/>
        <v>0</v>
      </c>
      <c r="K586" s="16">
        <f t="shared" si="290"/>
        <v>0</v>
      </c>
      <c r="L586" s="17">
        <f t="shared" si="280"/>
        <v>0</v>
      </c>
      <c r="M586" s="16">
        <f t="shared" si="291"/>
        <v>0</v>
      </c>
      <c r="N586" s="17"/>
      <c r="O586" s="16">
        <f t="shared" si="292"/>
        <v>0</v>
      </c>
      <c r="P586" s="17">
        <f t="shared" si="281"/>
        <v>0</v>
      </c>
      <c r="Q586" s="16">
        <f t="shared" si="293"/>
        <v>0</v>
      </c>
      <c r="R586" s="17">
        <f t="shared" si="282"/>
        <v>0</v>
      </c>
      <c r="S586" s="16">
        <f t="shared" si="294"/>
        <v>0</v>
      </c>
      <c r="T586" s="17"/>
      <c r="U586" s="16">
        <f t="shared" si="295"/>
        <v>0</v>
      </c>
      <c r="V586" s="17">
        <f t="shared" si="283"/>
        <v>0</v>
      </c>
      <c r="W586" s="16">
        <f t="shared" si="296"/>
        <v>0</v>
      </c>
      <c r="X586" s="17">
        <f t="shared" si="284"/>
        <v>0</v>
      </c>
      <c r="Y586" s="16">
        <f t="shared" si="297"/>
        <v>1.9999999999999574E-2</v>
      </c>
      <c r="Z586" s="17"/>
      <c r="AA586" s="16">
        <f t="shared" si="298"/>
        <v>0</v>
      </c>
      <c r="AB586" s="17">
        <f t="shared" si="285"/>
        <v>0</v>
      </c>
      <c r="AC586" s="16">
        <f t="shared" si="299"/>
        <v>0</v>
      </c>
      <c r="AD586" s="17">
        <f t="shared" si="286"/>
        <v>0</v>
      </c>
      <c r="AE586" s="16">
        <f t="shared" si="300"/>
        <v>1.9999999999999574E-2</v>
      </c>
      <c r="AF586" s="17"/>
      <c r="AG586" s="16">
        <f t="shared" si="301"/>
        <v>0</v>
      </c>
      <c r="AH586" s="17">
        <f t="shared" si="287"/>
        <v>0</v>
      </c>
      <c r="AI586" s="16">
        <f t="shared" si="302"/>
        <v>0</v>
      </c>
      <c r="AJ586" s="17">
        <f t="shared" si="288"/>
        <v>0</v>
      </c>
      <c r="AK586" s="16">
        <f t="shared" si="303"/>
        <v>0</v>
      </c>
      <c r="AL586" s="17"/>
      <c r="AM586" s="16">
        <f t="shared" si="304"/>
        <v>11.630416666666507</v>
      </c>
      <c r="AN586" s="17">
        <f t="shared" si="305"/>
        <v>1</v>
      </c>
      <c r="AO586" s="16">
        <f t="shared" si="306"/>
        <v>0</v>
      </c>
      <c r="AP586" s="17">
        <f t="shared" si="307"/>
        <v>0</v>
      </c>
      <c r="AQ586" s="16">
        <f t="shared" si="308"/>
        <v>1.9999999999999574E-2</v>
      </c>
    </row>
    <row r="587" spans="1:43" x14ac:dyDescent="0.25">
      <c r="A587" s="26">
        <f t="shared" si="309"/>
        <v>11.650416666666507</v>
      </c>
      <c r="B587" s="9"/>
      <c r="D587" t="s">
        <v>11</v>
      </c>
      <c r="E587" s="13" t="s">
        <v>14</v>
      </c>
      <c r="F587" s="13" t="s">
        <v>14</v>
      </c>
      <c r="G587" t="s">
        <v>11</v>
      </c>
      <c r="H587" s="13" t="s">
        <v>14</v>
      </c>
      <c r="I587" s="16">
        <f t="shared" si="289"/>
        <v>0</v>
      </c>
      <c r="J587" s="17">
        <f t="shared" si="279"/>
        <v>0</v>
      </c>
      <c r="K587" s="16">
        <f t="shared" si="290"/>
        <v>0</v>
      </c>
      <c r="L587" s="17">
        <f t="shared" si="280"/>
        <v>0</v>
      </c>
      <c r="M587" s="16">
        <f t="shared" si="291"/>
        <v>0</v>
      </c>
      <c r="N587" s="17"/>
      <c r="O587" s="16">
        <f t="shared" si="292"/>
        <v>0</v>
      </c>
      <c r="P587" s="17">
        <f t="shared" si="281"/>
        <v>0</v>
      </c>
      <c r="Q587" s="16">
        <f t="shared" si="293"/>
        <v>0</v>
      </c>
      <c r="R587" s="17">
        <f t="shared" si="282"/>
        <v>0</v>
      </c>
      <c r="S587" s="16">
        <f t="shared" si="294"/>
        <v>0</v>
      </c>
      <c r="T587" s="17"/>
      <c r="U587" s="16">
        <f t="shared" si="295"/>
        <v>0</v>
      </c>
      <c r="V587" s="17">
        <f t="shared" si="283"/>
        <v>0</v>
      </c>
      <c r="W587" s="16">
        <f t="shared" si="296"/>
        <v>0</v>
      </c>
      <c r="X587" s="17">
        <f t="shared" si="284"/>
        <v>0</v>
      </c>
      <c r="Y587" s="16">
        <f t="shared" si="297"/>
        <v>1.9999999999999574E-2</v>
      </c>
      <c r="Z587" s="17"/>
      <c r="AA587" s="16">
        <f t="shared" si="298"/>
        <v>0</v>
      </c>
      <c r="AB587" s="17">
        <f t="shared" si="285"/>
        <v>0</v>
      </c>
      <c r="AC587" s="16">
        <f t="shared" si="299"/>
        <v>0</v>
      </c>
      <c r="AD587" s="17">
        <f t="shared" si="286"/>
        <v>0</v>
      </c>
      <c r="AE587" s="16">
        <f t="shared" si="300"/>
        <v>1.9999999999999574E-2</v>
      </c>
      <c r="AF587" s="17"/>
      <c r="AG587" s="16">
        <f t="shared" si="301"/>
        <v>0</v>
      </c>
      <c r="AH587" s="17">
        <f t="shared" si="287"/>
        <v>0</v>
      </c>
      <c r="AI587" s="16">
        <f t="shared" si="302"/>
        <v>0</v>
      </c>
      <c r="AJ587" s="17">
        <f t="shared" si="288"/>
        <v>0</v>
      </c>
      <c r="AK587" s="16">
        <f t="shared" si="303"/>
        <v>0</v>
      </c>
      <c r="AL587" s="17"/>
      <c r="AM587" s="16">
        <f t="shared" si="304"/>
        <v>0</v>
      </c>
      <c r="AN587" s="17">
        <f t="shared" si="305"/>
        <v>0</v>
      </c>
      <c r="AO587" s="16">
        <f t="shared" si="306"/>
        <v>0</v>
      </c>
      <c r="AP587" s="17">
        <f t="shared" si="307"/>
        <v>0</v>
      </c>
      <c r="AQ587" s="16">
        <f t="shared" si="308"/>
        <v>1.9999999999999574E-2</v>
      </c>
    </row>
    <row r="588" spans="1:43" x14ac:dyDescent="0.25">
      <c r="A588" s="26">
        <f t="shared" si="309"/>
        <v>11.670416666666506</v>
      </c>
      <c r="B588" s="9"/>
      <c r="D588" t="s">
        <v>11</v>
      </c>
      <c r="E588" s="13" t="s">
        <v>14</v>
      </c>
      <c r="F588" s="13" t="s">
        <v>14</v>
      </c>
      <c r="G588" t="s">
        <v>11</v>
      </c>
      <c r="H588" s="13" t="s">
        <v>14</v>
      </c>
      <c r="I588" s="16">
        <f t="shared" si="289"/>
        <v>0</v>
      </c>
      <c r="J588" s="17">
        <f t="shared" si="279"/>
        <v>0</v>
      </c>
      <c r="K588" s="16">
        <f t="shared" si="290"/>
        <v>0</v>
      </c>
      <c r="L588" s="17">
        <f t="shared" si="280"/>
        <v>0</v>
      </c>
      <c r="M588" s="16">
        <f t="shared" si="291"/>
        <v>0</v>
      </c>
      <c r="N588" s="17"/>
      <c r="O588" s="16">
        <f t="shared" si="292"/>
        <v>0</v>
      </c>
      <c r="P588" s="17">
        <f t="shared" si="281"/>
        <v>0</v>
      </c>
      <c r="Q588" s="16">
        <f t="shared" si="293"/>
        <v>0</v>
      </c>
      <c r="R588" s="17">
        <f t="shared" si="282"/>
        <v>0</v>
      </c>
      <c r="S588" s="16">
        <f t="shared" si="294"/>
        <v>0</v>
      </c>
      <c r="T588" s="17"/>
      <c r="U588" s="16">
        <f t="shared" si="295"/>
        <v>0</v>
      </c>
      <c r="V588" s="17">
        <f t="shared" si="283"/>
        <v>0</v>
      </c>
      <c r="W588" s="16">
        <f t="shared" si="296"/>
        <v>0</v>
      </c>
      <c r="X588" s="17">
        <f t="shared" si="284"/>
        <v>0</v>
      </c>
      <c r="Y588" s="16">
        <f t="shared" si="297"/>
        <v>1.9999999999999574E-2</v>
      </c>
      <c r="Z588" s="17"/>
      <c r="AA588" s="16">
        <f t="shared" si="298"/>
        <v>0</v>
      </c>
      <c r="AB588" s="17">
        <f t="shared" si="285"/>
        <v>0</v>
      </c>
      <c r="AC588" s="16">
        <f t="shared" si="299"/>
        <v>0</v>
      </c>
      <c r="AD588" s="17">
        <f t="shared" si="286"/>
        <v>0</v>
      </c>
      <c r="AE588" s="16">
        <f t="shared" si="300"/>
        <v>1.9999999999999574E-2</v>
      </c>
      <c r="AF588" s="17"/>
      <c r="AG588" s="16">
        <f t="shared" si="301"/>
        <v>0</v>
      </c>
      <c r="AH588" s="17">
        <f t="shared" si="287"/>
        <v>0</v>
      </c>
      <c r="AI588" s="16">
        <f t="shared" si="302"/>
        <v>0</v>
      </c>
      <c r="AJ588" s="17">
        <f t="shared" si="288"/>
        <v>0</v>
      </c>
      <c r="AK588" s="16">
        <f t="shared" si="303"/>
        <v>0</v>
      </c>
      <c r="AL588" s="17"/>
      <c r="AM588" s="16">
        <f t="shared" si="304"/>
        <v>0</v>
      </c>
      <c r="AN588" s="17">
        <f t="shared" si="305"/>
        <v>0</v>
      </c>
      <c r="AO588" s="16">
        <f t="shared" si="306"/>
        <v>0</v>
      </c>
      <c r="AP588" s="17">
        <f t="shared" si="307"/>
        <v>0</v>
      </c>
      <c r="AQ588" s="16">
        <f t="shared" si="308"/>
        <v>1.9999999999999574E-2</v>
      </c>
    </row>
    <row r="589" spans="1:43" x14ac:dyDescent="0.25">
      <c r="A589" s="26">
        <f t="shared" si="309"/>
        <v>11.690416666666506</v>
      </c>
      <c r="B589" s="9"/>
      <c r="D589" t="s">
        <v>11</v>
      </c>
      <c r="E589" s="13" t="s">
        <v>14</v>
      </c>
      <c r="F589" s="13" t="s">
        <v>14</v>
      </c>
      <c r="G589" t="s">
        <v>11</v>
      </c>
      <c r="H589" s="13" t="s">
        <v>14</v>
      </c>
      <c r="I589" s="16">
        <f t="shared" si="289"/>
        <v>0</v>
      </c>
      <c r="J589" s="17">
        <f t="shared" si="279"/>
        <v>0</v>
      </c>
      <c r="K589" s="16">
        <f t="shared" si="290"/>
        <v>0</v>
      </c>
      <c r="L589" s="17">
        <f t="shared" si="280"/>
        <v>0</v>
      </c>
      <c r="M589" s="16">
        <f t="shared" si="291"/>
        <v>0</v>
      </c>
      <c r="N589" s="17"/>
      <c r="O589" s="16">
        <f t="shared" si="292"/>
        <v>0</v>
      </c>
      <c r="P589" s="17">
        <f t="shared" si="281"/>
        <v>0</v>
      </c>
      <c r="Q589" s="16">
        <f t="shared" si="293"/>
        <v>0</v>
      </c>
      <c r="R589" s="17">
        <f t="shared" si="282"/>
        <v>0</v>
      </c>
      <c r="S589" s="16">
        <f t="shared" si="294"/>
        <v>0</v>
      </c>
      <c r="T589" s="17"/>
      <c r="U589" s="16">
        <f t="shared" si="295"/>
        <v>0</v>
      </c>
      <c r="V589" s="17">
        <f t="shared" si="283"/>
        <v>0</v>
      </c>
      <c r="W589" s="16">
        <f t="shared" si="296"/>
        <v>0</v>
      </c>
      <c r="X589" s="17">
        <f t="shared" si="284"/>
        <v>0</v>
      </c>
      <c r="Y589" s="16">
        <f t="shared" si="297"/>
        <v>1.9999999999999574E-2</v>
      </c>
      <c r="Z589" s="17"/>
      <c r="AA589" s="16">
        <f t="shared" si="298"/>
        <v>0</v>
      </c>
      <c r="AB589" s="17">
        <f t="shared" si="285"/>
        <v>0</v>
      </c>
      <c r="AC589" s="16">
        <f t="shared" si="299"/>
        <v>0</v>
      </c>
      <c r="AD589" s="17">
        <f t="shared" si="286"/>
        <v>0</v>
      </c>
      <c r="AE589" s="16">
        <f t="shared" si="300"/>
        <v>1.9999999999999574E-2</v>
      </c>
      <c r="AF589" s="17"/>
      <c r="AG589" s="16">
        <f t="shared" si="301"/>
        <v>0</v>
      </c>
      <c r="AH589" s="17">
        <f t="shared" si="287"/>
        <v>0</v>
      </c>
      <c r="AI589" s="16">
        <f t="shared" si="302"/>
        <v>0</v>
      </c>
      <c r="AJ589" s="17">
        <f t="shared" si="288"/>
        <v>0</v>
      </c>
      <c r="AK589" s="16">
        <f t="shared" si="303"/>
        <v>0</v>
      </c>
      <c r="AL589" s="17"/>
      <c r="AM589" s="16">
        <f t="shared" si="304"/>
        <v>0</v>
      </c>
      <c r="AN589" s="17">
        <f t="shared" si="305"/>
        <v>0</v>
      </c>
      <c r="AO589" s="16">
        <f t="shared" si="306"/>
        <v>0</v>
      </c>
      <c r="AP589" s="17">
        <f t="shared" si="307"/>
        <v>0</v>
      </c>
      <c r="AQ589" s="16">
        <f t="shared" si="308"/>
        <v>1.9999999999999574E-2</v>
      </c>
    </row>
    <row r="590" spans="1:43" x14ac:dyDescent="0.25">
      <c r="A590" s="26">
        <f t="shared" si="309"/>
        <v>11.710416666666505</v>
      </c>
      <c r="B590" s="9" t="s">
        <v>15</v>
      </c>
      <c r="D590" t="s">
        <v>11</v>
      </c>
      <c r="E590" s="13" t="s">
        <v>14</v>
      </c>
      <c r="F590" t="s">
        <v>11</v>
      </c>
      <c r="G590" s="14" t="s">
        <v>20</v>
      </c>
      <c r="H590" s="13" t="s">
        <v>14</v>
      </c>
      <c r="I590" s="16">
        <f t="shared" si="289"/>
        <v>0</v>
      </c>
      <c r="J590" s="17">
        <f t="shared" si="279"/>
        <v>0</v>
      </c>
      <c r="K590" s="16">
        <f t="shared" si="290"/>
        <v>0</v>
      </c>
      <c r="L590" s="17">
        <f t="shared" si="280"/>
        <v>0</v>
      </c>
      <c r="M590" s="16">
        <f t="shared" si="291"/>
        <v>0</v>
      </c>
      <c r="N590" s="17"/>
      <c r="O590" s="16">
        <f t="shared" si="292"/>
        <v>0</v>
      </c>
      <c r="P590" s="17">
        <f t="shared" si="281"/>
        <v>0</v>
      </c>
      <c r="Q590" s="16">
        <f t="shared" si="293"/>
        <v>0</v>
      </c>
      <c r="R590" s="17">
        <f t="shared" si="282"/>
        <v>0</v>
      </c>
      <c r="S590" s="16">
        <f t="shared" si="294"/>
        <v>0</v>
      </c>
      <c r="T590" s="17"/>
      <c r="U590" s="16">
        <f t="shared" si="295"/>
        <v>0</v>
      </c>
      <c r="V590" s="17">
        <f t="shared" si="283"/>
        <v>0</v>
      </c>
      <c r="W590" s="16">
        <f t="shared" si="296"/>
        <v>0</v>
      </c>
      <c r="X590" s="17">
        <f t="shared" si="284"/>
        <v>0</v>
      </c>
      <c r="Y590" s="16">
        <f t="shared" si="297"/>
        <v>1.9999999999999574E-2</v>
      </c>
      <c r="Z590" s="17"/>
      <c r="AA590" s="16">
        <f t="shared" si="298"/>
        <v>0</v>
      </c>
      <c r="AB590" s="17">
        <f t="shared" si="285"/>
        <v>0</v>
      </c>
      <c r="AC590" s="16">
        <f t="shared" si="299"/>
        <v>0</v>
      </c>
      <c r="AD590" s="17">
        <f t="shared" si="286"/>
        <v>0</v>
      </c>
      <c r="AE590" s="16">
        <f t="shared" si="300"/>
        <v>0</v>
      </c>
      <c r="AF590" s="17"/>
      <c r="AG590" s="16">
        <f t="shared" si="301"/>
        <v>0</v>
      </c>
      <c r="AH590" s="17">
        <f t="shared" si="287"/>
        <v>0</v>
      </c>
      <c r="AI590" s="16">
        <f t="shared" si="302"/>
        <v>11.710416666666505</v>
      </c>
      <c r="AJ590" s="17">
        <f t="shared" si="288"/>
        <v>1</v>
      </c>
      <c r="AK590" s="16">
        <f t="shared" si="303"/>
        <v>0</v>
      </c>
      <c r="AL590" s="17"/>
      <c r="AM590" s="16">
        <f t="shared" si="304"/>
        <v>0</v>
      </c>
      <c r="AN590" s="17">
        <f t="shared" si="305"/>
        <v>0</v>
      </c>
      <c r="AO590" s="16">
        <f t="shared" si="306"/>
        <v>0</v>
      </c>
      <c r="AP590" s="17">
        <f t="shared" si="307"/>
        <v>0</v>
      </c>
      <c r="AQ590" s="16">
        <f t="shared" si="308"/>
        <v>1.9999999999999574E-2</v>
      </c>
    </row>
    <row r="591" spans="1:43" x14ac:dyDescent="0.25">
      <c r="A591" s="26">
        <f t="shared" si="309"/>
        <v>11.730416666666505</v>
      </c>
      <c r="B591" s="9" t="s">
        <v>9</v>
      </c>
      <c r="C591" s="13" t="s">
        <v>14</v>
      </c>
      <c r="D591" t="s">
        <v>11</v>
      </c>
      <c r="E591" s="13" t="s">
        <v>14</v>
      </c>
      <c r="F591" t="s">
        <v>11</v>
      </c>
      <c r="H591" s="13" t="s">
        <v>14</v>
      </c>
      <c r="I591" s="16">
        <f t="shared" si="289"/>
        <v>11.730416666666505</v>
      </c>
      <c r="J591" s="17">
        <f t="shared" si="279"/>
        <v>1</v>
      </c>
      <c r="K591" s="16">
        <f t="shared" si="290"/>
        <v>0</v>
      </c>
      <c r="L591" s="17">
        <f t="shared" si="280"/>
        <v>0</v>
      </c>
      <c r="M591" s="16">
        <f t="shared" si="291"/>
        <v>1.9999999999999574E-2</v>
      </c>
      <c r="N591" s="17"/>
      <c r="O591" s="16">
        <f t="shared" si="292"/>
        <v>0</v>
      </c>
      <c r="P591" s="17">
        <f t="shared" si="281"/>
        <v>0</v>
      </c>
      <c r="Q591" s="16">
        <f t="shared" si="293"/>
        <v>0</v>
      </c>
      <c r="R591" s="17">
        <f t="shared" si="282"/>
        <v>0</v>
      </c>
      <c r="S591" s="16">
        <f t="shared" si="294"/>
        <v>0</v>
      </c>
      <c r="T591" s="17"/>
      <c r="U591" s="16">
        <f t="shared" si="295"/>
        <v>0</v>
      </c>
      <c r="V591" s="17">
        <f t="shared" si="283"/>
        <v>0</v>
      </c>
      <c r="W591" s="16">
        <f t="shared" si="296"/>
        <v>0</v>
      </c>
      <c r="X591" s="17">
        <f t="shared" si="284"/>
        <v>0</v>
      </c>
      <c r="Y591" s="16">
        <f t="shared" si="297"/>
        <v>1.9999999999999574E-2</v>
      </c>
      <c r="Z591" s="17"/>
      <c r="AA591" s="16">
        <f t="shared" si="298"/>
        <v>0</v>
      </c>
      <c r="AB591" s="17">
        <f t="shared" si="285"/>
        <v>0</v>
      </c>
      <c r="AC591" s="16">
        <f t="shared" si="299"/>
        <v>0</v>
      </c>
      <c r="AD591" s="17">
        <f t="shared" si="286"/>
        <v>0</v>
      </c>
      <c r="AE591" s="16">
        <f t="shared" si="300"/>
        <v>0</v>
      </c>
      <c r="AF591" s="17"/>
      <c r="AG591" s="16">
        <f t="shared" si="301"/>
        <v>0</v>
      </c>
      <c r="AH591" s="17">
        <f t="shared" si="287"/>
        <v>0</v>
      </c>
      <c r="AI591" s="16">
        <f t="shared" si="302"/>
        <v>0</v>
      </c>
      <c r="AJ591" s="17">
        <f t="shared" si="288"/>
        <v>0</v>
      </c>
      <c r="AK591" s="16">
        <f t="shared" si="303"/>
        <v>0</v>
      </c>
      <c r="AL591" s="17"/>
      <c r="AM591" s="16">
        <f t="shared" si="304"/>
        <v>0</v>
      </c>
      <c r="AN591" s="17">
        <f t="shared" si="305"/>
        <v>0</v>
      </c>
      <c r="AO591" s="16">
        <f t="shared" si="306"/>
        <v>0</v>
      </c>
      <c r="AP591" s="17">
        <f t="shared" si="307"/>
        <v>0</v>
      </c>
      <c r="AQ591" s="16">
        <f t="shared" si="308"/>
        <v>1.9999999999999574E-2</v>
      </c>
    </row>
    <row r="592" spans="1:43" x14ac:dyDescent="0.25">
      <c r="A592" s="26">
        <f t="shared" si="309"/>
        <v>11.750416666666505</v>
      </c>
      <c r="B592" s="9"/>
      <c r="C592" s="13" t="s">
        <v>14</v>
      </c>
      <c r="D592" t="s">
        <v>11</v>
      </c>
      <c r="E592" s="13" t="s">
        <v>14</v>
      </c>
      <c r="F592" t="s">
        <v>11</v>
      </c>
      <c r="H592" s="13" t="s">
        <v>14</v>
      </c>
      <c r="I592" s="16">
        <f t="shared" si="289"/>
        <v>0</v>
      </c>
      <c r="J592" s="17">
        <f t="shared" si="279"/>
        <v>0</v>
      </c>
      <c r="K592" s="16">
        <f t="shared" si="290"/>
        <v>0</v>
      </c>
      <c r="L592" s="17">
        <f t="shared" si="280"/>
        <v>0</v>
      </c>
      <c r="M592" s="16">
        <f t="shared" si="291"/>
        <v>1.9999999999999574E-2</v>
      </c>
      <c r="N592" s="17"/>
      <c r="O592" s="16">
        <f t="shared" si="292"/>
        <v>0</v>
      </c>
      <c r="P592" s="17">
        <f t="shared" si="281"/>
        <v>0</v>
      </c>
      <c r="Q592" s="16">
        <f t="shared" si="293"/>
        <v>0</v>
      </c>
      <c r="R592" s="17">
        <f t="shared" si="282"/>
        <v>0</v>
      </c>
      <c r="S592" s="16">
        <f t="shared" si="294"/>
        <v>0</v>
      </c>
      <c r="T592" s="17"/>
      <c r="U592" s="16">
        <f t="shared" si="295"/>
        <v>0</v>
      </c>
      <c r="V592" s="17">
        <f t="shared" si="283"/>
        <v>0</v>
      </c>
      <c r="W592" s="16">
        <f t="shared" si="296"/>
        <v>0</v>
      </c>
      <c r="X592" s="17">
        <f t="shared" si="284"/>
        <v>0</v>
      </c>
      <c r="Y592" s="16">
        <f t="shared" si="297"/>
        <v>1.9999999999999574E-2</v>
      </c>
      <c r="Z592" s="17"/>
      <c r="AA592" s="16">
        <f t="shared" si="298"/>
        <v>0</v>
      </c>
      <c r="AB592" s="17">
        <f t="shared" si="285"/>
        <v>0</v>
      </c>
      <c r="AC592" s="16">
        <f t="shared" si="299"/>
        <v>0</v>
      </c>
      <c r="AD592" s="17">
        <f t="shared" si="286"/>
        <v>0</v>
      </c>
      <c r="AE592" s="16">
        <f t="shared" si="300"/>
        <v>0</v>
      </c>
      <c r="AF592" s="17"/>
      <c r="AG592" s="16">
        <f t="shared" si="301"/>
        <v>0</v>
      </c>
      <c r="AH592" s="17">
        <f t="shared" si="287"/>
        <v>0</v>
      </c>
      <c r="AI592" s="16">
        <f t="shared" si="302"/>
        <v>0</v>
      </c>
      <c r="AJ592" s="17">
        <f t="shared" si="288"/>
        <v>0</v>
      </c>
      <c r="AK592" s="16">
        <f t="shared" si="303"/>
        <v>0</v>
      </c>
      <c r="AL592" s="17"/>
      <c r="AM592" s="16">
        <f t="shared" si="304"/>
        <v>0</v>
      </c>
      <c r="AN592" s="17">
        <f t="shared" si="305"/>
        <v>0</v>
      </c>
      <c r="AO592" s="16">
        <f t="shared" si="306"/>
        <v>0</v>
      </c>
      <c r="AP592" s="17">
        <f t="shared" si="307"/>
        <v>0</v>
      </c>
      <c r="AQ592" s="16">
        <f t="shared" si="308"/>
        <v>1.9999999999999574E-2</v>
      </c>
    </row>
    <row r="593" spans="1:43" x14ac:dyDescent="0.25">
      <c r="A593" s="26">
        <f t="shared" si="309"/>
        <v>11.770416666666504</v>
      </c>
      <c r="B593" s="9"/>
      <c r="C593" s="13" t="s">
        <v>14</v>
      </c>
      <c r="D593" t="s">
        <v>11</v>
      </c>
      <c r="E593" s="13" t="s">
        <v>14</v>
      </c>
      <c r="F593" t="s">
        <v>11</v>
      </c>
      <c r="H593" s="13" t="s">
        <v>14</v>
      </c>
      <c r="I593" s="16">
        <f t="shared" si="289"/>
        <v>0</v>
      </c>
      <c r="J593" s="17">
        <f t="shared" si="279"/>
        <v>0</v>
      </c>
      <c r="K593" s="16">
        <f t="shared" si="290"/>
        <v>0</v>
      </c>
      <c r="L593" s="17">
        <f t="shared" si="280"/>
        <v>0</v>
      </c>
      <c r="M593" s="16">
        <f t="shared" si="291"/>
        <v>1.9999999999999574E-2</v>
      </c>
      <c r="N593" s="17"/>
      <c r="O593" s="16">
        <f t="shared" si="292"/>
        <v>0</v>
      </c>
      <c r="P593" s="17">
        <f t="shared" si="281"/>
        <v>0</v>
      </c>
      <c r="Q593" s="16">
        <f t="shared" si="293"/>
        <v>0</v>
      </c>
      <c r="R593" s="17">
        <f t="shared" si="282"/>
        <v>0</v>
      </c>
      <c r="S593" s="16">
        <f t="shared" si="294"/>
        <v>0</v>
      </c>
      <c r="T593" s="17"/>
      <c r="U593" s="16">
        <f t="shared" si="295"/>
        <v>0</v>
      </c>
      <c r="V593" s="17">
        <f t="shared" si="283"/>
        <v>0</v>
      </c>
      <c r="W593" s="16">
        <f t="shared" si="296"/>
        <v>0</v>
      </c>
      <c r="X593" s="17">
        <f t="shared" si="284"/>
        <v>0</v>
      </c>
      <c r="Y593" s="16">
        <f t="shared" si="297"/>
        <v>1.9999999999999574E-2</v>
      </c>
      <c r="Z593" s="17"/>
      <c r="AA593" s="16">
        <f t="shared" si="298"/>
        <v>0</v>
      </c>
      <c r="AB593" s="17">
        <f t="shared" si="285"/>
        <v>0</v>
      </c>
      <c r="AC593" s="16">
        <f t="shared" si="299"/>
        <v>0</v>
      </c>
      <c r="AD593" s="17">
        <f t="shared" si="286"/>
        <v>0</v>
      </c>
      <c r="AE593" s="16">
        <f t="shared" si="300"/>
        <v>0</v>
      </c>
      <c r="AF593" s="17"/>
      <c r="AG593" s="16">
        <f t="shared" si="301"/>
        <v>0</v>
      </c>
      <c r="AH593" s="17">
        <f t="shared" si="287"/>
        <v>0</v>
      </c>
      <c r="AI593" s="16">
        <f t="shared" si="302"/>
        <v>0</v>
      </c>
      <c r="AJ593" s="17">
        <f t="shared" si="288"/>
        <v>0</v>
      </c>
      <c r="AK593" s="16">
        <f t="shared" si="303"/>
        <v>0</v>
      </c>
      <c r="AL593" s="17"/>
      <c r="AM593" s="16">
        <f t="shared" si="304"/>
        <v>0</v>
      </c>
      <c r="AN593" s="17">
        <f t="shared" si="305"/>
        <v>0</v>
      </c>
      <c r="AO593" s="16">
        <f t="shared" si="306"/>
        <v>0</v>
      </c>
      <c r="AP593" s="17">
        <f t="shared" si="307"/>
        <v>0</v>
      </c>
      <c r="AQ593" s="16">
        <f t="shared" si="308"/>
        <v>1.9999999999999574E-2</v>
      </c>
    </row>
    <row r="594" spans="1:43" x14ac:dyDescent="0.25">
      <c r="A594" s="26">
        <f t="shared" si="309"/>
        <v>11.790416666666504</v>
      </c>
      <c r="B594" s="9"/>
      <c r="C594" s="13" t="s">
        <v>14</v>
      </c>
      <c r="D594" t="s">
        <v>11</v>
      </c>
      <c r="E594" s="13" t="s">
        <v>14</v>
      </c>
      <c r="F594" t="s">
        <v>11</v>
      </c>
      <c r="H594" s="13" t="s">
        <v>14</v>
      </c>
      <c r="I594" s="16">
        <f t="shared" si="289"/>
        <v>0</v>
      </c>
      <c r="J594" s="17">
        <f t="shared" si="279"/>
        <v>0</v>
      </c>
      <c r="K594" s="16">
        <f t="shared" si="290"/>
        <v>0</v>
      </c>
      <c r="L594" s="17">
        <f t="shared" si="280"/>
        <v>0</v>
      </c>
      <c r="M594" s="16">
        <f t="shared" si="291"/>
        <v>1.9999999999999574E-2</v>
      </c>
      <c r="N594" s="17"/>
      <c r="O594" s="16">
        <f t="shared" si="292"/>
        <v>0</v>
      </c>
      <c r="P594" s="17">
        <f t="shared" si="281"/>
        <v>0</v>
      </c>
      <c r="Q594" s="16">
        <f t="shared" si="293"/>
        <v>0</v>
      </c>
      <c r="R594" s="17">
        <f t="shared" si="282"/>
        <v>0</v>
      </c>
      <c r="S594" s="16">
        <f t="shared" si="294"/>
        <v>0</v>
      </c>
      <c r="T594" s="17"/>
      <c r="U594" s="16">
        <f t="shared" si="295"/>
        <v>0</v>
      </c>
      <c r="V594" s="17">
        <f t="shared" si="283"/>
        <v>0</v>
      </c>
      <c r="W594" s="16">
        <f t="shared" si="296"/>
        <v>0</v>
      </c>
      <c r="X594" s="17">
        <f t="shared" si="284"/>
        <v>0</v>
      </c>
      <c r="Y594" s="16">
        <f t="shared" si="297"/>
        <v>1.9999999999999574E-2</v>
      </c>
      <c r="Z594" s="17"/>
      <c r="AA594" s="16">
        <f t="shared" si="298"/>
        <v>0</v>
      </c>
      <c r="AB594" s="17">
        <f t="shared" si="285"/>
        <v>0</v>
      </c>
      <c r="AC594" s="16">
        <f t="shared" si="299"/>
        <v>0</v>
      </c>
      <c r="AD594" s="17">
        <f t="shared" si="286"/>
        <v>0</v>
      </c>
      <c r="AE594" s="16">
        <f t="shared" si="300"/>
        <v>0</v>
      </c>
      <c r="AF594" s="17"/>
      <c r="AG594" s="16">
        <f t="shared" si="301"/>
        <v>0</v>
      </c>
      <c r="AH594" s="17">
        <f t="shared" si="287"/>
        <v>0</v>
      </c>
      <c r="AI594" s="16">
        <f t="shared" si="302"/>
        <v>0</v>
      </c>
      <c r="AJ594" s="17">
        <f t="shared" si="288"/>
        <v>0</v>
      </c>
      <c r="AK594" s="16">
        <f t="shared" si="303"/>
        <v>0</v>
      </c>
      <c r="AL594" s="17"/>
      <c r="AM594" s="16">
        <f t="shared" si="304"/>
        <v>0</v>
      </c>
      <c r="AN594" s="17">
        <f t="shared" si="305"/>
        <v>0</v>
      </c>
      <c r="AO594" s="16">
        <f t="shared" si="306"/>
        <v>0</v>
      </c>
      <c r="AP594" s="17">
        <f t="shared" si="307"/>
        <v>0</v>
      </c>
      <c r="AQ594" s="16">
        <f t="shared" si="308"/>
        <v>1.9999999999999574E-2</v>
      </c>
    </row>
    <row r="595" spans="1:43" x14ac:dyDescent="0.25">
      <c r="A595" s="26">
        <f t="shared" si="309"/>
        <v>11.810416666666503</v>
      </c>
      <c r="B595" s="9" t="s">
        <v>17</v>
      </c>
      <c r="C595" s="13" t="s">
        <v>14</v>
      </c>
      <c r="D595" s="14" t="s">
        <v>20</v>
      </c>
      <c r="E595" t="s">
        <v>11</v>
      </c>
      <c r="F595" t="s">
        <v>11</v>
      </c>
      <c r="G595" s="14"/>
      <c r="H595" s="13" t="s">
        <v>14</v>
      </c>
      <c r="I595" s="16">
        <f t="shared" si="289"/>
        <v>0</v>
      </c>
      <c r="J595" s="17">
        <f t="shared" si="279"/>
        <v>0</v>
      </c>
      <c r="K595" s="16">
        <f t="shared" si="290"/>
        <v>0</v>
      </c>
      <c r="L595" s="17">
        <f t="shared" si="280"/>
        <v>0</v>
      </c>
      <c r="M595" s="16">
        <f t="shared" si="291"/>
        <v>1.9999999999999574E-2</v>
      </c>
      <c r="N595" s="17"/>
      <c r="O595" s="16">
        <f t="shared" si="292"/>
        <v>0</v>
      </c>
      <c r="P595" s="17">
        <f t="shared" si="281"/>
        <v>0</v>
      </c>
      <c r="Q595" s="16">
        <f t="shared" si="293"/>
        <v>11.810416666666503</v>
      </c>
      <c r="R595" s="17">
        <f t="shared" si="282"/>
        <v>1</v>
      </c>
      <c r="S595" s="16">
        <f t="shared" si="294"/>
        <v>0</v>
      </c>
      <c r="T595" s="17"/>
      <c r="U595" s="16">
        <f t="shared" si="295"/>
        <v>0</v>
      </c>
      <c r="V595" s="17">
        <f t="shared" si="283"/>
        <v>0</v>
      </c>
      <c r="W595" s="16">
        <f t="shared" si="296"/>
        <v>0</v>
      </c>
      <c r="X595" s="17">
        <f t="shared" si="284"/>
        <v>0</v>
      </c>
      <c r="Y595" s="16">
        <f t="shared" si="297"/>
        <v>0</v>
      </c>
      <c r="Z595" s="17"/>
      <c r="AA595" s="16">
        <f t="shared" si="298"/>
        <v>0</v>
      </c>
      <c r="AB595" s="17">
        <f t="shared" si="285"/>
        <v>0</v>
      </c>
      <c r="AC595" s="16">
        <f t="shared" si="299"/>
        <v>0</v>
      </c>
      <c r="AD595" s="17">
        <f t="shared" si="286"/>
        <v>0</v>
      </c>
      <c r="AE595" s="16">
        <f t="shared" si="300"/>
        <v>0</v>
      </c>
      <c r="AF595" s="17"/>
      <c r="AG595" s="16">
        <f t="shared" si="301"/>
        <v>0</v>
      </c>
      <c r="AH595" s="17">
        <f t="shared" si="287"/>
        <v>0</v>
      </c>
      <c r="AI595" s="16">
        <f t="shared" si="302"/>
        <v>0</v>
      </c>
      <c r="AJ595" s="17">
        <f t="shared" si="288"/>
        <v>0</v>
      </c>
      <c r="AK595" s="16">
        <f t="shared" si="303"/>
        <v>0</v>
      </c>
      <c r="AL595" s="17"/>
      <c r="AM595" s="16">
        <f t="shared" si="304"/>
        <v>0</v>
      </c>
      <c r="AN595" s="17">
        <f t="shared" si="305"/>
        <v>0</v>
      </c>
      <c r="AO595" s="16">
        <f t="shared" si="306"/>
        <v>0</v>
      </c>
      <c r="AP595" s="17">
        <f t="shared" si="307"/>
        <v>0</v>
      </c>
      <c r="AQ595" s="16">
        <f t="shared" si="308"/>
        <v>1.9999999999999574E-2</v>
      </c>
    </row>
    <row r="596" spans="1:43" x14ac:dyDescent="0.25">
      <c r="A596" s="26">
        <f t="shared" si="309"/>
        <v>11.830416666666503</v>
      </c>
      <c r="B596" s="9" t="s">
        <v>13</v>
      </c>
      <c r="C596" s="13" t="s">
        <v>14</v>
      </c>
      <c r="E596" t="s">
        <v>11</v>
      </c>
      <c r="F596" t="s">
        <v>11</v>
      </c>
      <c r="G596" s="13" t="s">
        <v>14</v>
      </c>
      <c r="H596" s="13" t="s">
        <v>14</v>
      </c>
      <c r="I596" s="16">
        <f t="shared" si="289"/>
        <v>0</v>
      </c>
      <c r="J596" s="17">
        <f t="shared" si="279"/>
        <v>0</v>
      </c>
      <c r="K596" s="16">
        <f t="shared" si="290"/>
        <v>0</v>
      </c>
      <c r="L596" s="17">
        <f t="shared" si="280"/>
        <v>0</v>
      </c>
      <c r="M596" s="16">
        <f t="shared" si="291"/>
        <v>1.9999999999999574E-2</v>
      </c>
      <c r="N596" s="17"/>
      <c r="O596" s="16">
        <f t="shared" si="292"/>
        <v>0</v>
      </c>
      <c r="P596" s="17">
        <f t="shared" si="281"/>
        <v>0</v>
      </c>
      <c r="Q596" s="16">
        <f t="shared" si="293"/>
        <v>0</v>
      </c>
      <c r="R596" s="17">
        <f t="shared" si="282"/>
        <v>0</v>
      </c>
      <c r="S596" s="16">
        <f t="shared" si="294"/>
        <v>0</v>
      </c>
      <c r="T596" s="17"/>
      <c r="U596" s="16">
        <f t="shared" si="295"/>
        <v>0</v>
      </c>
      <c r="V596" s="17">
        <f t="shared" si="283"/>
        <v>0</v>
      </c>
      <c r="W596" s="16">
        <f t="shared" si="296"/>
        <v>0</v>
      </c>
      <c r="X596" s="17">
        <f t="shared" si="284"/>
        <v>0</v>
      </c>
      <c r="Y596" s="16">
        <f t="shared" si="297"/>
        <v>0</v>
      </c>
      <c r="Z596" s="17"/>
      <c r="AA596" s="16">
        <f t="shared" si="298"/>
        <v>0</v>
      </c>
      <c r="AB596" s="17">
        <f t="shared" si="285"/>
        <v>0</v>
      </c>
      <c r="AC596" s="16">
        <f t="shared" si="299"/>
        <v>0</v>
      </c>
      <c r="AD596" s="17">
        <f t="shared" si="286"/>
        <v>0</v>
      </c>
      <c r="AE596" s="16">
        <f t="shared" si="300"/>
        <v>0</v>
      </c>
      <c r="AF596" s="17"/>
      <c r="AG596" s="16">
        <f t="shared" si="301"/>
        <v>11.830416666666503</v>
      </c>
      <c r="AH596" s="17">
        <f t="shared" si="287"/>
        <v>1</v>
      </c>
      <c r="AI596" s="16">
        <f t="shared" si="302"/>
        <v>0</v>
      </c>
      <c r="AJ596" s="17">
        <f t="shared" si="288"/>
        <v>0</v>
      </c>
      <c r="AK596" s="16">
        <f t="shared" si="303"/>
        <v>1.9999999999999574E-2</v>
      </c>
      <c r="AL596" s="17"/>
      <c r="AM596" s="16">
        <f t="shared" si="304"/>
        <v>0</v>
      </c>
      <c r="AN596" s="17">
        <f t="shared" si="305"/>
        <v>0</v>
      </c>
      <c r="AO596" s="16">
        <f t="shared" si="306"/>
        <v>0</v>
      </c>
      <c r="AP596" s="17">
        <f t="shared" si="307"/>
        <v>0</v>
      </c>
      <c r="AQ596" s="16">
        <f t="shared" si="308"/>
        <v>1.9999999999999574E-2</v>
      </c>
    </row>
    <row r="597" spans="1:43" x14ac:dyDescent="0.25">
      <c r="A597" s="26">
        <f t="shared" si="309"/>
        <v>11.850416666666503</v>
      </c>
      <c r="B597" s="9"/>
      <c r="C597" s="13" t="s">
        <v>14</v>
      </c>
      <c r="E597" t="s">
        <v>11</v>
      </c>
      <c r="F597" t="s">
        <v>11</v>
      </c>
      <c r="G597" s="13" t="s">
        <v>14</v>
      </c>
      <c r="H597" s="13" t="s">
        <v>14</v>
      </c>
      <c r="I597" s="16">
        <f t="shared" si="289"/>
        <v>0</v>
      </c>
      <c r="J597" s="17">
        <f t="shared" si="279"/>
        <v>0</v>
      </c>
      <c r="K597" s="16">
        <f t="shared" si="290"/>
        <v>0</v>
      </c>
      <c r="L597" s="17">
        <f t="shared" si="280"/>
        <v>0</v>
      </c>
      <c r="M597" s="16">
        <f t="shared" si="291"/>
        <v>1.9999999999999574E-2</v>
      </c>
      <c r="N597" s="17"/>
      <c r="O597" s="16">
        <f t="shared" si="292"/>
        <v>0</v>
      </c>
      <c r="P597" s="17">
        <f t="shared" si="281"/>
        <v>0</v>
      </c>
      <c r="Q597" s="16">
        <f t="shared" si="293"/>
        <v>0</v>
      </c>
      <c r="R597" s="17">
        <f t="shared" si="282"/>
        <v>0</v>
      </c>
      <c r="S597" s="16">
        <f t="shared" si="294"/>
        <v>0</v>
      </c>
      <c r="T597" s="17"/>
      <c r="U597" s="16">
        <f t="shared" si="295"/>
        <v>0</v>
      </c>
      <c r="V597" s="17">
        <f t="shared" si="283"/>
        <v>0</v>
      </c>
      <c r="W597" s="16">
        <f t="shared" si="296"/>
        <v>0</v>
      </c>
      <c r="X597" s="17">
        <f t="shared" si="284"/>
        <v>0</v>
      </c>
      <c r="Y597" s="16">
        <f t="shared" si="297"/>
        <v>0</v>
      </c>
      <c r="Z597" s="17"/>
      <c r="AA597" s="16">
        <f t="shared" si="298"/>
        <v>0</v>
      </c>
      <c r="AB597" s="17">
        <f t="shared" si="285"/>
        <v>0</v>
      </c>
      <c r="AC597" s="16">
        <f t="shared" si="299"/>
        <v>0</v>
      </c>
      <c r="AD597" s="17">
        <f t="shared" si="286"/>
        <v>0</v>
      </c>
      <c r="AE597" s="16">
        <f t="shared" si="300"/>
        <v>0</v>
      </c>
      <c r="AF597" s="17"/>
      <c r="AG597" s="16">
        <f t="shared" si="301"/>
        <v>0</v>
      </c>
      <c r="AH597" s="17">
        <f t="shared" si="287"/>
        <v>0</v>
      </c>
      <c r="AI597" s="16">
        <f t="shared" si="302"/>
        <v>0</v>
      </c>
      <c r="AJ597" s="17">
        <f t="shared" si="288"/>
        <v>0</v>
      </c>
      <c r="AK597" s="16">
        <f t="shared" si="303"/>
        <v>1.9999999999999574E-2</v>
      </c>
      <c r="AL597" s="17"/>
      <c r="AM597" s="16">
        <f t="shared" si="304"/>
        <v>0</v>
      </c>
      <c r="AN597" s="17">
        <f t="shared" si="305"/>
        <v>0</v>
      </c>
      <c r="AO597" s="16">
        <f t="shared" si="306"/>
        <v>0</v>
      </c>
      <c r="AP597" s="17">
        <f t="shared" si="307"/>
        <v>0</v>
      </c>
      <c r="AQ597" s="16">
        <f t="shared" si="308"/>
        <v>1.9999999999999574E-2</v>
      </c>
    </row>
    <row r="598" spans="1:43" x14ac:dyDescent="0.25">
      <c r="A598" s="26">
        <f t="shared" si="309"/>
        <v>11.870416666666502</v>
      </c>
      <c r="B598" s="9"/>
      <c r="C598" s="13" t="s">
        <v>14</v>
      </c>
      <c r="E598" t="s">
        <v>11</v>
      </c>
      <c r="F598" t="s">
        <v>11</v>
      </c>
      <c r="G598" s="13" t="s">
        <v>14</v>
      </c>
      <c r="H598" s="13" t="s">
        <v>14</v>
      </c>
      <c r="I598" s="16">
        <f t="shared" si="289"/>
        <v>0</v>
      </c>
      <c r="J598" s="17">
        <f t="shared" si="279"/>
        <v>0</v>
      </c>
      <c r="K598" s="16">
        <f t="shared" si="290"/>
        <v>0</v>
      </c>
      <c r="L598" s="17">
        <f t="shared" si="280"/>
        <v>0</v>
      </c>
      <c r="M598" s="16">
        <f t="shared" si="291"/>
        <v>1.9999999999999574E-2</v>
      </c>
      <c r="N598" s="17"/>
      <c r="O598" s="16">
        <f t="shared" si="292"/>
        <v>0</v>
      </c>
      <c r="P598" s="17">
        <f t="shared" si="281"/>
        <v>0</v>
      </c>
      <c r="Q598" s="16">
        <f t="shared" si="293"/>
        <v>0</v>
      </c>
      <c r="R598" s="17">
        <f t="shared" si="282"/>
        <v>0</v>
      </c>
      <c r="S598" s="16">
        <f t="shared" si="294"/>
        <v>0</v>
      </c>
      <c r="T598" s="17"/>
      <c r="U598" s="16">
        <f t="shared" si="295"/>
        <v>0</v>
      </c>
      <c r="V598" s="17">
        <f t="shared" si="283"/>
        <v>0</v>
      </c>
      <c r="W598" s="16">
        <f t="shared" si="296"/>
        <v>0</v>
      </c>
      <c r="X598" s="17">
        <f t="shared" si="284"/>
        <v>0</v>
      </c>
      <c r="Y598" s="16">
        <f t="shared" si="297"/>
        <v>0</v>
      </c>
      <c r="Z598" s="17"/>
      <c r="AA598" s="16">
        <f t="shared" si="298"/>
        <v>0</v>
      </c>
      <c r="AB598" s="17">
        <f t="shared" si="285"/>
        <v>0</v>
      </c>
      <c r="AC598" s="16">
        <f t="shared" si="299"/>
        <v>0</v>
      </c>
      <c r="AD598" s="17">
        <f t="shared" si="286"/>
        <v>0</v>
      </c>
      <c r="AE598" s="16">
        <f t="shared" si="300"/>
        <v>0</v>
      </c>
      <c r="AF598" s="17"/>
      <c r="AG598" s="16">
        <f t="shared" si="301"/>
        <v>0</v>
      </c>
      <c r="AH598" s="17">
        <f t="shared" si="287"/>
        <v>0</v>
      </c>
      <c r="AI598" s="16">
        <f t="shared" si="302"/>
        <v>0</v>
      </c>
      <c r="AJ598" s="17">
        <f t="shared" si="288"/>
        <v>0</v>
      </c>
      <c r="AK598" s="16">
        <f t="shared" si="303"/>
        <v>1.9999999999999574E-2</v>
      </c>
      <c r="AL598" s="17"/>
      <c r="AM598" s="16">
        <f t="shared" si="304"/>
        <v>0</v>
      </c>
      <c r="AN598" s="17">
        <f t="shared" si="305"/>
        <v>0</v>
      </c>
      <c r="AO598" s="16">
        <f t="shared" si="306"/>
        <v>0</v>
      </c>
      <c r="AP598" s="17">
        <f t="shared" si="307"/>
        <v>0</v>
      </c>
      <c r="AQ598" s="16">
        <f t="shared" si="308"/>
        <v>1.9999999999999574E-2</v>
      </c>
    </row>
    <row r="599" spans="1:43" x14ac:dyDescent="0.25">
      <c r="A599" s="26">
        <f t="shared" si="309"/>
        <v>11.890416666666502</v>
      </c>
      <c r="B599" s="9"/>
      <c r="C599" s="13" t="s">
        <v>14</v>
      </c>
      <c r="D599" s="14"/>
      <c r="E599" t="s">
        <v>11</v>
      </c>
      <c r="F599" t="s">
        <v>11</v>
      </c>
      <c r="G599" s="13" t="s">
        <v>14</v>
      </c>
      <c r="H599" s="13" t="s">
        <v>14</v>
      </c>
      <c r="I599" s="16">
        <f t="shared" si="289"/>
        <v>0</v>
      </c>
      <c r="J599" s="17">
        <f t="shared" si="279"/>
        <v>0</v>
      </c>
      <c r="K599" s="16">
        <f t="shared" si="290"/>
        <v>0</v>
      </c>
      <c r="L599" s="17">
        <f t="shared" si="280"/>
        <v>0</v>
      </c>
      <c r="M599" s="16">
        <f t="shared" si="291"/>
        <v>1.9999999999999574E-2</v>
      </c>
      <c r="N599" s="17"/>
      <c r="O599" s="16">
        <f t="shared" si="292"/>
        <v>0</v>
      </c>
      <c r="P599" s="17">
        <f t="shared" si="281"/>
        <v>0</v>
      </c>
      <c r="Q599" s="16">
        <f t="shared" si="293"/>
        <v>0</v>
      </c>
      <c r="R599" s="17">
        <f t="shared" si="282"/>
        <v>0</v>
      </c>
      <c r="S599" s="16">
        <f t="shared" si="294"/>
        <v>0</v>
      </c>
      <c r="T599" s="17"/>
      <c r="U599" s="16">
        <f t="shared" si="295"/>
        <v>0</v>
      </c>
      <c r="V599" s="17">
        <f t="shared" si="283"/>
        <v>0</v>
      </c>
      <c r="W599" s="16">
        <f t="shared" si="296"/>
        <v>0</v>
      </c>
      <c r="X599" s="17">
        <f t="shared" si="284"/>
        <v>0</v>
      </c>
      <c r="Y599" s="16">
        <f t="shared" si="297"/>
        <v>0</v>
      </c>
      <c r="Z599" s="17"/>
      <c r="AA599" s="16">
        <f t="shared" si="298"/>
        <v>0</v>
      </c>
      <c r="AB599" s="17">
        <f t="shared" si="285"/>
        <v>0</v>
      </c>
      <c r="AC599" s="16">
        <f t="shared" si="299"/>
        <v>0</v>
      </c>
      <c r="AD599" s="17">
        <f t="shared" si="286"/>
        <v>0</v>
      </c>
      <c r="AE599" s="16">
        <f t="shared" si="300"/>
        <v>0</v>
      </c>
      <c r="AF599" s="17"/>
      <c r="AG599" s="16">
        <f t="shared" si="301"/>
        <v>0</v>
      </c>
      <c r="AH599" s="17">
        <f t="shared" si="287"/>
        <v>0</v>
      </c>
      <c r="AI599" s="16">
        <f t="shared" si="302"/>
        <v>0</v>
      </c>
      <c r="AJ599" s="17">
        <f t="shared" si="288"/>
        <v>0</v>
      </c>
      <c r="AK599" s="16">
        <f t="shared" si="303"/>
        <v>1.9999999999999574E-2</v>
      </c>
      <c r="AL599" s="17"/>
      <c r="AM599" s="16">
        <f t="shared" si="304"/>
        <v>0</v>
      </c>
      <c r="AN599" s="17">
        <f t="shared" si="305"/>
        <v>0</v>
      </c>
      <c r="AO599" s="16">
        <f t="shared" si="306"/>
        <v>0</v>
      </c>
      <c r="AP599" s="17">
        <f t="shared" si="307"/>
        <v>0</v>
      </c>
      <c r="AQ599" s="16">
        <f t="shared" si="308"/>
        <v>1.9999999999999574E-2</v>
      </c>
    </row>
    <row r="600" spans="1:43" x14ac:dyDescent="0.25">
      <c r="A600" s="26">
        <f t="shared" si="309"/>
        <v>11.910416666666501</v>
      </c>
      <c r="B600" s="9" t="s">
        <v>12</v>
      </c>
      <c r="C600" s="13" t="s">
        <v>14</v>
      </c>
      <c r="E600" t="s">
        <v>11</v>
      </c>
      <c r="F600" s="14" t="s">
        <v>20</v>
      </c>
      <c r="G600" s="13" t="s">
        <v>14</v>
      </c>
      <c r="H600" t="s">
        <v>11</v>
      </c>
      <c r="I600" s="16">
        <f t="shared" si="289"/>
        <v>0</v>
      </c>
      <c r="J600" s="17">
        <f t="shared" si="279"/>
        <v>0</v>
      </c>
      <c r="K600" s="16">
        <f t="shared" si="290"/>
        <v>0</v>
      </c>
      <c r="L600" s="17">
        <f t="shared" si="280"/>
        <v>0</v>
      </c>
      <c r="M600" s="16">
        <f t="shared" si="291"/>
        <v>1.9999999999999574E-2</v>
      </c>
      <c r="N600" s="17"/>
      <c r="O600" s="16">
        <f t="shared" si="292"/>
        <v>0</v>
      </c>
      <c r="P600" s="17">
        <f t="shared" si="281"/>
        <v>0</v>
      </c>
      <c r="Q600" s="16">
        <f t="shared" si="293"/>
        <v>0</v>
      </c>
      <c r="R600" s="17">
        <f t="shared" si="282"/>
        <v>0</v>
      </c>
      <c r="S600" s="16">
        <f t="shared" si="294"/>
        <v>0</v>
      </c>
      <c r="T600" s="17"/>
      <c r="U600" s="16">
        <f t="shared" si="295"/>
        <v>0</v>
      </c>
      <c r="V600" s="17">
        <f t="shared" si="283"/>
        <v>0</v>
      </c>
      <c r="W600" s="16">
        <f t="shared" si="296"/>
        <v>0</v>
      </c>
      <c r="X600" s="17">
        <f t="shared" si="284"/>
        <v>0</v>
      </c>
      <c r="Y600" s="16">
        <f t="shared" si="297"/>
        <v>0</v>
      </c>
      <c r="Z600" s="17"/>
      <c r="AA600" s="16">
        <f t="shared" si="298"/>
        <v>0</v>
      </c>
      <c r="AB600" s="17">
        <f t="shared" si="285"/>
        <v>0</v>
      </c>
      <c r="AC600" s="16">
        <f t="shared" si="299"/>
        <v>11.910416666666501</v>
      </c>
      <c r="AD600" s="17">
        <f t="shared" si="286"/>
        <v>1</v>
      </c>
      <c r="AE600" s="16">
        <f t="shared" si="300"/>
        <v>0</v>
      </c>
      <c r="AF600" s="17"/>
      <c r="AG600" s="16">
        <f t="shared" si="301"/>
        <v>0</v>
      </c>
      <c r="AH600" s="17">
        <f t="shared" si="287"/>
        <v>0</v>
      </c>
      <c r="AI600" s="16">
        <f t="shared" si="302"/>
        <v>0</v>
      </c>
      <c r="AJ600" s="17">
        <f t="shared" si="288"/>
        <v>0</v>
      </c>
      <c r="AK600" s="16">
        <f t="shared" si="303"/>
        <v>1.9999999999999574E-2</v>
      </c>
      <c r="AL600" s="17"/>
      <c r="AM600" s="16">
        <f t="shared" si="304"/>
        <v>0</v>
      </c>
      <c r="AN600" s="17">
        <f t="shared" si="305"/>
        <v>0</v>
      </c>
      <c r="AO600" s="16">
        <f t="shared" si="306"/>
        <v>0</v>
      </c>
      <c r="AP600" s="17">
        <f t="shared" si="307"/>
        <v>0</v>
      </c>
      <c r="AQ600" s="16">
        <f t="shared" si="308"/>
        <v>0</v>
      </c>
    </row>
    <row r="601" spans="1:43" x14ac:dyDescent="0.25">
      <c r="A601" s="26">
        <f t="shared" si="309"/>
        <v>11.930416666666501</v>
      </c>
      <c r="B601" s="9"/>
      <c r="C601" s="13" t="s">
        <v>14</v>
      </c>
      <c r="E601" t="s">
        <v>11</v>
      </c>
      <c r="F601" s="13"/>
      <c r="G601" s="13" t="s">
        <v>14</v>
      </c>
      <c r="H601" t="s">
        <v>11</v>
      </c>
      <c r="I601" s="16">
        <f t="shared" si="289"/>
        <v>0</v>
      </c>
      <c r="J601" s="17">
        <f t="shared" si="279"/>
        <v>0</v>
      </c>
      <c r="K601" s="16">
        <f t="shared" si="290"/>
        <v>0</v>
      </c>
      <c r="L601" s="17">
        <f t="shared" si="280"/>
        <v>0</v>
      </c>
      <c r="M601" s="16">
        <f t="shared" si="291"/>
        <v>1.9999999999999574E-2</v>
      </c>
      <c r="N601" s="17"/>
      <c r="O601" s="16">
        <f t="shared" si="292"/>
        <v>0</v>
      </c>
      <c r="P601" s="17">
        <f t="shared" si="281"/>
        <v>0</v>
      </c>
      <c r="Q601" s="16">
        <f t="shared" si="293"/>
        <v>0</v>
      </c>
      <c r="R601" s="17">
        <f t="shared" si="282"/>
        <v>0</v>
      </c>
      <c r="S601" s="16">
        <f t="shared" si="294"/>
        <v>0</v>
      </c>
      <c r="T601" s="17"/>
      <c r="U601" s="16">
        <f t="shared" si="295"/>
        <v>0</v>
      </c>
      <c r="V601" s="17">
        <f t="shared" si="283"/>
        <v>0</v>
      </c>
      <c r="W601" s="16">
        <f t="shared" si="296"/>
        <v>0</v>
      </c>
      <c r="X601" s="17">
        <f t="shared" si="284"/>
        <v>0</v>
      </c>
      <c r="Y601" s="16">
        <f t="shared" si="297"/>
        <v>0</v>
      </c>
      <c r="Z601" s="17"/>
      <c r="AA601" s="16">
        <f t="shared" si="298"/>
        <v>0</v>
      </c>
      <c r="AB601" s="17">
        <f t="shared" si="285"/>
        <v>0</v>
      </c>
      <c r="AC601" s="16">
        <f t="shared" si="299"/>
        <v>0</v>
      </c>
      <c r="AD601" s="17">
        <f t="shared" si="286"/>
        <v>0</v>
      </c>
      <c r="AE601" s="16">
        <f t="shared" si="300"/>
        <v>0</v>
      </c>
      <c r="AF601" s="17"/>
      <c r="AG601" s="16">
        <f t="shared" si="301"/>
        <v>0</v>
      </c>
      <c r="AH601" s="17">
        <f t="shared" si="287"/>
        <v>0</v>
      </c>
      <c r="AI601" s="16">
        <f t="shared" si="302"/>
        <v>0</v>
      </c>
      <c r="AJ601" s="17">
        <f t="shared" si="288"/>
        <v>0</v>
      </c>
      <c r="AK601" s="16">
        <f t="shared" si="303"/>
        <v>1.9999999999999574E-2</v>
      </c>
      <c r="AL601" s="17"/>
      <c r="AM601" s="16">
        <f t="shared" si="304"/>
        <v>0</v>
      </c>
      <c r="AN601" s="17">
        <f t="shared" si="305"/>
        <v>0</v>
      </c>
      <c r="AO601" s="16">
        <f t="shared" si="306"/>
        <v>0</v>
      </c>
      <c r="AP601" s="17">
        <f t="shared" si="307"/>
        <v>0</v>
      </c>
      <c r="AQ601" s="16">
        <f t="shared" si="308"/>
        <v>0</v>
      </c>
    </row>
    <row r="602" spans="1:43" x14ac:dyDescent="0.25">
      <c r="A602" s="26">
        <f t="shared" si="309"/>
        <v>11.9504166666665</v>
      </c>
      <c r="B602" s="9"/>
      <c r="C602" s="13" t="s">
        <v>14</v>
      </c>
      <c r="E602" t="s">
        <v>11</v>
      </c>
      <c r="F602" s="13"/>
      <c r="G602" s="13" t="s">
        <v>14</v>
      </c>
      <c r="H602" t="s">
        <v>11</v>
      </c>
      <c r="I602" s="16">
        <f t="shared" si="289"/>
        <v>0</v>
      </c>
      <c r="J602" s="17">
        <f t="shared" si="279"/>
        <v>0</v>
      </c>
      <c r="K602" s="16">
        <f t="shared" si="290"/>
        <v>0</v>
      </c>
      <c r="L602" s="17">
        <f t="shared" si="280"/>
        <v>0</v>
      </c>
      <c r="M602" s="16">
        <f t="shared" si="291"/>
        <v>1.9999999999999574E-2</v>
      </c>
      <c r="N602" s="17"/>
      <c r="O602" s="16">
        <f t="shared" si="292"/>
        <v>0</v>
      </c>
      <c r="P602" s="17">
        <f t="shared" si="281"/>
        <v>0</v>
      </c>
      <c r="Q602" s="16">
        <f t="shared" si="293"/>
        <v>0</v>
      </c>
      <c r="R602" s="17">
        <f t="shared" si="282"/>
        <v>0</v>
      </c>
      <c r="S602" s="16">
        <f t="shared" si="294"/>
        <v>0</v>
      </c>
      <c r="T602" s="17"/>
      <c r="U602" s="16">
        <f t="shared" si="295"/>
        <v>0</v>
      </c>
      <c r="V602" s="17">
        <f t="shared" si="283"/>
        <v>0</v>
      </c>
      <c r="W602" s="16">
        <f t="shared" si="296"/>
        <v>0</v>
      </c>
      <c r="X602" s="17">
        <f t="shared" si="284"/>
        <v>0</v>
      </c>
      <c r="Y602" s="16">
        <f t="shared" si="297"/>
        <v>0</v>
      </c>
      <c r="Z602" s="17"/>
      <c r="AA602" s="16">
        <f t="shared" si="298"/>
        <v>0</v>
      </c>
      <c r="AB602" s="17">
        <f t="shared" si="285"/>
        <v>0</v>
      </c>
      <c r="AC602" s="16">
        <f t="shared" si="299"/>
        <v>0</v>
      </c>
      <c r="AD602" s="17">
        <f t="shared" si="286"/>
        <v>0</v>
      </c>
      <c r="AE602" s="16">
        <f t="shared" si="300"/>
        <v>0</v>
      </c>
      <c r="AF602" s="17"/>
      <c r="AG602" s="16">
        <f t="shared" si="301"/>
        <v>0</v>
      </c>
      <c r="AH602" s="17">
        <f t="shared" si="287"/>
        <v>0</v>
      </c>
      <c r="AI602" s="16">
        <f t="shared" si="302"/>
        <v>0</v>
      </c>
      <c r="AJ602" s="17">
        <f t="shared" si="288"/>
        <v>0</v>
      </c>
      <c r="AK602" s="16">
        <f t="shared" si="303"/>
        <v>1.9999999999999574E-2</v>
      </c>
      <c r="AL602" s="17"/>
      <c r="AM602" s="16">
        <f t="shared" si="304"/>
        <v>0</v>
      </c>
      <c r="AN602" s="17">
        <f t="shared" si="305"/>
        <v>0</v>
      </c>
      <c r="AO602" s="16">
        <f t="shared" si="306"/>
        <v>0</v>
      </c>
      <c r="AP602" s="17">
        <f t="shared" si="307"/>
        <v>0</v>
      </c>
      <c r="AQ602" s="16">
        <f t="shared" si="308"/>
        <v>0</v>
      </c>
    </row>
    <row r="603" spans="1:43" x14ac:dyDescent="0.25">
      <c r="A603" s="26">
        <f t="shared" si="309"/>
        <v>11.9704166666665</v>
      </c>
      <c r="B603" s="9"/>
      <c r="C603" s="13" t="s">
        <v>14</v>
      </c>
      <c r="E603" t="s">
        <v>11</v>
      </c>
      <c r="F603" s="13"/>
      <c r="G603" s="13" t="s">
        <v>14</v>
      </c>
      <c r="H603" t="s">
        <v>11</v>
      </c>
      <c r="I603" s="16">
        <f t="shared" si="289"/>
        <v>0</v>
      </c>
      <c r="J603" s="17">
        <f t="shared" si="279"/>
        <v>0</v>
      </c>
      <c r="K603" s="16">
        <f t="shared" si="290"/>
        <v>0</v>
      </c>
      <c r="L603" s="17">
        <f t="shared" si="280"/>
        <v>0</v>
      </c>
      <c r="M603" s="16">
        <f t="shared" si="291"/>
        <v>1.9999999999999574E-2</v>
      </c>
      <c r="N603" s="17"/>
      <c r="O603" s="16">
        <f t="shared" si="292"/>
        <v>0</v>
      </c>
      <c r="P603" s="17">
        <f t="shared" si="281"/>
        <v>0</v>
      </c>
      <c r="Q603" s="16">
        <f t="shared" si="293"/>
        <v>0</v>
      </c>
      <c r="R603" s="17">
        <f t="shared" si="282"/>
        <v>0</v>
      </c>
      <c r="S603" s="16">
        <f t="shared" si="294"/>
        <v>0</v>
      </c>
      <c r="T603" s="17"/>
      <c r="U603" s="16">
        <f t="shared" si="295"/>
        <v>0</v>
      </c>
      <c r="V603" s="17">
        <f t="shared" si="283"/>
        <v>0</v>
      </c>
      <c r="W603" s="16">
        <f t="shared" si="296"/>
        <v>0</v>
      </c>
      <c r="X603" s="17">
        <f t="shared" si="284"/>
        <v>0</v>
      </c>
      <c r="Y603" s="16">
        <f t="shared" si="297"/>
        <v>0</v>
      </c>
      <c r="Z603" s="17"/>
      <c r="AA603" s="16">
        <f t="shared" si="298"/>
        <v>0</v>
      </c>
      <c r="AB603" s="17">
        <f t="shared" si="285"/>
        <v>0</v>
      </c>
      <c r="AC603" s="16">
        <f t="shared" si="299"/>
        <v>0</v>
      </c>
      <c r="AD603" s="17">
        <f t="shared" si="286"/>
        <v>0</v>
      </c>
      <c r="AE603" s="16">
        <f t="shared" si="300"/>
        <v>0</v>
      </c>
      <c r="AF603" s="17"/>
      <c r="AG603" s="16">
        <f t="shared" si="301"/>
        <v>0</v>
      </c>
      <c r="AH603" s="17">
        <f t="shared" si="287"/>
        <v>0</v>
      </c>
      <c r="AI603" s="16">
        <f t="shared" si="302"/>
        <v>0</v>
      </c>
      <c r="AJ603" s="17">
        <f t="shared" si="288"/>
        <v>0</v>
      </c>
      <c r="AK603" s="16">
        <f t="shared" si="303"/>
        <v>1.9999999999999574E-2</v>
      </c>
      <c r="AL603" s="17"/>
      <c r="AM603" s="16">
        <f t="shared" si="304"/>
        <v>0</v>
      </c>
      <c r="AN603" s="17">
        <f t="shared" si="305"/>
        <v>0</v>
      </c>
      <c r="AO603" s="16">
        <f t="shared" si="306"/>
        <v>0</v>
      </c>
      <c r="AP603" s="17">
        <f t="shared" si="307"/>
        <v>0</v>
      </c>
      <c r="AQ603" s="16">
        <f t="shared" si="308"/>
        <v>0</v>
      </c>
    </row>
    <row r="604" spans="1:43" x14ac:dyDescent="0.25">
      <c r="A604" s="26">
        <f t="shared" si="309"/>
        <v>11.9904166666665</v>
      </c>
      <c r="B604" s="9"/>
      <c r="C604" s="13" t="s">
        <v>14</v>
      </c>
      <c r="E604" t="s">
        <v>11</v>
      </c>
      <c r="F604" s="13"/>
      <c r="G604" s="13" t="s">
        <v>14</v>
      </c>
      <c r="H604" t="s">
        <v>11</v>
      </c>
      <c r="I604" s="16">
        <f t="shared" si="289"/>
        <v>0</v>
      </c>
      <c r="J604" s="17">
        <f t="shared" si="279"/>
        <v>0</v>
      </c>
      <c r="K604" s="16">
        <f t="shared" si="290"/>
        <v>0</v>
      </c>
      <c r="L604" s="17">
        <f t="shared" si="280"/>
        <v>0</v>
      </c>
      <c r="M604" s="16">
        <f t="shared" si="291"/>
        <v>1.9999999999999574E-2</v>
      </c>
      <c r="N604" s="17"/>
      <c r="O604" s="16">
        <f t="shared" si="292"/>
        <v>0</v>
      </c>
      <c r="P604" s="17">
        <f t="shared" si="281"/>
        <v>0</v>
      </c>
      <c r="Q604" s="16">
        <f t="shared" si="293"/>
        <v>0</v>
      </c>
      <c r="R604" s="17">
        <f t="shared" si="282"/>
        <v>0</v>
      </c>
      <c r="S604" s="16">
        <f t="shared" si="294"/>
        <v>0</v>
      </c>
      <c r="T604" s="17"/>
      <c r="U604" s="16">
        <f t="shared" si="295"/>
        <v>0</v>
      </c>
      <c r="V604" s="17">
        <f t="shared" si="283"/>
        <v>0</v>
      </c>
      <c r="W604" s="16">
        <f t="shared" si="296"/>
        <v>0</v>
      </c>
      <c r="X604" s="17">
        <f t="shared" si="284"/>
        <v>0</v>
      </c>
      <c r="Y604" s="16">
        <f t="shared" si="297"/>
        <v>0</v>
      </c>
      <c r="Z604" s="17"/>
      <c r="AA604" s="16">
        <f t="shared" si="298"/>
        <v>0</v>
      </c>
      <c r="AB604" s="17">
        <f t="shared" si="285"/>
        <v>0</v>
      </c>
      <c r="AC604" s="16">
        <f t="shared" si="299"/>
        <v>0</v>
      </c>
      <c r="AD604" s="17">
        <f t="shared" si="286"/>
        <v>0</v>
      </c>
      <c r="AE604" s="16">
        <f t="shared" si="300"/>
        <v>0</v>
      </c>
      <c r="AF604" s="17"/>
      <c r="AG604" s="16">
        <f t="shared" si="301"/>
        <v>0</v>
      </c>
      <c r="AH604" s="17">
        <f t="shared" si="287"/>
        <v>0</v>
      </c>
      <c r="AI604" s="16">
        <f t="shared" si="302"/>
        <v>0</v>
      </c>
      <c r="AJ604" s="17">
        <f t="shared" si="288"/>
        <v>0</v>
      </c>
      <c r="AK604" s="16">
        <f t="shared" si="303"/>
        <v>1.9999999999999574E-2</v>
      </c>
      <c r="AL604" s="17"/>
      <c r="AM604" s="16">
        <f t="shared" si="304"/>
        <v>0</v>
      </c>
      <c r="AN604" s="17">
        <f t="shared" si="305"/>
        <v>0</v>
      </c>
      <c r="AO604" s="16">
        <f t="shared" si="306"/>
        <v>0</v>
      </c>
      <c r="AP604" s="17">
        <f t="shared" si="307"/>
        <v>0</v>
      </c>
      <c r="AQ604" s="16">
        <f t="shared" si="308"/>
        <v>0</v>
      </c>
    </row>
    <row r="605" spans="1:43" x14ac:dyDescent="0.25">
      <c r="A605" s="26">
        <f t="shared" si="309"/>
        <v>12.010416666666499</v>
      </c>
      <c r="B605" s="9" t="s">
        <v>18</v>
      </c>
      <c r="C605" t="s">
        <v>11</v>
      </c>
      <c r="D605" s="13"/>
      <c r="E605" s="14" t="s">
        <v>20</v>
      </c>
      <c r="F605" s="13"/>
      <c r="G605" s="13" t="s">
        <v>14</v>
      </c>
      <c r="H605" t="s">
        <v>11</v>
      </c>
      <c r="I605" s="16">
        <f t="shared" si="289"/>
        <v>0</v>
      </c>
      <c r="J605" s="17">
        <f t="shared" si="279"/>
        <v>0</v>
      </c>
      <c r="K605" s="16">
        <f t="shared" si="290"/>
        <v>0</v>
      </c>
      <c r="L605" s="17">
        <f t="shared" si="280"/>
        <v>0</v>
      </c>
      <c r="M605" s="16">
        <f t="shared" si="291"/>
        <v>0</v>
      </c>
      <c r="N605" s="17"/>
      <c r="O605" s="16">
        <f t="shared" si="292"/>
        <v>0</v>
      </c>
      <c r="P605" s="17">
        <f t="shared" si="281"/>
        <v>0</v>
      </c>
      <c r="Q605" s="16">
        <f t="shared" si="293"/>
        <v>0</v>
      </c>
      <c r="R605" s="17">
        <f t="shared" si="282"/>
        <v>0</v>
      </c>
      <c r="S605" s="16">
        <f t="shared" si="294"/>
        <v>0</v>
      </c>
      <c r="T605" s="17"/>
      <c r="U605" s="16">
        <f t="shared" si="295"/>
        <v>0</v>
      </c>
      <c r="V605" s="17">
        <f t="shared" si="283"/>
        <v>0</v>
      </c>
      <c r="W605" s="16">
        <f t="shared" si="296"/>
        <v>12.010416666666499</v>
      </c>
      <c r="X605" s="17">
        <f t="shared" si="284"/>
        <v>1</v>
      </c>
      <c r="Y605" s="16">
        <f t="shared" si="297"/>
        <v>0</v>
      </c>
      <c r="Z605" s="17"/>
      <c r="AA605" s="16">
        <f t="shared" si="298"/>
        <v>0</v>
      </c>
      <c r="AB605" s="17">
        <f t="shared" si="285"/>
        <v>0</v>
      </c>
      <c r="AC605" s="16">
        <f t="shared" si="299"/>
        <v>0</v>
      </c>
      <c r="AD605" s="17">
        <f t="shared" si="286"/>
        <v>0</v>
      </c>
      <c r="AE605" s="16">
        <f t="shared" si="300"/>
        <v>0</v>
      </c>
      <c r="AF605" s="17"/>
      <c r="AG605" s="16">
        <f t="shared" si="301"/>
        <v>0</v>
      </c>
      <c r="AH605" s="17">
        <f t="shared" si="287"/>
        <v>0</v>
      </c>
      <c r="AI605" s="16">
        <f t="shared" si="302"/>
        <v>0</v>
      </c>
      <c r="AJ605" s="17">
        <f t="shared" si="288"/>
        <v>0</v>
      </c>
      <c r="AK605" s="16">
        <f t="shared" si="303"/>
        <v>1.9999999999999574E-2</v>
      </c>
      <c r="AL605" s="17"/>
      <c r="AM605" s="16">
        <f t="shared" si="304"/>
        <v>0</v>
      </c>
      <c r="AN605" s="17">
        <f t="shared" si="305"/>
        <v>0</v>
      </c>
      <c r="AO605" s="16">
        <f t="shared" si="306"/>
        <v>0</v>
      </c>
      <c r="AP605" s="17">
        <f t="shared" si="307"/>
        <v>0</v>
      </c>
      <c r="AQ605" s="16">
        <f t="shared" si="308"/>
        <v>0</v>
      </c>
    </row>
    <row r="606" spans="1:43" x14ac:dyDescent="0.25">
      <c r="A606" s="26">
        <f t="shared" si="309"/>
        <v>12.030416666666499</v>
      </c>
      <c r="B606" s="9" t="s">
        <v>16</v>
      </c>
      <c r="C606" t="s">
        <v>11</v>
      </c>
      <c r="D606" s="13" t="s">
        <v>14</v>
      </c>
      <c r="E606" s="14"/>
      <c r="F606" s="13"/>
      <c r="G606" s="13" t="s">
        <v>14</v>
      </c>
      <c r="H606" t="s">
        <v>11</v>
      </c>
      <c r="I606" s="16">
        <f t="shared" si="289"/>
        <v>0</v>
      </c>
      <c r="J606" s="17">
        <f t="shared" ref="J606:J645" si="310">IF(I606&gt;0,1,0)</f>
        <v>0</v>
      </c>
      <c r="K606" s="16">
        <f t="shared" si="290"/>
        <v>0</v>
      </c>
      <c r="L606" s="17">
        <f t="shared" ref="L606:L645" si="311">IF(K606&gt;0,1,0)</f>
        <v>0</v>
      </c>
      <c r="M606" s="16">
        <f t="shared" si="291"/>
        <v>0</v>
      </c>
      <c r="N606" s="17"/>
      <c r="O606" s="16">
        <f t="shared" si="292"/>
        <v>12.030416666666499</v>
      </c>
      <c r="P606" s="17">
        <f t="shared" ref="P606:P645" si="312">IF(O606&gt;0,1,0)</f>
        <v>1</v>
      </c>
      <c r="Q606" s="16">
        <f t="shared" si="293"/>
        <v>0</v>
      </c>
      <c r="R606" s="17">
        <f t="shared" ref="R606:R645" si="313">IF(Q606&gt;0,1,0)</f>
        <v>0</v>
      </c>
      <c r="S606" s="16">
        <f t="shared" si="294"/>
        <v>1.9999999999999574E-2</v>
      </c>
      <c r="T606" s="17"/>
      <c r="U606" s="16">
        <f t="shared" si="295"/>
        <v>0</v>
      </c>
      <c r="V606" s="17">
        <f t="shared" ref="V606:V645" si="314">IF(U606&gt;0,1,0)</f>
        <v>0</v>
      </c>
      <c r="W606" s="16">
        <f t="shared" si="296"/>
        <v>0</v>
      </c>
      <c r="X606" s="17">
        <f t="shared" ref="X606:X645" si="315">IF(W606&gt;0,1,0)</f>
        <v>0</v>
      </c>
      <c r="Y606" s="16">
        <f t="shared" si="297"/>
        <v>0</v>
      </c>
      <c r="Z606" s="17"/>
      <c r="AA606" s="16">
        <f t="shared" si="298"/>
        <v>0</v>
      </c>
      <c r="AB606" s="17">
        <f t="shared" ref="AB606:AB645" si="316">IF(AA606&gt;0,1,0)</f>
        <v>0</v>
      </c>
      <c r="AC606" s="16">
        <f t="shared" si="299"/>
        <v>0</v>
      </c>
      <c r="AD606" s="17">
        <f t="shared" ref="AD606:AD645" si="317">IF(AC606&gt;0,1,0)</f>
        <v>0</v>
      </c>
      <c r="AE606" s="16">
        <f t="shared" si="300"/>
        <v>0</v>
      </c>
      <c r="AF606" s="17"/>
      <c r="AG606" s="16">
        <f t="shared" si="301"/>
        <v>0</v>
      </c>
      <c r="AH606" s="17">
        <f t="shared" ref="AH606:AH645" si="318">IF(AG606&gt;0,1,0)</f>
        <v>0</v>
      </c>
      <c r="AI606" s="16">
        <f t="shared" si="302"/>
        <v>0</v>
      </c>
      <c r="AJ606" s="17">
        <f t="shared" ref="AJ606:AJ645" si="319">IF(AI606&gt;0,1,0)</f>
        <v>0</v>
      </c>
      <c r="AK606" s="16">
        <f t="shared" si="303"/>
        <v>1.9999999999999574E-2</v>
      </c>
      <c r="AL606" s="17"/>
      <c r="AM606" s="16">
        <f t="shared" si="304"/>
        <v>0</v>
      </c>
      <c r="AN606" s="17">
        <f t="shared" si="305"/>
        <v>0</v>
      </c>
      <c r="AO606" s="16">
        <f t="shared" si="306"/>
        <v>0</v>
      </c>
      <c r="AP606" s="17">
        <f t="shared" si="307"/>
        <v>0</v>
      </c>
      <c r="AQ606" s="16">
        <f t="shared" si="308"/>
        <v>0</v>
      </c>
    </row>
    <row r="607" spans="1:43" x14ac:dyDescent="0.25">
      <c r="A607" s="26">
        <f t="shared" si="309"/>
        <v>12.050416666666498</v>
      </c>
      <c r="B607" s="9"/>
      <c r="C607" t="s">
        <v>11</v>
      </c>
      <c r="D607" s="13" t="s">
        <v>14</v>
      </c>
      <c r="F607" s="13"/>
      <c r="G607" s="13" t="s">
        <v>14</v>
      </c>
      <c r="H607" t="s">
        <v>11</v>
      </c>
      <c r="I607" s="16">
        <f t="shared" si="289"/>
        <v>0</v>
      </c>
      <c r="J607" s="17">
        <f t="shared" si="310"/>
        <v>0</v>
      </c>
      <c r="K607" s="16">
        <f t="shared" si="290"/>
        <v>0</v>
      </c>
      <c r="L607" s="17">
        <f t="shared" si="311"/>
        <v>0</v>
      </c>
      <c r="M607" s="16">
        <f t="shared" si="291"/>
        <v>0</v>
      </c>
      <c r="N607" s="17"/>
      <c r="O607" s="16">
        <f t="shared" si="292"/>
        <v>0</v>
      </c>
      <c r="P607" s="17">
        <f t="shared" si="312"/>
        <v>0</v>
      </c>
      <c r="Q607" s="16">
        <f t="shared" si="293"/>
        <v>0</v>
      </c>
      <c r="R607" s="17">
        <f t="shared" si="313"/>
        <v>0</v>
      </c>
      <c r="S607" s="16">
        <f t="shared" si="294"/>
        <v>1.9999999999999574E-2</v>
      </c>
      <c r="T607" s="17"/>
      <c r="U607" s="16">
        <f t="shared" si="295"/>
        <v>0</v>
      </c>
      <c r="V607" s="17">
        <f t="shared" si="314"/>
        <v>0</v>
      </c>
      <c r="W607" s="16">
        <f t="shared" si="296"/>
        <v>0</v>
      </c>
      <c r="X607" s="17">
        <f t="shared" si="315"/>
        <v>0</v>
      </c>
      <c r="Y607" s="16">
        <f t="shared" si="297"/>
        <v>0</v>
      </c>
      <c r="Z607" s="17"/>
      <c r="AA607" s="16">
        <f t="shared" si="298"/>
        <v>0</v>
      </c>
      <c r="AB607" s="17">
        <f t="shared" si="316"/>
        <v>0</v>
      </c>
      <c r="AC607" s="16">
        <f t="shared" si="299"/>
        <v>0</v>
      </c>
      <c r="AD607" s="17">
        <f t="shared" si="317"/>
        <v>0</v>
      </c>
      <c r="AE607" s="16">
        <f t="shared" si="300"/>
        <v>0</v>
      </c>
      <c r="AF607" s="17"/>
      <c r="AG607" s="16">
        <f t="shared" si="301"/>
        <v>0</v>
      </c>
      <c r="AH607" s="17">
        <f t="shared" si="318"/>
        <v>0</v>
      </c>
      <c r="AI607" s="16">
        <f t="shared" si="302"/>
        <v>0</v>
      </c>
      <c r="AJ607" s="17">
        <f t="shared" si="319"/>
        <v>0</v>
      </c>
      <c r="AK607" s="16">
        <f t="shared" si="303"/>
        <v>1.9999999999999574E-2</v>
      </c>
      <c r="AL607" s="17"/>
      <c r="AM607" s="16">
        <f t="shared" si="304"/>
        <v>0</v>
      </c>
      <c r="AN607" s="17">
        <f t="shared" si="305"/>
        <v>0</v>
      </c>
      <c r="AO607" s="16">
        <f t="shared" si="306"/>
        <v>0</v>
      </c>
      <c r="AP607" s="17">
        <f t="shared" si="307"/>
        <v>0</v>
      </c>
      <c r="AQ607" s="16">
        <f t="shared" si="308"/>
        <v>0</v>
      </c>
    </row>
    <row r="608" spans="1:43" ht="21" customHeight="1" x14ac:dyDescent="0.25">
      <c r="A608" s="26">
        <f t="shared" si="309"/>
        <v>12.070416666666498</v>
      </c>
      <c r="B608" s="9" t="s">
        <v>10</v>
      </c>
      <c r="C608" t="s">
        <v>11</v>
      </c>
      <c r="D608" s="13" t="s">
        <v>14</v>
      </c>
      <c r="F608" s="13" t="s">
        <v>14</v>
      </c>
      <c r="G608" s="13" t="s">
        <v>14</v>
      </c>
      <c r="H608" t="s">
        <v>11</v>
      </c>
      <c r="I608" s="16">
        <f t="shared" si="289"/>
        <v>0</v>
      </c>
      <c r="J608" s="17">
        <f t="shared" si="310"/>
        <v>0</v>
      </c>
      <c r="K608" s="16">
        <f t="shared" si="290"/>
        <v>0</v>
      </c>
      <c r="L608" s="17">
        <f t="shared" si="311"/>
        <v>0</v>
      </c>
      <c r="M608" s="16">
        <f t="shared" si="291"/>
        <v>0</v>
      </c>
      <c r="N608" s="17"/>
      <c r="O608" s="16">
        <f t="shared" si="292"/>
        <v>0</v>
      </c>
      <c r="P608" s="17">
        <f t="shared" si="312"/>
        <v>0</v>
      </c>
      <c r="Q608" s="16">
        <f t="shared" si="293"/>
        <v>0</v>
      </c>
      <c r="R608" s="17">
        <f t="shared" si="313"/>
        <v>0</v>
      </c>
      <c r="S608" s="16">
        <f t="shared" si="294"/>
        <v>1.9999999999999574E-2</v>
      </c>
      <c r="T608" s="17"/>
      <c r="U608" s="16">
        <f t="shared" si="295"/>
        <v>0</v>
      </c>
      <c r="V608" s="17">
        <f t="shared" si="314"/>
        <v>0</v>
      </c>
      <c r="W608" s="16">
        <f t="shared" si="296"/>
        <v>0</v>
      </c>
      <c r="X608" s="17">
        <f t="shared" si="315"/>
        <v>0</v>
      </c>
      <c r="Y608" s="16">
        <f t="shared" si="297"/>
        <v>0</v>
      </c>
      <c r="Z608" s="17"/>
      <c r="AA608" s="16">
        <f t="shared" si="298"/>
        <v>12.070416666666498</v>
      </c>
      <c r="AB608" s="17">
        <f t="shared" si="316"/>
        <v>1</v>
      </c>
      <c r="AC608" s="16">
        <f t="shared" si="299"/>
        <v>0</v>
      </c>
      <c r="AD608" s="17">
        <f t="shared" si="317"/>
        <v>0</v>
      </c>
      <c r="AE608" s="16">
        <f t="shared" si="300"/>
        <v>1.9999999999999574E-2</v>
      </c>
      <c r="AF608" s="17"/>
      <c r="AG608" s="16">
        <f t="shared" si="301"/>
        <v>0</v>
      </c>
      <c r="AH608" s="17">
        <f t="shared" si="318"/>
        <v>0</v>
      </c>
      <c r="AI608" s="16">
        <f t="shared" si="302"/>
        <v>0</v>
      </c>
      <c r="AJ608" s="17">
        <f t="shared" si="319"/>
        <v>0</v>
      </c>
      <c r="AK608" s="16">
        <f t="shared" si="303"/>
        <v>1.9999999999999574E-2</v>
      </c>
      <c r="AL608" s="17"/>
      <c r="AM608" s="16">
        <f t="shared" si="304"/>
        <v>0</v>
      </c>
      <c r="AN608" s="17">
        <f t="shared" si="305"/>
        <v>0</v>
      </c>
      <c r="AO608" s="16">
        <f t="shared" si="306"/>
        <v>0</v>
      </c>
      <c r="AP608" s="17">
        <f t="shared" si="307"/>
        <v>0</v>
      </c>
      <c r="AQ608" s="16">
        <f t="shared" si="308"/>
        <v>0</v>
      </c>
    </row>
    <row r="609" spans="1:43" x14ac:dyDescent="0.25">
      <c r="A609" s="26">
        <f t="shared" si="309"/>
        <v>12.090416666666497</v>
      </c>
      <c r="B609" s="9" t="s">
        <v>64</v>
      </c>
      <c r="C609" t="s">
        <v>11</v>
      </c>
      <c r="D609" s="13" t="s">
        <v>14</v>
      </c>
      <c r="F609" s="13" t="s">
        <v>14</v>
      </c>
      <c r="G609" t="s">
        <v>11</v>
      </c>
      <c r="H609" s="14" t="s">
        <v>20</v>
      </c>
      <c r="I609" s="16">
        <f t="shared" si="289"/>
        <v>0</v>
      </c>
      <c r="J609" s="17">
        <f t="shared" si="310"/>
        <v>0</v>
      </c>
      <c r="K609" s="16">
        <f t="shared" si="290"/>
        <v>0</v>
      </c>
      <c r="L609" s="17">
        <f t="shared" si="311"/>
        <v>0</v>
      </c>
      <c r="M609" s="16">
        <f t="shared" si="291"/>
        <v>0</v>
      </c>
      <c r="N609" s="17"/>
      <c r="O609" s="16">
        <f t="shared" si="292"/>
        <v>0</v>
      </c>
      <c r="P609" s="17">
        <f t="shared" si="312"/>
        <v>0</v>
      </c>
      <c r="Q609" s="16">
        <f t="shared" si="293"/>
        <v>0</v>
      </c>
      <c r="R609" s="17">
        <f t="shared" si="313"/>
        <v>0</v>
      </c>
      <c r="S609" s="16">
        <f t="shared" si="294"/>
        <v>1.9999999999999574E-2</v>
      </c>
      <c r="T609" s="17"/>
      <c r="U609" s="16">
        <f t="shared" si="295"/>
        <v>0</v>
      </c>
      <c r="V609" s="17">
        <f t="shared" si="314"/>
        <v>0</v>
      </c>
      <c r="W609" s="16">
        <f t="shared" si="296"/>
        <v>0</v>
      </c>
      <c r="X609" s="17">
        <f t="shared" si="315"/>
        <v>0</v>
      </c>
      <c r="Y609" s="16">
        <f t="shared" si="297"/>
        <v>0</v>
      </c>
      <c r="Z609" s="17"/>
      <c r="AA609" s="16">
        <f t="shared" si="298"/>
        <v>0</v>
      </c>
      <c r="AB609" s="17">
        <f t="shared" si="316"/>
        <v>0</v>
      </c>
      <c r="AC609" s="16">
        <f t="shared" si="299"/>
        <v>0</v>
      </c>
      <c r="AD609" s="17">
        <f t="shared" si="317"/>
        <v>0</v>
      </c>
      <c r="AE609" s="16">
        <f t="shared" si="300"/>
        <v>1.9999999999999574E-2</v>
      </c>
      <c r="AF609" s="17"/>
      <c r="AG609" s="16">
        <f t="shared" si="301"/>
        <v>0</v>
      </c>
      <c r="AH609" s="17">
        <f t="shared" si="318"/>
        <v>0</v>
      </c>
      <c r="AI609" s="16">
        <f t="shared" si="302"/>
        <v>0</v>
      </c>
      <c r="AJ609" s="17">
        <f t="shared" si="319"/>
        <v>0</v>
      </c>
      <c r="AK609" s="16">
        <f t="shared" si="303"/>
        <v>0</v>
      </c>
      <c r="AL609" s="17"/>
      <c r="AM609" s="16">
        <f t="shared" si="304"/>
        <v>0</v>
      </c>
      <c r="AN609" s="17">
        <f t="shared" si="305"/>
        <v>0</v>
      </c>
      <c r="AO609" s="16">
        <f t="shared" si="306"/>
        <v>12.090416666666497</v>
      </c>
      <c r="AP609" s="17">
        <f t="shared" si="307"/>
        <v>1</v>
      </c>
      <c r="AQ609" s="16">
        <f t="shared" si="308"/>
        <v>0</v>
      </c>
    </row>
    <row r="610" spans="1:43" x14ac:dyDescent="0.25">
      <c r="A610" s="26">
        <f t="shared" si="309"/>
        <v>12.110416666666497</v>
      </c>
      <c r="B610" s="9"/>
      <c r="C610" t="s">
        <v>11</v>
      </c>
      <c r="D610" s="13" t="s">
        <v>14</v>
      </c>
      <c r="E610" s="7"/>
      <c r="F610" s="13" t="s">
        <v>14</v>
      </c>
      <c r="G610" t="s">
        <v>11</v>
      </c>
      <c r="H610" s="13"/>
      <c r="I610" s="16">
        <f t="shared" si="289"/>
        <v>0</v>
      </c>
      <c r="J610" s="17">
        <f t="shared" si="310"/>
        <v>0</v>
      </c>
      <c r="K610" s="16">
        <f t="shared" si="290"/>
        <v>0</v>
      </c>
      <c r="L610" s="17">
        <f t="shared" si="311"/>
        <v>0</v>
      </c>
      <c r="M610" s="16">
        <f t="shared" si="291"/>
        <v>0</v>
      </c>
      <c r="N610" s="17"/>
      <c r="O610" s="16">
        <f t="shared" si="292"/>
        <v>0</v>
      </c>
      <c r="P610" s="17">
        <f t="shared" si="312"/>
        <v>0</v>
      </c>
      <c r="Q610" s="16">
        <f t="shared" si="293"/>
        <v>0</v>
      </c>
      <c r="R610" s="17">
        <f t="shared" si="313"/>
        <v>0</v>
      </c>
      <c r="S610" s="16">
        <f t="shared" si="294"/>
        <v>1.9999999999999574E-2</v>
      </c>
      <c r="T610" s="17"/>
      <c r="U610" s="16">
        <f t="shared" si="295"/>
        <v>0</v>
      </c>
      <c r="V610" s="17">
        <f t="shared" si="314"/>
        <v>0</v>
      </c>
      <c r="W610" s="16">
        <f t="shared" si="296"/>
        <v>0</v>
      </c>
      <c r="X610" s="17">
        <f t="shared" si="315"/>
        <v>0</v>
      </c>
      <c r="Y610" s="16">
        <f t="shared" si="297"/>
        <v>0</v>
      </c>
      <c r="Z610" s="17"/>
      <c r="AA610" s="16">
        <f t="shared" si="298"/>
        <v>0</v>
      </c>
      <c r="AB610" s="17">
        <f t="shared" si="316"/>
        <v>0</v>
      </c>
      <c r="AC610" s="16">
        <f t="shared" si="299"/>
        <v>0</v>
      </c>
      <c r="AD610" s="17">
        <f t="shared" si="317"/>
        <v>0</v>
      </c>
      <c r="AE610" s="16">
        <f t="shared" si="300"/>
        <v>1.9999999999999574E-2</v>
      </c>
      <c r="AF610" s="17"/>
      <c r="AG610" s="16">
        <f t="shared" si="301"/>
        <v>0</v>
      </c>
      <c r="AH610" s="17">
        <f t="shared" si="318"/>
        <v>0</v>
      </c>
      <c r="AI610" s="16">
        <f t="shared" si="302"/>
        <v>0</v>
      </c>
      <c r="AJ610" s="17">
        <f t="shared" si="319"/>
        <v>0</v>
      </c>
      <c r="AK610" s="16">
        <f t="shared" si="303"/>
        <v>0</v>
      </c>
      <c r="AL610" s="17"/>
      <c r="AM610" s="16">
        <f t="shared" si="304"/>
        <v>0</v>
      </c>
      <c r="AN610" s="17">
        <f t="shared" si="305"/>
        <v>0</v>
      </c>
      <c r="AO610" s="16">
        <f t="shared" si="306"/>
        <v>0</v>
      </c>
      <c r="AP610" s="17">
        <f t="shared" si="307"/>
        <v>0</v>
      </c>
      <c r="AQ610" s="16">
        <f t="shared" si="308"/>
        <v>0</v>
      </c>
    </row>
    <row r="611" spans="1:43" ht="15" customHeight="1" x14ac:dyDescent="0.25">
      <c r="A611" s="26">
        <f t="shared" si="309"/>
        <v>12.130416666666497</v>
      </c>
      <c r="B611" s="9"/>
      <c r="C611" t="s">
        <v>11</v>
      </c>
      <c r="D611" s="13" t="s">
        <v>14</v>
      </c>
      <c r="E611" s="7"/>
      <c r="F611" s="13" t="s">
        <v>14</v>
      </c>
      <c r="G611" t="s">
        <v>11</v>
      </c>
      <c r="H611" s="13"/>
      <c r="I611" s="16">
        <f t="shared" si="289"/>
        <v>0</v>
      </c>
      <c r="J611" s="17">
        <f t="shared" si="310"/>
        <v>0</v>
      </c>
      <c r="K611" s="16">
        <f t="shared" si="290"/>
        <v>0</v>
      </c>
      <c r="L611" s="17">
        <f t="shared" si="311"/>
        <v>0</v>
      </c>
      <c r="M611" s="16">
        <f t="shared" si="291"/>
        <v>0</v>
      </c>
      <c r="N611" s="17"/>
      <c r="O611" s="16">
        <f t="shared" si="292"/>
        <v>0</v>
      </c>
      <c r="P611" s="17">
        <f t="shared" si="312"/>
        <v>0</v>
      </c>
      <c r="Q611" s="16">
        <f t="shared" si="293"/>
        <v>0</v>
      </c>
      <c r="R611" s="17">
        <f t="shared" si="313"/>
        <v>0</v>
      </c>
      <c r="S611" s="16">
        <f t="shared" si="294"/>
        <v>1.9999999999999574E-2</v>
      </c>
      <c r="T611" s="17"/>
      <c r="U611" s="16">
        <f t="shared" si="295"/>
        <v>0</v>
      </c>
      <c r="V611" s="17">
        <f t="shared" si="314"/>
        <v>0</v>
      </c>
      <c r="W611" s="16">
        <f t="shared" si="296"/>
        <v>0</v>
      </c>
      <c r="X611" s="17">
        <f t="shared" si="315"/>
        <v>0</v>
      </c>
      <c r="Y611" s="16">
        <f t="shared" si="297"/>
        <v>0</v>
      </c>
      <c r="Z611" s="17"/>
      <c r="AA611" s="16">
        <f t="shared" si="298"/>
        <v>0</v>
      </c>
      <c r="AB611" s="17">
        <f t="shared" si="316"/>
        <v>0</v>
      </c>
      <c r="AC611" s="16">
        <f t="shared" si="299"/>
        <v>0</v>
      </c>
      <c r="AD611" s="17">
        <f t="shared" si="317"/>
        <v>0</v>
      </c>
      <c r="AE611" s="16">
        <f t="shared" si="300"/>
        <v>1.9999999999999574E-2</v>
      </c>
      <c r="AF611" s="17"/>
      <c r="AG611" s="16">
        <f t="shared" si="301"/>
        <v>0</v>
      </c>
      <c r="AH611" s="17">
        <f t="shared" si="318"/>
        <v>0</v>
      </c>
      <c r="AI611" s="16">
        <f t="shared" si="302"/>
        <v>0</v>
      </c>
      <c r="AJ611" s="17">
        <f t="shared" si="319"/>
        <v>0</v>
      </c>
      <c r="AK611" s="16">
        <f t="shared" si="303"/>
        <v>0</v>
      </c>
      <c r="AL611" s="17"/>
      <c r="AM611" s="16">
        <f t="shared" si="304"/>
        <v>0</v>
      </c>
      <c r="AN611" s="17">
        <f t="shared" si="305"/>
        <v>0</v>
      </c>
      <c r="AO611" s="16">
        <f t="shared" si="306"/>
        <v>0</v>
      </c>
      <c r="AP611" s="17">
        <f t="shared" si="307"/>
        <v>0</v>
      </c>
      <c r="AQ611" s="16">
        <f t="shared" si="308"/>
        <v>0</v>
      </c>
    </row>
    <row r="612" spans="1:43" x14ac:dyDescent="0.25">
      <c r="A612" s="26">
        <f t="shared" si="309"/>
        <v>12.150416666666496</v>
      </c>
      <c r="B612" s="9"/>
      <c r="C612" t="s">
        <v>11</v>
      </c>
      <c r="D612" s="13" t="s">
        <v>14</v>
      </c>
      <c r="E612" s="7"/>
      <c r="F612" s="13" t="s">
        <v>14</v>
      </c>
      <c r="G612" t="s">
        <v>11</v>
      </c>
      <c r="H612" s="13"/>
      <c r="I612" s="16">
        <f t="shared" si="289"/>
        <v>0</v>
      </c>
      <c r="J612" s="17">
        <f t="shared" si="310"/>
        <v>0</v>
      </c>
      <c r="K612" s="16">
        <f t="shared" si="290"/>
        <v>0</v>
      </c>
      <c r="L612" s="17">
        <f t="shared" si="311"/>
        <v>0</v>
      </c>
      <c r="M612" s="16">
        <f t="shared" si="291"/>
        <v>0</v>
      </c>
      <c r="N612" s="17"/>
      <c r="O612" s="16">
        <f t="shared" si="292"/>
        <v>0</v>
      </c>
      <c r="P612" s="17">
        <f t="shared" si="312"/>
        <v>0</v>
      </c>
      <c r="Q612" s="16">
        <f t="shared" si="293"/>
        <v>0</v>
      </c>
      <c r="R612" s="17">
        <f t="shared" si="313"/>
        <v>0</v>
      </c>
      <c r="S612" s="16">
        <f t="shared" si="294"/>
        <v>1.9999999999999574E-2</v>
      </c>
      <c r="T612" s="17"/>
      <c r="U612" s="16">
        <f t="shared" si="295"/>
        <v>0</v>
      </c>
      <c r="V612" s="17">
        <f t="shared" si="314"/>
        <v>0</v>
      </c>
      <c r="W612" s="16">
        <f t="shared" si="296"/>
        <v>0</v>
      </c>
      <c r="X612" s="17">
        <f t="shared" si="315"/>
        <v>0</v>
      </c>
      <c r="Y612" s="16">
        <f t="shared" si="297"/>
        <v>0</v>
      </c>
      <c r="Z612" s="17"/>
      <c r="AA612" s="16">
        <f t="shared" si="298"/>
        <v>0</v>
      </c>
      <c r="AB612" s="17">
        <f t="shared" si="316"/>
        <v>0</v>
      </c>
      <c r="AC612" s="16">
        <f t="shared" si="299"/>
        <v>0</v>
      </c>
      <c r="AD612" s="17">
        <f t="shared" si="317"/>
        <v>0</v>
      </c>
      <c r="AE612" s="16">
        <f t="shared" si="300"/>
        <v>1.9999999999999574E-2</v>
      </c>
      <c r="AF612" s="17"/>
      <c r="AG612" s="16">
        <f t="shared" si="301"/>
        <v>0</v>
      </c>
      <c r="AH612" s="17">
        <f t="shared" si="318"/>
        <v>0</v>
      </c>
      <c r="AI612" s="16">
        <f t="shared" si="302"/>
        <v>0</v>
      </c>
      <c r="AJ612" s="17">
        <f t="shared" si="319"/>
        <v>0</v>
      </c>
      <c r="AK612" s="16">
        <f t="shared" si="303"/>
        <v>0</v>
      </c>
      <c r="AL612" s="17"/>
      <c r="AM612" s="16">
        <f t="shared" si="304"/>
        <v>0</v>
      </c>
      <c r="AN612" s="17">
        <f t="shared" si="305"/>
        <v>0</v>
      </c>
      <c r="AO612" s="16">
        <f t="shared" si="306"/>
        <v>0</v>
      </c>
      <c r="AP612" s="17">
        <f t="shared" si="307"/>
        <v>0</v>
      </c>
      <c r="AQ612" s="16">
        <f t="shared" si="308"/>
        <v>0</v>
      </c>
    </row>
    <row r="613" spans="1:43" x14ac:dyDescent="0.25">
      <c r="A613" s="26">
        <f t="shared" si="309"/>
        <v>12.170416666666496</v>
      </c>
      <c r="B613" s="9"/>
      <c r="C613" t="s">
        <v>11</v>
      </c>
      <c r="D613" s="13" t="s">
        <v>14</v>
      </c>
      <c r="E613" s="7"/>
      <c r="F613" s="13" t="s">
        <v>14</v>
      </c>
      <c r="G613" t="s">
        <v>11</v>
      </c>
      <c r="H613" s="13"/>
      <c r="I613" s="16">
        <f t="shared" si="289"/>
        <v>0</v>
      </c>
      <c r="J613" s="17">
        <f t="shared" si="310"/>
        <v>0</v>
      </c>
      <c r="K613" s="16">
        <f t="shared" si="290"/>
        <v>0</v>
      </c>
      <c r="L613" s="17">
        <f t="shared" si="311"/>
        <v>0</v>
      </c>
      <c r="M613" s="16">
        <f t="shared" si="291"/>
        <v>0</v>
      </c>
      <c r="N613" s="17"/>
      <c r="O613" s="16">
        <f t="shared" si="292"/>
        <v>0</v>
      </c>
      <c r="P613" s="17">
        <f t="shared" si="312"/>
        <v>0</v>
      </c>
      <c r="Q613" s="16">
        <f t="shared" si="293"/>
        <v>0</v>
      </c>
      <c r="R613" s="17">
        <f t="shared" si="313"/>
        <v>0</v>
      </c>
      <c r="S613" s="16">
        <f t="shared" si="294"/>
        <v>1.9999999999999574E-2</v>
      </c>
      <c r="T613" s="17"/>
      <c r="U613" s="16">
        <f t="shared" si="295"/>
        <v>0</v>
      </c>
      <c r="V613" s="17">
        <f t="shared" si="314"/>
        <v>0</v>
      </c>
      <c r="W613" s="16">
        <f t="shared" si="296"/>
        <v>0</v>
      </c>
      <c r="X613" s="17">
        <f t="shared" si="315"/>
        <v>0</v>
      </c>
      <c r="Y613" s="16">
        <f t="shared" si="297"/>
        <v>0</v>
      </c>
      <c r="Z613" s="17"/>
      <c r="AA613" s="16">
        <f t="shared" si="298"/>
        <v>0</v>
      </c>
      <c r="AB613" s="17">
        <f t="shared" si="316"/>
        <v>0</v>
      </c>
      <c r="AC613" s="16">
        <f t="shared" si="299"/>
        <v>0</v>
      </c>
      <c r="AD613" s="17">
        <f t="shared" si="317"/>
        <v>0</v>
      </c>
      <c r="AE613" s="16">
        <f t="shared" si="300"/>
        <v>1.9999999999999574E-2</v>
      </c>
      <c r="AF613" s="17"/>
      <c r="AG613" s="16">
        <f t="shared" si="301"/>
        <v>0</v>
      </c>
      <c r="AH613" s="17">
        <f t="shared" si="318"/>
        <v>0</v>
      </c>
      <c r="AI613" s="16">
        <f t="shared" si="302"/>
        <v>0</v>
      </c>
      <c r="AJ613" s="17">
        <f t="shared" si="319"/>
        <v>0</v>
      </c>
      <c r="AK613" s="16">
        <f t="shared" si="303"/>
        <v>0</v>
      </c>
      <c r="AL613" s="17"/>
      <c r="AM613" s="16">
        <f t="shared" si="304"/>
        <v>0</v>
      </c>
      <c r="AN613" s="17">
        <f t="shared" si="305"/>
        <v>0</v>
      </c>
      <c r="AO613" s="16">
        <f t="shared" si="306"/>
        <v>0</v>
      </c>
      <c r="AP613" s="17">
        <f t="shared" si="307"/>
        <v>0</v>
      </c>
      <c r="AQ613" s="16">
        <f t="shared" si="308"/>
        <v>0</v>
      </c>
    </row>
    <row r="614" spans="1:43" x14ac:dyDescent="0.25">
      <c r="A614" s="26">
        <f t="shared" si="309"/>
        <v>12.190416666666495</v>
      </c>
      <c r="B614" s="9" t="s">
        <v>22</v>
      </c>
      <c r="C614" s="14" t="s">
        <v>20</v>
      </c>
      <c r="D614" t="s">
        <v>11</v>
      </c>
      <c r="E614" s="7"/>
      <c r="F614" s="13" t="s">
        <v>14</v>
      </c>
      <c r="G614" t="s">
        <v>11</v>
      </c>
      <c r="H614" s="13"/>
      <c r="I614" s="16">
        <f t="shared" si="289"/>
        <v>0</v>
      </c>
      <c r="J614" s="17">
        <f t="shared" si="310"/>
        <v>0</v>
      </c>
      <c r="K614" s="16">
        <f t="shared" si="290"/>
        <v>12.190416666666495</v>
      </c>
      <c r="L614" s="17">
        <f t="shared" si="311"/>
        <v>1</v>
      </c>
      <c r="M614" s="16">
        <f t="shared" si="291"/>
        <v>0</v>
      </c>
      <c r="N614" s="17"/>
      <c r="O614" s="16">
        <f t="shared" si="292"/>
        <v>0</v>
      </c>
      <c r="P614" s="17">
        <f t="shared" si="312"/>
        <v>0</v>
      </c>
      <c r="Q614" s="16">
        <f t="shared" si="293"/>
        <v>0</v>
      </c>
      <c r="R614" s="17">
        <f t="shared" si="313"/>
        <v>0</v>
      </c>
      <c r="S614" s="16">
        <f t="shared" si="294"/>
        <v>0</v>
      </c>
      <c r="T614" s="17"/>
      <c r="U614" s="16">
        <f t="shared" si="295"/>
        <v>0</v>
      </c>
      <c r="V614" s="17">
        <f t="shared" si="314"/>
        <v>0</v>
      </c>
      <c r="W614" s="16">
        <f t="shared" si="296"/>
        <v>0</v>
      </c>
      <c r="X614" s="17">
        <f t="shared" si="315"/>
        <v>0</v>
      </c>
      <c r="Y614" s="16">
        <f t="shared" si="297"/>
        <v>0</v>
      </c>
      <c r="Z614" s="17"/>
      <c r="AA614" s="16">
        <f t="shared" si="298"/>
        <v>0</v>
      </c>
      <c r="AB614" s="17">
        <f t="shared" si="316"/>
        <v>0</v>
      </c>
      <c r="AC614" s="16">
        <f t="shared" si="299"/>
        <v>0</v>
      </c>
      <c r="AD614" s="17">
        <f t="shared" si="317"/>
        <v>0</v>
      </c>
      <c r="AE614" s="16">
        <f t="shared" si="300"/>
        <v>1.9999999999999574E-2</v>
      </c>
      <c r="AF614" s="17"/>
      <c r="AG614" s="16">
        <f t="shared" si="301"/>
        <v>0</v>
      </c>
      <c r="AH614" s="17">
        <f t="shared" si="318"/>
        <v>0</v>
      </c>
      <c r="AI614" s="16">
        <f t="shared" si="302"/>
        <v>0</v>
      </c>
      <c r="AJ614" s="17">
        <f t="shared" si="319"/>
        <v>0</v>
      </c>
      <c r="AK614" s="16">
        <f t="shared" si="303"/>
        <v>0</v>
      </c>
      <c r="AL614" s="17"/>
      <c r="AM614" s="16">
        <f t="shared" si="304"/>
        <v>0</v>
      </c>
      <c r="AN614" s="17">
        <f t="shared" si="305"/>
        <v>0</v>
      </c>
      <c r="AO614" s="16">
        <f t="shared" si="306"/>
        <v>0</v>
      </c>
      <c r="AP614" s="17">
        <f t="shared" si="307"/>
        <v>0</v>
      </c>
      <c r="AQ614" s="16">
        <f t="shared" si="308"/>
        <v>0</v>
      </c>
    </row>
    <row r="615" spans="1:43" x14ac:dyDescent="0.25">
      <c r="A615" s="26">
        <f t="shared" si="309"/>
        <v>12.210416666666495</v>
      </c>
      <c r="B615" s="9" t="s">
        <v>21</v>
      </c>
      <c r="C615" s="7"/>
      <c r="D615" t="s">
        <v>11</v>
      </c>
      <c r="E615" s="13" t="s">
        <v>14</v>
      </c>
      <c r="F615" s="13" t="s">
        <v>14</v>
      </c>
      <c r="G615" t="s">
        <v>11</v>
      </c>
      <c r="H615" s="13"/>
      <c r="I615" s="16">
        <f t="shared" si="289"/>
        <v>0</v>
      </c>
      <c r="J615" s="17">
        <f t="shared" si="310"/>
        <v>0</v>
      </c>
      <c r="K615" s="16">
        <f t="shared" si="290"/>
        <v>0</v>
      </c>
      <c r="L615" s="17">
        <f t="shared" si="311"/>
        <v>0</v>
      </c>
      <c r="M615" s="16">
        <f t="shared" si="291"/>
        <v>0</v>
      </c>
      <c r="N615" s="17"/>
      <c r="O615" s="16">
        <f t="shared" si="292"/>
        <v>0</v>
      </c>
      <c r="P615" s="17">
        <f t="shared" si="312"/>
        <v>0</v>
      </c>
      <c r="Q615" s="16">
        <f t="shared" si="293"/>
        <v>0</v>
      </c>
      <c r="R615" s="17">
        <f t="shared" si="313"/>
        <v>0</v>
      </c>
      <c r="S615" s="16">
        <f t="shared" si="294"/>
        <v>0</v>
      </c>
      <c r="T615" s="17"/>
      <c r="U615" s="16">
        <f t="shared" si="295"/>
        <v>12.210416666666495</v>
      </c>
      <c r="V615" s="17">
        <f t="shared" si="314"/>
        <v>1</v>
      </c>
      <c r="W615" s="16">
        <f t="shared" si="296"/>
        <v>0</v>
      </c>
      <c r="X615" s="17">
        <f t="shared" si="315"/>
        <v>0</v>
      </c>
      <c r="Y615" s="16">
        <f t="shared" si="297"/>
        <v>1.9999999999999574E-2</v>
      </c>
      <c r="Z615" s="17"/>
      <c r="AA615" s="16">
        <f t="shared" si="298"/>
        <v>0</v>
      </c>
      <c r="AB615" s="17">
        <f t="shared" si="316"/>
        <v>0</v>
      </c>
      <c r="AC615" s="16">
        <f t="shared" si="299"/>
        <v>0</v>
      </c>
      <c r="AD615" s="17">
        <f t="shared" si="317"/>
        <v>0</v>
      </c>
      <c r="AE615" s="16">
        <f t="shared" si="300"/>
        <v>1.9999999999999574E-2</v>
      </c>
      <c r="AF615" s="17"/>
      <c r="AG615" s="16">
        <f t="shared" si="301"/>
        <v>0</v>
      </c>
      <c r="AH615" s="17">
        <f t="shared" si="318"/>
        <v>0</v>
      </c>
      <c r="AI615" s="16">
        <f t="shared" si="302"/>
        <v>0</v>
      </c>
      <c r="AJ615" s="17">
        <f t="shared" si="319"/>
        <v>0</v>
      </c>
      <c r="AK615" s="16">
        <f t="shared" si="303"/>
        <v>0</v>
      </c>
      <c r="AL615" s="17"/>
      <c r="AM615" s="16">
        <f t="shared" si="304"/>
        <v>0</v>
      </c>
      <c r="AN615" s="17">
        <f t="shared" si="305"/>
        <v>0</v>
      </c>
      <c r="AO615" s="16">
        <f t="shared" si="306"/>
        <v>0</v>
      </c>
      <c r="AP615" s="17">
        <f t="shared" si="307"/>
        <v>0</v>
      </c>
      <c r="AQ615" s="16">
        <f t="shared" si="308"/>
        <v>0</v>
      </c>
    </row>
    <row r="616" spans="1:43" x14ac:dyDescent="0.25">
      <c r="A616" s="26">
        <f t="shared" si="309"/>
        <v>12.230416666666494</v>
      </c>
      <c r="B616" s="9"/>
      <c r="C616" s="7"/>
      <c r="D616" t="s">
        <v>11</v>
      </c>
      <c r="E616" s="13" t="s">
        <v>14</v>
      </c>
      <c r="F616" s="13" t="s">
        <v>14</v>
      </c>
      <c r="G616" t="s">
        <v>11</v>
      </c>
      <c r="H616" s="13"/>
      <c r="I616" s="16">
        <f t="shared" si="289"/>
        <v>0</v>
      </c>
      <c r="J616" s="17">
        <f t="shared" si="310"/>
        <v>0</v>
      </c>
      <c r="K616" s="16">
        <f t="shared" si="290"/>
        <v>0</v>
      </c>
      <c r="L616" s="17">
        <f t="shared" si="311"/>
        <v>0</v>
      </c>
      <c r="M616" s="16">
        <f t="shared" si="291"/>
        <v>0</v>
      </c>
      <c r="N616" s="17"/>
      <c r="O616" s="16">
        <f t="shared" si="292"/>
        <v>0</v>
      </c>
      <c r="P616" s="17">
        <f t="shared" si="312"/>
        <v>0</v>
      </c>
      <c r="Q616" s="16">
        <f t="shared" si="293"/>
        <v>0</v>
      </c>
      <c r="R616" s="17">
        <f t="shared" si="313"/>
        <v>0</v>
      </c>
      <c r="S616" s="16">
        <f t="shared" si="294"/>
        <v>0</v>
      </c>
      <c r="T616" s="17"/>
      <c r="U616" s="16">
        <f t="shared" si="295"/>
        <v>0</v>
      </c>
      <c r="V616" s="17">
        <f t="shared" si="314"/>
        <v>0</v>
      </c>
      <c r="W616" s="16">
        <f t="shared" si="296"/>
        <v>0</v>
      </c>
      <c r="X616" s="17">
        <f t="shared" si="315"/>
        <v>0</v>
      </c>
      <c r="Y616" s="16">
        <f t="shared" si="297"/>
        <v>1.9999999999999574E-2</v>
      </c>
      <c r="Z616" s="17"/>
      <c r="AA616" s="16">
        <f t="shared" si="298"/>
        <v>0</v>
      </c>
      <c r="AB616" s="17">
        <f t="shared" si="316"/>
        <v>0</v>
      </c>
      <c r="AC616" s="16">
        <f t="shared" si="299"/>
        <v>0</v>
      </c>
      <c r="AD616" s="17">
        <f t="shared" si="317"/>
        <v>0</v>
      </c>
      <c r="AE616" s="16">
        <f t="shared" si="300"/>
        <v>1.9999999999999574E-2</v>
      </c>
      <c r="AF616" s="17"/>
      <c r="AG616" s="16">
        <f t="shared" si="301"/>
        <v>0</v>
      </c>
      <c r="AH616" s="17">
        <f t="shared" si="318"/>
        <v>0</v>
      </c>
      <c r="AI616" s="16">
        <f t="shared" si="302"/>
        <v>0</v>
      </c>
      <c r="AJ616" s="17">
        <f t="shared" si="319"/>
        <v>0</v>
      </c>
      <c r="AK616" s="16">
        <f t="shared" si="303"/>
        <v>0</v>
      </c>
      <c r="AL616" s="17"/>
      <c r="AM616" s="16">
        <f t="shared" si="304"/>
        <v>0</v>
      </c>
      <c r="AN616" s="17">
        <f t="shared" si="305"/>
        <v>0</v>
      </c>
      <c r="AO616" s="16">
        <f t="shared" si="306"/>
        <v>0</v>
      </c>
      <c r="AP616" s="17">
        <f t="shared" si="307"/>
        <v>0</v>
      </c>
      <c r="AQ616" s="16">
        <f t="shared" si="308"/>
        <v>0</v>
      </c>
    </row>
    <row r="617" spans="1:43" x14ac:dyDescent="0.25">
      <c r="A617" s="26">
        <f t="shared" si="309"/>
        <v>12.250416666666494</v>
      </c>
      <c r="B617" s="9" t="s">
        <v>15</v>
      </c>
      <c r="C617" s="7"/>
      <c r="D617" t="s">
        <v>11</v>
      </c>
      <c r="E617" s="13" t="s">
        <v>14</v>
      </c>
      <c r="F617" t="s">
        <v>11</v>
      </c>
      <c r="G617" s="14" t="s">
        <v>20</v>
      </c>
      <c r="H617" s="13"/>
      <c r="I617" s="16">
        <f t="shared" si="289"/>
        <v>0</v>
      </c>
      <c r="J617" s="17">
        <f t="shared" si="310"/>
        <v>0</v>
      </c>
      <c r="K617" s="16">
        <f t="shared" si="290"/>
        <v>0</v>
      </c>
      <c r="L617" s="17">
        <f t="shared" si="311"/>
        <v>0</v>
      </c>
      <c r="M617" s="16">
        <f t="shared" si="291"/>
        <v>0</v>
      </c>
      <c r="N617" s="17"/>
      <c r="O617" s="16">
        <f t="shared" si="292"/>
        <v>0</v>
      </c>
      <c r="P617" s="17">
        <f t="shared" si="312"/>
        <v>0</v>
      </c>
      <c r="Q617" s="16">
        <f t="shared" si="293"/>
        <v>0</v>
      </c>
      <c r="R617" s="17">
        <f t="shared" si="313"/>
        <v>0</v>
      </c>
      <c r="S617" s="16">
        <f t="shared" si="294"/>
        <v>0</v>
      </c>
      <c r="T617" s="17"/>
      <c r="U617" s="16">
        <f t="shared" si="295"/>
        <v>0</v>
      </c>
      <c r="V617" s="17">
        <f t="shared" si="314"/>
        <v>0</v>
      </c>
      <c r="W617" s="16">
        <f t="shared" si="296"/>
        <v>0</v>
      </c>
      <c r="X617" s="17">
        <f t="shared" si="315"/>
        <v>0</v>
      </c>
      <c r="Y617" s="16">
        <f t="shared" si="297"/>
        <v>1.9999999999999574E-2</v>
      </c>
      <c r="Z617" s="17"/>
      <c r="AA617" s="16">
        <f t="shared" si="298"/>
        <v>0</v>
      </c>
      <c r="AB617" s="17">
        <f t="shared" si="316"/>
        <v>0</v>
      </c>
      <c r="AC617" s="16">
        <f t="shared" si="299"/>
        <v>0</v>
      </c>
      <c r="AD617" s="17">
        <f t="shared" si="317"/>
        <v>0</v>
      </c>
      <c r="AE617" s="16">
        <f t="shared" si="300"/>
        <v>0</v>
      </c>
      <c r="AF617" s="17"/>
      <c r="AG617" s="16">
        <f t="shared" si="301"/>
        <v>0</v>
      </c>
      <c r="AH617" s="17">
        <f t="shared" si="318"/>
        <v>0</v>
      </c>
      <c r="AI617" s="16">
        <f t="shared" si="302"/>
        <v>12.250416666666494</v>
      </c>
      <c r="AJ617" s="17">
        <f t="shared" si="319"/>
        <v>1</v>
      </c>
      <c r="AK617" s="16">
        <f t="shared" si="303"/>
        <v>0</v>
      </c>
      <c r="AL617" s="17"/>
      <c r="AM617" s="16">
        <f t="shared" si="304"/>
        <v>0</v>
      </c>
      <c r="AN617" s="17">
        <f t="shared" si="305"/>
        <v>0</v>
      </c>
      <c r="AO617" s="16">
        <f t="shared" si="306"/>
        <v>0</v>
      </c>
      <c r="AP617" s="17">
        <f t="shared" si="307"/>
        <v>0</v>
      </c>
      <c r="AQ617" s="16">
        <f t="shared" si="308"/>
        <v>0</v>
      </c>
    </row>
    <row r="618" spans="1:43" x14ac:dyDescent="0.25">
      <c r="A618" s="26">
        <f t="shared" si="309"/>
        <v>12.270416666666494</v>
      </c>
      <c r="B618" s="9"/>
      <c r="C618" s="13"/>
      <c r="D618" t="s">
        <v>11</v>
      </c>
      <c r="E618" s="13" t="s">
        <v>14</v>
      </c>
      <c r="F618" t="s">
        <v>11</v>
      </c>
      <c r="H618" s="13"/>
      <c r="I618" s="16">
        <f t="shared" si="289"/>
        <v>0</v>
      </c>
      <c r="J618" s="17">
        <f t="shared" si="310"/>
        <v>0</v>
      </c>
      <c r="K618" s="16">
        <f t="shared" si="290"/>
        <v>0</v>
      </c>
      <c r="L618" s="17">
        <f t="shared" si="311"/>
        <v>0</v>
      </c>
      <c r="M618" s="16">
        <f t="shared" si="291"/>
        <v>0</v>
      </c>
      <c r="N618" s="17"/>
      <c r="O618" s="16">
        <f t="shared" si="292"/>
        <v>0</v>
      </c>
      <c r="P618" s="17">
        <f t="shared" si="312"/>
        <v>0</v>
      </c>
      <c r="Q618" s="16">
        <f t="shared" si="293"/>
        <v>0</v>
      </c>
      <c r="R618" s="17">
        <f t="shared" si="313"/>
        <v>0</v>
      </c>
      <c r="S618" s="16">
        <f t="shared" si="294"/>
        <v>0</v>
      </c>
      <c r="T618" s="17"/>
      <c r="U618" s="16">
        <f t="shared" si="295"/>
        <v>0</v>
      </c>
      <c r="V618" s="17">
        <f t="shared" si="314"/>
        <v>0</v>
      </c>
      <c r="W618" s="16">
        <f t="shared" si="296"/>
        <v>0</v>
      </c>
      <c r="X618" s="17">
        <f t="shared" si="315"/>
        <v>0</v>
      </c>
      <c r="Y618" s="16">
        <f t="shared" si="297"/>
        <v>1.9999999999999574E-2</v>
      </c>
      <c r="Z618" s="17"/>
      <c r="AA618" s="16">
        <f t="shared" si="298"/>
        <v>0</v>
      </c>
      <c r="AB618" s="17">
        <f t="shared" si="316"/>
        <v>0</v>
      </c>
      <c r="AC618" s="16">
        <f t="shared" si="299"/>
        <v>0</v>
      </c>
      <c r="AD618" s="17">
        <f t="shared" si="317"/>
        <v>0</v>
      </c>
      <c r="AE618" s="16">
        <f t="shared" si="300"/>
        <v>0</v>
      </c>
      <c r="AF618" s="17"/>
      <c r="AG618" s="16">
        <f t="shared" si="301"/>
        <v>0</v>
      </c>
      <c r="AH618" s="17">
        <f t="shared" si="318"/>
        <v>0</v>
      </c>
      <c r="AI618" s="16">
        <f t="shared" si="302"/>
        <v>0</v>
      </c>
      <c r="AJ618" s="17">
        <f t="shared" si="319"/>
        <v>0</v>
      </c>
      <c r="AK618" s="16">
        <f t="shared" si="303"/>
        <v>0</v>
      </c>
      <c r="AL618" s="17"/>
      <c r="AM618" s="16">
        <f t="shared" si="304"/>
        <v>0</v>
      </c>
      <c r="AN618" s="17">
        <f t="shared" si="305"/>
        <v>0</v>
      </c>
      <c r="AO618" s="16">
        <f t="shared" si="306"/>
        <v>0</v>
      </c>
      <c r="AP618" s="17">
        <f t="shared" si="307"/>
        <v>0</v>
      </c>
      <c r="AQ618" s="16">
        <f t="shared" si="308"/>
        <v>0</v>
      </c>
    </row>
    <row r="619" spans="1:43" x14ac:dyDescent="0.25">
      <c r="A619" s="26">
        <f t="shared" si="309"/>
        <v>12.290416666666493</v>
      </c>
      <c r="B619" s="9" t="s">
        <v>63</v>
      </c>
      <c r="C619" s="13"/>
      <c r="D619" t="s">
        <v>11</v>
      </c>
      <c r="E619" s="13" t="s">
        <v>14</v>
      </c>
      <c r="F619" t="s">
        <v>11</v>
      </c>
      <c r="H619" s="13" t="s">
        <v>14</v>
      </c>
      <c r="I619" s="16">
        <f t="shared" si="289"/>
        <v>0</v>
      </c>
      <c r="J619" s="17">
        <f t="shared" si="310"/>
        <v>0</v>
      </c>
      <c r="K619" s="16">
        <f t="shared" si="290"/>
        <v>0</v>
      </c>
      <c r="L619" s="17">
        <f t="shared" si="311"/>
        <v>0</v>
      </c>
      <c r="M619" s="16">
        <f t="shared" si="291"/>
        <v>0</v>
      </c>
      <c r="N619" s="17"/>
      <c r="O619" s="16">
        <f t="shared" si="292"/>
        <v>0</v>
      </c>
      <c r="P619" s="17">
        <f t="shared" si="312"/>
        <v>0</v>
      </c>
      <c r="Q619" s="16">
        <f t="shared" si="293"/>
        <v>0</v>
      </c>
      <c r="R619" s="17">
        <f t="shared" si="313"/>
        <v>0</v>
      </c>
      <c r="S619" s="16">
        <f t="shared" si="294"/>
        <v>0</v>
      </c>
      <c r="T619" s="17"/>
      <c r="U619" s="16">
        <f t="shared" si="295"/>
        <v>0</v>
      </c>
      <c r="V619" s="17">
        <f t="shared" si="314"/>
        <v>0</v>
      </c>
      <c r="W619" s="16">
        <f t="shared" si="296"/>
        <v>0</v>
      </c>
      <c r="X619" s="17">
        <f t="shared" si="315"/>
        <v>0</v>
      </c>
      <c r="Y619" s="16">
        <f t="shared" si="297"/>
        <v>1.9999999999999574E-2</v>
      </c>
      <c r="Z619" s="17"/>
      <c r="AA619" s="16">
        <f t="shared" si="298"/>
        <v>0</v>
      </c>
      <c r="AB619" s="17">
        <f t="shared" si="316"/>
        <v>0</v>
      </c>
      <c r="AC619" s="16">
        <f t="shared" si="299"/>
        <v>0</v>
      </c>
      <c r="AD619" s="17">
        <f t="shared" si="317"/>
        <v>0</v>
      </c>
      <c r="AE619" s="16">
        <f t="shared" si="300"/>
        <v>0</v>
      </c>
      <c r="AF619" s="17"/>
      <c r="AG619" s="16">
        <f t="shared" si="301"/>
        <v>0</v>
      </c>
      <c r="AH619" s="17">
        <f t="shared" si="318"/>
        <v>0</v>
      </c>
      <c r="AI619" s="16">
        <f t="shared" si="302"/>
        <v>0</v>
      </c>
      <c r="AJ619" s="17">
        <f t="shared" si="319"/>
        <v>0</v>
      </c>
      <c r="AK619" s="16">
        <f t="shared" si="303"/>
        <v>0</v>
      </c>
      <c r="AL619" s="17"/>
      <c r="AM619" s="16">
        <f t="shared" si="304"/>
        <v>12.290416666666493</v>
      </c>
      <c r="AN619" s="17">
        <f t="shared" si="305"/>
        <v>1</v>
      </c>
      <c r="AO619" s="16">
        <f t="shared" si="306"/>
        <v>0</v>
      </c>
      <c r="AP619" s="17">
        <f t="shared" si="307"/>
        <v>0</v>
      </c>
      <c r="AQ619" s="16">
        <f t="shared" si="308"/>
        <v>1.9999999999999574E-2</v>
      </c>
    </row>
    <row r="620" spans="1:43" x14ac:dyDescent="0.25">
      <c r="A620" s="26">
        <f t="shared" si="309"/>
        <v>12.310416666666493</v>
      </c>
      <c r="B620" s="11"/>
      <c r="C620" s="13"/>
      <c r="D620" t="s">
        <v>11</v>
      </c>
      <c r="E620" s="13" t="s">
        <v>14</v>
      </c>
      <c r="F620" t="s">
        <v>11</v>
      </c>
      <c r="H620" s="13" t="s">
        <v>14</v>
      </c>
      <c r="I620" s="16">
        <f t="shared" si="289"/>
        <v>0</v>
      </c>
      <c r="J620" s="17">
        <f t="shared" si="310"/>
        <v>0</v>
      </c>
      <c r="K620" s="16">
        <f t="shared" si="290"/>
        <v>0</v>
      </c>
      <c r="L620" s="17">
        <f t="shared" si="311"/>
        <v>0</v>
      </c>
      <c r="M620" s="16">
        <f t="shared" si="291"/>
        <v>0</v>
      </c>
      <c r="N620" s="17"/>
      <c r="O620" s="16">
        <f t="shared" si="292"/>
        <v>0</v>
      </c>
      <c r="P620" s="17">
        <f t="shared" si="312"/>
        <v>0</v>
      </c>
      <c r="Q620" s="16">
        <f t="shared" si="293"/>
        <v>0</v>
      </c>
      <c r="R620" s="17">
        <f t="shared" si="313"/>
        <v>0</v>
      </c>
      <c r="S620" s="16">
        <f t="shared" si="294"/>
        <v>0</v>
      </c>
      <c r="T620" s="17"/>
      <c r="U620" s="16">
        <f t="shared" si="295"/>
        <v>0</v>
      </c>
      <c r="V620" s="17">
        <f t="shared" si="314"/>
        <v>0</v>
      </c>
      <c r="W620" s="16">
        <f t="shared" si="296"/>
        <v>0</v>
      </c>
      <c r="X620" s="17">
        <f t="shared" si="315"/>
        <v>0</v>
      </c>
      <c r="Y620" s="16">
        <f t="shared" si="297"/>
        <v>1.9999999999999574E-2</v>
      </c>
      <c r="Z620" s="17"/>
      <c r="AA620" s="16">
        <f t="shared" si="298"/>
        <v>0</v>
      </c>
      <c r="AB620" s="17">
        <f t="shared" si="316"/>
        <v>0</v>
      </c>
      <c r="AC620" s="16">
        <f t="shared" si="299"/>
        <v>0</v>
      </c>
      <c r="AD620" s="17">
        <f t="shared" si="317"/>
        <v>0</v>
      </c>
      <c r="AE620" s="16">
        <f t="shared" si="300"/>
        <v>0</v>
      </c>
      <c r="AF620" s="17"/>
      <c r="AG620" s="16">
        <f t="shared" si="301"/>
        <v>0</v>
      </c>
      <c r="AH620" s="17">
        <f t="shared" si="318"/>
        <v>0</v>
      </c>
      <c r="AI620" s="16">
        <f t="shared" si="302"/>
        <v>0</v>
      </c>
      <c r="AJ620" s="17">
        <f t="shared" si="319"/>
        <v>0</v>
      </c>
      <c r="AK620" s="16">
        <f t="shared" si="303"/>
        <v>0</v>
      </c>
      <c r="AL620" s="17"/>
      <c r="AM620" s="16">
        <f t="shared" si="304"/>
        <v>0</v>
      </c>
      <c r="AN620" s="17">
        <f t="shared" si="305"/>
        <v>0</v>
      </c>
      <c r="AO620" s="16">
        <f t="shared" si="306"/>
        <v>0</v>
      </c>
      <c r="AP620" s="17">
        <f t="shared" si="307"/>
        <v>0</v>
      </c>
      <c r="AQ620" s="16">
        <f t="shared" si="308"/>
        <v>1.9999999999999574E-2</v>
      </c>
    </row>
    <row r="621" spans="1:43" x14ac:dyDescent="0.25">
      <c r="A621" s="26">
        <f t="shared" si="309"/>
        <v>12.330416666666492</v>
      </c>
      <c r="B621" s="9" t="s">
        <v>17</v>
      </c>
      <c r="C621" s="13"/>
      <c r="D621" s="14" t="s">
        <v>20</v>
      </c>
      <c r="E621" t="s">
        <v>11</v>
      </c>
      <c r="F621" t="s">
        <v>11</v>
      </c>
      <c r="H621" s="13" t="s">
        <v>14</v>
      </c>
      <c r="I621" s="16">
        <f t="shared" si="289"/>
        <v>0</v>
      </c>
      <c r="J621" s="17">
        <f t="shared" si="310"/>
        <v>0</v>
      </c>
      <c r="K621" s="16">
        <f t="shared" si="290"/>
        <v>0</v>
      </c>
      <c r="L621" s="17">
        <f t="shared" si="311"/>
        <v>0</v>
      </c>
      <c r="M621" s="16">
        <f t="shared" si="291"/>
        <v>0</v>
      </c>
      <c r="N621" s="17"/>
      <c r="O621" s="16">
        <f t="shared" si="292"/>
        <v>0</v>
      </c>
      <c r="P621" s="17">
        <f t="shared" si="312"/>
        <v>0</v>
      </c>
      <c r="Q621" s="16">
        <f t="shared" si="293"/>
        <v>12.330416666666492</v>
      </c>
      <c r="R621" s="17">
        <f t="shared" si="313"/>
        <v>1</v>
      </c>
      <c r="S621" s="16">
        <f t="shared" si="294"/>
        <v>0</v>
      </c>
      <c r="T621" s="17"/>
      <c r="U621" s="16">
        <f t="shared" si="295"/>
        <v>0</v>
      </c>
      <c r="V621" s="17">
        <f t="shared" si="314"/>
        <v>0</v>
      </c>
      <c r="W621" s="16">
        <f t="shared" si="296"/>
        <v>0</v>
      </c>
      <c r="X621" s="17">
        <f t="shared" si="315"/>
        <v>0</v>
      </c>
      <c r="Y621" s="16">
        <f t="shared" si="297"/>
        <v>0</v>
      </c>
      <c r="Z621" s="17"/>
      <c r="AA621" s="16">
        <f t="shared" si="298"/>
        <v>0</v>
      </c>
      <c r="AB621" s="17">
        <f t="shared" si="316"/>
        <v>0</v>
      </c>
      <c r="AC621" s="16">
        <f t="shared" si="299"/>
        <v>0</v>
      </c>
      <c r="AD621" s="17">
        <f t="shared" si="317"/>
        <v>0</v>
      </c>
      <c r="AE621" s="16">
        <f t="shared" si="300"/>
        <v>0</v>
      </c>
      <c r="AF621" s="17"/>
      <c r="AG621" s="16">
        <f t="shared" si="301"/>
        <v>0</v>
      </c>
      <c r="AH621" s="17">
        <f t="shared" si="318"/>
        <v>0</v>
      </c>
      <c r="AI621" s="16">
        <f t="shared" si="302"/>
        <v>0</v>
      </c>
      <c r="AJ621" s="17">
        <f t="shared" si="319"/>
        <v>0</v>
      </c>
      <c r="AK621" s="16">
        <f t="shared" si="303"/>
        <v>0</v>
      </c>
      <c r="AL621" s="17"/>
      <c r="AM621" s="16">
        <f t="shared" si="304"/>
        <v>0</v>
      </c>
      <c r="AN621" s="17">
        <f t="shared" si="305"/>
        <v>0</v>
      </c>
      <c r="AO621" s="16">
        <f t="shared" si="306"/>
        <v>0</v>
      </c>
      <c r="AP621" s="17">
        <f t="shared" si="307"/>
        <v>0</v>
      </c>
      <c r="AQ621" s="16">
        <f t="shared" si="308"/>
        <v>1.9999999999999574E-2</v>
      </c>
    </row>
    <row r="622" spans="1:43" x14ac:dyDescent="0.25">
      <c r="A622" s="26">
        <f t="shared" si="309"/>
        <v>12.350416666666492</v>
      </c>
      <c r="B622" s="9"/>
      <c r="C622" s="13"/>
      <c r="D622" s="14"/>
      <c r="E622" t="s">
        <v>11</v>
      </c>
      <c r="F622" t="s">
        <v>11</v>
      </c>
      <c r="H622" s="13" t="s">
        <v>14</v>
      </c>
      <c r="I622" s="16">
        <f t="shared" si="289"/>
        <v>0</v>
      </c>
      <c r="J622" s="17">
        <f t="shared" si="310"/>
        <v>0</v>
      </c>
      <c r="K622" s="16">
        <f t="shared" si="290"/>
        <v>0</v>
      </c>
      <c r="L622" s="17">
        <f t="shared" si="311"/>
        <v>0</v>
      </c>
      <c r="M622" s="16">
        <f t="shared" si="291"/>
        <v>0</v>
      </c>
      <c r="N622" s="17"/>
      <c r="O622" s="16">
        <f t="shared" si="292"/>
        <v>0</v>
      </c>
      <c r="P622" s="17">
        <f t="shared" si="312"/>
        <v>0</v>
      </c>
      <c r="Q622" s="16">
        <f t="shared" si="293"/>
        <v>0</v>
      </c>
      <c r="R622" s="17">
        <f t="shared" si="313"/>
        <v>0</v>
      </c>
      <c r="S622" s="16">
        <f t="shared" si="294"/>
        <v>0</v>
      </c>
      <c r="T622" s="17"/>
      <c r="U622" s="16">
        <f t="shared" si="295"/>
        <v>0</v>
      </c>
      <c r="V622" s="17">
        <f t="shared" si="314"/>
        <v>0</v>
      </c>
      <c r="W622" s="16">
        <f t="shared" si="296"/>
        <v>0</v>
      </c>
      <c r="X622" s="17">
        <f t="shared" si="315"/>
        <v>0</v>
      </c>
      <c r="Y622" s="16">
        <f t="shared" si="297"/>
        <v>0</v>
      </c>
      <c r="Z622" s="17"/>
      <c r="AA622" s="16">
        <f t="shared" si="298"/>
        <v>0</v>
      </c>
      <c r="AB622" s="17">
        <f t="shared" si="316"/>
        <v>0</v>
      </c>
      <c r="AC622" s="16">
        <f t="shared" si="299"/>
        <v>0</v>
      </c>
      <c r="AD622" s="17">
        <f t="shared" si="317"/>
        <v>0</v>
      </c>
      <c r="AE622" s="16">
        <f t="shared" si="300"/>
        <v>0</v>
      </c>
      <c r="AF622" s="17"/>
      <c r="AG622" s="16">
        <f t="shared" si="301"/>
        <v>0</v>
      </c>
      <c r="AH622" s="17">
        <f t="shared" si="318"/>
        <v>0</v>
      </c>
      <c r="AI622" s="16">
        <f t="shared" si="302"/>
        <v>0</v>
      </c>
      <c r="AJ622" s="17">
        <f t="shared" si="319"/>
        <v>0</v>
      </c>
      <c r="AK622" s="16">
        <f t="shared" si="303"/>
        <v>0</v>
      </c>
      <c r="AL622" s="17"/>
      <c r="AM622" s="16">
        <f t="shared" si="304"/>
        <v>0</v>
      </c>
      <c r="AN622" s="17">
        <f t="shared" si="305"/>
        <v>0</v>
      </c>
      <c r="AO622" s="16">
        <f t="shared" si="306"/>
        <v>0</v>
      </c>
      <c r="AP622" s="17">
        <f t="shared" si="307"/>
        <v>0</v>
      </c>
      <c r="AQ622" s="16">
        <f t="shared" si="308"/>
        <v>1.9999999999999574E-2</v>
      </c>
    </row>
    <row r="623" spans="1:43" x14ac:dyDescent="0.25">
      <c r="A623" s="26">
        <f t="shared" si="309"/>
        <v>12.370416666666491</v>
      </c>
      <c r="B623" s="9" t="s">
        <v>9</v>
      </c>
      <c r="C623" s="13" t="s">
        <v>14</v>
      </c>
      <c r="E623" t="s">
        <v>11</v>
      </c>
      <c r="F623" t="s">
        <v>11</v>
      </c>
      <c r="H623" s="13" t="s">
        <v>14</v>
      </c>
      <c r="I623" s="16">
        <f t="shared" si="289"/>
        <v>12.370416666666491</v>
      </c>
      <c r="J623" s="17">
        <f t="shared" si="310"/>
        <v>1</v>
      </c>
      <c r="K623" s="16">
        <f t="shared" si="290"/>
        <v>0</v>
      </c>
      <c r="L623" s="17">
        <f t="shared" si="311"/>
        <v>0</v>
      </c>
      <c r="M623" s="16">
        <f t="shared" si="291"/>
        <v>1.9999999999999574E-2</v>
      </c>
      <c r="N623" s="17"/>
      <c r="O623" s="16">
        <f t="shared" si="292"/>
        <v>0</v>
      </c>
      <c r="P623" s="17">
        <f t="shared" si="312"/>
        <v>0</v>
      </c>
      <c r="Q623" s="16">
        <f t="shared" si="293"/>
        <v>0</v>
      </c>
      <c r="R623" s="17">
        <f t="shared" si="313"/>
        <v>0</v>
      </c>
      <c r="S623" s="16">
        <f t="shared" si="294"/>
        <v>0</v>
      </c>
      <c r="T623" s="17"/>
      <c r="U623" s="16">
        <f t="shared" si="295"/>
        <v>0</v>
      </c>
      <c r="V623" s="17">
        <f t="shared" si="314"/>
        <v>0</v>
      </c>
      <c r="W623" s="16">
        <f t="shared" si="296"/>
        <v>0</v>
      </c>
      <c r="X623" s="17">
        <f t="shared" si="315"/>
        <v>0</v>
      </c>
      <c r="Y623" s="16">
        <f t="shared" si="297"/>
        <v>0</v>
      </c>
      <c r="Z623" s="17"/>
      <c r="AA623" s="16">
        <f t="shared" si="298"/>
        <v>0</v>
      </c>
      <c r="AB623" s="17">
        <f t="shared" si="316"/>
        <v>0</v>
      </c>
      <c r="AC623" s="16">
        <f t="shared" si="299"/>
        <v>0</v>
      </c>
      <c r="AD623" s="17">
        <f t="shared" si="317"/>
        <v>0</v>
      </c>
      <c r="AE623" s="16">
        <f t="shared" si="300"/>
        <v>0</v>
      </c>
      <c r="AF623" s="17"/>
      <c r="AG623" s="16">
        <f t="shared" si="301"/>
        <v>0</v>
      </c>
      <c r="AH623" s="17">
        <f t="shared" si="318"/>
        <v>0</v>
      </c>
      <c r="AI623" s="16">
        <f t="shared" si="302"/>
        <v>0</v>
      </c>
      <c r="AJ623" s="17">
        <f t="shared" si="319"/>
        <v>0</v>
      </c>
      <c r="AK623" s="16">
        <f t="shared" si="303"/>
        <v>0</v>
      </c>
      <c r="AL623" s="17"/>
      <c r="AM623" s="16">
        <f t="shared" si="304"/>
        <v>0</v>
      </c>
      <c r="AN623" s="17">
        <f t="shared" si="305"/>
        <v>0</v>
      </c>
      <c r="AO623" s="16">
        <f t="shared" si="306"/>
        <v>0</v>
      </c>
      <c r="AP623" s="17">
        <f t="shared" si="307"/>
        <v>0</v>
      </c>
      <c r="AQ623" s="16">
        <f t="shared" si="308"/>
        <v>1.9999999999999574E-2</v>
      </c>
    </row>
    <row r="624" spans="1:43" x14ac:dyDescent="0.25">
      <c r="A624" s="26">
        <f t="shared" si="309"/>
        <v>12.390416666666491</v>
      </c>
      <c r="B624" s="9"/>
      <c r="C624" s="13" t="s">
        <v>14</v>
      </c>
      <c r="E624" t="s">
        <v>11</v>
      </c>
      <c r="F624" t="s">
        <v>11</v>
      </c>
      <c r="G624" s="35"/>
      <c r="H624" s="13" t="s">
        <v>14</v>
      </c>
      <c r="I624" s="16">
        <f t="shared" si="289"/>
        <v>0</v>
      </c>
      <c r="J624" s="17">
        <f t="shared" si="310"/>
        <v>0</v>
      </c>
      <c r="K624" s="16">
        <f t="shared" si="290"/>
        <v>0</v>
      </c>
      <c r="L624" s="17">
        <f t="shared" si="311"/>
        <v>0</v>
      </c>
      <c r="M624" s="16">
        <f t="shared" si="291"/>
        <v>1.9999999999999574E-2</v>
      </c>
      <c r="N624" s="17"/>
      <c r="O624" s="16">
        <f t="shared" si="292"/>
        <v>0</v>
      </c>
      <c r="P624" s="17">
        <f t="shared" si="312"/>
        <v>0</v>
      </c>
      <c r="Q624" s="16">
        <f t="shared" si="293"/>
        <v>0</v>
      </c>
      <c r="R624" s="17">
        <f t="shared" si="313"/>
        <v>0</v>
      </c>
      <c r="S624" s="16">
        <f t="shared" si="294"/>
        <v>0</v>
      </c>
      <c r="T624" s="17"/>
      <c r="U624" s="16">
        <f t="shared" si="295"/>
        <v>0</v>
      </c>
      <c r="V624" s="17">
        <f t="shared" si="314"/>
        <v>0</v>
      </c>
      <c r="W624" s="16">
        <f t="shared" si="296"/>
        <v>0</v>
      </c>
      <c r="X624" s="17">
        <f t="shared" si="315"/>
        <v>0</v>
      </c>
      <c r="Y624" s="16">
        <f t="shared" si="297"/>
        <v>0</v>
      </c>
      <c r="Z624" s="17"/>
      <c r="AA624" s="16">
        <f t="shared" si="298"/>
        <v>0</v>
      </c>
      <c r="AB624" s="17">
        <f t="shared" si="316"/>
        <v>0</v>
      </c>
      <c r="AC624" s="16">
        <f t="shared" si="299"/>
        <v>0</v>
      </c>
      <c r="AD624" s="17">
        <f t="shared" si="317"/>
        <v>0</v>
      </c>
      <c r="AE624" s="16">
        <f t="shared" si="300"/>
        <v>0</v>
      </c>
      <c r="AF624" s="17"/>
      <c r="AG624" s="16">
        <f t="shared" si="301"/>
        <v>0</v>
      </c>
      <c r="AH624" s="17">
        <f t="shared" si="318"/>
        <v>0</v>
      </c>
      <c r="AI624" s="16">
        <f t="shared" si="302"/>
        <v>0</v>
      </c>
      <c r="AJ624" s="17">
        <f t="shared" si="319"/>
        <v>0</v>
      </c>
      <c r="AK624" s="16">
        <f t="shared" si="303"/>
        <v>0</v>
      </c>
      <c r="AL624" s="17"/>
      <c r="AM624" s="16">
        <f t="shared" si="304"/>
        <v>0</v>
      </c>
      <c r="AN624" s="17">
        <f t="shared" si="305"/>
        <v>0</v>
      </c>
      <c r="AO624" s="16">
        <f t="shared" si="306"/>
        <v>0</v>
      </c>
      <c r="AP624" s="17">
        <f t="shared" si="307"/>
        <v>0</v>
      </c>
      <c r="AQ624" s="16">
        <f t="shared" si="308"/>
        <v>1.9999999999999574E-2</v>
      </c>
    </row>
    <row r="625" spans="1:43" x14ac:dyDescent="0.25">
      <c r="A625" s="26">
        <f t="shared" si="309"/>
        <v>12.410416666666491</v>
      </c>
      <c r="B625" s="9" t="s">
        <v>12</v>
      </c>
      <c r="C625" s="13" t="s">
        <v>14</v>
      </c>
      <c r="E625" t="s">
        <v>11</v>
      </c>
      <c r="F625" s="14" t="s">
        <v>20</v>
      </c>
      <c r="G625" s="35"/>
      <c r="H625" t="s">
        <v>11</v>
      </c>
      <c r="I625" s="16">
        <f t="shared" si="289"/>
        <v>0</v>
      </c>
      <c r="J625" s="17">
        <f t="shared" si="310"/>
        <v>0</v>
      </c>
      <c r="K625" s="16">
        <f t="shared" si="290"/>
        <v>0</v>
      </c>
      <c r="L625" s="17">
        <f t="shared" si="311"/>
        <v>0</v>
      </c>
      <c r="M625" s="16">
        <f t="shared" si="291"/>
        <v>1.9999999999999574E-2</v>
      </c>
      <c r="N625" s="17"/>
      <c r="O625" s="16">
        <f t="shared" si="292"/>
        <v>0</v>
      </c>
      <c r="P625" s="17">
        <f t="shared" si="312"/>
        <v>0</v>
      </c>
      <c r="Q625" s="16">
        <f t="shared" si="293"/>
        <v>0</v>
      </c>
      <c r="R625" s="17">
        <f t="shared" si="313"/>
        <v>0</v>
      </c>
      <c r="S625" s="16">
        <f t="shared" si="294"/>
        <v>0</v>
      </c>
      <c r="T625" s="17"/>
      <c r="U625" s="16">
        <f t="shared" si="295"/>
        <v>0</v>
      </c>
      <c r="V625" s="17">
        <f t="shared" si="314"/>
        <v>0</v>
      </c>
      <c r="W625" s="16">
        <f t="shared" si="296"/>
        <v>0</v>
      </c>
      <c r="X625" s="17">
        <f t="shared" si="315"/>
        <v>0</v>
      </c>
      <c r="Y625" s="16">
        <f t="shared" si="297"/>
        <v>0</v>
      </c>
      <c r="Z625" s="17"/>
      <c r="AA625" s="16">
        <f t="shared" si="298"/>
        <v>0</v>
      </c>
      <c r="AB625" s="17">
        <f t="shared" si="316"/>
        <v>0</v>
      </c>
      <c r="AC625" s="16">
        <f t="shared" si="299"/>
        <v>12.410416666666491</v>
      </c>
      <c r="AD625" s="17">
        <f t="shared" si="317"/>
        <v>1</v>
      </c>
      <c r="AE625" s="16">
        <f t="shared" si="300"/>
        <v>0</v>
      </c>
      <c r="AF625" s="17"/>
      <c r="AG625" s="16">
        <f t="shared" si="301"/>
        <v>0</v>
      </c>
      <c r="AH625" s="17">
        <f t="shared" si="318"/>
        <v>0</v>
      </c>
      <c r="AI625" s="16">
        <f t="shared" si="302"/>
        <v>0</v>
      </c>
      <c r="AJ625" s="17">
        <f t="shared" si="319"/>
        <v>0</v>
      </c>
      <c r="AK625" s="16">
        <f t="shared" si="303"/>
        <v>0</v>
      </c>
      <c r="AL625" s="17"/>
      <c r="AM625" s="16">
        <f t="shared" si="304"/>
        <v>0</v>
      </c>
      <c r="AN625" s="17">
        <f t="shared" si="305"/>
        <v>0</v>
      </c>
      <c r="AO625" s="16">
        <f t="shared" si="306"/>
        <v>0</v>
      </c>
      <c r="AP625" s="17">
        <f t="shared" si="307"/>
        <v>0</v>
      </c>
      <c r="AQ625" s="16">
        <f t="shared" si="308"/>
        <v>0</v>
      </c>
    </row>
    <row r="626" spans="1:43" x14ac:dyDescent="0.25">
      <c r="A626" s="26">
        <f t="shared" si="309"/>
        <v>12.43041666666649</v>
      </c>
      <c r="B626" s="9"/>
      <c r="C626" s="13" t="s">
        <v>14</v>
      </c>
      <c r="E626" t="s">
        <v>11</v>
      </c>
      <c r="F626" s="13"/>
      <c r="G626" s="35"/>
      <c r="H626" t="s">
        <v>11</v>
      </c>
      <c r="I626" s="16">
        <f t="shared" si="289"/>
        <v>0</v>
      </c>
      <c r="J626" s="17">
        <f t="shared" si="310"/>
        <v>0</v>
      </c>
      <c r="K626" s="16">
        <f t="shared" si="290"/>
        <v>0</v>
      </c>
      <c r="L626" s="17">
        <f t="shared" si="311"/>
        <v>0</v>
      </c>
      <c r="M626" s="16">
        <f t="shared" si="291"/>
        <v>1.9999999999999574E-2</v>
      </c>
      <c r="N626" s="17"/>
      <c r="O626" s="16">
        <f t="shared" si="292"/>
        <v>0</v>
      </c>
      <c r="P626" s="17">
        <f t="shared" si="312"/>
        <v>0</v>
      </c>
      <c r="Q626" s="16">
        <f t="shared" si="293"/>
        <v>0</v>
      </c>
      <c r="R626" s="17">
        <f t="shared" si="313"/>
        <v>0</v>
      </c>
      <c r="S626" s="16">
        <f t="shared" si="294"/>
        <v>0</v>
      </c>
      <c r="T626" s="17"/>
      <c r="U626" s="16">
        <f t="shared" si="295"/>
        <v>0</v>
      </c>
      <c r="V626" s="17">
        <f t="shared" si="314"/>
        <v>0</v>
      </c>
      <c r="W626" s="16">
        <f t="shared" si="296"/>
        <v>0</v>
      </c>
      <c r="X626" s="17">
        <f t="shared" si="315"/>
        <v>0</v>
      </c>
      <c r="Y626" s="16">
        <f t="shared" si="297"/>
        <v>0</v>
      </c>
      <c r="Z626" s="17"/>
      <c r="AA626" s="16">
        <f t="shared" si="298"/>
        <v>0</v>
      </c>
      <c r="AB626" s="17">
        <f t="shared" si="316"/>
        <v>0</v>
      </c>
      <c r="AC626" s="16">
        <f t="shared" si="299"/>
        <v>0</v>
      </c>
      <c r="AD626" s="17">
        <f t="shared" si="317"/>
        <v>0</v>
      </c>
      <c r="AE626" s="16">
        <f t="shared" si="300"/>
        <v>0</v>
      </c>
      <c r="AF626" s="17"/>
      <c r="AG626" s="16">
        <f t="shared" si="301"/>
        <v>0</v>
      </c>
      <c r="AH626" s="17">
        <f t="shared" si="318"/>
        <v>0</v>
      </c>
      <c r="AI626" s="16">
        <f t="shared" si="302"/>
        <v>0</v>
      </c>
      <c r="AJ626" s="17">
        <f t="shared" si="319"/>
        <v>0</v>
      </c>
      <c r="AK626" s="16">
        <f t="shared" si="303"/>
        <v>0</v>
      </c>
      <c r="AL626" s="17"/>
      <c r="AM626" s="16">
        <f t="shared" si="304"/>
        <v>0</v>
      </c>
      <c r="AN626" s="17">
        <f t="shared" si="305"/>
        <v>0</v>
      </c>
      <c r="AO626" s="16">
        <f t="shared" si="306"/>
        <v>0</v>
      </c>
      <c r="AP626" s="17">
        <f t="shared" si="307"/>
        <v>0</v>
      </c>
      <c r="AQ626" s="16">
        <f t="shared" si="308"/>
        <v>0</v>
      </c>
    </row>
    <row r="627" spans="1:43" x14ac:dyDescent="0.25">
      <c r="A627" s="26">
        <f t="shared" si="309"/>
        <v>12.45041666666649</v>
      </c>
      <c r="B627" s="9"/>
      <c r="C627" s="13" t="s">
        <v>14</v>
      </c>
      <c r="E627" t="s">
        <v>11</v>
      </c>
      <c r="F627" s="13"/>
      <c r="G627" s="14"/>
      <c r="H627" t="s">
        <v>11</v>
      </c>
      <c r="I627" s="16">
        <f t="shared" si="289"/>
        <v>0</v>
      </c>
      <c r="J627" s="17">
        <f t="shared" si="310"/>
        <v>0</v>
      </c>
      <c r="K627" s="16">
        <f t="shared" si="290"/>
        <v>0</v>
      </c>
      <c r="L627" s="17">
        <f t="shared" si="311"/>
        <v>0</v>
      </c>
      <c r="M627" s="16">
        <f t="shared" si="291"/>
        <v>1.9999999999999574E-2</v>
      </c>
      <c r="N627" s="17"/>
      <c r="O627" s="16">
        <f t="shared" si="292"/>
        <v>0</v>
      </c>
      <c r="P627" s="17">
        <f t="shared" si="312"/>
        <v>0</v>
      </c>
      <c r="Q627" s="16">
        <f t="shared" si="293"/>
        <v>0</v>
      </c>
      <c r="R627" s="17">
        <f t="shared" si="313"/>
        <v>0</v>
      </c>
      <c r="S627" s="16">
        <f t="shared" si="294"/>
        <v>0</v>
      </c>
      <c r="T627" s="17"/>
      <c r="U627" s="16">
        <f t="shared" si="295"/>
        <v>0</v>
      </c>
      <c r="V627" s="17">
        <f t="shared" si="314"/>
        <v>0</v>
      </c>
      <c r="W627" s="16">
        <f t="shared" si="296"/>
        <v>0</v>
      </c>
      <c r="X627" s="17">
        <f t="shared" si="315"/>
        <v>0</v>
      </c>
      <c r="Y627" s="16">
        <f t="shared" si="297"/>
        <v>0</v>
      </c>
      <c r="Z627" s="17"/>
      <c r="AA627" s="16">
        <f t="shared" si="298"/>
        <v>0</v>
      </c>
      <c r="AB627" s="17">
        <f t="shared" si="316"/>
        <v>0</v>
      </c>
      <c r="AC627" s="16">
        <f t="shared" si="299"/>
        <v>0</v>
      </c>
      <c r="AD627" s="17">
        <f t="shared" si="317"/>
        <v>0</v>
      </c>
      <c r="AE627" s="16">
        <f t="shared" si="300"/>
        <v>0</v>
      </c>
      <c r="AF627" s="17"/>
      <c r="AG627" s="16">
        <f t="shared" si="301"/>
        <v>0</v>
      </c>
      <c r="AH627" s="17">
        <f t="shared" si="318"/>
        <v>0</v>
      </c>
      <c r="AI627" s="16">
        <f t="shared" si="302"/>
        <v>0</v>
      </c>
      <c r="AJ627" s="17">
        <f t="shared" si="319"/>
        <v>0</v>
      </c>
      <c r="AK627" s="16">
        <f t="shared" si="303"/>
        <v>0</v>
      </c>
      <c r="AL627" s="17"/>
      <c r="AM627" s="16">
        <f t="shared" si="304"/>
        <v>0</v>
      </c>
      <c r="AN627" s="17">
        <f t="shared" si="305"/>
        <v>0</v>
      </c>
      <c r="AO627" s="16">
        <f t="shared" si="306"/>
        <v>0</v>
      </c>
      <c r="AP627" s="17">
        <f t="shared" si="307"/>
        <v>0</v>
      </c>
      <c r="AQ627" s="16">
        <f t="shared" si="308"/>
        <v>0</v>
      </c>
    </row>
    <row r="628" spans="1:43" x14ac:dyDescent="0.25">
      <c r="A628" s="26">
        <f t="shared" si="309"/>
        <v>12.470416666666489</v>
      </c>
      <c r="B628" s="9" t="s">
        <v>13</v>
      </c>
      <c r="C628" s="13" t="s">
        <v>14</v>
      </c>
      <c r="E628" t="s">
        <v>11</v>
      </c>
      <c r="F628" s="13"/>
      <c r="G628" s="13" t="s">
        <v>14</v>
      </c>
      <c r="H628" t="s">
        <v>11</v>
      </c>
      <c r="I628" s="16">
        <f t="shared" si="289"/>
        <v>0</v>
      </c>
      <c r="J628" s="17">
        <f t="shared" si="310"/>
        <v>0</v>
      </c>
      <c r="K628" s="16">
        <f t="shared" si="290"/>
        <v>0</v>
      </c>
      <c r="L628" s="17">
        <f t="shared" si="311"/>
        <v>0</v>
      </c>
      <c r="M628" s="16">
        <f t="shared" si="291"/>
        <v>1.9999999999999574E-2</v>
      </c>
      <c r="N628" s="17"/>
      <c r="O628" s="16">
        <f t="shared" si="292"/>
        <v>0</v>
      </c>
      <c r="P628" s="17">
        <f t="shared" si="312"/>
        <v>0</v>
      </c>
      <c r="Q628" s="16">
        <f t="shared" si="293"/>
        <v>0</v>
      </c>
      <c r="R628" s="17">
        <f t="shared" si="313"/>
        <v>0</v>
      </c>
      <c r="S628" s="16">
        <f t="shared" si="294"/>
        <v>0</v>
      </c>
      <c r="T628" s="17"/>
      <c r="U628" s="16">
        <f t="shared" si="295"/>
        <v>0</v>
      </c>
      <c r="V628" s="17">
        <f t="shared" si="314"/>
        <v>0</v>
      </c>
      <c r="W628" s="16">
        <f t="shared" si="296"/>
        <v>0</v>
      </c>
      <c r="X628" s="17">
        <f t="shared" si="315"/>
        <v>0</v>
      </c>
      <c r="Y628" s="16">
        <f t="shared" si="297"/>
        <v>0</v>
      </c>
      <c r="Z628" s="17"/>
      <c r="AA628" s="16">
        <f t="shared" si="298"/>
        <v>0</v>
      </c>
      <c r="AB628" s="17">
        <f t="shared" si="316"/>
        <v>0</v>
      </c>
      <c r="AC628" s="16">
        <f t="shared" si="299"/>
        <v>0</v>
      </c>
      <c r="AD628" s="17">
        <f t="shared" si="317"/>
        <v>0</v>
      </c>
      <c r="AE628" s="16">
        <f t="shared" si="300"/>
        <v>0</v>
      </c>
      <c r="AF628" s="17"/>
      <c r="AG628" s="16">
        <f t="shared" si="301"/>
        <v>12.470416666666489</v>
      </c>
      <c r="AH628" s="17">
        <f t="shared" si="318"/>
        <v>1</v>
      </c>
      <c r="AI628" s="16">
        <f t="shared" si="302"/>
        <v>0</v>
      </c>
      <c r="AJ628" s="17">
        <f t="shared" si="319"/>
        <v>0</v>
      </c>
      <c r="AK628" s="16">
        <f t="shared" si="303"/>
        <v>1.9999999999999574E-2</v>
      </c>
      <c r="AL628" s="17"/>
      <c r="AM628" s="16">
        <f t="shared" si="304"/>
        <v>0</v>
      </c>
      <c r="AN628" s="17">
        <f t="shared" si="305"/>
        <v>0</v>
      </c>
      <c r="AO628" s="16">
        <f t="shared" si="306"/>
        <v>0</v>
      </c>
      <c r="AP628" s="17">
        <f t="shared" si="307"/>
        <v>0</v>
      </c>
      <c r="AQ628" s="16">
        <f t="shared" si="308"/>
        <v>0</v>
      </c>
    </row>
    <row r="629" spans="1:43" x14ac:dyDescent="0.25">
      <c r="A629" s="26">
        <f t="shared" si="309"/>
        <v>12.490416666666489</v>
      </c>
      <c r="B629" s="9" t="s">
        <v>16</v>
      </c>
      <c r="C629" s="13" t="s">
        <v>14</v>
      </c>
      <c r="D629" s="13" t="s">
        <v>14</v>
      </c>
      <c r="E629" t="s">
        <v>11</v>
      </c>
      <c r="F629" s="13"/>
      <c r="G629" s="13" t="s">
        <v>14</v>
      </c>
      <c r="H629" t="s">
        <v>11</v>
      </c>
      <c r="I629" s="16">
        <f t="shared" si="289"/>
        <v>0</v>
      </c>
      <c r="J629" s="17">
        <f t="shared" si="310"/>
        <v>0</v>
      </c>
      <c r="K629" s="16">
        <f t="shared" si="290"/>
        <v>0</v>
      </c>
      <c r="L629" s="17">
        <f t="shared" si="311"/>
        <v>0</v>
      </c>
      <c r="M629" s="16">
        <f t="shared" si="291"/>
        <v>1.9999999999999574E-2</v>
      </c>
      <c r="N629" s="17"/>
      <c r="O629" s="16">
        <f t="shared" si="292"/>
        <v>12.490416666666489</v>
      </c>
      <c r="P629" s="17">
        <f t="shared" si="312"/>
        <v>1</v>
      </c>
      <c r="Q629" s="16">
        <f t="shared" si="293"/>
        <v>0</v>
      </c>
      <c r="R629" s="17">
        <f t="shared" si="313"/>
        <v>0</v>
      </c>
      <c r="S629" s="16">
        <f t="shared" si="294"/>
        <v>1.9999999999999574E-2</v>
      </c>
      <c r="T629" s="17"/>
      <c r="U629" s="16">
        <f t="shared" si="295"/>
        <v>0</v>
      </c>
      <c r="V629" s="17">
        <f t="shared" si="314"/>
        <v>0</v>
      </c>
      <c r="W629" s="16">
        <f t="shared" si="296"/>
        <v>0</v>
      </c>
      <c r="X629" s="17">
        <f t="shared" si="315"/>
        <v>0</v>
      </c>
      <c r="Y629" s="16">
        <f t="shared" si="297"/>
        <v>0</v>
      </c>
      <c r="Z629" s="17"/>
      <c r="AA629" s="16">
        <f t="shared" si="298"/>
        <v>0</v>
      </c>
      <c r="AB629" s="17">
        <f t="shared" si="316"/>
        <v>0</v>
      </c>
      <c r="AC629" s="16">
        <f t="shared" si="299"/>
        <v>0</v>
      </c>
      <c r="AD629" s="17">
        <f t="shared" si="317"/>
        <v>0</v>
      </c>
      <c r="AE629" s="16">
        <f t="shared" si="300"/>
        <v>0</v>
      </c>
      <c r="AF629" s="17"/>
      <c r="AG629" s="16">
        <f t="shared" si="301"/>
        <v>0</v>
      </c>
      <c r="AH629" s="17">
        <f t="shared" si="318"/>
        <v>0</v>
      </c>
      <c r="AI629" s="16">
        <f t="shared" si="302"/>
        <v>0</v>
      </c>
      <c r="AJ629" s="17">
        <f t="shared" si="319"/>
        <v>0</v>
      </c>
      <c r="AK629" s="16">
        <f t="shared" si="303"/>
        <v>1.9999999999999574E-2</v>
      </c>
      <c r="AL629" s="17"/>
      <c r="AM629" s="16">
        <f t="shared" si="304"/>
        <v>0</v>
      </c>
      <c r="AN629" s="17">
        <f t="shared" si="305"/>
        <v>0</v>
      </c>
      <c r="AO629" s="16">
        <f t="shared" si="306"/>
        <v>0</v>
      </c>
      <c r="AP629" s="17">
        <f t="shared" si="307"/>
        <v>0</v>
      </c>
      <c r="AQ629" s="16">
        <f t="shared" si="308"/>
        <v>0</v>
      </c>
    </row>
    <row r="630" spans="1:43" x14ac:dyDescent="0.25">
      <c r="A630" s="26">
        <f t="shared" si="309"/>
        <v>12.510416666666488</v>
      </c>
      <c r="B630" s="9" t="s">
        <v>18</v>
      </c>
      <c r="C630" t="s">
        <v>11</v>
      </c>
      <c r="D630" s="13" t="s">
        <v>14</v>
      </c>
      <c r="E630" s="14" t="s">
        <v>20</v>
      </c>
      <c r="F630" s="13"/>
      <c r="G630" s="13" t="s">
        <v>14</v>
      </c>
      <c r="H630" t="s">
        <v>11</v>
      </c>
      <c r="I630" s="16">
        <f t="shared" si="289"/>
        <v>0</v>
      </c>
      <c r="J630" s="17">
        <f t="shared" si="310"/>
        <v>0</v>
      </c>
      <c r="K630" s="16">
        <f t="shared" si="290"/>
        <v>0</v>
      </c>
      <c r="L630" s="17">
        <f t="shared" si="311"/>
        <v>0</v>
      </c>
      <c r="M630" s="16">
        <f t="shared" si="291"/>
        <v>0</v>
      </c>
      <c r="N630" s="17"/>
      <c r="O630" s="16">
        <f t="shared" si="292"/>
        <v>0</v>
      </c>
      <c r="P630" s="17">
        <f t="shared" si="312"/>
        <v>0</v>
      </c>
      <c r="Q630" s="16">
        <f t="shared" si="293"/>
        <v>0</v>
      </c>
      <c r="R630" s="17">
        <f t="shared" si="313"/>
        <v>0</v>
      </c>
      <c r="S630" s="16">
        <f t="shared" si="294"/>
        <v>1.9999999999999574E-2</v>
      </c>
      <c r="T630" s="17"/>
      <c r="U630" s="16">
        <f t="shared" si="295"/>
        <v>0</v>
      </c>
      <c r="V630" s="17">
        <f t="shared" si="314"/>
        <v>0</v>
      </c>
      <c r="W630" s="16">
        <f t="shared" si="296"/>
        <v>12.510416666666488</v>
      </c>
      <c r="X630" s="17">
        <f t="shared" si="315"/>
        <v>1</v>
      </c>
      <c r="Y630" s="16">
        <f t="shared" si="297"/>
        <v>0</v>
      </c>
      <c r="Z630" s="17"/>
      <c r="AA630" s="16">
        <f t="shared" si="298"/>
        <v>0</v>
      </c>
      <c r="AB630" s="17">
        <f t="shared" si="316"/>
        <v>0</v>
      </c>
      <c r="AC630" s="16">
        <f t="shared" si="299"/>
        <v>0</v>
      </c>
      <c r="AD630" s="17">
        <f t="shared" si="317"/>
        <v>0</v>
      </c>
      <c r="AE630" s="16">
        <f t="shared" si="300"/>
        <v>0</v>
      </c>
      <c r="AF630" s="17"/>
      <c r="AG630" s="16">
        <f t="shared" si="301"/>
        <v>0</v>
      </c>
      <c r="AH630" s="17">
        <f t="shared" si="318"/>
        <v>0</v>
      </c>
      <c r="AI630" s="16">
        <f t="shared" si="302"/>
        <v>0</v>
      </c>
      <c r="AJ630" s="17">
        <f t="shared" si="319"/>
        <v>0</v>
      </c>
      <c r="AK630" s="16">
        <f t="shared" si="303"/>
        <v>1.9999999999999574E-2</v>
      </c>
      <c r="AL630" s="17"/>
      <c r="AM630" s="16">
        <f t="shared" si="304"/>
        <v>0</v>
      </c>
      <c r="AN630" s="17">
        <f t="shared" si="305"/>
        <v>0</v>
      </c>
      <c r="AO630" s="16">
        <f t="shared" si="306"/>
        <v>0</v>
      </c>
      <c r="AP630" s="17">
        <f t="shared" si="307"/>
        <v>0</v>
      </c>
      <c r="AQ630" s="16">
        <f t="shared" si="308"/>
        <v>0</v>
      </c>
    </row>
    <row r="631" spans="1:43" x14ac:dyDescent="0.25">
      <c r="A631" s="26">
        <f t="shared" si="309"/>
        <v>12.530416666666488</v>
      </c>
      <c r="B631" s="9" t="s">
        <v>10</v>
      </c>
      <c r="C631" t="s">
        <v>11</v>
      </c>
      <c r="D631" s="13" t="s">
        <v>14</v>
      </c>
      <c r="E631" s="13"/>
      <c r="F631" s="13" t="s">
        <v>14</v>
      </c>
      <c r="G631" s="13" t="s">
        <v>14</v>
      </c>
      <c r="H631" t="s">
        <v>11</v>
      </c>
      <c r="I631" s="16">
        <f t="shared" si="289"/>
        <v>0</v>
      </c>
      <c r="J631" s="17">
        <f t="shared" si="310"/>
        <v>0</v>
      </c>
      <c r="K631" s="16">
        <f t="shared" si="290"/>
        <v>0</v>
      </c>
      <c r="L631" s="17">
        <f t="shared" si="311"/>
        <v>0</v>
      </c>
      <c r="M631" s="16">
        <f t="shared" si="291"/>
        <v>0</v>
      </c>
      <c r="N631" s="17"/>
      <c r="O631" s="16">
        <f t="shared" si="292"/>
        <v>0</v>
      </c>
      <c r="P631" s="17">
        <f t="shared" si="312"/>
        <v>0</v>
      </c>
      <c r="Q631" s="16">
        <f t="shared" si="293"/>
        <v>0</v>
      </c>
      <c r="R631" s="17">
        <f t="shared" si="313"/>
        <v>0</v>
      </c>
      <c r="S631" s="16">
        <f t="shared" si="294"/>
        <v>1.9999999999999574E-2</v>
      </c>
      <c r="T631" s="17"/>
      <c r="U631" s="16">
        <f t="shared" si="295"/>
        <v>0</v>
      </c>
      <c r="V631" s="17">
        <f t="shared" si="314"/>
        <v>0</v>
      </c>
      <c r="W631" s="16">
        <f t="shared" si="296"/>
        <v>0</v>
      </c>
      <c r="X631" s="17">
        <f t="shared" si="315"/>
        <v>0</v>
      </c>
      <c r="Y631" s="16">
        <f t="shared" si="297"/>
        <v>0</v>
      </c>
      <c r="Z631" s="17"/>
      <c r="AA631" s="16">
        <f t="shared" si="298"/>
        <v>12.530416666666488</v>
      </c>
      <c r="AB631" s="17">
        <f t="shared" si="316"/>
        <v>1</v>
      </c>
      <c r="AC631" s="16">
        <f t="shared" si="299"/>
        <v>0</v>
      </c>
      <c r="AD631" s="17">
        <f t="shared" si="317"/>
        <v>0</v>
      </c>
      <c r="AE631" s="16">
        <f t="shared" si="300"/>
        <v>1.9999999999999574E-2</v>
      </c>
      <c r="AF631" s="17"/>
      <c r="AG631" s="16">
        <f t="shared" si="301"/>
        <v>0</v>
      </c>
      <c r="AH631" s="17">
        <f t="shared" si="318"/>
        <v>0</v>
      </c>
      <c r="AI631" s="16">
        <f t="shared" si="302"/>
        <v>0</v>
      </c>
      <c r="AJ631" s="17">
        <f t="shared" si="319"/>
        <v>0</v>
      </c>
      <c r="AK631" s="16">
        <f t="shared" si="303"/>
        <v>1.9999999999999574E-2</v>
      </c>
      <c r="AL631" s="17"/>
      <c r="AM631" s="16">
        <f t="shared" si="304"/>
        <v>0</v>
      </c>
      <c r="AN631" s="17">
        <f t="shared" si="305"/>
        <v>0</v>
      </c>
      <c r="AO631" s="16">
        <f t="shared" si="306"/>
        <v>0</v>
      </c>
      <c r="AP631" s="17">
        <f t="shared" si="307"/>
        <v>0</v>
      </c>
      <c r="AQ631" s="16">
        <f t="shared" si="308"/>
        <v>0</v>
      </c>
    </row>
    <row r="632" spans="1:43" x14ac:dyDescent="0.25">
      <c r="A632" s="26">
        <f t="shared" si="309"/>
        <v>12.550416666666488</v>
      </c>
      <c r="B632" s="9"/>
      <c r="C632" t="s">
        <v>11</v>
      </c>
      <c r="D632" s="13" t="s">
        <v>14</v>
      </c>
      <c r="F632" s="13" t="s">
        <v>14</v>
      </c>
      <c r="G632" s="13" t="s">
        <v>14</v>
      </c>
      <c r="H632" t="s">
        <v>11</v>
      </c>
      <c r="I632" s="16">
        <f t="shared" si="289"/>
        <v>0</v>
      </c>
      <c r="J632" s="17">
        <f t="shared" si="310"/>
        <v>0</v>
      </c>
      <c r="K632" s="16">
        <f t="shared" si="290"/>
        <v>0</v>
      </c>
      <c r="L632" s="17">
        <f t="shared" si="311"/>
        <v>0</v>
      </c>
      <c r="M632" s="16">
        <f t="shared" si="291"/>
        <v>0</v>
      </c>
      <c r="N632" s="17"/>
      <c r="O632" s="16">
        <f t="shared" si="292"/>
        <v>0</v>
      </c>
      <c r="P632" s="17">
        <f t="shared" si="312"/>
        <v>0</v>
      </c>
      <c r="Q632" s="16">
        <f t="shared" si="293"/>
        <v>0</v>
      </c>
      <c r="R632" s="17">
        <f t="shared" si="313"/>
        <v>0</v>
      </c>
      <c r="S632" s="16">
        <f t="shared" si="294"/>
        <v>1.9999999999999574E-2</v>
      </c>
      <c r="T632" s="17"/>
      <c r="U632" s="16">
        <f t="shared" si="295"/>
        <v>0</v>
      </c>
      <c r="V632" s="17">
        <f t="shared" si="314"/>
        <v>0</v>
      </c>
      <c r="W632" s="16">
        <f t="shared" si="296"/>
        <v>0</v>
      </c>
      <c r="X632" s="17">
        <f t="shared" si="315"/>
        <v>0</v>
      </c>
      <c r="Y632" s="16">
        <f t="shared" si="297"/>
        <v>0</v>
      </c>
      <c r="Z632" s="17"/>
      <c r="AA632" s="16">
        <f t="shared" si="298"/>
        <v>0</v>
      </c>
      <c r="AB632" s="17">
        <f t="shared" si="316"/>
        <v>0</v>
      </c>
      <c r="AC632" s="16">
        <f t="shared" si="299"/>
        <v>0</v>
      </c>
      <c r="AD632" s="17">
        <f t="shared" si="317"/>
        <v>0</v>
      </c>
      <c r="AE632" s="16">
        <f t="shared" si="300"/>
        <v>1.9999999999999574E-2</v>
      </c>
      <c r="AF632" s="17"/>
      <c r="AG632" s="16">
        <f t="shared" si="301"/>
        <v>0</v>
      </c>
      <c r="AH632" s="17">
        <f t="shared" si="318"/>
        <v>0</v>
      </c>
      <c r="AI632" s="16">
        <f t="shared" si="302"/>
        <v>0</v>
      </c>
      <c r="AJ632" s="17">
        <f t="shared" si="319"/>
        <v>0</v>
      </c>
      <c r="AK632" s="16">
        <f t="shared" si="303"/>
        <v>1.9999999999999574E-2</v>
      </c>
      <c r="AL632" s="17"/>
      <c r="AM632" s="16">
        <f t="shared" si="304"/>
        <v>0</v>
      </c>
      <c r="AN632" s="17">
        <f t="shared" si="305"/>
        <v>0</v>
      </c>
      <c r="AO632" s="16">
        <f t="shared" si="306"/>
        <v>0</v>
      </c>
      <c r="AP632" s="17">
        <f t="shared" si="307"/>
        <v>0</v>
      </c>
      <c r="AQ632" s="16">
        <f t="shared" si="308"/>
        <v>0</v>
      </c>
    </row>
    <row r="633" spans="1:43" x14ac:dyDescent="0.25">
      <c r="A633" s="26">
        <f t="shared" si="309"/>
        <v>12.570416666666487</v>
      </c>
      <c r="B633" s="9"/>
      <c r="C633" t="s">
        <v>11</v>
      </c>
      <c r="D633" s="13" t="s">
        <v>14</v>
      </c>
      <c r="F633" s="13" t="s">
        <v>14</v>
      </c>
      <c r="G633" s="13" t="s">
        <v>14</v>
      </c>
      <c r="H633" t="s">
        <v>11</v>
      </c>
      <c r="I633" s="16">
        <f t="shared" si="289"/>
        <v>0</v>
      </c>
      <c r="J633" s="17">
        <f t="shared" si="310"/>
        <v>0</v>
      </c>
      <c r="K633" s="16">
        <f t="shared" si="290"/>
        <v>0</v>
      </c>
      <c r="L633" s="17">
        <f t="shared" si="311"/>
        <v>0</v>
      </c>
      <c r="M633" s="16">
        <f t="shared" si="291"/>
        <v>0</v>
      </c>
      <c r="N633" s="17"/>
      <c r="O633" s="16">
        <f t="shared" si="292"/>
        <v>0</v>
      </c>
      <c r="P633" s="17">
        <f t="shared" si="312"/>
        <v>0</v>
      </c>
      <c r="Q633" s="16">
        <f t="shared" si="293"/>
        <v>0</v>
      </c>
      <c r="R633" s="17">
        <f t="shared" si="313"/>
        <v>0</v>
      </c>
      <c r="S633" s="16">
        <f t="shared" si="294"/>
        <v>1.9999999999999574E-2</v>
      </c>
      <c r="T633" s="17"/>
      <c r="U633" s="16">
        <f t="shared" si="295"/>
        <v>0</v>
      </c>
      <c r="V633" s="17">
        <f t="shared" si="314"/>
        <v>0</v>
      </c>
      <c r="W633" s="16">
        <f t="shared" si="296"/>
        <v>0</v>
      </c>
      <c r="X633" s="17">
        <f t="shared" si="315"/>
        <v>0</v>
      </c>
      <c r="Y633" s="16">
        <f t="shared" si="297"/>
        <v>0</v>
      </c>
      <c r="Z633" s="17"/>
      <c r="AA633" s="16">
        <f t="shared" si="298"/>
        <v>0</v>
      </c>
      <c r="AB633" s="17">
        <f t="shared" si="316"/>
        <v>0</v>
      </c>
      <c r="AC633" s="16">
        <f t="shared" si="299"/>
        <v>0</v>
      </c>
      <c r="AD633" s="17">
        <f t="shared" si="317"/>
        <v>0</v>
      </c>
      <c r="AE633" s="16">
        <f t="shared" si="300"/>
        <v>1.9999999999999574E-2</v>
      </c>
      <c r="AF633" s="17"/>
      <c r="AG633" s="16">
        <f t="shared" si="301"/>
        <v>0</v>
      </c>
      <c r="AH633" s="17">
        <f t="shared" si="318"/>
        <v>0</v>
      </c>
      <c r="AI633" s="16">
        <f t="shared" si="302"/>
        <v>0</v>
      </c>
      <c r="AJ633" s="17">
        <f t="shared" si="319"/>
        <v>0</v>
      </c>
      <c r="AK633" s="16">
        <f t="shared" si="303"/>
        <v>1.9999999999999574E-2</v>
      </c>
      <c r="AL633" s="17"/>
      <c r="AM633" s="16">
        <f t="shared" si="304"/>
        <v>0</v>
      </c>
      <c r="AN633" s="17">
        <f t="shared" si="305"/>
        <v>0</v>
      </c>
      <c r="AO633" s="16">
        <f t="shared" si="306"/>
        <v>0</v>
      </c>
      <c r="AP633" s="17">
        <f t="shared" si="307"/>
        <v>0</v>
      </c>
      <c r="AQ633" s="16">
        <f t="shared" si="308"/>
        <v>0</v>
      </c>
    </row>
    <row r="634" spans="1:43" x14ac:dyDescent="0.25">
      <c r="A634" s="26">
        <f t="shared" si="309"/>
        <v>12.590416666666487</v>
      </c>
      <c r="B634" s="9" t="s">
        <v>21</v>
      </c>
      <c r="C634" t="s">
        <v>11</v>
      </c>
      <c r="D634" s="13" t="s">
        <v>14</v>
      </c>
      <c r="E634" s="13" t="s">
        <v>14</v>
      </c>
      <c r="F634" s="13" t="s">
        <v>14</v>
      </c>
      <c r="G634" s="13" t="s">
        <v>14</v>
      </c>
      <c r="H634" t="s">
        <v>11</v>
      </c>
      <c r="I634" s="16">
        <f t="shared" si="289"/>
        <v>0</v>
      </c>
      <c r="J634" s="17">
        <f t="shared" si="310"/>
        <v>0</v>
      </c>
      <c r="K634" s="16">
        <f t="shared" si="290"/>
        <v>0</v>
      </c>
      <c r="L634" s="17">
        <f t="shared" si="311"/>
        <v>0</v>
      </c>
      <c r="M634" s="16">
        <f t="shared" si="291"/>
        <v>0</v>
      </c>
      <c r="N634" s="17"/>
      <c r="O634" s="16">
        <f t="shared" si="292"/>
        <v>0</v>
      </c>
      <c r="P634" s="17">
        <f t="shared" si="312"/>
        <v>0</v>
      </c>
      <c r="Q634" s="16">
        <f t="shared" si="293"/>
        <v>0</v>
      </c>
      <c r="R634" s="17">
        <f t="shared" si="313"/>
        <v>0</v>
      </c>
      <c r="S634" s="16">
        <f t="shared" si="294"/>
        <v>1.9999999999999574E-2</v>
      </c>
      <c r="T634" s="17"/>
      <c r="U634" s="16">
        <f t="shared" si="295"/>
        <v>12.590416666666487</v>
      </c>
      <c r="V634" s="17">
        <f t="shared" si="314"/>
        <v>1</v>
      </c>
      <c r="W634" s="16">
        <f t="shared" si="296"/>
        <v>0</v>
      </c>
      <c r="X634" s="17">
        <f t="shared" si="315"/>
        <v>0</v>
      </c>
      <c r="Y634" s="16">
        <f t="shared" si="297"/>
        <v>1.9999999999999574E-2</v>
      </c>
      <c r="Z634" s="17"/>
      <c r="AA634" s="16">
        <f t="shared" si="298"/>
        <v>0</v>
      </c>
      <c r="AB634" s="17">
        <f t="shared" si="316"/>
        <v>0</v>
      </c>
      <c r="AC634" s="16">
        <f t="shared" si="299"/>
        <v>0</v>
      </c>
      <c r="AD634" s="17">
        <f t="shared" si="317"/>
        <v>0</v>
      </c>
      <c r="AE634" s="16">
        <f t="shared" si="300"/>
        <v>1.9999999999999574E-2</v>
      </c>
      <c r="AF634" s="17"/>
      <c r="AG634" s="16">
        <f t="shared" si="301"/>
        <v>0</v>
      </c>
      <c r="AH634" s="17">
        <f t="shared" si="318"/>
        <v>0</v>
      </c>
      <c r="AI634" s="16">
        <f t="shared" si="302"/>
        <v>0</v>
      </c>
      <c r="AJ634" s="17">
        <f t="shared" si="319"/>
        <v>0</v>
      </c>
      <c r="AK634" s="16">
        <f t="shared" si="303"/>
        <v>1.9999999999999574E-2</v>
      </c>
      <c r="AL634" s="17"/>
      <c r="AM634" s="16">
        <f t="shared" si="304"/>
        <v>0</v>
      </c>
      <c r="AN634" s="17">
        <f t="shared" si="305"/>
        <v>0</v>
      </c>
      <c r="AO634" s="16">
        <f t="shared" si="306"/>
        <v>0</v>
      </c>
      <c r="AP634" s="17">
        <f t="shared" si="307"/>
        <v>0</v>
      </c>
      <c r="AQ634" s="16">
        <f t="shared" si="308"/>
        <v>0</v>
      </c>
    </row>
    <row r="635" spans="1:43" x14ac:dyDescent="0.25">
      <c r="A635" s="26">
        <f t="shared" si="309"/>
        <v>12.610416666666486</v>
      </c>
      <c r="B635" s="9" t="s">
        <v>64</v>
      </c>
      <c r="C635" t="s">
        <v>11</v>
      </c>
      <c r="D635" s="13" t="s">
        <v>14</v>
      </c>
      <c r="E635" s="13" t="s">
        <v>14</v>
      </c>
      <c r="F635" s="13" t="s">
        <v>14</v>
      </c>
      <c r="G635" t="s">
        <v>11</v>
      </c>
      <c r="H635" s="14" t="s">
        <v>20</v>
      </c>
      <c r="I635" s="16">
        <f t="shared" si="289"/>
        <v>0</v>
      </c>
      <c r="J635" s="17">
        <f t="shared" si="310"/>
        <v>0</v>
      </c>
      <c r="K635" s="16">
        <f t="shared" si="290"/>
        <v>0</v>
      </c>
      <c r="L635" s="17">
        <f t="shared" si="311"/>
        <v>0</v>
      </c>
      <c r="M635" s="16">
        <f t="shared" si="291"/>
        <v>0</v>
      </c>
      <c r="N635" s="17"/>
      <c r="O635" s="16">
        <f t="shared" si="292"/>
        <v>0</v>
      </c>
      <c r="P635" s="17">
        <f t="shared" si="312"/>
        <v>0</v>
      </c>
      <c r="Q635" s="16">
        <f t="shared" si="293"/>
        <v>0</v>
      </c>
      <c r="R635" s="17">
        <f t="shared" si="313"/>
        <v>0</v>
      </c>
      <c r="S635" s="16">
        <f t="shared" si="294"/>
        <v>1.9999999999999574E-2</v>
      </c>
      <c r="T635" s="17"/>
      <c r="U635" s="16">
        <f t="shared" si="295"/>
        <v>0</v>
      </c>
      <c r="V635" s="17">
        <f t="shared" si="314"/>
        <v>0</v>
      </c>
      <c r="W635" s="16">
        <f t="shared" si="296"/>
        <v>0</v>
      </c>
      <c r="X635" s="17">
        <f t="shared" si="315"/>
        <v>0</v>
      </c>
      <c r="Y635" s="16">
        <f t="shared" si="297"/>
        <v>1.9999999999999574E-2</v>
      </c>
      <c r="Z635" s="17"/>
      <c r="AA635" s="16">
        <f t="shared" si="298"/>
        <v>0</v>
      </c>
      <c r="AB635" s="17">
        <f t="shared" si="316"/>
        <v>0</v>
      </c>
      <c r="AC635" s="16">
        <f t="shared" si="299"/>
        <v>0</v>
      </c>
      <c r="AD635" s="17">
        <f t="shared" si="317"/>
        <v>0</v>
      </c>
      <c r="AE635" s="16">
        <f t="shared" si="300"/>
        <v>1.9999999999999574E-2</v>
      </c>
      <c r="AF635" s="17"/>
      <c r="AG635" s="16">
        <f t="shared" si="301"/>
        <v>0</v>
      </c>
      <c r="AH635" s="17">
        <f t="shared" si="318"/>
        <v>0</v>
      </c>
      <c r="AI635" s="16">
        <f t="shared" si="302"/>
        <v>0</v>
      </c>
      <c r="AJ635" s="17">
        <f t="shared" si="319"/>
        <v>0</v>
      </c>
      <c r="AK635" s="16">
        <f t="shared" si="303"/>
        <v>0</v>
      </c>
      <c r="AL635" s="17"/>
      <c r="AM635" s="16">
        <f t="shared" si="304"/>
        <v>0</v>
      </c>
      <c r="AN635" s="17">
        <f t="shared" si="305"/>
        <v>0</v>
      </c>
      <c r="AO635" s="16">
        <f t="shared" si="306"/>
        <v>12.610416666666486</v>
      </c>
      <c r="AP635" s="17">
        <f t="shared" si="307"/>
        <v>1</v>
      </c>
      <c r="AQ635" s="16">
        <f t="shared" si="308"/>
        <v>0</v>
      </c>
    </row>
    <row r="636" spans="1:43" x14ac:dyDescent="0.25">
      <c r="A636" s="26">
        <f t="shared" si="309"/>
        <v>12.630416666666486</v>
      </c>
      <c r="B636" s="9"/>
      <c r="C636" t="s">
        <v>11</v>
      </c>
      <c r="D636" s="13" t="s">
        <v>14</v>
      </c>
      <c r="E636" s="13" t="s">
        <v>14</v>
      </c>
      <c r="F636" s="13" t="s">
        <v>14</v>
      </c>
      <c r="G636" t="s">
        <v>11</v>
      </c>
      <c r="I636" s="16">
        <f t="shared" si="289"/>
        <v>0</v>
      </c>
      <c r="J636" s="17">
        <f t="shared" si="310"/>
        <v>0</v>
      </c>
      <c r="K636" s="16">
        <f t="shared" si="290"/>
        <v>0</v>
      </c>
      <c r="L636" s="17">
        <f t="shared" si="311"/>
        <v>0</v>
      </c>
      <c r="M636" s="16">
        <f t="shared" si="291"/>
        <v>0</v>
      </c>
      <c r="N636" s="17"/>
      <c r="O636" s="16">
        <f t="shared" si="292"/>
        <v>0</v>
      </c>
      <c r="P636" s="17">
        <f t="shared" si="312"/>
        <v>0</v>
      </c>
      <c r="Q636" s="16">
        <f t="shared" si="293"/>
        <v>0</v>
      </c>
      <c r="R636" s="17">
        <f t="shared" si="313"/>
        <v>0</v>
      </c>
      <c r="S636" s="16">
        <f t="shared" si="294"/>
        <v>1.9999999999999574E-2</v>
      </c>
      <c r="T636" s="17"/>
      <c r="U636" s="16">
        <f t="shared" si="295"/>
        <v>0</v>
      </c>
      <c r="V636" s="17">
        <f t="shared" si="314"/>
        <v>0</v>
      </c>
      <c r="W636" s="16">
        <f t="shared" si="296"/>
        <v>0</v>
      </c>
      <c r="X636" s="17">
        <f t="shared" si="315"/>
        <v>0</v>
      </c>
      <c r="Y636" s="16">
        <f t="shared" si="297"/>
        <v>1.9999999999999574E-2</v>
      </c>
      <c r="Z636" s="17"/>
      <c r="AA636" s="16">
        <f t="shared" si="298"/>
        <v>0</v>
      </c>
      <c r="AB636" s="17">
        <f t="shared" si="316"/>
        <v>0</v>
      </c>
      <c r="AC636" s="16">
        <f t="shared" si="299"/>
        <v>0</v>
      </c>
      <c r="AD636" s="17">
        <f t="shared" si="317"/>
        <v>0</v>
      </c>
      <c r="AE636" s="16">
        <f t="shared" si="300"/>
        <v>1.9999999999999574E-2</v>
      </c>
      <c r="AF636" s="17"/>
      <c r="AG636" s="16">
        <f t="shared" si="301"/>
        <v>0</v>
      </c>
      <c r="AH636" s="17">
        <f t="shared" si="318"/>
        <v>0</v>
      </c>
      <c r="AI636" s="16">
        <f t="shared" si="302"/>
        <v>0</v>
      </c>
      <c r="AJ636" s="17">
        <f t="shared" si="319"/>
        <v>0</v>
      </c>
      <c r="AK636" s="16">
        <f t="shared" si="303"/>
        <v>0</v>
      </c>
      <c r="AL636" s="17"/>
      <c r="AM636" s="16">
        <f t="shared" si="304"/>
        <v>0</v>
      </c>
      <c r="AN636" s="17">
        <f t="shared" si="305"/>
        <v>0</v>
      </c>
      <c r="AO636" s="16">
        <f t="shared" si="306"/>
        <v>0</v>
      </c>
      <c r="AP636" s="17">
        <f t="shared" si="307"/>
        <v>0</v>
      </c>
      <c r="AQ636" s="16">
        <f t="shared" si="308"/>
        <v>0</v>
      </c>
    </row>
    <row r="637" spans="1:43" x14ac:dyDescent="0.25">
      <c r="A637" s="26">
        <f t="shared" si="309"/>
        <v>12.650416666666485</v>
      </c>
      <c r="B637" s="9"/>
      <c r="C637" t="s">
        <v>11</v>
      </c>
      <c r="D637" s="13" t="s">
        <v>14</v>
      </c>
      <c r="E637" s="13" t="s">
        <v>14</v>
      </c>
      <c r="F637" s="13" t="s">
        <v>14</v>
      </c>
      <c r="G637" t="s">
        <v>11</v>
      </c>
      <c r="I637" s="16">
        <f t="shared" si="289"/>
        <v>0</v>
      </c>
      <c r="J637" s="17">
        <f t="shared" si="310"/>
        <v>0</v>
      </c>
      <c r="K637" s="16">
        <f t="shared" si="290"/>
        <v>0</v>
      </c>
      <c r="L637" s="17">
        <f t="shared" si="311"/>
        <v>0</v>
      </c>
      <c r="M637" s="16">
        <f t="shared" si="291"/>
        <v>0</v>
      </c>
      <c r="N637" s="17"/>
      <c r="O637" s="16">
        <f t="shared" si="292"/>
        <v>0</v>
      </c>
      <c r="P637" s="17">
        <f t="shared" si="312"/>
        <v>0</v>
      </c>
      <c r="Q637" s="16">
        <f t="shared" si="293"/>
        <v>0</v>
      </c>
      <c r="R637" s="17">
        <f t="shared" si="313"/>
        <v>0</v>
      </c>
      <c r="S637" s="16">
        <f t="shared" si="294"/>
        <v>1.9999999999999574E-2</v>
      </c>
      <c r="T637" s="17"/>
      <c r="U637" s="16">
        <f t="shared" si="295"/>
        <v>0</v>
      </c>
      <c r="V637" s="17">
        <f t="shared" si="314"/>
        <v>0</v>
      </c>
      <c r="W637" s="16">
        <f t="shared" si="296"/>
        <v>0</v>
      </c>
      <c r="X637" s="17">
        <f t="shared" si="315"/>
        <v>0</v>
      </c>
      <c r="Y637" s="16">
        <f t="shared" si="297"/>
        <v>1.9999999999999574E-2</v>
      </c>
      <c r="Z637" s="17"/>
      <c r="AA637" s="16">
        <f t="shared" si="298"/>
        <v>0</v>
      </c>
      <c r="AB637" s="17">
        <f t="shared" si="316"/>
        <v>0</v>
      </c>
      <c r="AC637" s="16">
        <f t="shared" si="299"/>
        <v>0</v>
      </c>
      <c r="AD637" s="17">
        <f t="shared" si="317"/>
        <v>0</v>
      </c>
      <c r="AE637" s="16">
        <f t="shared" si="300"/>
        <v>1.9999999999999574E-2</v>
      </c>
      <c r="AF637" s="17"/>
      <c r="AG637" s="16">
        <f t="shared" si="301"/>
        <v>0</v>
      </c>
      <c r="AH637" s="17">
        <f t="shared" si="318"/>
        <v>0</v>
      </c>
      <c r="AI637" s="16">
        <f t="shared" si="302"/>
        <v>0</v>
      </c>
      <c r="AJ637" s="17">
        <f t="shared" si="319"/>
        <v>0</v>
      </c>
      <c r="AK637" s="16">
        <f t="shared" si="303"/>
        <v>0</v>
      </c>
      <c r="AL637" s="17"/>
      <c r="AM637" s="16">
        <f t="shared" si="304"/>
        <v>0</v>
      </c>
      <c r="AN637" s="17">
        <f t="shared" si="305"/>
        <v>0</v>
      </c>
      <c r="AO637" s="16">
        <f t="shared" si="306"/>
        <v>0</v>
      </c>
      <c r="AP637" s="17">
        <f t="shared" si="307"/>
        <v>0</v>
      </c>
      <c r="AQ637" s="16">
        <f t="shared" si="308"/>
        <v>0</v>
      </c>
    </row>
    <row r="638" spans="1:43" x14ac:dyDescent="0.25">
      <c r="A638" s="26">
        <f t="shared" si="309"/>
        <v>12.670416666666485</v>
      </c>
      <c r="B638" s="9"/>
      <c r="C638" t="s">
        <v>11</v>
      </c>
      <c r="D638" s="13" t="s">
        <v>14</v>
      </c>
      <c r="E638" s="13" t="s">
        <v>14</v>
      </c>
      <c r="F638" s="13" t="s">
        <v>14</v>
      </c>
      <c r="G638" t="s">
        <v>11</v>
      </c>
      <c r="I638" s="16">
        <f t="shared" si="289"/>
        <v>0</v>
      </c>
      <c r="J638" s="17">
        <f t="shared" si="310"/>
        <v>0</v>
      </c>
      <c r="K638" s="16">
        <f t="shared" si="290"/>
        <v>0</v>
      </c>
      <c r="L638" s="17">
        <f t="shared" si="311"/>
        <v>0</v>
      </c>
      <c r="M638" s="16">
        <f t="shared" si="291"/>
        <v>0</v>
      </c>
      <c r="N638" s="17"/>
      <c r="O638" s="16">
        <f t="shared" si="292"/>
        <v>0</v>
      </c>
      <c r="P638" s="17">
        <f t="shared" si="312"/>
        <v>0</v>
      </c>
      <c r="Q638" s="16">
        <f t="shared" si="293"/>
        <v>0</v>
      </c>
      <c r="R638" s="17">
        <f t="shared" si="313"/>
        <v>0</v>
      </c>
      <c r="S638" s="16">
        <f t="shared" si="294"/>
        <v>1.9999999999999574E-2</v>
      </c>
      <c r="T638" s="17"/>
      <c r="U638" s="16">
        <f t="shared" si="295"/>
        <v>0</v>
      </c>
      <c r="V638" s="17">
        <f t="shared" si="314"/>
        <v>0</v>
      </c>
      <c r="W638" s="16">
        <f t="shared" si="296"/>
        <v>0</v>
      </c>
      <c r="X638" s="17">
        <f t="shared" si="315"/>
        <v>0</v>
      </c>
      <c r="Y638" s="16">
        <f t="shared" si="297"/>
        <v>1.9999999999999574E-2</v>
      </c>
      <c r="Z638" s="17"/>
      <c r="AA638" s="16">
        <f t="shared" si="298"/>
        <v>0</v>
      </c>
      <c r="AB638" s="17">
        <f t="shared" si="316"/>
        <v>0</v>
      </c>
      <c r="AC638" s="16">
        <f t="shared" si="299"/>
        <v>0</v>
      </c>
      <c r="AD638" s="17">
        <f t="shared" si="317"/>
        <v>0</v>
      </c>
      <c r="AE638" s="16">
        <f t="shared" si="300"/>
        <v>1.9999999999999574E-2</v>
      </c>
      <c r="AF638" s="17"/>
      <c r="AG638" s="16">
        <f t="shared" si="301"/>
        <v>0</v>
      </c>
      <c r="AH638" s="17">
        <f t="shared" si="318"/>
        <v>0</v>
      </c>
      <c r="AI638" s="16">
        <f t="shared" si="302"/>
        <v>0</v>
      </c>
      <c r="AJ638" s="17">
        <f t="shared" si="319"/>
        <v>0</v>
      </c>
      <c r="AK638" s="16">
        <f t="shared" si="303"/>
        <v>0</v>
      </c>
      <c r="AL638" s="17"/>
      <c r="AM638" s="16">
        <f t="shared" si="304"/>
        <v>0</v>
      </c>
      <c r="AN638" s="17">
        <f t="shared" si="305"/>
        <v>0</v>
      </c>
      <c r="AO638" s="16">
        <f t="shared" si="306"/>
        <v>0</v>
      </c>
      <c r="AP638" s="17">
        <f t="shared" si="307"/>
        <v>0</v>
      </c>
      <c r="AQ638" s="16">
        <f t="shared" si="308"/>
        <v>0</v>
      </c>
    </row>
    <row r="639" spans="1:43" x14ac:dyDescent="0.25">
      <c r="A639" s="26">
        <f t="shared" si="309"/>
        <v>12.690416666666485</v>
      </c>
      <c r="B639" s="9" t="s">
        <v>22</v>
      </c>
      <c r="C639" s="14" t="s">
        <v>20</v>
      </c>
      <c r="D639" t="s">
        <v>11</v>
      </c>
      <c r="E639" s="13" t="s">
        <v>14</v>
      </c>
      <c r="F639" s="13" t="s">
        <v>14</v>
      </c>
      <c r="G639" t="s">
        <v>11</v>
      </c>
      <c r="I639" s="16">
        <f t="shared" si="289"/>
        <v>0</v>
      </c>
      <c r="J639" s="17">
        <f t="shared" si="310"/>
        <v>0</v>
      </c>
      <c r="K639" s="16">
        <f t="shared" si="290"/>
        <v>12.690416666666485</v>
      </c>
      <c r="L639" s="17">
        <f t="shared" si="311"/>
        <v>1</v>
      </c>
      <c r="M639" s="16">
        <f t="shared" si="291"/>
        <v>0</v>
      </c>
      <c r="N639" s="17"/>
      <c r="O639" s="16">
        <f t="shared" si="292"/>
        <v>0</v>
      </c>
      <c r="P639" s="17">
        <f t="shared" si="312"/>
        <v>0</v>
      </c>
      <c r="Q639" s="16">
        <f t="shared" si="293"/>
        <v>0</v>
      </c>
      <c r="R639" s="17">
        <f t="shared" si="313"/>
        <v>0</v>
      </c>
      <c r="S639" s="16">
        <f t="shared" si="294"/>
        <v>0</v>
      </c>
      <c r="T639" s="17"/>
      <c r="U639" s="16">
        <f t="shared" si="295"/>
        <v>0</v>
      </c>
      <c r="V639" s="17">
        <f t="shared" si="314"/>
        <v>0</v>
      </c>
      <c r="W639" s="16">
        <f t="shared" si="296"/>
        <v>0</v>
      </c>
      <c r="X639" s="17">
        <f t="shared" si="315"/>
        <v>0</v>
      </c>
      <c r="Y639" s="16">
        <f t="shared" si="297"/>
        <v>1.9999999999999574E-2</v>
      </c>
      <c r="Z639" s="17"/>
      <c r="AA639" s="16">
        <f t="shared" si="298"/>
        <v>0</v>
      </c>
      <c r="AB639" s="17">
        <f t="shared" si="316"/>
        <v>0</v>
      </c>
      <c r="AC639" s="16">
        <f t="shared" si="299"/>
        <v>0</v>
      </c>
      <c r="AD639" s="17">
        <f t="shared" si="317"/>
        <v>0</v>
      </c>
      <c r="AE639" s="16">
        <f t="shared" si="300"/>
        <v>1.9999999999999574E-2</v>
      </c>
      <c r="AF639" s="17"/>
      <c r="AG639" s="16">
        <f t="shared" si="301"/>
        <v>0</v>
      </c>
      <c r="AH639" s="17">
        <f t="shared" si="318"/>
        <v>0</v>
      </c>
      <c r="AI639" s="16">
        <f t="shared" si="302"/>
        <v>0</v>
      </c>
      <c r="AJ639" s="17">
        <f t="shared" si="319"/>
        <v>0</v>
      </c>
      <c r="AK639" s="16">
        <f t="shared" si="303"/>
        <v>0</v>
      </c>
      <c r="AL639" s="17"/>
      <c r="AM639" s="16">
        <f t="shared" si="304"/>
        <v>0</v>
      </c>
      <c r="AN639" s="17">
        <f t="shared" si="305"/>
        <v>0</v>
      </c>
      <c r="AO639" s="16">
        <f t="shared" si="306"/>
        <v>0</v>
      </c>
      <c r="AP639" s="17">
        <f t="shared" si="307"/>
        <v>0</v>
      </c>
      <c r="AQ639" s="16">
        <f t="shared" si="308"/>
        <v>0</v>
      </c>
    </row>
    <row r="640" spans="1:43" x14ac:dyDescent="0.25">
      <c r="A640" s="26">
        <f t="shared" si="309"/>
        <v>12.710416666666484</v>
      </c>
      <c r="B640" s="9"/>
      <c r="D640" t="s">
        <v>11</v>
      </c>
      <c r="E640" s="13" t="s">
        <v>14</v>
      </c>
      <c r="F640" s="13" t="s">
        <v>14</v>
      </c>
      <c r="G640" t="s">
        <v>11</v>
      </c>
      <c r="I640" s="16">
        <f t="shared" si="289"/>
        <v>0</v>
      </c>
      <c r="J640" s="17">
        <f t="shared" si="310"/>
        <v>0</v>
      </c>
      <c r="K640" s="16">
        <f t="shared" si="290"/>
        <v>0</v>
      </c>
      <c r="L640" s="17">
        <f t="shared" si="311"/>
        <v>0</v>
      </c>
      <c r="M640" s="16">
        <f t="shared" si="291"/>
        <v>0</v>
      </c>
      <c r="N640" s="17"/>
      <c r="O640" s="16">
        <f t="shared" si="292"/>
        <v>0</v>
      </c>
      <c r="P640" s="17">
        <f t="shared" si="312"/>
        <v>0</v>
      </c>
      <c r="Q640" s="16">
        <f t="shared" si="293"/>
        <v>0</v>
      </c>
      <c r="R640" s="17">
        <f t="shared" si="313"/>
        <v>0</v>
      </c>
      <c r="S640" s="16">
        <f t="shared" si="294"/>
        <v>0</v>
      </c>
      <c r="T640" s="17"/>
      <c r="U640" s="16">
        <f t="shared" si="295"/>
        <v>0</v>
      </c>
      <c r="V640" s="17">
        <f t="shared" si="314"/>
        <v>0</v>
      </c>
      <c r="W640" s="16">
        <f t="shared" si="296"/>
        <v>0</v>
      </c>
      <c r="X640" s="17">
        <f t="shared" si="315"/>
        <v>0</v>
      </c>
      <c r="Y640" s="16">
        <f t="shared" si="297"/>
        <v>1.9999999999999574E-2</v>
      </c>
      <c r="Z640" s="17"/>
      <c r="AA640" s="16">
        <f t="shared" si="298"/>
        <v>0</v>
      </c>
      <c r="AB640" s="17">
        <f t="shared" si="316"/>
        <v>0</v>
      </c>
      <c r="AC640" s="16">
        <f t="shared" si="299"/>
        <v>0</v>
      </c>
      <c r="AD640" s="17">
        <f t="shared" si="317"/>
        <v>0</v>
      </c>
      <c r="AE640" s="16">
        <f t="shared" si="300"/>
        <v>1.9999999999999574E-2</v>
      </c>
      <c r="AF640" s="17"/>
      <c r="AG640" s="16">
        <f t="shared" si="301"/>
        <v>0</v>
      </c>
      <c r="AH640" s="17">
        <f t="shared" si="318"/>
        <v>0</v>
      </c>
      <c r="AI640" s="16">
        <f t="shared" si="302"/>
        <v>0</v>
      </c>
      <c r="AJ640" s="17">
        <f t="shared" si="319"/>
        <v>0</v>
      </c>
      <c r="AK640" s="16">
        <f t="shared" si="303"/>
        <v>0</v>
      </c>
      <c r="AL640" s="17"/>
      <c r="AM640" s="16">
        <f t="shared" si="304"/>
        <v>0</v>
      </c>
      <c r="AN640" s="17">
        <f t="shared" si="305"/>
        <v>0</v>
      </c>
      <c r="AO640" s="16">
        <f t="shared" si="306"/>
        <v>0</v>
      </c>
      <c r="AP640" s="17">
        <f t="shared" si="307"/>
        <v>0</v>
      </c>
      <c r="AQ640" s="16">
        <f t="shared" si="308"/>
        <v>0</v>
      </c>
    </row>
    <row r="641" spans="1:43" x14ac:dyDescent="0.25">
      <c r="A641" s="26">
        <f t="shared" si="309"/>
        <v>12.730416666666484</v>
      </c>
      <c r="B641" s="9"/>
      <c r="D641" t="s">
        <v>11</v>
      </c>
      <c r="E641" s="13" t="s">
        <v>14</v>
      </c>
      <c r="F641" s="13" t="s">
        <v>14</v>
      </c>
      <c r="G641" t="s">
        <v>11</v>
      </c>
      <c r="I641" s="16">
        <f t="shared" si="289"/>
        <v>0</v>
      </c>
      <c r="J641" s="17">
        <f t="shared" si="310"/>
        <v>0</v>
      </c>
      <c r="K641" s="16">
        <f t="shared" si="290"/>
        <v>0</v>
      </c>
      <c r="L641" s="17">
        <f t="shared" si="311"/>
        <v>0</v>
      </c>
      <c r="M641" s="16">
        <f t="shared" si="291"/>
        <v>0</v>
      </c>
      <c r="N641" s="17"/>
      <c r="O641" s="16">
        <f t="shared" si="292"/>
        <v>0</v>
      </c>
      <c r="P641" s="17">
        <f t="shared" si="312"/>
        <v>0</v>
      </c>
      <c r="Q641" s="16">
        <f t="shared" si="293"/>
        <v>0</v>
      </c>
      <c r="R641" s="17">
        <f t="shared" si="313"/>
        <v>0</v>
      </c>
      <c r="S641" s="16">
        <f t="shared" si="294"/>
        <v>0</v>
      </c>
      <c r="T641" s="17"/>
      <c r="U641" s="16">
        <f t="shared" si="295"/>
        <v>0</v>
      </c>
      <c r="V641" s="17">
        <f t="shared" si="314"/>
        <v>0</v>
      </c>
      <c r="W641" s="16">
        <f t="shared" si="296"/>
        <v>0</v>
      </c>
      <c r="X641" s="17">
        <f t="shared" si="315"/>
        <v>0</v>
      </c>
      <c r="Y641" s="16">
        <f t="shared" si="297"/>
        <v>1.9999999999999574E-2</v>
      </c>
      <c r="Z641" s="17"/>
      <c r="AA641" s="16">
        <f t="shared" si="298"/>
        <v>0</v>
      </c>
      <c r="AB641" s="17">
        <f t="shared" si="316"/>
        <v>0</v>
      </c>
      <c r="AC641" s="16">
        <f t="shared" si="299"/>
        <v>0</v>
      </c>
      <c r="AD641" s="17">
        <f t="shared" si="317"/>
        <v>0</v>
      </c>
      <c r="AE641" s="16">
        <f t="shared" si="300"/>
        <v>1.9999999999999574E-2</v>
      </c>
      <c r="AF641" s="17"/>
      <c r="AG641" s="16">
        <f t="shared" si="301"/>
        <v>0</v>
      </c>
      <c r="AH641" s="17">
        <f t="shared" si="318"/>
        <v>0</v>
      </c>
      <c r="AI641" s="16">
        <f t="shared" si="302"/>
        <v>0</v>
      </c>
      <c r="AJ641" s="17">
        <f t="shared" si="319"/>
        <v>0</v>
      </c>
      <c r="AK641" s="16">
        <f t="shared" si="303"/>
        <v>0</v>
      </c>
      <c r="AL641" s="17"/>
      <c r="AM641" s="16">
        <f t="shared" si="304"/>
        <v>0</v>
      </c>
      <c r="AN641" s="17">
        <f t="shared" si="305"/>
        <v>0</v>
      </c>
      <c r="AO641" s="16">
        <f t="shared" si="306"/>
        <v>0</v>
      </c>
      <c r="AP641" s="17">
        <f t="shared" si="307"/>
        <v>0</v>
      </c>
      <c r="AQ641" s="16">
        <f t="shared" si="308"/>
        <v>0</v>
      </c>
    </row>
    <row r="642" spans="1:43" x14ac:dyDescent="0.25">
      <c r="A642" s="26">
        <f t="shared" si="309"/>
        <v>12.750416666666483</v>
      </c>
      <c r="B642" s="9"/>
      <c r="C642" s="7"/>
      <c r="D642" t="s">
        <v>11</v>
      </c>
      <c r="E642" s="13" t="s">
        <v>14</v>
      </c>
      <c r="F642" s="13" t="s">
        <v>14</v>
      </c>
      <c r="G642" t="s">
        <v>11</v>
      </c>
      <c r="H642" s="8"/>
      <c r="I642" s="16">
        <f t="shared" si="289"/>
        <v>0</v>
      </c>
      <c r="J642" s="17">
        <f t="shared" si="310"/>
        <v>0</v>
      </c>
      <c r="K642" s="16">
        <f t="shared" si="290"/>
        <v>0</v>
      </c>
      <c r="L642" s="17">
        <f t="shared" si="311"/>
        <v>0</v>
      </c>
      <c r="M642" s="16">
        <f t="shared" si="291"/>
        <v>0</v>
      </c>
      <c r="N642" s="17"/>
      <c r="O642" s="16">
        <f t="shared" si="292"/>
        <v>0</v>
      </c>
      <c r="P642" s="17">
        <f t="shared" si="312"/>
        <v>0</v>
      </c>
      <c r="Q642" s="16">
        <f t="shared" si="293"/>
        <v>0</v>
      </c>
      <c r="R642" s="17">
        <f t="shared" si="313"/>
        <v>0</v>
      </c>
      <c r="S642" s="16">
        <f t="shared" si="294"/>
        <v>0</v>
      </c>
      <c r="T642" s="17"/>
      <c r="U642" s="16">
        <f t="shared" si="295"/>
        <v>0</v>
      </c>
      <c r="V642" s="17">
        <f t="shared" si="314"/>
        <v>0</v>
      </c>
      <c r="W642" s="16">
        <f t="shared" si="296"/>
        <v>0</v>
      </c>
      <c r="X642" s="17">
        <f t="shared" si="315"/>
        <v>0</v>
      </c>
      <c r="Y642" s="16">
        <f t="shared" si="297"/>
        <v>1.9999999999999574E-2</v>
      </c>
      <c r="Z642" s="17"/>
      <c r="AA642" s="16">
        <f t="shared" si="298"/>
        <v>0</v>
      </c>
      <c r="AB642" s="17">
        <f t="shared" si="316"/>
        <v>0</v>
      </c>
      <c r="AC642" s="16">
        <f t="shared" si="299"/>
        <v>0</v>
      </c>
      <c r="AD642" s="17">
        <f t="shared" si="317"/>
        <v>0</v>
      </c>
      <c r="AE642" s="16">
        <f t="shared" si="300"/>
        <v>1.9999999999999574E-2</v>
      </c>
      <c r="AF642" s="17"/>
      <c r="AG642" s="16">
        <f t="shared" si="301"/>
        <v>0</v>
      </c>
      <c r="AH642" s="17">
        <f t="shared" si="318"/>
        <v>0</v>
      </c>
      <c r="AI642" s="16">
        <f t="shared" si="302"/>
        <v>0</v>
      </c>
      <c r="AJ642" s="17">
        <f t="shared" si="319"/>
        <v>0</v>
      </c>
      <c r="AK642" s="16">
        <f t="shared" si="303"/>
        <v>0</v>
      </c>
      <c r="AL642" s="17"/>
      <c r="AM642" s="16">
        <f t="shared" si="304"/>
        <v>0</v>
      </c>
      <c r="AN642" s="17">
        <f t="shared" si="305"/>
        <v>0</v>
      </c>
      <c r="AO642" s="16">
        <f t="shared" si="306"/>
        <v>0</v>
      </c>
      <c r="AP642" s="17">
        <f t="shared" si="307"/>
        <v>0</v>
      </c>
      <c r="AQ642" s="16">
        <f t="shared" si="308"/>
        <v>0</v>
      </c>
    </row>
    <row r="643" spans="1:43" x14ac:dyDescent="0.25">
      <c r="A643" s="26">
        <f t="shared" si="309"/>
        <v>12.770416666666483</v>
      </c>
      <c r="B643" s="9" t="s">
        <v>15</v>
      </c>
      <c r="C643" s="7"/>
      <c r="D643" t="s">
        <v>11</v>
      </c>
      <c r="E643" s="13" t="s">
        <v>14</v>
      </c>
      <c r="F643" t="s">
        <v>11</v>
      </c>
      <c r="G643" s="14" t="s">
        <v>20</v>
      </c>
      <c r="H643" s="7"/>
      <c r="I643" s="16">
        <f t="shared" si="289"/>
        <v>0</v>
      </c>
      <c r="J643" s="17">
        <f t="shared" si="310"/>
        <v>0</v>
      </c>
      <c r="K643" s="16">
        <f t="shared" si="290"/>
        <v>0</v>
      </c>
      <c r="L643" s="17">
        <f t="shared" si="311"/>
        <v>0</v>
      </c>
      <c r="M643" s="16">
        <f t="shared" si="291"/>
        <v>0</v>
      </c>
      <c r="N643" s="17"/>
      <c r="O643" s="16">
        <f t="shared" si="292"/>
        <v>0</v>
      </c>
      <c r="P643" s="17">
        <f t="shared" si="312"/>
        <v>0</v>
      </c>
      <c r="Q643" s="16">
        <f t="shared" si="293"/>
        <v>0</v>
      </c>
      <c r="R643" s="17">
        <f t="shared" si="313"/>
        <v>0</v>
      </c>
      <c r="S643" s="16">
        <f t="shared" si="294"/>
        <v>0</v>
      </c>
      <c r="T643" s="17"/>
      <c r="U643" s="16">
        <f t="shared" si="295"/>
        <v>0</v>
      </c>
      <c r="V643" s="17">
        <f t="shared" si="314"/>
        <v>0</v>
      </c>
      <c r="W643" s="16">
        <f t="shared" si="296"/>
        <v>0</v>
      </c>
      <c r="X643" s="17">
        <f t="shared" si="315"/>
        <v>0</v>
      </c>
      <c r="Y643" s="16">
        <f t="shared" si="297"/>
        <v>1.9999999999999574E-2</v>
      </c>
      <c r="Z643" s="17"/>
      <c r="AA643" s="16">
        <f t="shared" si="298"/>
        <v>0</v>
      </c>
      <c r="AB643" s="17">
        <f t="shared" si="316"/>
        <v>0</v>
      </c>
      <c r="AC643" s="16">
        <f t="shared" si="299"/>
        <v>0</v>
      </c>
      <c r="AD643" s="17">
        <f t="shared" si="317"/>
        <v>0</v>
      </c>
      <c r="AE643" s="16">
        <f t="shared" si="300"/>
        <v>0</v>
      </c>
      <c r="AF643" s="17"/>
      <c r="AG643" s="16">
        <f t="shared" si="301"/>
        <v>0</v>
      </c>
      <c r="AH643" s="17">
        <f t="shared" si="318"/>
        <v>0</v>
      </c>
      <c r="AI643" s="16">
        <f t="shared" si="302"/>
        <v>12.770416666666483</v>
      </c>
      <c r="AJ643" s="17">
        <f t="shared" si="319"/>
        <v>1</v>
      </c>
      <c r="AK643" s="16">
        <f t="shared" si="303"/>
        <v>0</v>
      </c>
      <c r="AL643" s="17"/>
      <c r="AM643" s="16">
        <f t="shared" si="304"/>
        <v>0</v>
      </c>
      <c r="AN643" s="17">
        <f t="shared" si="305"/>
        <v>0</v>
      </c>
      <c r="AO643" s="16">
        <f t="shared" si="306"/>
        <v>0</v>
      </c>
      <c r="AP643" s="17">
        <f t="shared" si="307"/>
        <v>0</v>
      </c>
      <c r="AQ643" s="16">
        <f t="shared" si="308"/>
        <v>0</v>
      </c>
    </row>
    <row r="644" spans="1:43" x14ac:dyDescent="0.25">
      <c r="A644" s="26">
        <f t="shared" si="309"/>
        <v>12.790416666666482</v>
      </c>
      <c r="B644" s="9"/>
      <c r="C644" s="8"/>
      <c r="D644" t="s">
        <v>11</v>
      </c>
      <c r="E644" s="13" t="s">
        <v>14</v>
      </c>
      <c r="F644" t="s">
        <v>11</v>
      </c>
      <c r="G644" s="7"/>
      <c r="H644" s="7"/>
      <c r="I644" s="16">
        <f t="shared" si="289"/>
        <v>0</v>
      </c>
      <c r="J644" s="17">
        <f t="shared" si="310"/>
        <v>0</v>
      </c>
      <c r="K644" s="16">
        <f t="shared" si="290"/>
        <v>0</v>
      </c>
      <c r="L644" s="17">
        <f t="shared" si="311"/>
        <v>0</v>
      </c>
      <c r="M644" s="16">
        <f t="shared" si="291"/>
        <v>0</v>
      </c>
      <c r="N644" s="17"/>
      <c r="O644" s="16">
        <f t="shared" si="292"/>
        <v>0</v>
      </c>
      <c r="P644" s="17">
        <f t="shared" si="312"/>
        <v>0</v>
      </c>
      <c r="Q644" s="16">
        <f t="shared" si="293"/>
        <v>0</v>
      </c>
      <c r="R644" s="17">
        <f t="shared" si="313"/>
        <v>0</v>
      </c>
      <c r="S644" s="16">
        <f t="shared" si="294"/>
        <v>0</v>
      </c>
      <c r="T644" s="17"/>
      <c r="U644" s="16">
        <f t="shared" si="295"/>
        <v>0</v>
      </c>
      <c r="V644" s="17">
        <f t="shared" si="314"/>
        <v>0</v>
      </c>
      <c r="W644" s="16">
        <f t="shared" si="296"/>
        <v>0</v>
      </c>
      <c r="X644" s="17">
        <f t="shared" si="315"/>
        <v>0</v>
      </c>
      <c r="Y644" s="16">
        <f t="shared" si="297"/>
        <v>1.9999999999999574E-2</v>
      </c>
      <c r="Z644" s="17"/>
      <c r="AA644" s="16">
        <f t="shared" si="298"/>
        <v>0</v>
      </c>
      <c r="AB644" s="17">
        <f t="shared" si="316"/>
        <v>0</v>
      </c>
      <c r="AC644" s="16">
        <f t="shared" si="299"/>
        <v>0</v>
      </c>
      <c r="AD644" s="17">
        <f t="shared" si="317"/>
        <v>0</v>
      </c>
      <c r="AE644" s="16">
        <f t="shared" si="300"/>
        <v>0</v>
      </c>
      <c r="AF644" s="17"/>
      <c r="AG644" s="16">
        <f t="shared" si="301"/>
        <v>0</v>
      </c>
      <c r="AH644" s="17">
        <f t="shared" si="318"/>
        <v>0</v>
      </c>
      <c r="AI644" s="16">
        <f t="shared" si="302"/>
        <v>0</v>
      </c>
      <c r="AJ644" s="17">
        <f t="shared" si="319"/>
        <v>0</v>
      </c>
      <c r="AK644" s="16">
        <f t="shared" si="303"/>
        <v>0</v>
      </c>
      <c r="AL644" s="17"/>
      <c r="AM644" s="16">
        <f t="shared" si="304"/>
        <v>0</v>
      </c>
      <c r="AN644" s="17">
        <f t="shared" si="305"/>
        <v>0</v>
      </c>
      <c r="AO644" s="16">
        <f t="shared" si="306"/>
        <v>0</v>
      </c>
      <c r="AP644" s="17">
        <f t="shared" si="307"/>
        <v>0</v>
      </c>
      <c r="AQ644" s="16">
        <f t="shared" si="308"/>
        <v>0</v>
      </c>
    </row>
    <row r="645" spans="1:43" x14ac:dyDescent="0.25">
      <c r="A645" s="26">
        <f t="shared" si="309"/>
        <v>12.810416666666482</v>
      </c>
      <c r="B645" s="9"/>
      <c r="C645" s="8"/>
      <c r="D645" t="s">
        <v>11</v>
      </c>
      <c r="E645" s="13" t="s">
        <v>14</v>
      </c>
      <c r="F645" t="s">
        <v>11</v>
      </c>
      <c r="G645" s="7"/>
      <c r="H645" s="7"/>
      <c r="I645" s="16">
        <f t="shared" ref="I645:I708" si="320">IF(B645="Line 1 Fails",A645,0)</f>
        <v>0</v>
      </c>
      <c r="J645" s="17">
        <f t="shared" si="310"/>
        <v>0</v>
      </c>
      <c r="K645" s="16">
        <f t="shared" ref="K645:K708" si="321">IF(B645="Line 1 repd.",A645,0)</f>
        <v>0</v>
      </c>
      <c r="L645" s="17">
        <f t="shared" si="311"/>
        <v>0</v>
      </c>
      <c r="M645" s="16">
        <f t="shared" ref="M645:M708" si="322">IF(C645="Dn(waiting)",A646-A645,0)</f>
        <v>0</v>
      </c>
      <c r="N645" s="17"/>
      <c r="O645" s="16">
        <f t="shared" ref="O645:O708" si="323">IF(B645="Line 2 Fails",A645,0)</f>
        <v>0</v>
      </c>
      <c r="P645" s="17">
        <f t="shared" si="312"/>
        <v>0</v>
      </c>
      <c r="Q645" s="16">
        <f t="shared" ref="Q645:Q708" si="324">IF(B645="Line 2 repd.",A645,0)</f>
        <v>0</v>
      </c>
      <c r="R645" s="17">
        <f t="shared" si="313"/>
        <v>0</v>
      </c>
      <c r="S645" s="16">
        <f t="shared" ref="S645:S708" si="325">IF(D645="Dn(waiting)",A646-A645,0)</f>
        <v>0</v>
      </c>
      <c r="T645" s="17"/>
      <c r="U645" s="16">
        <f t="shared" ref="U645:U708" si="326">IF(B645="Line 3 Fails",A645,0)</f>
        <v>0</v>
      </c>
      <c r="V645" s="17">
        <f t="shared" si="314"/>
        <v>0</v>
      </c>
      <c r="W645" s="16">
        <f t="shared" ref="W645:W708" si="327">IF(B645="Line 3 repd.",A645,0)</f>
        <v>0</v>
      </c>
      <c r="X645" s="17">
        <f t="shared" si="315"/>
        <v>0</v>
      </c>
      <c r="Y645" s="16">
        <f t="shared" ref="Y645:Y708" si="328">IF(E645="Dn(waiting)",A646-A645,0)</f>
        <v>1.9999999999999574E-2</v>
      </c>
      <c r="Z645" s="17"/>
      <c r="AA645" s="16">
        <f t="shared" ref="AA645:AA708" si="329">IF(B645="Line 4 Fails",A645,0)</f>
        <v>0</v>
      </c>
      <c r="AB645" s="17">
        <f t="shared" si="316"/>
        <v>0</v>
      </c>
      <c r="AC645" s="16">
        <f t="shared" ref="AC645:AC708" si="330">IF(B645="Line 4 repd.",A645,0)</f>
        <v>0</v>
      </c>
      <c r="AD645" s="17">
        <f t="shared" si="317"/>
        <v>0</v>
      </c>
      <c r="AE645" s="16">
        <f t="shared" ref="AE645:AE708" si="331">IF(F645="Dn(waiting)",A646-A645,0)</f>
        <v>0</v>
      </c>
      <c r="AF645" s="17"/>
      <c r="AG645" s="16">
        <f t="shared" ref="AG645:AG708" si="332">IF(B645="Line 5 Fails",A645,0)</f>
        <v>0</v>
      </c>
      <c r="AH645" s="17">
        <f t="shared" si="318"/>
        <v>0</v>
      </c>
      <c r="AI645" s="16">
        <f t="shared" ref="AI645:AI708" si="333">IF(B645="Line 5 repd.",A645,0)</f>
        <v>0</v>
      </c>
      <c r="AJ645" s="17">
        <f t="shared" si="319"/>
        <v>0</v>
      </c>
      <c r="AK645" s="16">
        <f t="shared" si="303"/>
        <v>0</v>
      </c>
      <c r="AL645" s="17"/>
      <c r="AM645" s="16">
        <f t="shared" si="304"/>
        <v>0</v>
      </c>
      <c r="AN645" s="17">
        <f t="shared" si="305"/>
        <v>0</v>
      </c>
      <c r="AO645" s="16">
        <f t="shared" si="306"/>
        <v>0</v>
      </c>
      <c r="AP645" s="17">
        <f t="shared" si="307"/>
        <v>0</v>
      </c>
      <c r="AQ645" s="16">
        <f t="shared" si="308"/>
        <v>0</v>
      </c>
    </row>
    <row r="646" spans="1:43" x14ac:dyDescent="0.25">
      <c r="A646" s="26">
        <f t="shared" si="309"/>
        <v>12.830416666666482</v>
      </c>
      <c r="B646" s="9"/>
      <c r="C646" s="8"/>
      <c r="D646" t="s">
        <v>11</v>
      </c>
      <c r="E646" s="13" t="s">
        <v>14</v>
      </c>
      <c r="F646" t="s">
        <v>11</v>
      </c>
      <c r="G646" s="7"/>
      <c r="H646" s="7"/>
      <c r="I646" s="16">
        <f t="shared" si="320"/>
        <v>0</v>
      </c>
      <c r="J646" s="17">
        <f t="shared" ref="J646:J709" si="334">IF(I646&gt;0,1,0)</f>
        <v>0</v>
      </c>
      <c r="K646" s="16">
        <f t="shared" si="321"/>
        <v>0</v>
      </c>
      <c r="L646" s="17">
        <f t="shared" ref="L646:L709" si="335">IF(K646&gt;0,1,0)</f>
        <v>0</v>
      </c>
      <c r="M646" s="16">
        <f t="shared" si="322"/>
        <v>0</v>
      </c>
      <c r="N646" s="17"/>
      <c r="O646" s="16">
        <f t="shared" si="323"/>
        <v>0</v>
      </c>
      <c r="P646" s="17">
        <f t="shared" ref="P646:P709" si="336">IF(O646&gt;0,1,0)</f>
        <v>0</v>
      </c>
      <c r="Q646" s="16">
        <f t="shared" si="324"/>
        <v>0</v>
      </c>
      <c r="R646" s="17">
        <f t="shared" ref="R646:R709" si="337">IF(Q646&gt;0,1,0)</f>
        <v>0</v>
      </c>
      <c r="S646" s="16">
        <f t="shared" si="325"/>
        <v>0</v>
      </c>
      <c r="T646" s="17"/>
      <c r="U646" s="16">
        <f t="shared" si="326"/>
        <v>0</v>
      </c>
      <c r="V646" s="17">
        <f t="shared" ref="V646:V709" si="338">IF(U646&gt;0,1,0)</f>
        <v>0</v>
      </c>
      <c r="W646" s="16">
        <f t="shared" si="327"/>
        <v>0</v>
      </c>
      <c r="X646" s="17">
        <f t="shared" ref="X646:X709" si="339">IF(W646&gt;0,1,0)</f>
        <v>0</v>
      </c>
      <c r="Y646" s="16">
        <f t="shared" si="328"/>
        <v>1.9999999999999574E-2</v>
      </c>
      <c r="Z646" s="17"/>
      <c r="AA646" s="16">
        <f t="shared" si="329"/>
        <v>0</v>
      </c>
      <c r="AB646" s="17">
        <f t="shared" ref="AB646:AB709" si="340">IF(AA646&gt;0,1,0)</f>
        <v>0</v>
      </c>
      <c r="AC646" s="16">
        <f t="shared" si="330"/>
        <v>0</v>
      </c>
      <c r="AD646" s="17">
        <f t="shared" ref="AD646:AD709" si="341">IF(AC646&gt;0,1,0)</f>
        <v>0</v>
      </c>
      <c r="AE646" s="16">
        <f t="shared" si="331"/>
        <v>0</v>
      </c>
      <c r="AF646" s="17"/>
      <c r="AG646" s="16">
        <f t="shared" si="332"/>
        <v>0</v>
      </c>
      <c r="AH646" s="17">
        <f t="shared" ref="AH646:AH709" si="342">IF(AG646&gt;0,1,0)</f>
        <v>0</v>
      </c>
      <c r="AI646" s="16">
        <f t="shared" si="333"/>
        <v>0</v>
      </c>
      <c r="AJ646" s="17">
        <f t="shared" ref="AJ646:AJ709" si="343">IF(AI646&gt;0,1,0)</f>
        <v>0</v>
      </c>
      <c r="AK646" s="16">
        <f t="shared" ref="AK646:AK709" si="344">IF(G646="Dn(waiting)",A647-A646,0)</f>
        <v>0</v>
      </c>
      <c r="AL646" s="17"/>
      <c r="AM646" s="16">
        <f t="shared" ref="AM646:AM709" si="345">IF(B646="Line 6 Fails",A646,0)</f>
        <v>0</v>
      </c>
      <c r="AN646" s="17">
        <f t="shared" ref="AN646:AN709" si="346">IF(AM646&gt;0,1,0)</f>
        <v>0</v>
      </c>
      <c r="AO646" s="16">
        <f t="shared" ref="AO646:AO709" si="347">IF(B646="Line 6 repd.",A646,0)</f>
        <v>0</v>
      </c>
      <c r="AP646" s="17">
        <f t="shared" ref="AP646:AP709" si="348">IF(AO646&gt;0,1,0)</f>
        <v>0</v>
      </c>
      <c r="AQ646" s="16">
        <f t="shared" ref="AQ646:AQ709" si="349">IF(H646="Dn(waiting)",A647-A646,0)</f>
        <v>0</v>
      </c>
    </row>
    <row r="647" spans="1:43" x14ac:dyDescent="0.25">
      <c r="A647" s="26">
        <f t="shared" ref="A647:A710" si="350">A646+0.02</f>
        <v>12.850416666666481</v>
      </c>
      <c r="B647" s="9"/>
      <c r="D647" t="s">
        <v>11</v>
      </c>
      <c r="E647" s="13" t="s">
        <v>14</v>
      </c>
      <c r="F647" t="s">
        <v>11</v>
      </c>
      <c r="I647" s="16">
        <f t="shared" si="320"/>
        <v>0</v>
      </c>
      <c r="J647" s="17">
        <f t="shared" si="334"/>
        <v>0</v>
      </c>
      <c r="K647" s="16">
        <f t="shared" si="321"/>
        <v>0</v>
      </c>
      <c r="L647" s="17">
        <f t="shared" si="335"/>
        <v>0</v>
      </c>
      <c r="M647" s="16">
        <f t="shared" si="322"/>
        <v>0</v>
      </c>
      <c r="N647" s="17"/>
      <c r="O647" s="16">
        <f t="shared" si="323"/>
        <v>0</v>
      </c>
      <c r="P647" s="17">
        <f t="shared" si="336"/>
        <v>0</v>
      </c>
      <c r="Q647" s="16">
        <f t="shared" si="324"/>
        <v>0</v>
      </c>
      <c r="R647" s="17">
        <f t="shared" si="337"/>
        <v>0</v>
      </c>
      <c r="S647" s="16">
        <f t="shared" si="325"/>
        <v>0</v>
      </c>
      <c r="T647" s="17"/>
      <c r="U647" s="16">
        <f t="shared" si="326"/>
        <v>0</v>
      </c>
      <c r="V647" s="17">
        <f t="shared" si="338"/>
        <v>0</v>
      </c>
      <c r="W647" s="16">
        <f t="shared" si="327"/>
        <v>0</v>
      </c>
      <c r="X647" s="17">
        <f t="shared" si="339"/>
        <v>0</v>
      </c>
      <c r="Y647" s="16">
        <f t="shared" si="328"/>
        <v>1.9999999999999574E-2</v>
      </c>
      <c r="Z647" s="17"/>
      <c r="AA647" s="16">
        <f t="shared" si="329"/>
        <v>0</v>
      </c>
      <c r="AB647" s="17">
        <f t="shared" si="340"/>
        <v>0</v>
      </c>
      <c r="AC647" s="16">
        <f t="shared" si="330"/>
        <v>0</v>
      </c>
      <c r="AD647" s="17">
        <f t="shared" si="341"/>
        <v>0</v>
      </c>
      <c r="AE647" s="16">
        <f t="shared" si="331"/>
        <v>0</v>
      </c>
      <c r="AF647" s="17"/>
      <c r="AG647" s="16">
        <f t="shared" si="332"/>
        <v>0</v>
      </c>
      <c r="AH647" s="17">
        <f t="shared" si="342"/>
        <v>0</v>
      </c>
      <c r="AI647" s="16">
        <f t="shared" si="333"/>
        <v>0</v>
      </c>
      <c r="AJ647" s="17">
        <f t="shared" si="343"/>
        <v>0</v>
      </c>
      <c r="AK647" s="16">
        <f t="shared" si="344"/>
        <v>0</v>
      </c>
      <c r="AL647" s="17"/>
      <c r="AM647" s="16">
        <f t="shared" si="345"/>
        <v>0</v>
      </c>
      <c r="AN647" s="17">
        <f t="shared" si="346"/>
        <v>0</v>
      </c>
      <c r="AO647" s="16">
        <f t="shared" si="347"/>
        <v>0</v>
      </c>
      <c r="AP647" s="17">
        <f t="shared" si="348"/>
        <v>0</v>
      </c>
      <c r="AQ647" s="16">
        <f t="shared" si="349"/>
        <v>0</v>
      </c>
    </row>
    <row r="648" spans="1:43" x14ac:dyDescent="0.25">
      <c r="A648" s="26">
        <f t="shared" si="350"/>
        <v>12.870416666666481</v>
      </c>
      <c r="B648" s="9" t="s">
        <v>17</v>
      </c>
      <c r="D648" s="14" t="s">
        <v>20</v>
      </c>
      <c r="E648" t="s">
        <v>11</v>
      </c>
      <c r="F648" t="s">
        <v>11</v>
      </c>
      <c r="G648" s="13"/>
      <c r="H648" s="13"/>
      <c r="I648" s="16">
        <f t="shared" si="320"/>
        <v>0</v>
      </c>
      <c r="J648" s="17">
        <f t="shared" si="334"/>
        <v>0</v>
      </c>
      <c r="K648" s="16">
        <f t="shared" si="321"/>
        <v>0</v>
      </c>
      <c r="L648" s="17">
        <f t="shared" si="335"/>
        <v>0</v>
      </c>
      <c r="M648" s="16">
        <f t="shared" si="322"/>
        <v>0</v>
      </c>
      <c r="N648" s="17"/>
      <c r="O648" s="16">
        <f t="shared" si="323"/>
        <v>0</v>
      </c>
      <c r="P648" s="17">
        <f t="shared" si="336"/>
        <v>0</v>
      </c>
      <c r="Q648" s="16">
        <f t="shared" si="324"/>
        <v>12.870416666666481</v>
      </c>
      <c r="R648" s="17">
        <f t="shared" si="337"/>
        <v>1</v>
      </c>
      <c r="S648" s="16">
        <f t="shared" si="325"/>
        <v>0</v>
      </c>
      <c r="T648" s="17"/>
      <c r="U648" s="16">
        <f t="shared" si="326"/>
        <v>0</v>
      </c>
      <c r="V648" s="17">
        <f t="shared" si="338"/>
        <v>0</v>
      </c>
      <c r="W648" s="16">
        <f t="shared" si="327"/>
        <v>0</v>
      </c>
      <c r="X648" s="17">
        <f t="shared" si="339"/>
        <v>0</v>
      </c>
      <c r="Y648" s="16">
        <f t="shared" si="328"/>
        <v>0</v>
      </c>
      <c r="Z648" s="17"/>
      <c r="AA648" s="16">
        <f t="shared" si="329"/>
        <v>0</v>
      </c>
      <c r="AB648" s="17">
        <f t="shared" si="340"/>
        <v>0</v>
      </c>
      <c r="AC648" s="16">
        <f t="shared" si="330"/>
        <v>0</v>
      </c>
      <c r="AD648" s="17">
        <f t="shared" si="341"/>
        <v>0</v>
      </c>
      <c r="AE648" s="16">
        <f t="shared" si="331"/>
        <v>0</v>
      </c>
      <c r="AF648" s="17"/>
      <c r="AG648" s="16">
        <f t="shared" si="332"/>
        <v>0</v>
      </c>
      <c r="AH648" s="17">
        <f t="shared" si="342"/>
        <v>0</v>
      </c>
      <c r="AI648" s="16">
        <f t="shared" si="333"/>
        <v>0</v>
      </c>
      <c r="AJ648" s="17">
        <f t="shared" si="343"/>
        <v>0</v>
      </c>
      <c r="AK648" s="16">
        <f t="shared" si="344"/>
        <v>0</v>
      </c>
      <c r="AL648" s="17"/>
      <c r="AM648" s="16">
        <f t="shared" si="345"/>
        <v>0</v>
      </c>
      <c r="AN648" s="17">
        <f t="shared" si="346"/>
        <v>0</v>
      </c>
      <c r="AO648" s="16">
        <f t="shared" si="347"/>
        <v>0</v>
      </c>
      <c r="AP648" s="17">
        <f t="shared" si="348"/>
        <v>0</v>
      </c>
      <c r="AQ648" s="16">
        <f t="shared" si="349"/>
        <v>0</v>
      </c>
    </row>
    <row r="649" spans="1:43" x14ac:dyDescent="0.25">
      <c r="A649" s="26">
        <f t="shared" si="350"/>
        <v>12.89041666666648</v>
      </c>
      <c r="B649" s="9"/>
      <c r="E649" t="s">
        <v>11</v>
      </c>
      <c r="F649" t="s">
        <v>11</v>
      </c>
      <c r="G649" s="13"/>
      <c r="H649" s="13"/>
      <c r="I649" s="16">
        <f t="shared" si="320"/>
        <v>0</v>
      </c>
      <c r="J649" s="17">
        <f t="shared" si="334"/>
        <v>0</v>
      </c>
      <c r="K649" s="16">
        <f t="shared" si="321"/>
        <v>0</v>
      </c>
      <c r="L649" s="17">
        <f t="shared" si="335"/>
        <v>0</v>
      </c>
      <c r="M649" s="16">
        <f t="shared" si="322"/>
        <v>0</v>
      </c>
      <c r="N649" s="17"/>
      <c r="O649" s="16">
        <f t="shared" si="323"/>
        <v>0</v>
      </c>
      <c r="P649" s="17">
        <f t="shared" si="336"/>
        <v>0</v>
      </c>
      <c r="Q649" s="16">
        <f t="shared" si="324"/>
        <v>0</v>
      </c>
      <c r="R649" s="17">
        <f t="shared" si="337"/>
        <v>0</v>
      </c>
      <c r="S649" s="16">
        <f t="shared" si="325"/>
        <v>0</v>
      </c>
      <c r="T649" s="17"/>
      <c r="U649" s="16">
        <f t="shared" si="326"/>
        <v>0</v>
      </c>
      <c r="V649" s="17">
        <f t="shared" si="338"/>
        <v>0</v>
      </c>
      <c r="W649" s="16">
        <f t="shared" si="327"/>
        <v>0</v>
      </c>
      <c r="X649" s="17">
        <f t="shared" si="339"/>
        <v>0</v>
      </c>
      <c r="Y649" s="16">
        <f t="shared" si="328"/>
        <v>0</v>
      </c>
      <c r="Z649" s="17"/>
      <c r="AA649" s="16">
        <f t="shared" si="329"/>
        <v>0</v>
      </c>
      <c r="AB649" s="17">
        <f t="shared" si="340"/>
        <v>0</v>
      </c>
      <c r="AC649" s="16">
        <f t="shared" si="330"/>
        <v>0</v>
      </c>
      <c r="AD649" s="17">
        <f t="shared" si="341"/>
        <v>0</v>
      </c>
      <c r="AE649" s="16">
        <f t="shared" si="331"/>
        <v>0</v>
      </c>
      <c r="AF649" s="17"/>
      <c r="AG649" s="16">
        <f t="shared" si="332"/>
        <v>0</v>
      </c>
      <c r="AH649" s="17">
        <f t="shared" si="342"/>
        <v>0</v>
      </c>
      <c r="AI649" s="16">
        <f t="shared" si="333"/>
        <v>0</v>
      </c>
      <c r="AJ649" s="17">
        <f t="shared" si="343"/>
        <v>0</v>
      </c>
      <c r="AK649" s="16">
        <f t="shared" si="344"/>
        <v>0</v>
      </c>
      <c r="AL649" s="17"/>
      <c r="AM649" s="16">
        <f t="shared" si="345"/>
        <v>0</v>
      </c>
      <c r="AN649" s="17">
        <f t="shared" si="346"/>
        <v>0</v>
      </c>
      <c r="AO649" s="16">
        <f t="shared" si="347"/>
        <v>0</v>
      </c>
      <c r="AP649" s="17">
        <f t="shared" si="348"/>
        <v>0</v>
      </c>
      <c r="AQ649" s="16">
        <f t="shared" si="349"/>
        <v>0</v>
      </c>
    </row>
    <row r="650" spans="1:43" x14ac:dyDescent="0.25">
      <c r="A650" s="26">
        <f t="shared" si="350"/>
        <v>12.91041666666648</v>
      </c>
      <c r="B650" s="9"/>
      <c r="C650" s="14"/>
      <c r="E650" t="s">
        <v>11</v>
      </c>
      <c r="F650" t="s">
        <v>11</v>
      </c>
      <c r="G650" s="13"/>
      <c r="H650" s="13"/>
      <c r="I650" s="16">
        <f t="shared" si="320"/>
        <v>0</v>
      </c>
      <c r="J650" s="17">
        <f t="shared" si="334"/>
        <v>0</v>
      </c>
      <c r="K650" s="16">
        <f t="shared" si="321"/>
        <v>0</v>
      </c>
      <c r="L650" s="17">
        <f t="shared" si="335"/>
        <v>0</v>
      </c>
      <c r="M650" s="16">
        <f t="shared" si="322"/>
        <v>0</v>
      </c>
      <c r="N650" s="17"/>
      <c r="O650" s="16">
        <f t="shared" si="323"/>
        <v>0</v>
      </c>
      <c r="P650" s="17">
        <f t="shared" si="336"/>
        <v>0</v>
      </c>
      <c r="Q650" s="16">
        <f t="shared" si="324"/>
        <v>0</v>
      </c>
      <c r="R650" s="17">
        <f t="shared" si="337"/>
        <v>0</v>
      </c>
      <c r="S650" s="16">
        <f t="shared" si="325"/>
        <v>0</v>
      </c>
      <c r="T650" s="17"/>
      <c r="U650" s="16">
        <f t="shared" si="326"/>
        <v>0</v>
      </c>
      <c r="V650" s="17">
        <f t="shared" si="338"/>
        <v>0</v>
      </c>
      <c r="W650" s="16">
        <f t="shared" si="327"/>
        <v>0</v>
      </c>
      <c r="X650" s="17">
        <f t="shared" si="339"/>
        <v>0</v>
      </c>
      <c r="Y650" s="16">
        <f t="shared" si="328"/>
        <v>0</v>
      </c>
      <c r="Z650" s="17"/>
      <c r="AA650" s="16">
        <f t="shared" si="329"/>
        <v>0</v>
      </c>
      <c r="AB650" s="17">
        <f t="shared" si="340"/>
        <v>0</v>
      </c>
      <c r="AC650" s="16">
        <f t="shared" si="330"/>
        <v>0</v>
      </c>
      <c r="AD650" s="17">
        <f t="shared" si="341"/>
        <v>0</v>
      </c>
      <c r="AE650" s="16">
        <f t="shared" si="331"/>
        <v>0</v>
      </c>
      <c r="AF650" s="17"/>
      <c r="AG650" s="16">
        <f t="shared" si="332"/>
        <v>0</v>
      </c>
      <c r="AH650" s="17">
        <f t="shared" si="342"/>
        <v>0</v>
      </c>
      <c r="AI650" s="16">
        <f t="shared" si="333"/>
        <v>0</v>
      </c>
      <c r="AJ650" s="17">
        <f t="shared" si="343"/>
        <v>0</v>
      </c>
      <c r="AK650" s="16">
        <f t="shared" si="344"/>
        <v>0</v>
      </c>
      <c r="AL650" s="17"/>
      <c r="AM650" s="16">
        <f t="shared" si="345"/>
        <v>0</v>
      </c>
      <c r="AN650" s="17">
        <f t="shared" si="346"/>
        <v>0</v>
      </c>
      <c r="AO650" s="16">
        <f t="shared" si="347"/>
        <v>0</v>
      </c>
      <c r="AP650" s="17">
        <f t="shared" si="348"/>
        <v>0</v>
      </c>
      <c r="AQ650" s="16">
        <f t="shared" si="349"/>
        <v>0</v>
      </c>
    </row>
    <row r="651" spans="1:43" x14ac:dyDescent="0.25">
      <c r="A651" s="26">
        <f t="shared" si="350"/>
        <v>12.930416666666479</v>
      </c>
      <c r="B651" s="9"/>
      <c r="E651" t="s">
        <v>11</v>
      </c>
      <c r="F651" t="s">
        <v>11</v>
      </c>
      <c r="G651" s="13"/>
      <c r="H651" s="13"/>
      <c r="I651" s="16">
        <f t="shared" si="320"/>
        <v>0</v>
      </c>
      <c r="J651" s="17">
        <f t="shared" si="334"/>
        <v>0</v>
      </c>
      <c r="K651" s="16">
        <f t="shared" si="321"/>
        <v>0</v>
      </c>
      <c r="L651" s="17">
        <f t="shared" si="335"/>
        <v>0</v>
      </c>
      <c r="M651" s="16">
        <f t="shared" si="322"/>
        <v>0</v>
      </c>
      <c r="N651" s="17"/>
      <c r="O651" s="16">
        <f t="shared" si="323"/>
        <v>0</v>
      </c>
      <c r="P651" s="17">
        <f t="shared" si="336"/>
        <v>0</v>
      </c>
      <c r="Q651" s="16">
        <f t="shared" si="324"/>
        <v>0</v>
      </c>
      <c r="R651" s="17">
        <f t="shared" si="337"/>
        <v>0</v>
      </c>
      <c r="S651" s="16">
        <f t="shared" si="325"/>
        <v>0</v>
      </c>
      <c r="T651" s="17"/>
      <c r="U651" s="16">
        <f t="shared" si="326"/>
        <v>0</v>
      </c>
      <c r="V651" s="17">
        <f t="shared" si="338"/>
        <v>0</v>
      </c>
      <c r="W651" s="16">
        <f t="shared" si="327"/>
        <v>0</v>
      </c>
      <c r="X651" s="17">
        <f t="shared" si="339"/>
        <v>0</v>
      </c>
      <c r="Y651" s="16">
        <f t="shared" si="328"/>
        <v>0</v>
      </c>
      <c r="Z651" s="17"/>
      <c r="AA651" s="16">
        <f t="shared" si="329"/>
        <v>0</v>
      </c>
      <c r="AB651" s="17">
        <f t="shared" si="340"/>
        <v>0</v>
      </c>
      <c r="AC651" s="16">
        <f t="shared" si="330"/>
        <v>0</v>
      </c>
      <c r="AD651" s="17">
        <f t="shared" si="341"/>
        <v>0</v>
      </c>
      <c r="AE651" s="16">
        <f t="shared" si="331"/>
        <v>0</v>
      </c>
      <c r="AF651" s="17"/>
      <c r="AG651" s="16">
        <f t="shared" si="332"/>
        <v>0</v>
      </c>
      <c r="AH651" s="17">
        <f t="shared" si="342"/>
        <v>0</v>
      </c>
      <c r="AI651" s="16">
        <f t="shared" si="333"/>
        <v>0</v>
      </c>
      <c r="AJ651" s="17">
        <f t="shared" si="343"/>
        <v>0</v>
      </c>
      <c r="AK651" s="16">
        <f t="shared" si="344"/>
        <v>0</v>
      </c>
      <c r="AL651" s="17"/>
      <c r="AM651" s="16">
        <f t="shared" si="345"/>
        <v>0</v>
      </c>
      <c r="AN651" s="17">
        <f t="shared" si="346"/>
        <v>0</v>
      </c>
      <c r="AO651" s="16">
        <f t="shared" si="347"/>
        <v>0</v>
      </c>
      <c r="AP651" s="17">
        <f t="shared" si="348"/>
        <v>0</v>
      </c>
      <c r="AQ651" s="16">
        <f t="shared" si="349"/>
        <v>0</v>
      </c>
    </row>
    <row r="652" spans="1:43" x14ac:dyDescent="0.25">
      <c r="A652" s="26">
        <f t="shared" si="350"/>
        <v>12.950416666666479</v>
      </c>
      <c r="B652" s="9" t="s">
        <v>12</v>
      </c>
      <c r="E652" t="s">
        <v>11</v>
      </c>
      <c r="F652" s="14" t="s">
        <v>20</v>
      </c>
      <c r="G652" s="35"/>
      <c r="I652" s="16">
        <f t="shared" si="320"/>
        <v>0</v>
      </c>
      <c r="J652" s="17">
        <f t="shared" si="334"/>
        <v>0</v>
      </c>
      <c r="K652" s="16">
        <f t="shared" si="321"/>
        <v>0</v>
      </c>
      <c r="L652" s="17">
        <f t="shared" si="335"/>
        <v>0</v>
      </c>
      <c r="M652" s="16">
        <f t="shared" si="322"/>
        <v>0</v>
      </c>
      <c r="N652" s="17"/>
      <c r="O652" s="16">
        <f t="shared" si="323"/>
        <v>0</v>
      </c>
      <c r="P652" s="17">
        <f t="shared" si="336"/>
        <v>0</v>
      </c>
      <c r="Q652" s="16">
        <f t="shared" si="324"/>
        <v>0</v>
      </c>
      <c r="R652" s="17">
        <f t="shared" si="337"/>
        <v>0</v>
      </c>
      <c r="S652" s="16">
        <f t="shared" si="325"/>
        <v>0</v>
      </c>
      <c r="T652" s="17"/>
      <c r="U652" s="16">
        <f t="shared" si="326"/>
        <v>0</v>
      </c>
      <c r="V652" s="17">
        <f t="shared" si="338"/>
        <v>0</v>
      </c>
      <c r="W652" s="16">
        <f t="shared" si="327"/>
        <v>0</v>
      </c>
      <c r="X652" s="17">
        <f t="shared" si="339"/>
        <v>0</v>
      </c>
      <c r="Y652" s="16">
        <f t="shared" si="328"/>
        <v>0</v>
      </c>
      <c r="Z652" s="17"/>
      <c r="AA652" s="16">
        <f t="shared" si="329"/>
        <v>0</v>
      </c>
      <c r="AB652" s="17">
        <f t="shared" si="340"/>
        <v>0</v>
      </c>
      <c r="AC652" s="16">
        <f t="shared" si="330"/>
        <v>12.950416666666479</v>
      </c>
      <c r="AD652" s="17">
        <f t="shared" si="341"/>
        <v>1</v>
      </c>
      <c r="AE652" s="16">
        <f t="shared" si="331"/>
        <v>0</v>
      </c>
      <c r="AF652" s="17"/>
      <c r="AG652" s="16">
        <f t="shared" si="332"/>
        <v>0</v>
      </c>
      <c r="AH652" s="17">
        <f t="shared" si="342"/>
        <v>0</v>
      </c>
      <c r="AI652" s="16">
        <f t="shared" si="333"/>
        <v>0</v>
      </c>
      <c r="AJ652" s="17">
        <f t="shared" si="343"/>
        <v>0</v>
      </c>
      <c r="AK652" s="16">
        <f t="shared" si="344"/>
        <v>0</v>
      </c>
      <c r="AL652" s="17"/>
      <c r="AM652" s="16">
        <f t="shared" si="345"/>
        <v>0</v>
      </c>
      <c r="AN652" s="17">
        <f t="shared" si="346"/>
        <v>0</v>
      </c>
      <c r="AO652" s="16">
        <f t="shared" si="347"/>
        <v>0</v>
      </c>
      <c r="AP652" s="17">
        <f t="shared" si="348"/>
        <v>0</v>
      </c>
      <c r="AQ652" s="16">
        <f t="shared" si="349"/>
        <v>0</v>
      </c>
    </row>
    <row r="653" spans="1:43" x14ac:dyDescent="0.25">
      <c r="A653" s="26">
        <f t="shared" si="350"/>
        <v>12.970416666666479</v>
      </c>
      <c r="B653" s="9"/>
      <c r="D653" s="13"/>
      <c r="E653" t="s">
        <v>11</v>
      </c>
      <c r="I653" s="16">
        <f t="shared" si="320"/>
        <v>0</v>
      </c>
      <c r="J653" s="17">
        <f t="shared" si="334"/>
        <v>0</v>
      </c>
      <c r="K653" s="16">
        <f t="shared" si="321"/>
        <v>0</v>
      </c>
      <c r="L653" s="17">
        <f t="shared" si="335"/>
        <v>0</v>
      </c>
      <c r="M653" s="16">
        <f t="shared" si="322"/>
        <v>0</v>
      </c>
      <c r="N653" s="17"/>
      <c r="O653" s="16">
        <f t="shared" si="323"/>
        <v>0</v>
      </c>
      <c r="P653" s="17">
        <f t="shared" si="336"/>
        <v>0</v>
      </c>
      <c r="Q653" s="16">
        <f t="shared" si="324"/>
        <v>0</v>
      </c>
      <c r="R653" s="17">
        <f t="shared" si="337"/>
        <v>0</v>
      </c>
      <c r="S653" s="16">
        <f t="shared" si="325"/>
        <v>0</v>
      </c>
      <c r="T653" s="17"/>
      <c r="U653" s="16">
        <f t="shared" si="326"/>
        <v>0</v>
      </c>
      <c r="V653" s="17">
        <f t="shared" si="338"/>
        <v>0</v>
      </c>
      <c r="W653" s="16">
        <f t="shared" si="327"/>
        <v>0</v>
      </c>
      <c r="X653" s="17">
        <f t="shared" si="339"/>
        <v>0</v>
      </c>
      <c r="Y653" s="16">
        <f t="shared" si="328"/>
        <v>0</v>
      </c>
      <c r="Z653" s="17"/>
      <c r="AA653" s="16">
        <f t="shared" si="329"/>
        <v>0</v>
      </c>
      <c r="AB653" s="17">
        <f t="shared" si="340"/>
        <v>0</v>
      </c>
      <c r="AC653" s="16">
        <f t="shared" si="330"/>
        <v>0</v>
      </c>
      <c r="AD653" s="17">
        <f t="shared" si="341"/>
        <v>0</v>
      </c>
      <c r="AE653" s="16">
        <f t="shared" si="331"/>
        <v>0</v>
      </c>
      <c r="AF653" s="17"/>
      <c r="AG653" s="16">
        <f t="shared" si="332"/>
        <v>0</v>
      </c>
      <c r="AH653" s="17">
        <f t="shared" si="342"/>
        <v>0</v>
      </c>
      <c r="AI653" s="16">
        <f t="shared" si="333"/>
        <v>0</v>
      </c>
      <c r="AJ653" s="17">
        <f t="shared" si="343"/>
        <v>0</v>
      </c>
      <c r="AK653" s="16">
        <f t="shared" si="344"/>
        <v>0</v>
      </c>
      <c r="AL653" s="17"/>
      <c r="AM653" s="16">
        <f t="shared" si="345"/>
        <v>0</v>
      </c>
      <c r="AN653" s="17">
        <f t="shared" si="346"/>
        <v>0</v>
      </c>
      <c r="AO653" s="16">
        <f t="shared" si="347"/>
        <v>0</v>
      </c>
      <c r="AP653" s="17">
        <f t="shared" si="348"/>
        <v>0</v>
      </c>
      <c r="AQ653" s="16">
        <f t="shared" si="349"/>
        <v>0</v>
      </c>
    </row>
    <row r="654" spans="1:43" x14ac:dyDescent="0.25">
      <c r="A654" s="26">
        <f t="shared" si="350"/>
        <v>12.990416666666478</v>
      </c>
      <c r="B654" s="9"/>
      <c r="D654" s="13"/>
      <c r="E654" t="s">
        <v>11</v>
      </c>
      <c r="H654" s="14"/>
      <c r="I654" s="16">
        <f t="shared" si="320"/>
        <v>0</v>
      </c>
      <c r="J654" s="17">
        <f t="shared" si="334"/>
        <v>0</v>
      </c>
      <c r="K654" s="16">
        <f t="shared" si="321"/>
        <v>0</v>
      </c>
      <c r="L654" s="17">
        <f t="shared" si="335"/>
        <v>0</v>
      </c>
      <c r="M654" s="16">
        <f t="shared" si="322"/>
        <v>0</v>
      </c>
      <c r="N654" s="17"/>
      <c r="O654" s="16">
        <f t="shared" si="323"/>
        <v>0</v>
      </c>
      <c r="P654" s="17">
        <f t="shared" si="336"/>
        <v>0</v>
      </c>
      <c r="Q654" s="16">
        <f t="shared" si="324"/>
        <v>0</v>
      </c>
      <c r="R654" s="17">
        <f t="shared" si="337"/>
        <v>0</v>
      </c>
      <c r="S654" s="16">
        <f t="shared" si="325"/>
        <v>0</v>
      </c>
      <c r="T654" s="17"/>
      <c r="U654" s="16">
        <f t="shared" si="326"/>
        <v>0</v>
      </c>
      <c r="V654" s="17">
        <f t="shared" si="338"/>
        <v>0</v>
      </c>
      <c r="W654" s="16">
        <f t="shared" si="327"/>
        <v>0</v>
      </c>
      <c r="X654" s="17">
        <f t="shared" si="339"/>
        <v>0</v>
      </c>
      <c r="Y654" s="16">
        <f t="shared" si="328"/>
        <v>0</v>
      </c>
      <c r="Z654" s="17"/>
      <c r="AA654" s="16">
        <f t="shared" si="329"/>
        <v>0</v>
      </c>
      <c r="AB654" s="17">
        <f t="shared" si="340"/>
        <v>0</v>
      </c>
      <c r="AC654" s="16">
        <f t="shared" si="330"/>
        <v>0</v>
      </c>
      <c r="AD654" s="17">
        <f t="shared" si="341"/>
        <v>0</v>
      </c>
      <c r="AE654" s="16">
        <f t="shared" si="331"/>
        <v>0</v>
      </c>
      <c r="AF654" s="17"/>
      <c r="AG654" s="16">
        <f t="shared" si="332"/>
        <v>0</v>
      </c>
      <c r="AH654" s="17">
        <f t="shared" si="342"/>
        <v>0</v>
      </c>
      <c r="AI654" s="16">
        <f t="shared" si="333"/>
        <v>0</v>
      </c>
      <c r="AJ654" s="17">
        <f t="shared" si="343"/>
        <v>0</v>
      </c>
      <c r="AK654" s="16">
        <f t="shared" si="344"/>
        <v>0</v>
      </c>
      <c r="AL654" s="17"/>
      <c r="AM654" s="16">
        <f t="shared" si="345"/>
        <v>0</v>
      </c>
      <c r="AN654" s="17">
        <f t="shared" si="346"/>
        <v>0</v>
      </c>
      <c r="AO654" s="16">
        <f t="shared" si="347"/>
        <v>0</v>
      </c>
      <c r="AP654" s="17">
        <f t="shared" si="348"/>
        <v>0</v>
      </c>
      <c r="AQ654" s="16">
        <f t="shared" si="349"/>
        <v>0</v>
      </c>
    </row>
    <row r="655" spans="1:43" x14ac:dyDescent="0.25">
      <c r="A655" s="26">
        <f t="shared" si="350"/>
        <v>13.010416666666478</v>
      </c>
      <c r="B655" s="9"/>
      <c r="D655" s="13"/>
      <c r="E655" t="s">
        <v>11</v>
      </c>
      <c r="I655" s="16">
        <f t="shared" si="320"/>
        <v>0</v>
      </c>
      <c r="J655" s="17">
        <f t="shared" si="334"/>
        <v>0</v>
      </c>
      <c r="K655" s="16">
        <f t="shared" si="321"/>
        <v>0</v>
      </c>
      <c r="L655" s="17">
        <f t="shared" si="335"/>
        <v>0</v>
      </c>
      <c r="M655" s="16">
        <f t="shared" si="322"/>
        <v>0</v>
      </c>
      <c r="N655" s="17"/>
      <c r="O655" s="16">
        <f t="shared" si="323"/>
        <v>0</v>
      </c>
      <c r="P655" s="17">
        <f t="shared" si="336"/>
        <v>0</v>
      </c>
      <c r="Q655" s="16">
        <f t="shared" si="324"/>
        <v>0</v>
      </c>
      <c r="R655" s="17">
        <f t="shared" si="337"/>
        <v>0</v>
      </c>
      <c r="S655" s="16">
        <f t="shared" si="325"/>
        <v>0</v>
      </c>
      <c r="T655" s="17"/>
      <c r="U655" s="16">
        <f t="shared" si="326"/>
        <v>0</v>
      </c>
      <c r="V655" s="17">
        <f t="shared" si="338"/>
        <v>0</v>
      </c>
      <c r="W655" s="16">
        <f t="shared" si="327"/>
        <v>0</v>
      </c>
      <c r="X655" s="17">
        <f t="shared" si="339"/>
        <v>0</v>
      </c>
      <c r="Y655" s="16">
        <f t="shared" si="328"/>
        <v>0</v>
      </c>
      <c r="Z655" s="17"/>
      <c r="AA655" s="16">
        <f t="shared" si="329"/>
        <v>0</v>
      </c>
      <c r="AB655" s="17">
        <f t="shared" si="340"/>
        <v>0</v>
      </c>
      <c r="AC655" s="16">
        <f t="shared" si="330"/>
        <v>0</v>
      </c>
      <c r="AD655" s="17">
        <f t="shared" si="341"/>
        <v>0</v>
      </c>
      <c r="AE655" s="16">
        <f t="shared" si="331"/>
        <v>0</v>
      </c>
      <c r="AF655" s="17"/>
      <c r="AG655" s="16">
        <f t="shared" si="332"/>
        <v>0</v>
      </c>
      <c r="AH655" s="17">
        <f t="shared" si="342"/>
        <v>0</v>
      </c>
      <c r="AI655" s="16">
        <f t="shared" si="333"/>
        <v>0</v>
      </c>
      <c r="AJ655" s="17">
        <f t="shared" si="343"/>
        <v>0</v>
      </c>
      <c r="AK655" s="16">
        <f t="shared" si="344"/>
        <v>0</v>
      </c>
      <c r="AL655" s="17"/>
      <c r="AM655" s="16">
        <f t="shared" si="345"/>
        <v>0</v>
      </c>
      <c r="AN655" s="17">
        <f t="shared" si="346"/>
        <v>0</v>
      </c>
      <c r="AO655" s="16">
        <f t="shared" si="347"/>
        <v>0</v>
      </c>
      <c r="AP655" s="17">
        <f t="shared" si="348"/>
        <v>0</v>
      </c>
      <c r="AQ655" s="16">
        <f t="shared" si="349"/>
        <v>0</v>
      </c>
    </row>
    <row r="656" spans="1:43" x14ac:dyDescent="0.25">
      <c r="A656" s="26">
        <f t="shared" si="350"/>
        <v>13.030416666666477</v>
      </c>
      <c r="B656" s="9" t="s">
        <v>18</v>
      </c>
      <c r="D656" s="13"/>
      <c r="E656" s="14" t="s">
        <v>20</v>
      </c>
      <c r="F656" s="14"/>
      <c r="G656" s="35"/>
      <c r="I656" s="16">
        <f t="shared" si="320"/>
        <v>0</v>
      </c>
      <c r="J656" s="17">
        <f t="shared" si="334"/>
        <v>0</v>
      </c>
      <c r="K656" s="16">
        <f t="shared" si="321"/>
        <v>0</v>
      </c>
      <c r="L656" s="17">
        <f t="shared" si="335"/>
        <v>0</v>
      </c>
      <c r="M656" s="16">
        <f t="shared" si="322"/>
        <v>0</v>
      </c>
      <c r="N656" s="17"/>
      <c r="O656" s="16">
        <f t="shared" si="323"/>
        <v>0</v>
      </c>
      <c r="P656" s="17">
        <f t="shared" si="336"/>
        <v>0</v>
      </c>
      <c r="Q656" s="16">
        <f t="shared" si="324"/>
        <v>0</v>
      </c>
      <c r="R656" s="17">
        <f t="shared" si="337"/>
        <v>0</v>
      </c>
      <c r="S656" s="16">
        <f t="shared" si="325"/>
        <v>0</v>
      </c>
      <c r="T656" s="17"/>
      <c r="U656" s="16">
        <f t="shared" si="326"/>
        <v>0</v>
      </c>
      <c r="V656" s="17">
        <f t="shared" si="338"/>
        <v>0</v>
      </c>
      <c r="W656" s="16">
        <f t="shared" si="327"/>
        <v>13.030416666666477</v>
      </c>
      <c r="X656" s="17">
        <f t="shared" si="339"/>
        <v>1</v>
      </c>
      <c r="Y656" s="16">
        <f t="shared" si="328"/>
        <v>0</v>
      </c>
      <c r="Z656" s="17"/>
      <c r="AA656" s="16">
        <f t="shared" si="329"/>
        <v>0</v>
      </c>
      <c r="AB656" s="17">
        <f t="shared" si="340"/>
        <v>0</v>
      </c>
      <c r="AC656" s="16">
        <f t="shared" si="330"/>
        <v>0</v>
      </c>
      <c r="AD656" s="17">
        <f t="shared" si="341"/>
        <v>0</v>
      </c>
      <c r="AE656" s="16">
        <f t="shared" si="331"/>
        <v>0</v>
      </c>
      <c r="AF656" s="17"/>
      <c r="AG656" s="16">
        <f t="shared" si="332"/>
        <v>0</v>
      </c>
      <c r="AH656" s="17">
        <f t="shared" si="342"/>
        <v>0</v>
      </c>
      <c r="AI656" s="16">
        <f t="shared" si="333"/>
        <v>0</v>
      </c>
      <c r="AJ656" s="17">
        <f t="shared" si="343"/>
        <v>0</v>
      </c>
      <c r="AK656" s="16">
        <f t="shared" si="344"/>
        <v>0</v>
      </c>
      <c r="AL656" s="17"/>
      <c r="AM656" s="16">
        <f t="shared" si="345"/>
        <v>0</v>
      </c>
      <c r="AN656" s="17">
        <f t="shared" si="346"/>
        <v>0</v>
      </c>
      <c r="AO656" s="16">
        <f t="shared" si="347"/>
        <v>0</v>
      </c>
      <c r="AP656" s="17">
        <f t="shared" si="348"/>
        <v>0</v>
      </c>
      <c r="AQ656" s="16">
        <f t="shared" si="349"/>
        <v>0</v>
      </c>
    </row>
    <row r="657" spans="1:43" x14ac:dyDescent="0.25">
      <c r="A657" s="26">
        <f t="shared" si="350"/>
        <v>13.050416666666477</v>
      </c>
      <c r="B657" s="9" t="s">
        <v>21</v>
      </c>
      <c r="E657" t="s">
        <v>11</v>
      </c>
      <c r="I657" s="16">
        <f t="shared" si="320"/>
        <v>0</v>
      </c>
      <c r="J657" s="17">
        <f t="shared" si="334"/>
        <v>0</v>
      </c>
      <c r="K657" s="16">
        <f t="shared" si="321"/>
        <v>0</v>
      </c>
      <c r="L657" s="17">
        <f t="shared" si="335"/>
        <v>0</v>
      </c>
      <c r="M657" s="16">
        <f t="shared" si="322"/>
        <v>0</v>
      </c>
      <c r="N657" s="17"/>
      <c r="O657" s="16">
        <f t="shared" si="323"/>
        <v>0</v>
      </c>
      <c r="P657" s="17">
        <f t="shared" si="336"/>
        <v>0</v>
      </c>
      <c r="Q657" s="16">
        <f t="shared" si="324"/>
        <v>0</v>
      </c>
      <c r="R657" s="17">
        <f t="shared" si="337"/>
        <v>0</v>
      </c>
      <c r="S657" s="16">
        <f t="shared" si="325"/>
        <v>0</v>
      </c>
      <c r="T657" s="17"/>
      <c r="U657" s="16">
        <f t="shared" si="326"/>
        <v>13.050416666666477</v>
      </c>
      <c r="V657" s="17">
        <f t="shared" si="338"/>
        <v>1</v>
      </c>
      <c r="W657" s="16">
        <f t="shared" si="327"/>
        <v>0</v>
      </c>
      <c r="X657" s="17">
        <f t="shared" si="339"/>
        <v>0</v>
      </c>
      <c r="Y657" s="16">
        <f t="shared" si="328"/>
        <v>0</v>
      </c>
      <c r="Z657" s="17"/>
      <c r="AA657" s="16">
        <f t="shared" si="329"/>
        <v>0</v>
      </c>
      <c r="AB657" s="17">
        <f t="shared" si="340"/>
        <v>0</v>
      </c>
      <c r="AC657" s="16">
        <f t="shared" si="330"/>
        <v>0</v>
      </c>
      <c r="AD657" s="17">
        <f t="shared" si="341"/>
        <v>0</v>
      </c>
      <c r="AE657" s="16">
        <f t="shared" si="331"/>
        <v>0</v>
      </c>
      <c r="AF657" s="17"/>
      <c r="AG657" s="16">
        <f t="shared" si="332"/>
        <v>0</v>
      </c>
      <c r="AH657" s="17">
        <f t="shared" si="342"/>
        <v>0</v>
      </c>
      <c r="AI657" s="16">
        <f t="shared" si="333"/>
        <v>0</v>
      </c>
      <c r="AJ657" s="17">
        <f t="shared" si="343"/>
        <v>0</v>
      </c>
      <c r="AK657" s="16">
        <f t="shared" si="344"/>
        <v>0</v>
      </c>
      <c r="AL657" s="17"/>
      <c r="AM657" s="16">
        <f t="shared" si="345"/>
        <v>0</v>
      </c>
      <c r="AN657" s="17">
        <f t="shared" si="346"/>
        <v>0</v>
      </c>
      <c r="AO657" s="16">
        <f t="shared" si="347"/>
        <v>0</v>
      </c>
      <c r="AP657" s="17">
        <f t="shared" si="348"/>
        <v>0</v>
      </c>
      <c r="AQ657" s="16">
        <f t="shared" si="349"/>
        <v>0</v>
      </c>
    </row>
    <row r="658" spans="1:43" x14ac:dyDescent="0.25">
      <c r="A658" s="26">
        <f t="shared" si="350"/>
        <v>13.070416666666477</v>
      </c>
      <c r="B658" s="9" t="s">
        <v>13</v>
      </c>
      <c r="E658" t="s">
        <v>11</v>
      </c>
      <c r="F658" s="13"/>
      <c r="G658" t="s">
        <v>11</v>
      </c>
      <c r="H658" s="13"/>
      <c r="I658" s="16">
        <f t="shared" si="320"/>
        <v>0</v>
      </c>
      <c r="J658" s="17">
        <f t="shared" si="334"/>
        <v>0</v>
      </c>
      <c r="K658" s="16">
        <f t="shared" si="321"/>
        <v>0</v>
      </c>
      <c r="L658" s="17">
        <f t="shared" si="335"/>
        <v>0</v>
      </c>
      <c r="M658" s="16">
        <f t="shared" si="322"/>
        <v>0</v>
      </c>
      <c r="N658" s="17"/>
      <c r="O658" s="16">
        <f t="shared" si="323"/>
        <v>0</v>
      </c>
      <c r="P658" s="17">
        <f t="shared" si="336"/>
        <v>0</v>
      </c>
      <c r="Q658" s="16">
        <f t="shared" si="324"/>
        <v>0</v>
      </c>
      <c r="R658" s="17">
        <f t="shared" si="337"/>
        <v>0</v>
      </c>
      <c r="S658" s="16">
        <f t="shared" si="325"/>
        <v>0</v>
      </c>
      <c r="T658" s="17"/>
      <c r="U658" s="16">
        <f t="shared" si="326"/>
        <v>0</v>
      </c>
      <c r="V658" s="17">
        <f t="shared" si="338"/>
        <v>0</v>
      </c>
      <c r="W658" s="16">
        <f t="shared" si="327"/>
        <v>0</v>
      </c>
      <c r="X658" s="17">
        <f t="shared" si="339"/>
        <v>0</v>
      </c>
      <c r="Y658" s="16">
        <f t="shared" si="328"/>
        <v>0</v>
      </c>
      <c r="Z658" s="17"/>
      <c r="AA658" s="16">
        <f t="shared" si="329"/>
        <v>0</v>
      </c>
      <c r="AB658" s="17">
        <f t="shared" si="340"/>
        <v>0</v>
      </c>
      <c r="AC658" s="16">
        <f t="shared" si="330"/>
        <v>0</v>
      </c>
      <c r="AD658" s="17">
        <f t="shared" si="341"/>
        <v>0</v>
      </c>
      <c r="AE658" s="16">
        <f t="shared" si="331"/>
        <v>0</v>
      </c>
      <c r="AF658" s="17"/>
      <c r="AG658" s="16">
        <f t="shared" si="332"/>
        <v>13.070416666666477</v>
      </c>
      <c r="AH658" s="17">
        <f t="shared" si="342"/>
        <v>1</v>
      </c>
      <c r="AI658" s="16">
        <f t="shared" si="333"/>
        <v>0</v>
      </c>
      <c r="AJ658" s="17">
        <f t="shared" si="343"/>
        <v>0</v>
      </c>
      <c r="AK658" s="16">
        <f t="shared" si="344"/>
        <v>0</v>
      </c>
      <c r="AL658" s="17"/>
      <c r="AM658" s="16">
        <f t="shared" si="345"/>
        <v>0</v>
      </c>
      <c r="AN658" s="17">
        <f t="shared" si="346"/>
        <v>0</v>
      </c>
      <c r="AO658" s="16">
        <f t="shared" si="347"/>
        <v>0</v>
      </c>
      <c r="AP658" s="17">
        <f t="shared" si="348"/>
        <v>0</v>
      </c>
      <c r="AQ658" s="16">
        <f t="shared" si="349"/>
        <v>0</v>
      </c>
    </row>
    <row r="659" spans="1:43" x14ac:dyDescent="0.25">
      <c r="A659" s="26">
        <f t="shared" si="350"/>
        <v>13.090416666666476</v>
      </c>
      <c r="B659" s="9" t="s">
        <v>9</v>
      </c>
      <c r="C659" s="13" t="s">
        <v>14</v>
      </c>
      <c r="E659" t="s">
        <v>11</v>
      </c>
      <c r="F659" s="13"/>
      <c r="G659" t="s">
        <v>11</v>
      </c>
      <c r="H659" s="13"/>
      <c r="I659" s="16">
        <f t="shared" si="320"/>
        <v>13.090416666666476</v>
      </c>
      <c r="J659" s="17">
        <f t="shared" si="334"/>
        <v>1</v>
      </c>
      <c r="K659" s="16">
        <f t="shared" si="321"/>
        <v>0</v>
      </c>
      <c r="L659" s="17">
        <f t="shared" si="335"/>
        <v>0</v>
      </c>
      <c r="M659" s="16">
        <f t="shared" si="322"/>
        <v>1.9999999999999574E-2</v>
      </c>
      <c r="N659" s="17"/>
      <c r="O659" s="16">
        <f t="shared" si="323"/>
        <v>0</v>
      </c>
      <c r="P659" s="17">
        <f t="shared" si="336"/>
        <v>0</v>
      </c>
      <c r="Q659" s="16">
        <f t="shared" si="324"/>
        <v>0</v>
      </c>
      <c r="R659" s="17">
        <f t="shared" si="337"/>
        <v>0</v>
      </c>
      <c r="S659" s="16">
        <f t="shared" si="325"/>
        <v>0</v>
      </c>
      <c r="T659" s="17"/>
      <c r="U659" s="16">
        <f t="shared" si="326"/>
        <v>0</v>
      </c>
      <c r="V659" s="17">
        <f t="shared" si="338"/>
        <v>0</v>
      </c>
      <c r="W659" s="16">
        <f t="shared" si="327"/>
        <v>0</v>
      </c>
      <c r="X659" s="17">
        <f t="shared" si="339"/>
        <v>0</v>
      </c>
      <c r="Y659" s="16">
        <f t="shared" si="328"/>
        <v>0</v>
      </c>
      <c r="Z659" s="17"/>
      <c r="AA659" s="16">
        <f t="shared" si="329"/>
        <v>0</v>
      </c>
      <c r="AB659" s="17">
        <f t="shared" si="340"/>
        <v>0</v>
      </c>
      <c r="AC659" s="16">
        <f t="shared" si="330"/>
        <v>0</v>
      </c>
      <c r="AD659" s="17">
        <f t="shared" si="341"/>
        <v>0</v>
      </c>
      <c r="AE659" s="16">
        <f t="shared" si="331"/>
        <v>0</v>
      </c>
      <c r="AF659" s="17"/>
      <c r="AG659" s="16">
        <f t="shared" si="332"/>
        <v>0</v>
      </c>
      <c r="AH659" s="17">
        <f t="shared" si="342"/>
        <v>0</v>
      </c>
      <c r="AI659" s="16">
        <f t="shared" si="333"/>
        <v>0</v>
      </c>
      <c r="AJ659" s="17">
        <f t="shared" si="343"/>
        <v>0</v>
      </c>
      <c r="AK659" s="16">
        <f t="shared" si="344"/>
        <v>0</v>
      </c>
      <c r="AL659" s="17"/>
      <c r="AM659" s="16">
        <f t="shared" si="345"/>
        <v>0</v>
      </c>
      <c r="AN659" s="17">
        <f t="shared" si="346"/>
        <v>0</v>
      </c>
      <c r="AO659" s="16">
        <f t="shared" si="347"/>
        <v>0</v>
      </c>
      <c r="AP659" s="17">
        <f t="shared" si="348"/>
        <v>0</v>
      </c>
      <c r="AQ659" s="16">
        <f t="shared" si="349"/>
        <v>0</v>
      </c>
    </row>
    <row r="660" spans="1:43" x14ac:dyDescent="0.25">
      <c r="A660" s="26">
        <f t="shared" si="350"/>
        <v>13.110416666666476</v>
      </c>
      <c r="B660" s="9"/>
      <c r="C660" s="13" t="s">
        <v>14</v>
      </c>
      <c r="E660" t="s">
        <v>11</v>
      </c>
      <c r="F660" s="13"/>
      <c r="G660" t="s">
        <v>11</v>
      </c>
      <c r="H660" s="13"/>
      <c r="I660" s="16">
        <f t="shared" si="320"/>
        <v>0</v>
      </c>
      <c r="J660" s="17">
        <f t="shared" si="334"/>
        <v>0</v>
      </c>
      <c r="K660" s="16">
        <f t="shared" si="321"/>
        <v>0</v>
      </c>
      <c r="L660" s="17">
        <f t="shared" si="335"/>
        <v>0</v>
      </c>
      <c r="M660" s="16">
        <f t="shared" si="322"/>
        <v>1.9999999999999574E-2</v>
      </c>
      <c r="N660" s="17"/>
      <c r="O660" s="16">
        <f t="shared" si="323"/>
        <v>0</v>
      </c>
      <c r="P660" s="17">
        <f t="shared" si="336"/>
        <v>0</v>
      </c>
      <c r="Q660" s="16">
        <f t="shared" si="324"/>
        <v>0</v>
      </c>
      <c r="R660" s="17">
        <f t="shared" si="337"/>
        <v>0</v>
      </c>
      <c r="S660" s="16">
        <f t="shared" si="325"/>
        <v>0</v>
      </c>
      <c r="T660" s="17"/>
      <c r="U660" s="16">
        <f t="shared" si="326"/>
        <v>0</v>
      </c>
      <c r="V660" s="17">
        <f t="shared" si="338"/>
        <v>0</v>
      </c>
      <c r="W660" s="16">
        <f t="shared" si="327"/>
        <v>0</v>
      </c>
      <c r="X660" s="17">
        <f t="shared" si="339"/>
        <v>0</v>
      </c>
      <c r="Y660" s="16">
        <f t="shared" si="328"/>
        <v>0</v>
      </c>
      <c r="Z660" s="17"/>
      <c r="AA660" s="16">
        <f t="shared" si="329"/>
        <v>0</v>
      </c>
      <c r="AB660" s="17">
        <f t="shared" si="340"/>
        <v>0</v>
      </c>
      <c r="AC660" s="16">
        <f t="shared" si="330"/>
        <v>0</v>
      </c>
      <c r="AD660" s="17">
        <f t="shared" si="341"/>
        <v>0</v>
      </c>
      <c r="AE660" s="16">
        <f t="shared" si="331"/>
        <v>0</v>
      </c>
      <c r="AF660" s="17"/>
      <c r="AG660" s="16">
        <f t="shared" si="332"/>
        <v>0</v>
      </c>
      <c r="AH660" s="17">
        <f t="shared" si="342"/>
        <v>0</v>
      </c>
      <c r="AI660" s="16">
        <f t="shared" si="333"/>
        <v>0</v>
      </c>
      <c r="AJ660" s="17">
        <f t="shared" si="343"/>
        <v>0</v>
      </c>
      <c r="AK660" s="16">
        <f t="shared" si="344"/>
        <v>0</v>
      </c>
      <c r="AL660" s="17"/>
      <c r="AM660" s="16">
        <f t="shared" si="345"/>
        <v>0</v>
      </c>
      <c r="AN660" s="17">
        <f t="shared" si="346"/>
        <v>0</v>
      </c>
      <c r="AO660" s="16">
        <f t="shared" si="347"/>
        <v>0</v>
      </c>
      <c r="AP660" s="17">
        <f t="shared" si="348"/>
        <v>0</v>
      </c>
      <c r="AQ660" s="16">
        <f t="shared" si="349"/>
        <v>0</v>
      </c>
    </row>
    <row r="661" spans="1:43" x14ac:dyDescent="0.25">
      <c r="A661" s="26">
        <f t="shared" si="350"/>
        <v>13.130416666666475</v>
      </c>
      <c r="B661" s="9" t="s">
        <v>18</v>
      </c>
      <c r="C661" s="13" t="s">
        <v>14</v>
      </c>
      <c r="E661" s="14" t="s">
        <v>20</v>
      </c>
      <c r="F661" s="13"/>
      <c r="G661" t="s">
        <v>11</v>
      </c>
      <c r="H661" s="13"/>
      <c r="I661" s="16">
        <f t="shared" si="320"/>
        <v>0</v>
      </c>
      <c r="J661" s="17">
        <f t="shared" si="334"/>
        <v>0</v>
      </c>
      <c r="K661" s="16">
        <f t="shared" si="321"/>
        <v>0</v>
      </c>
      <c r="L661" s="17">
        <f t="shared" si="335"/>
        <v>0</v>
      </c>
      <c r="M661" s="16">
        <f t="shared" si="322"/>
        <v>1.9999999999999574E-2</v>
      </c>
      <c r="N661" s="17"/>
      <c r="O661" s="16">
        <f t="shared" si="323"/>
        <v>0</v>
      </c>
      <c r="P661" s="17">
        <f t="shared" si="336"/>
        <v>0</v>
      </c>
      <c r="Q661" s="16">
        <f t="shared" si="324"/>
        <v>0</v>
      </c>
      <c r="R661" s="17">
        <f t="shared" si="337"/>
        <v>0</v>
      </c>
      <c r="S661" s="16">
        <f t="shared" si="325"/>
        <v>0</v>
      </c>
      <c r="T661" s="17"/>
      <c r="U661" s="16">
        <f t="shared" si="326"/>
        <v>0</v>
      </c>
      <c r="V661" s="17">
        <f t="shared" si="338"/>
        <v>0</v>
      </c>
      <c r="W661" s="16">
        <f t="shared" si="327"/>
        <v>13.130416666666475</v>
      </c>
      <c r="X661" s="17">
        <f t="shared" si="339"/>
        <v>1</v>
      </c>
      <c r="Y661" s="16">
        <f t="shared" si="328"/>
        <v>0</v>
      </c>
      <c r="Z661" s="17"/>
      <c r="AA661" s="16">
        <f t="shared" si="329"/>
        <v>0</v>
      </c>
      <c r="AB661" s="17">
        <f t="shared" si="340"/>
        <v>0</v>
      </c>
      <c r="AC661" s="16">
        <f t="shared" si="330"/>
        <v>0</v>
      </c>
      <c r="AD661" s="17">
        <f t="shared" si="341"/>
        <v>0</v>
      </c>
      <c r="AE661" s="16">
        <f t="shared" si="331"/>
        <v>0</v>
      </c>
      <c r="AF661" s="17"/>
      <c r="AG661" s="16">
        <f t="shared" si="332"/>
        <v>0</v>
      </c>
      <c r="AH661" s="17">
        <f t="shared" si="342"/>
        <v>0</v>
      </c>
      <c r="AI661" s="16">
        <f t="shared" si="333"/>
        <v>0</v>
      </c>
      <c r="AJ661" s="17">
        <f t="shared" si="343"/>
        <v>0</v>
      </c>
      <c r="AK661" s="16">
        <f t="shared" si="344"/>
        <v>0</v>
      </c>
      <c r="AL661" s="17"/>
      <c r="AM661" s="16">
        <f t="shared" si="345"/>
        <v>0</v>
      </c>
      <c r="AN661" s="17">
        <f t="shared" si="346"/>
        <v>0</v>
      </c>
      <c r="AO661" s="16">
        <f t="shared" si="347"/>
        <v>0</v>
      </c>
      <c r="AP661" s="17">
        <f t="shared" si="348"/>
        <v>0</v>
      </c>
      <c r="AQ661" s="16">
        <f t="shared" si="349"/>
        <v>0</v>
      </c>
    </row>
    <row r="662" spans="1:43" x14ac:dyDescent="0.25">
      <c r="A662" s="26">
        <f t="shared" si="350"/>
        <v>13.150416666666475</v>
      </c>
      <c r="B662" s="9" t="s">
        <v>16</v>
      </c>
      <c r="C662" t="s">
        <v>11</v>
      </c>
      <c r="D662" s="13" t="s">
        <v>14</v>
      </c>
      <c r="E662" s="14"/>
      <c r="F662" s="13"/>
      <c r="G662" t="s">
        <v>11</v>
      </c>
      <c r="I662" s="16">
        <f t="shared" si="320"/>
        <v>0</v>
      </c>
      <c r="J662" s="17">
        <f t="shared" si="334"/>
        <v>0</v>
      </c>
      <c r="K662" s="16">
        <f t="shared" si="321"/>
        <v>0</v>
      </c>
      <c r="L662" s="17">
        <f t="shared" si="335"/>
        <v>0</v>
      </c>
      <c r="M662" s="16">
        <f t="shared" si="322"/>
        <v>0</v>
      </c>
      <c r="N662" s="17"/>
      <c r="O662" s="16">
        <f t="shared" si="323"/>
        <v>13.150416666666475</v>
      </c>
      <c r="P662" s="17">
        <f t="shared" si="336"/>
        <v>1</v>
      </c>
      <c r="Q662" s="16">
        <f t="shared" si="324"/>
        <v>0</v>
      </c>
      <c r="R662" s="17">
        <f t="shared" si="337"/>
        <v>0</v>
      </c>
      <c r="S662" s="16">
        <f t="shared" si="325"/>
        <v>1.9999999999999574E-2</v>
      </c>
      <c r="T662" s="17"/>
      <c r="U662" s="16">
        <f t="shared" si="326"/>
        <v>0</v>
      </c>
      <c r="V662" s="17">
        <f t="shared" si="338"/>
        <v>0</v>
      </c>
      <c r="W662" s="16">
        <f t="shared" si="327"/>
        <v>0</v>
      </c>
      <c r="X662" s="17">
        <f t="shared" si="339"/>
        <v>0</v>
      </c>
      <c r="Y662" s="16">
        <f t="shared" si="328"/>
        <v>0</v>
      </c>
      <c r="Z662" s="17"/>
      <c r="AA662" s="16">
        <f t="shared" si="329"/>
        <v>0</v>
      </c>
      <c r="AB662" s="17">
        <f t="shared" si="340"/>
        <v>0</v>
      </c>
      <c r="AC662" s="16">
        <f t="shared" si="330"/>
        <v>0</v>
      </c>
      <c r="AD662" s="17">
        <f t="shared" si="341"/>
        <v>0</v>
      </c>
      <c r="AE662" s="16">
        <f t="shared" si="331"/>
        <v>0</v>
      </c>
      <c r="AF662" s="17"/>
      <c r="AG662" s="16">
        <f t="shared" si="332"/>
        <v>0</v>
      </c>
      <c r="AH662" s="17">
        <f t="shared" si="342"/>
        <v>0</v>
      </c>
      <c r="AI662" s="16">
        <f t="shared" si="333"/>
        <v>0</v>
      </c>
      <c r="AJ662" s="17">
        <f t="shared" si="343"/>
        <v>0</v>
      </c>
      <c r="AK662" s="16">
        <f t="shared" si="344"/>
        <v>0</v>
      </c>
      <c r="AL662" s="17"/>
      <c r="AM662" s="16">
        <f t="shared" si="345"/>
        <v>0</v>
      </c>
      <c r="AN662" s="17">
        <f t="shared" si="346"/>
        <v>0</v>
      </c>
      <c r="AO662" s="16">
        <f t="shared" si="347"/>
        <v>0</v>
      </c>
      <c r="AP662" s="17">
        <f t="shared" si="348"/>
        <v>0</v>
      </c>
      <c r="AQ662" s="16">
        <f t="shared" si="349"/>
        <v>0</v>
      </c>
    </row>
    <row r="663" spans="1:43" x14ac:dyDescent="0.25">
      <c r="A663" s="26">
        <f t="shared" si="350"/>
        <v>13.170416666666474</v>
      </c>
      <c r="B663" s="9"/>
      <c r="C663" t="s">
        <v>11</v>
      </c>
      <c r="D663" s="13" t="s">
        <v>14</v>
      </c>
      <c r="G663" t="s">
        <v>11</v>
      </c>
      <c r="I663" s="16">
        <f t="shared" si="320"/>
        <v>0</v>
      </c>
      <c r="J663" s="17">
        <f t="shared" si="334"/>
        <v>0</v>
      </c>
      <c r="K663" s="16">
        <f t="shared" si="321"/>
        <v>0</v>
      </c>
      <c r="L663" s="17">
        <f t="shared" si="335"/>
        <v>0</v>
      </c>
      <c r="M663" s="16">
        <f t="shared" si="322"/>
        <v>0</v>
      </c>
      <c r="N663" s="17"/>
      <c r="O663" s="16">
        <f t="shared" si="323"/>
        <v>0</v>
      </c>
      <c r="P663" s="17">
        <f t="shared" si="336"/>
        <v>0</v>
      </c>
      <c r="Q663" s="16">
        <f t="shared" si="324"/>
        <v>0</v>
      </c>
      <c r="R663" s="17">
        <f t="shared" si="337"/>
        <v>0</v>
      </c>
      <c r="S663" s="16">
        <f t="shared" si="325"/>
        <v>1.9999999999999574E-2</v>
      </c>
      <c r="T663" s="17"/>
      <c r="U663" s="16">
        <f t="shared" si="326"/>
        <v>0</v>
      </c>
      <c r="V663" s="17">
        <f t="shared" si="338"/>
        <v>0</v>
      </c>
      <c r="W663" s="16">
        <f t="shared" si="327"/>
        <v>0</v>
      </c>
      <c r="X663" s="17">
        <f t="shared" si="339"/>
        <v>0</v>
      </c>
      <c r="Y663" s="16">
        <f t="shared" si="328"/>
        <v>0</v>
      </c>
      <c r="Z663" s="17"/>
      <c r="AA663" s="16">
        <f t="shared" si="329"/>
        <v>0</v>
      </c>
      <c r="AB663" s="17">
        <f t="shared" si="340"/>
        <v>0</v>
      </c>
      <c r="AC663" s="16">
        <f t="shared" si="330"/>
        <v>0</v>
      </c>
      <c r="AD663" s="17">
        <f t="shared" si="341"/>
        <v>0</v>
      </c>
      <c r="AE663" s="16">
        <f t="shared" si="331"/>
        <v>0</v>
      </c>
      <c r="AF663" s="17"/>
      <c r="AG663" s="16">
        <f t="shared" si="332"/>
        <v>0</v>
      </c>
      <c r="AH663" s="17">
        <f t="shared" si="342"/>
        <v>0</v>
      </c>
      <c r="AI663" s="16">
        <f t="shared" si="333"/>
        <v>0</v>
      </c>
      <c r="AJ663" s="17">
        <f t="shared" si="343"/>
        <v>0</v>
      </c>
      <c r="AK663" s="16">
        <f t="shared" si="344"/>
        <v>0</v>
      </c>
      <c r="AL663" s="17"/>
      <c r="AM663" s="16">
        <f t="shared" si="345"/>
        <v>0</v>
      </c>
      <c r="AN663" s="17">
        <f t="shared" si="346"/>
        <v>0</v>
      </c>
      <c r="AO663" s="16">
        <f t="shared" si="347"/>
        <v>0</v>
      </c>
      <c r="AP663" s="17">
        <f t="shared" si="348"/>
        <v>0</v>
      </c>
      <c r="AQ663" s="16">
        <f t="shared" si="349"/>
        <v>0</v>
      </c>
    </row>
    <row r="664" spans="1:43" x14ac:dyDescent="0.25">
      <c r="A664" s="26">
        <f t="shared" si="350"/>
        <v>13.190416666666474</v>
      </c>
      <c r="B664" s="9" t="s">
        <v>10</v>
      </c>
      <c r="C664" t="s">
        <v>11</v>
      </c>
      <c r="D664" s="13" t="s">
        <v>14</v>
      </c>
      <c r="F664" s="13" t="s">
        <v>14</v>
      </c>
      <c r="G664" t="s">
        <v>11</v>
      </c>
      <c r="H664" s="14"/>
      <c r="I664" s="16">
        <f t="shared" si="320"/>
        <v>0</v>
      </c>
      <c r="J664" s="17">
        <f t="shared" si="334"/>
        <v>0</v>
      </c>
      <c r="K664" s="16">
        <f t="shared" si="321"/>
        <v>0</v>
      </c>
      <c r="L664" s="17">
        <f t="shared" si="335"/>
        <v>0</v>
      </c>
      <c r="M664" s="16">
        <f t="shared" si="322"/>
        <v>0</v>
      </c>
      <c r="N664" s="17"/>
      <c r="O664" s="16">
        <f t="shared" si="323"/>
        <v>0</v>
      </c>
      <c r="P664" s="17">
        <f t="shared" si="336"/>
        <v>0</v>
      </c>
      <c r="Q664" s="16">
        <f t="shared" si="324"/>
        <v>0</v>
      </c>
      <c r="R664" s="17">
        <f t="shared" si="337"/>
        <v>0</v>
      </c>
      <c r="S664" s="16">
        <f t="shared" si="325"/>
        <v>1.9999999999999574E-2</v>
      </c>
      <c r="T664" s="17"/>
      <c r="U664" s="16">
        <f t="shared" si="326"/>
        <v>0</v>
      </c>
      <c r="V664" s="17">
        <f t="shared" si="338"/>
        <v>0</v>
      </c>
      <c r="W664" s="16">
        <f t="shared" si="327"/>
        <v>0</v>
      </c>
      <c r="X664" s="17">
        <f t="shared" si="339"/>
        <v>0</v>
      </c>
      <c r="Y664" s="16">
        <f t="shared" si="328"/>
        <v>0</v>
      </c>
      <c r="Z664" s="17"/>
      <c r="AA664" s="16">
        <f t="shared" si="329"/>
        <v>13.190416666666474</v>
      </c>
      <c r="AB664" s="17">
        <f t="shared" si="340"/>
        <v>1</v>
      </c>
      <c r="AC664" s="16">
        <f t="shared" si="330"/>
        <v>0</v>
      </c>
      <c r="AD664" s="17">
        <f t="shared" si="341"/>
        <v>0</v>
      </c>
      <c r="AE664" s="16">
        <f t="shared" si="331"/>
        <v>1.9999999999999574E-2</v>
      </c>
      <c r="AF664" s="17"/>
      <c r="AG664" s="16">
        <f t="shared" si="332"/>
        <v>0</v>
      </c>
      <c r="AH664" s="17">
        <f t="shared" si="342"/>
        <v>0</v>
      </c>
      <c r="AI664" s="16">
        <f t="shared" si="333"/>
        <v>0</v>
      </c>
      <c r="AJ664" s="17">
        <f t="shared" si="343"/>
        <v>0</v>
      </c>
      <c r="AK664" s="16">
        <f t="shared" si="344"/>
        <v>0</v>
      </c>
      <c r="AL664" s="17"/>
      <c r="AM664" s="16">
        <f t="shared" si="345"/>
        <v>0</v>
      </c>
      <c r="AN664" s="17">
        <f t="shared" si="346"/>
        <v>0</v>
      </c>
      <c r="AO664" s="16">
        <f t="shared" si="347"/>
        <v>0</v>
      </c>
      <c r="AP664" s="17">
        <f t="shared" si="348"/>
        <v>0</v>
      </c>
      <c r="AQ664" s="16">
        <f t="shared" si="349"/>
        <v>0</v>
      </c>
    </row>
    <row r="665" spans="1:43" x14ac:dyDescent="0.25">
      <c r="A665" s="26">
        <f t="shared" si="350"/>
        <v>13.210416666666474</v>
      </c>
      <c r="B665" s="9" t="s">
        <v>15</v>
      </c>
      <c r="C665" t="s">
        <v>11</v>
      </c>
      <c r="D665" t="s">
        <v>11</v>
      </c>
      <c r="F665" s="13" t="s">
        <v>14</v>
      </c>
      <c r="G665" s="14" t="s">
        <v>20</v>
      </c>
      <c r="I665" s="16">
        <f t="shared" si="320"/>
        <v>0</v>
      </c>
      <c r="J665" s="17">
        <f t="shared" si="334"/>
        <v>0</v>
      </c>
      <c r="K665" s="16">
        <f t="shared" si="321"/>
        <v>0</v>
      </c>
      <c r="L665" s="17">
        <f t="shared" si="335"/>
        <v>0</v>
      </c>
      <c r="M665" s="16">
        <f t="shared" si="322"/>
        <v>0</v>
      </c>
      <c r="N665" s="17"/>
      <c r="O665" s="16">
        <f t="shared" si="323"/>
        <v>0</v>
      </c>
      <c r="P665" s="17">
        <f t="shared" si="336"/>
        <v>0</v>
      </c>
      <c r="Q665" s="16">
        <f t="shared" si="324"/>
        <v>0</v>
      </c>
      <c r="R665" s="17">
        <f t="shared" si="337"/>
        <v>0</v>
      </c>
      <c r="S665" s="16">
        <f t="shared" si="325"/>
        <v>0</v>
      </c>
      <c r="T665" s="17"/>
      <c r="U665" s="16">
        <f t="shared" si="326"/>
        <v>0</v>
      </c>
      <c r="V665" s="17">
        <f t="shared" si="338"/>
        <v>0</v>
      </c>
      <c r="W665" s="16">
        <f t="shared" si="327"/>
        <v>0</v>
      </c>
      <c r="X665" s="17">
        <f t="shared" si="339"/>
        <v>0</v>
      </c>
      <c r="Y665" s="16">
        <f t="shared" si="328"/>
        <v>0</v>
      </c>
      <c r="Z665" s="17"/>
      <c r="AA665" s="16">
        <f t="shared" si="329"/>
        <v>0</v>
      </c>
      <c r="AB665" s="17">
        <f t="shared" si="340"/>
        <v>0</v>
      </c>
      <c r="AC665" s="16">
        <f t="shared" si="330"/>
        <v>0</v>
      </c>
      <c r="AD665" s="17">
        <f t="shared" si="341"/>
        <v>0</v>
      </c>
      <c r="AE665" s="16">
        <f t="shared" si="331"/>
        <v>1.9999999999999574E-2</v>
      </c>
      <c r="AF665" s="17"/>
      <c r="AG665" s="16">
        <f t="shared" si="332"/>
        <v>0</v>
      </c>
      <c r="AH665" s="17">
        <f t="shared" si="342"/>
        <v>0</v>
      </c>
      <c r="AI665" s="16">
        <f t="shared" si="333"/>
        <v>13.210416666666474</v>
      </c>
      <c r="AJ665" s="17">
        <f t="shared" si="343"/>
        <v>1</v>
      </c>
      <c r="AK665" s="16">
        <f t="shared" si="344"/>
        <v>0</v>
      </c>
      <c r="AL665" s="17"/>
      <c r="AM665" s="16">
        <f t="shared" si="345"/>
        <v>0</v>
      </c>
      <c r="AN665" s="17">
        <f t="shared" si="346"/>
        <v>0</v>
      </c>
      <c r="AO665" s="16">
        <f t="shared" si="347"/>
        <v>0</v>
      </c>
      <c r="AP665" s="17">
        <f t="shared" si="348"/>
        <v>0</v>
      </c>
      <c r="AQ665" s="16">
        <f t="shared" si="349"/>
        <v>0</v>
      </c>
    </row>
    <row r="666" spans="1:43" x14ac:dyDescent="0.25">
      <c r="A666" s="26">
        <f t="shared" si="350"/>
        <v>13.230416666666473</v>
      </c>
      <c r="B666" s="9" t="s">
        <v>63</v>
      </c>
      <c r="C666" t="s">
        <v>11</v>
      </c>
      <c r="D666" t="s">
        <v>11</v>
      </c>
      <c r="F666" s="13" t="s">
        <v>14</v>
      </c>
      <c r="G666" s="35"/>
      <c r="H666" s="13" t="s">
        <v>14</v>
      </c>
      <c r="I666" s="16">
        <f t="shared" si="320"/>
        <v>0</v>
      </c>
      <c r="J666" s="17">
        <f t="shared" si="334"/>
        <v>0</v>
      </c>
      <c r="K666" s="16">
        <f t="shared" si="321"/>
        <v>0</v>
      </c>
      <c r="L666" s="17">
        <f t="shared" si="335"/>
        <v>0</v>
      </c>
      <c r="M666" s="16">
        <f t="shared" si="322"/>
        <v>0</v>
      </c>
      <c r="N666" s="17"/>
      <c r="O666" s="16">
        <f t="shared" si="323"/>
        <v>0</v>
      </c>
      <c r="P666" s="17">
        <f t="shared" si="336"/>
        <v>0</v>
      </c>
      <c r="Q666" s="16">
        <f t="shared" si="324"/>
        <v>0</v>
      </c>
      <c r="R666" s="17">
        <f t="shared" si="337"/>
        <v>0</v>
      </c>
      <c r="S666" s="16">
        <f t="shared" si="325"/>
        <v>0</v>
      </c>
      <c r="T666" s="17"/>
      <c r="U666" s="16">
        <f t="shared" si="326"/>
        <v>0</v>
      </c>
      <c r="V666" s="17">
        <f t="shared" si="338"/>
        <v>0</v>
      </c>
      <c r="W666" s="16">
        <f t="shared" si="327"/>
        <v>0</v>
      </c>
      <c r="X666" s="17">
        <f t="shared" si="339"/>
        <v>0</v>
      </c>
      <c r="Y666" s="16">
        <f t="shared" si="328"/>
        <v>0</v>
      </c>
      <c r="Z666" s="17"/>
      <c r="AA666" s="16">
        <f t="shared" si="329"/>
        <v>0</v>
      </c>
      <c r="AB666" s="17">
        <f t="shared" si="340"/>
        <v>0</v>
      </c>
      <c r="AC666" s="16">
        <f t="shared" si="330"/>
        <v>0</v>
      </c>
      <c r="AD666" s="17">
        <f t="shared" si="341"/>
        <v>0</v>
      </c>
      <c r="AE666" s="16">
        <f t="shared" si="331"/>
        <v>1.9999999999999574E-2</v>
      </c>
      <c r="AF666" s="17"/>
      <c r="AG666" s="16">
        <f t="shared" si="332"/>
        <v>0</v>
      </c>
      <c r="AH666" s="17">
        <f t="shared" si="342"/>
        <v>0</v>
      </c>
      <c r="AI666" s="16">
        <f t="shared" si="333"/>
        <v>0</v>
      </c>
      <c r="AJ666" s="17">
        <f t="shared" si="343"/>
        <v>0</v>
      </c>
      <c r="AK666" s="16">
        <f t="shared" si="344"/>
        <v>0</v>
      </c>
      <c r="AL666" s="17"/>
      <c r="AM666" s="16">
        <f t="shared" si="345"/>
        <v>13.230416666666473</v>
      </c>
      <c r="AN666" s="17">
        <f t="shared" si="346"/>
        <v>1</v>
      </c>
      <c r="AO666" s="16">
        <f t="shared" si="347"/>
        <v>0</v>
      </c>
      <c r="AP666" s="17">
        <f t="shared" si="348"/>
        <v>0</v>
      </c>
      <c r="AQ666" s="16">
        <f t="shared" si="349"/>
        <v>1.9999999999999574E-2</v>
      </c>
    </row>
    <row r="667" spans="1:43" x14ac:dyDescent="0.25">
      <c r="A667" s="26">
        <f t="shared" si="350"/>
        <v>13.250416666666473</v>
      </c>
      <c r="B667" s="9" t="s">
        <v>21</v>
      </c>
      <c r="C667" t="s">
        <v>11</v>
      </c>
      <c r="D667" t="s">
        <v>11</v>
      </c>
      <c r="E667" s="13" t="s">
        <v>14</v>
      </c>
      <c r="F667" s="13" t="s">
        <v>14</v>
      </c>
      <c r="H667" s="13" t="s">
        <v>14</v>
      </c>
      <c r="I667" s="16">
        <f t="shared" si="320"/>
        <v>0</v>
      </c>
      <c r="J667" s="17">
        <f t="shared" si="334"/>
        <v>0</v>
      </c>
      <c r="K667" s="16">
        <f t="shared" si="321"/>
        <v>0</v>
      </c>
      <c r="L667" s="17">
        <f t="shared" si="335"/>
        <v>0</v>
      </c>
      <c r="M667" s="16">
        <f t="shared" si="322"/>
        <v>0</v>
      </c>
      <c r="N667" s="17"/>
      <c r="O667" s="16">
        <f t="shared" si="323"/>
        <v>0</v>
      </c>
      <c r="P667" s="17">
        <f t="shared" si="336"/>
        <v>0</v>
      </c>
      <c r="Q667" s="16">
        <f t="shared" si="324"/>
        <v>0</v>
      </c>
      <c r="R667" s="17">
        <f t="shared" si="337"/>
        <v>0</v>
      </c>
      <c r="S667" s="16">
        <f t="shared" si="325"/>
        <v>0</v>
      </c>
      <c r="T667" s="17"/>
      <c r="U667" s="16">
        <f t="shared" si="326"/>
        <v>13.250416666666473</v>
      </c>
      <c r="V667" s="17">
        <f t="shared" si="338"/>
        <v>1</v>
      </c>
      <c r="W667" s="16">
        <f t="shared" si="327"/>
        <v>0</v>
      </c>
      <c r="X667" s="17">
        <f t="shared" si="339"/>
        <v>0</v>
      </c>
      <c r="Y667" s="16">
        <f t="shared" si="328"/>
        <v>1.9999999999999574E-2</v>
      </c>
      <c r="Z667" s="17"/>
      <c r="AA667" s="16">
        <f t="shared" si="329"/>
        <v>0</v>
      </c>
      <c r="AB667" s="17">
        <f t="shared" si="340"/>
        <v>0</v>
      </c>
      <c r="AC667" s="16">
        <f t="shared" si="330"/>
        <v>0</v>
      </c>
      <c r="AD667" s="17">
        <f t="shared" si="341"/>
        <v>0</v>
      </c>
      <c r="AE667" s="16">
        <f t="shared" si="331"/>
        <v>1.9999999999999574E-2</v>
      </c>
      <c r="AF667" s="17"/>
      <c r="AG667" s="16">
        <f t="shared" si="332"/>
        <v>0</v>
      </c>
      <c r="AH667" s="17">
        <f t="shared" si="342"/>
        <v>0</v>
      </c>
      <c r="AI667" s="16">
        <f t="shared" si="333"/>
        <v>0</v>
      </c>
      <c r="AJ667" s="17">
        <f t="shared" si="343"/>
        <v>0</v>
      </c>
      <c r="AK667" s="16">
        <f t="shared" si="344"/>
        <v>0</v>
      </c>
      <c r="AL667" s="17"/>
      <c r="AM667" s="16">
        <f t="shared" si="345"/>
        <v>0</v>
      </c>
      <c r="AN667" s="17">
        <f t="shared" si="346"/>
        <v>0</v>
      </c>
      <c r="AO667" s="16">
        <f t="shared" si="347"/>
        <v>0</v>
      </c>
      <c r="AP667" s="17">
        <f t="shared" si="348"/>
        <v>0</v>
      </c>
      <c r="AQ667" s="16">
        <f t="shared" si="349"/>
        <v>1.9999999999999574E-2</v>
      </c>
    </row>
    <row r="668" spans="1:43" x14ac:dyDescent="0.25">
      <c r="A668" s="26">
        <f t="shared" si="350"/>
        <v>13.270416666666472</v>
      </c>
      <c r="B668" s="9"/>
      <c r="C668" t="s">
        <v>11</v>
      </c>
      <c r="D668" t="s">
        <v>11</v>
      </c>
      <c r="E668" s="13" t="s">
        <v>14</v>
      </c>
      <c r="F668" s="13" t="s">
        <v>14</v>
      </c>
      <c r="H668" s="13" t="s">
        <v>14</v>
      </c>
      <c r="I668" s="16">
        <f t="shared" si="320"/>
        <v>0</v>
      </c>
      <c r="J668" s="17">
        <f t="shared" si="334"/>
        <v>0</v>
      </c>
      <c r="K668" s="16">
        <f t="shared" si="321"/>
        <v>0</v>
      </c>
      <c r="L668" s="17">
        <f t="shared" si="335"/>
        <v>0</v>
      </c>
      <c r="M668" s="16">
        <f t="shared" si="322"/>
        <v>0</v>
      </c>
      <c r="N668" s="17"/>
      <c r="O668" s="16">
        <f t="shared" si="323"/>
        <v>0</v>
      </c>
      <c r="P668" s="17">
        <f t="shared" si="336"/>
        <v>0</v>
      </c>
      <c r="Q668" s="16">
        <f t="shared" si="324"/>
        <v>0</v>
      </c>
      <c r="R668" s="17">
        <f t="shared" si="337"/>
        <v>0</v>
      </c>
      <c r="S668" s="16">
        <f t="shared" si="325"/>
        <v>0</v>
      </c>
      <c r="T668" s="17"/>
      <c r="U668" s="16">
        <f t="shared" si="326"/>
        <v>0</v>
      </c>
      <c r="V668" s="17">
        <f t="shared" si="338"/>
        <v>0</v>
      </c>
      <c r="W668" s="16">
        <f t="shared" si="327"/>
        <v>0</v>
      </c>
      <c r="X668" s="17">
        <f t="shared" si="339"/>
        <v>0</v>
      </c>
      <c r="Y668" s="16">
        <f t="shared" si="328"/>
        <v>1.9999999999999574E-2</v>
      </c>
      <c r="Z668" s="17"/>
      <c r="AA668" s="16">
        <f t="shared" si="329"/>
        <v>0</v>
      </c>
      <c r="AB668" s="17">
        <f t="shared" si="340"/>
        <v>0</v>
      </c>
      <c r="AC668" s="16">
        <f t="shared" si="330"/>
        <v>0</v>
      </c>
      <c r="AD668" s="17">
        <f t="shared" si="341"/>
        <v>0</v>
      </c>
      <c r="AE668" s="16">
        <f t="shared" si="331"/>
        <v>1.9999999999999574E-2</v>
      </c>
      <c r="AF668" s="17"/>
      <c r="AG668" s="16">
        <f t="shared" si="332"/>
        <v>0</v>
      </c>
      <c r="AH668" s="17">
        <f t="shared" si="342"/>
        <v>0</v>
      </c>
      <c r="AI668" s="16">
        <f t="shared" si="333"/>
        <v>0</v>
      </c>
      <c r="AJ668" s="17">
        <f t="shared" si="343"/>
        <v>0</v>
      </c>
      <c r="AK668" s="16">
        <f t="shared" si="344"/>
        <v>0</v>
      </c>
      <c r="AL668" s="17"/>
      <c r="AM668" s="16">
        <f t="shared" si="345"/>
        <v>0</v>
      </c>
      <c r="AN668" s="17">
        <f t="shared" si="346"/>
        <v>0</v>
      </c>
      <c r="AO668" s="16">
        <f t="shared" si="347"/>
        <v>0</v>
      </c>
      <c r="AP668" s="17">
        <f t="shared" si="348"/>
        <v>0</v>
      </c>
      <c r="AQ668" s="16">
        <f t="shared" si="349"/>
        <v>1.9999999999999574E-2</v>
      </c>
    </row>
    <row r="669" spans="1:43" x14ac:dyDescent="0.25">
      <c r="A669" s="26">
        <f t="shared" si="350"/>
        <v>13.290416666666472</v>
      </c>
      <c r="B669" s="9"/>
      <c r="C669" t="s">
        <v>11</v>
      </c>
      <c r="D669" t="s">
        <v>11</v>
      </c>
      <c r="E669" s="13" t="s">
        <v>14</v>
      </c>
      <c r="F669" s="13" t="s">
        <v>14</v>
      </c>
      <c r="H669" s="13" t="s">
        <v>14</v>
      </c>
      <c r="I669" s="16">
        <f t="shared" si="320"/>
        <v>0</v>
      </c>
      <c r="J669" s="17">
        <f t="shared" si="334"/>
        <v>0</v>
      </c>
      <c r="K669" s="16">
        <f t="shared" si="321"/>
        <v>0</v>
      </c>
      <c r="L669" s="17">
        <f t="shared" si="335"/>
        <v>0</v>
      </c>
      <c r="M669" s="16">
        <f t="shared" si="322"/>
        <v>0</v>
      </c>
      <c r="N669" s="17"/>
      <c r="O669" s="16">
        <f t="shared" si="323"/>
        <v>0</v>
      </c>
      <c r="P669" s="17">
        <f t="shared" si="336"/>
        <v>0</v>
      </c>
      <c r="Q669" s="16">
        <f t="shared" si="324"/>
        <v>0</v>
      </c>
      <c r="R669" s="17">
        <f t="shared" si="337"/>
        <v>0</v>
      </c>
      <c r="S669" s="16">
        <f t="shared" si="325"/>
        <v>0</v>
      </c>
      <c r="T669" s="17"/>
      <c r="U669" s="16">
        <f t="shared" si="326"/>
        <v>0</v>
      </c>
      <c r="V669" s="17">
        <f t="shared" si="338"/>
        <v>0</v>
      </c>
      <c r="W669" s="16">
        <f t="shared" si="327"/>
        <v>0</v>
      </c>
      <c r="X669" s="17">
        <f t="shared" si="339"/>
        <v>0</v>
      </c>
      <c r="Y669" s="16">
        <f t="shared" si="328"/>
        <v>1.9999999999999574E-2</v>
      </c>
      <c r="Z669" s="17"/>
      <c r="AA669" s="16">
        <f t="shared" si="329"/>
        <v>0</v>
      </c>
      <c r="AB669" s="17">
        <f t="shared" si="340"/>
        <v>0</v>
      </c>
      <c r="AC669" s="16">
        <f t="shared" si="330"/>
        <v>0</v>
      </c>
      <c r="AD669" s="17">
        <f t="shared" si="341"/>
        <v>0</v>
      </c>
      <c r="AE669" s="16">
        <f t="shared" si="331"/>
        <v>1.9999999999999574E-2</v>
      </c>
      <c r="AF669" s="17"/>
      <c r="AG669" s="16">
        <f t="shared" si="332"/>
        <v>0</v>
      </c>
      <c r="AH669" s="17">
        <f t="shared" si="342"/>
        <v>0</v>
      </c>
      <c r="AI669" s="16">
        <f t="shared" si="333"/>
        <v>0</v>
      </c>
      <c r="AJ669" s="17">
        <f t="shared" si="343"/>
        <v>0</v>
      </c>
      <c r="AK669" s="16">
        <f t="shared" si="344"/>
        <v>0</v>
      </c>
      <c r="AL669" s="17"/>
      <c r="AM669" s="16">
        <f t="shared" si="345"/>
        <v>0</v>
      </c>
      <c r="AN669" s="17">
        <f t="shared" si="346"/>
        <v>0</v>
      </c>
      <c r="AO669" s="16">
        <f t="shared" si="347"/>
        <v>0</v>
      </c>
      <c r="AP669" s="17">
        <f t="shared" si="348"/>
        <v>0</v>
      </c>
      <c r="AQ669" s="16">
        <f t="shared" si="349"/>
        <v>1.9999999999999574E-2</v>
      </c>
    </row>
    <row r="670" spans="1:43" x14ac:dyDescent="0.25">
      <c r="A670" s="26">
        <f t="shared" si="350"/>
        <v>13.310416666666471</v>
      </c>
      <c r="B670" s="9" t="s">
        <v>22</v>
      </c>
      <c r="C670" s="14" t="s">
        <v>20</v>
      </c>
      <c r="D670" t="s">
        <v>11</v>
      </c>
      <c r="E670" s="13" t="s">
        <v>14</v>
      </c>
      <c r="F670" t="s">
        <v>11</v>
      </c>
      <c r="H670" s="13" t="s">
        <v>14</v>
      </c>
      <c r="I670" s="16">
        <f t="shared" si="320"/>
        <v>0</v>
      </c>
      <c r="J670" s="17">
        <f t="shared" si="334"/>
        <v>0</v>
      </c>
      <c r="K670" s="16">
        <f t="shared" si="321"/>
        <v>13.310416666666471</v>
      </c>
      <c r="L670" s="17">
        <f t="shared" si="335"/>
        <v>1</v>
      </c>
      <c r="M670" s="16">
        <f t="shared" si="322"/>
        <v>0</v>
      </c>
      <c r="N670" s="17"/>
      <c r="O670" s="16">
        <f t="shared" si="323"/>
        <v>0</v>
      </c>
      <c r="P670" s="17">
        <f t="shared" si="336"/>
        <v>0</v>
      </c>
      <c r="Q670" s="16">
        <f t="shared" si="324"/>
        <v>0</v>
      </c>
      <c r="R670" s="17">
        <f t="shared" si="337"/>
        <v>0</v>
      </c>
      <c r="S670" s="16">
        <f t="shared" si="325"/>
        <v>0</v>
      </c>
      <c r="T670" s="17"/>
      <c r="U670" s="16">
        <f t="shared" si="326"/>
        <v>0</v>
      </c>
      <c r="V670" s="17">
        <f t="shared" si="338"/>
        <v>0</v>
      </c>
      <c r="W670" s="16">
        <f t="shared" si="327"/>
        <v>0</v>
      </c>
      <c r="X670" s="17">
        <f t="shared" si="339"/>
        <v>0</v>
      </c>
      <c r="Y670" s="16">
        <f t="shared" si="328"/>
        <v>1.9999999999999574E-2</v>
      </c>
      <c r="Z670" s="17"/>
      <c r="AA670" s="16">
        <f t="shared" si="329"/>
        <v>0</v>
      </c>
      <c r="AB670" s="17">
        <f t="shared" si="340"/>
        <v>0</v>
      </c>
      <c r="AC670" s="16">
        <f t="shared" si="330"/>
        <v>0</v>
      </c>
      <c r="AD670" s="17">
        <f t="shared" si="341"/>
        <v>0</v>
      </c>
      <c r="AE670" s="16">
        <f t="shared" si="331"/>
        <v>0</v>
      </c>
      <c r="AF670" s="17"/>
      <c r="AG670" s="16">
        <f t="shared" si="332"/>
        <v>0</v>
      </c>
      <c r="AH670" s="17">
        <f t="shared" si="342"/>
        <v>0</v>
      </c>
      <c r="AI670" s="16">
        <f t="shared" si="333"/>
        <v>0</v>
      </c>
      <c r="AJ670" s="17">
        <f t="shared" si="343"/>
        <v>0</v>
      </c>
      <c r="AK670" s="16">
        <f t="shared" si="344"/>
        <v>0</v>
      </c>
      <c r="AL670" s="17"/>
      <c r="AM670" s="16">
        <f t="shared" si="345"/>
        <v>0</v>
      </c>
      <c r="AN670" s="17">
        <f t="shared" si="346"/>
        <v>0</v>
      </c>
      <c r="AO670" s="16">
        <f t="shared" si="347"/>
        <v>0</v>
      </c>
      <c r="AP670" s="17">
        <f t="shared" si="348"/>
        <v>0</v>
      </c>
      <c r="AQ670" s="16">
        <f t="shared" si="349"/>
        <v>1.9999999999999574E-2</v>
      </c>
    </row>
    <row r="671" spans="1:43" x14ac:dyDescent="0.25">
      <c r="A671" s="26">
        <f t="shared" si="350"/>
        <v>13.330416666666471</v>
      </c>
      <c r="B671" s="9"/>
      <c r="D671" t="s">
        <v>11</v>
      </c>
      <c r="E671" s="13" t="s">
        <v>14</v>
      </c>
      <c r="F671" t="s">
        <v>11</v>
      </c>
      <c r="H671" s="13" t="s">
        <v>14</v>
      </c>
      <c r="I671" s="16">
        <f t="shared" si="320"/>
        <v>0</v>
      </c>
      <c r="J671" s="17">
        <f t="shared" si="334"/>
        <v>0</v>
      </c>
      <c r="K671" s="16">
        <f t="shared" si="321"/>
        <v>0</v>
      </c>
      <c r="L671" s="17">
        <f t="shared" si="335"/>
        <v>0</v>
      </c>
      <c r="M671" s="16">
        <f t="shared" si="322"/>
        <v>0</v>
      </c>
      <c r="N671" s="17"/>
      <c r="O671" s="16">
        <f t="shared" si="323"/>
        <v>0</v>
      </c>
      <c r="P671" s="17">
        <f t="shared" si="336"/>
        <v>0</v>
      </c>
      <c r="Q671" s="16">
        <f t="shared" si="324"/>
        <v>0</v>
      </c>
      <c r="R671" s="17">
        <f t="shared" si="337"/>
        <v>0</v>
      </c>
      <c r="S671" s="16">
        <f t="shared" si="325"/>
        <v>0</v>
      </c>
      <c r="T671" s="17"/>
      <c r="U671" s="16">
        <f t="shared" si="326"/>
        <v>0</v>
      </c>
      <c r="V671" s="17">
        <f t="shared" si="338"/>
        <v>0</v>
      </c>
      <c r="W671" s="16">
        <f t="shared" si="327"/>
        <v>0</v>
      </c>
      <c r="X671" s="17">
        <f t="shared" si="339"/>
        <v>0</v>
      </c>
      <c r="Y671" s="16">
        <f t="shared" si="328"/>
        <v>1.9999999999999574E-2</v>
      </c>
      <c r="Z671" s="17"/>
      <c r="AA671" s="16">
        <f t="shared" si="329"/>
        <v>0</v>
      </c>
      <c r="AB671" s="17">
        <f t="shared" si="340"/>
        <v>0</v>
      </c>
      <c r="AC671" s="16">
        <f t="shared" si="330"/>
        <v>0</v>
      </c>
      <c r="AD671" s="17">
        <f t="shared" si="341"/>
        <v>0</v>
      </c>
      <c r="AE671" s="16">
        <f t="shared" si="331"/>
        <v>0</v>
      </c>
      <c r="AF671" s="17"/>
      <c r="AG671" s="16">
        <f t="shared" si="332"/>
        <v>0</v>
      </c>
      <c r="AH671" s="17">
        <f t="shared" si="342"/>
        <v>0</v>
      </c>
      <c r="AI671" s="16">
        <f t="shared" si="333"/>
        <v>0</v>
      </c>
      <c r="AJ671" s="17">
        <f t="shared" si="343"/>
        <v>0</v>
      </c>
      <c r="AK671" s="16">
        <f t="shared" si="344"/>
        <v>0</v>
      </c>
      <c r="AL671" s="17"/>
      <c r="AM671" s="16">
        <f t="shared" si="345"/>
        <v>0</v>
      </c>
      <c r="AN671" s="17">
        <f t="shared" si="346"/>
        <v>0</v>
      </c>
      <c r="AO671" s="16">
        <f t="shared" si="347"/>
        <v>0</v>
      </c>
      <c r="AP671" s="17">
        <f t="shared" si="348"/>
        <v>0</v>
      </c>
      <c r="AQ671" s="16">
        <f t="shared" si="349"/>
        <v>1.9999999999999574E-2</v>
      </c>
    </row>
    <row r="672" spans="1:43" x14ac:dyDescent="0.25">
      <c r="A672" s="26">
        <f t="shared" si="350"/>
        <v>13.350416666666471</v>
      </c>
      <c r="B672" s="9"/>
      <c r="D672" t="s">
        <v>11</v>
      </c>
      <c r="E672" s="13" t="s">
        <v>14</v>
      </c>
      <c r="F672" t="s">
        <v>11</v>
      </c>
      <c r="H672" s="13" t="s">
        <v>14</v>
      </c>
      <c r="I672" s="16">
        <f t="shared" si="320"/>
        <v>0</v>
      </c>
      <c r="J672" s="17">
        <f t="shared" si="334"/>
        <v>0</v>
      </c>
      <c r="K672" s="16">
        <f t="shared" si="321"/>
        <v>0</v>
      </c>
      <c r="L672" s="17">
        <f t="shared" si="335"/>
        <v>0</v>
      </c>
      <c r="M672" s="16">
        <f t="shared" si="322"/>
        <v>0</v>
      </c>
      <c r="N672" s="17"/>
      <c r="O672" s="16">
        <f t="shared" si="323"/>
        <v>0</v>
      </c>
      <c r="P672" s="17">
        <f t="shared" si="336"/>
        <v>0</v>
      </c>
      <c r="Q672" s="16">
        <f t="shared" si="324"/>
        <v>0</v>
      </c>
      <c r="R672" s="17">
        <f t="shared" si="337"/>
        <v>0</v>
      </c>
      <c r="S672" s="16">
        <f t="shared" si="325"/>
        <v>0</v>
      </c>
      <c r="T672" s="17"/>
      <c r="U672" s="16">
        <f t="shared" si="326"/>
        <v>0</v>
      </c>
      <c r="V672" s="17">
        <f t="shared" si="338"/>
        <v>0</v>
      </c>
      <c r="W672" s="16">
        <f t="shared" si="327"/>
        <v>0</v>
      </c>
      <c r="X672" s="17">
        <f t="shared" si="339"/>
        <v>0</v>
      </c>
      <c r="Y672" s="16">
        <f t="shared" si="328"/>
        <v>1.9999999999999574E-2</v>
      </c>
      <c r="Z672" s="17"/>
      <c r="AA672" s="16">
        <f t="shared" si="329"/>
        <v>0</v>
      </c>
      <c r="AB672" s="17">
        <f t="shared" si="340"/>
        <v>0</v>
      </c>
      <c r="AC672" s="16">
        <f t="shared" si="330"/>
        <v>0</v>
      </c>
      <c r="AD672" s="17">
        <f t="shared" si="341"/>
        <v>0</v>
      </c>
      <c r="AE672" s="16">
        <f t="shared" si="331"/>
        <v>0</v>
      </c>
      <c r="AF672" s="17"/>
      <c r="AG672" s="16">
        <f t="shared" si="332"/>
        <v>0</v>
      </c>
      <c r="AH672" s="17">
        <f t="shared" si="342"/>
        <v>0</v>
      </c>
      <c r="AI672" s="16">
        <f t="shared" si="333"/>
        <v>0</v>
      </c>
      <c r="AJ672" s="17">
        <f t="shared" si="343"/>
        <v>0</v>
      </c>
      <c r="AK672" s="16">
        <f t="shared" si="344"/>
        <v>0</v>
      </c>
      <c r="AL672" s="17"/>
      <c r="AM672" s="16">
        <f t="shared" si="345"/>
        <v>0</v>
      </c>
      <c r="AN672" s="17">
        <f t="shared" si="346"/>
        <v>0</v>
      </c>
      <c r="AO672" s="16">
        <f t="shared" si="347"/>
        <v>0</v>
      </c>
      <c r="AP672" s="17">
        <f t="shared" si="348"/>
        <v>0</v>
      </c>
      <c r="AQ672" s="16">
        <f t="shared" si="349"/>
        <v>1.9999999999999574E-2</v>
      </c>
    </row>
    <row r="673" spans="1:43" x14ac:dyDescent="0.25">
      <c r="A673" s="26">
        <f t="shared" si="350"/>
        <v>13.37041666666647</v>
      </c>
      <c r="B673" s="9"/>
      <c r="D673" t="s">
        <v>11</v>
      </c>
      <c r="E673" s="13" t="s">
        <v>14</v>
      </c>
      <c r="F673" t="s">
        <v>11</v>
      </c>
      <c r="G673" s="13"/>
      <c r="H673" s="13" t="s">
        <v>14</v>
      </c>
      <c r="I673" s="16">
        <f t="shared" si="320"/>
        <v>0</v>
      </c>
      <c r="J673" s="17">
        <f t="shared" si="334"/>
        <v>0</v>
      </c>
      <c r="K673" s="16">
        <f t="shared" si="321"/>
        <v>0</v>
      </c>
      <c r="L673" s="17">
        <f t="shared" si="335"/>
        <v>0</v>
      </c>
      <c r="M673" s="16">
        <f t="shared" si="322"/>
        <v>0</v>
      </c>
      <c r="N673" s="17"/>
      <c r="O673" s="16">
        <f t="shared" si="323"/>
        <v>0</v>
      </c>
      <c r="P673" s="17">
        <f t="shared" si="336"/>
        <v>0</v>
      </c>
      <c r="Q673" s="16">
        <f t="shared" si="324"/>
        <v>0</v>
      </c>
      <c r="R673" s="17">
        <f t="shared" si="337"/>
        <v>0</v>
      </c>
      <c r="S673" s="16">
        <f t="shared" si="325"/>
        <v>0</v>
      </c>
      <c r="T673" s="17"/>
      <c r="U673" s="16">
        <f t="shared" si="326"/>
        <v>0</v>
      </c>
      <c r="V673" s="17">
        <f t="shared" si="338"/>
        <v>0</v>
      </c>
      <c r="W673" s="16">
        <f t="shared" si="327"/>
        <v>0</v>
      </c>
      <c r="X673" s="17">
        <f t="shared" si="339"/>
        <v>0</v>
      </c>
      <c r="Y673" s="16">
        <f t="shared" si="328"/>
        <v>1.9999999999999574E-2</v>
      </c>
      <c r="Z673" s="17"/>
      <c r="AA673" s="16">
        <f t="shared" si="329"/>
        <v>0</v>
      </c>
      <c r="AB673" s="17">
        <f t="shared" si="340"/>
        <v>0</v>
      </c>
      <c r="AC673" s="16">
        <f t="shared" si="330"/>
        <v>0</v>
      </c>
      <c r="AD673" s="17">
        <f t="shared" si="341"/>
        <v>0</v>
      </c>
      <c r="AE673" s="16">
        <f t="shared" si="331"/>
        <v>0</v>
      </c>
      <c r="AF673" s="17"/>
      <c r="AG673" s="16">
        <f t="shared" si="332"/>
        <v>0</v>
      </c>
      <c r="AH673" s="17">
        <f t="shared" si="342"/>
        <v>0</v>
      </c>
      <c r="AI673" s="16">
        <f t="shared" si="333"/>
        <v>0</v>
      </c>
      <c r="AJ673" s="17">
        <f t="shared" si="343"/>
        <v>0</v>
      </c>
      <c r="AK673" s="16">
        <f t="shared" si="344"/>
        <v>0</v>
      </c>
      <c r="AL673" s="17"/>
      <c r="AM673" s="16">
        <f t="shared" si="345"/>
        <v>0</v>
      </c>
      <c r="AN673" s="17">
        <f t="shared" si="346"/>
        <v>0</v>
      </c>
      <c r="AO673" s="16">
        <f t="shared" si="347"/>
        <v>0</v>
      </c>
      <c r="AP673" s="17">
        <f t="shared" si="348"/>
        <v>0</v>
      </c>
      <c r="AQ673" s="16">
        <f t="shared" si="349"/>
        <v>1.9999999999999574E-2</v>
      </c>
    </row>
    <row r="674" spans="1:43" x14ac:dyDescent="0.25">
      <c r="A674" s="26">
        <f t="shared" si="350"/>
        <v>13.39041666666647</v>
      </c>
      <c r="B674" s="9"/>
      <c r="D674" t="s">
        <v>11</v>
      </c>
      <c r="E674" s="13" t="s">
        <v>14</v>
      </c>
      <c r="F674" t="s">
        <v>11</v>
      </c>
      <c r="G674" s="13"/>
      <c r="H674" s="13" t="s">
        <v>14</v>
      </c>
      <c r="I674" s="16">
        <f t="shared" si="320"/>
        <v>0</v>
      </c>
      <c r="J674" s="17">
        <f t="shared" si="334"/>
        <v>0</v>
      </c>
      <c r="K674" s="16">
        <f t="shared" si="321"/>
        <v>0</v>
      </c>
      <c r="L674" s="17">
        <f t="shared" si="335"/>
        <v>0</v>
      </c>
      <c r="M674" s="16">
        <f t="shared" si="322"/>
        <v>0</v>
      </c>
      <c r="N674" s="17"/>
      <c r="O674" s="16">
        <f t="shared" si="323"/>
        <v>0</v>
      </c>
      <c r="P674" s="17">
        <f t="shared" si="336"/>
        <v>0</v>
      </c>
      <c r="Q674" s="16">
        <f t="shared" si="324"/>
        <v>0</v>
      </c>
      <c r="R674" s="17">
        <f t="shared" si="337"/>
        <v>0</v>
      </c>
      <c r="S674" s="16">
        <f t="shared" si="325"/>
        <v>0</v>
      </c>
      <c r="T674" s="17"/>
      <c r="U674" s="16">
        <f t="shared" si="326"/>
        <v>0</v>
      </c>
      <c r="V674" s="17">
        <f t="shared" si="338"/>
        <v>0</v>
      </c>
      <c r="W674" s="16">
        <f t="shared" si="327"/>
        <v>0</v>
      </c>
      <c r="X674" s="17">
        <f t="shared" si="339"/>
        <v>0</v>
      </c>
      <c r="Y674" s="16">
        <f t="shared" si="328"/>
        <v>1.9999999999999574E-2</v>
      </c>
      <c r="Z674" s="17"/>
      <c r="AA674" s="16">
        <f t="shared" si="329"/>
        <v>0</v>
      </c>
      <c r="AB674" s="17">
        <f t="shared" si="340"/>
        <v>0</v>
      </c>
      <c r="AC674" s="16">
        <f t="shared" si="330"/>
        <v>0</v>
      </c>
      <c r="AD674" s="17">
        <f t="shared" si="341"/>
        <v>0</v>
      </c>
      <c r="AE674" s="16">
        <f t="shared" si="331"/>
        <v>0</v>
      </c>
      <c r="AF674" s="17"/>
      <c r="AG674" s="16">
        <f t="shared" si="332"/>
        <v>0</v>
      </c>
      <c r="AH674" s="17">
        <f t="shared" si="342"/>
        <v>0</v>
      </c>
      <c r="AI674" s="16">
        <f t="shared" si="333"/>
        <v>0</v>
      </c>
      <c r="AJ674" s="17">
        <f t="shared" si="343"/>
        <v>0</v>
      </c>
      <c r="AK674" s="16">
        <f t="shared" si="344"/>
        <v>0</v>
      </c>
      <c r="AL674" s="17"/>
      <c r="AM674" s="16">
        <f t="shared" si="345"/>
        <v>0</v>
      </c>
      <c r="AN674" s="17">
        <f t="shared" si="346"/>
        <v>0</v>
      </c>
      <c r="AO674" s="16">
        <f t="shared" si="347"/>
        <v>0</v>
      </c>
      <c r="AP674" s="17">
        <f t="shared" si="348"/>
        <v>0</v>
      </c>
      <c r="AQ674" s="16">
        <f t="shared" si="349"/>
        <v>1.9999999999999574E-2</v>
      </c>
    </row>
    <row r="675" spans="1:43" x14ac:dyDescent="0.25">
      <c r="A675" s="26">
        <f t="shared" si="350"/>
        <v>13.410416666666469</v>
      </c>
      <c r="B675" s="9" t="s">
        <v>17</v>
      </c>
      <c r="C675" s="14"/>
      <c r="D675" s="14" t="s">
        <v>20</v>
      </c>
      <c r="E675" s="13" t="s">
        <v>14</v>
      </c>
      <c r="F675" t="s">
        <v>11</v>
      </c>
      <c r="G675" s="36"/>
      <c r="H675" t="s">
        <v>11</v>
      </c>
      <c r="I675" s="16">
        <f t="shared" si="320"/>
        <v>0</v>
      </c>
      <c r="J675" s="17">
        <f t="shared" si="334"/>
        <v>0</v>
      </c>
      <c r="K675" s="16">
        <f t="shared" si="321"/>
        <v>0</v>
      </c>
      <c r="L675" s="17">
        <f t="shared" si="335"/>
        <v>0</v>
      </c>
      <c r="M675" s="16">
        <f t="shared" si="322"/>
        <v>0</v>
      </c>
      <c r="N675" s="17"/>
      <c r="O675" s="16">
        <f t="shared" si="323"/>
        <v>0</v>
      </c>
      <c r="P675" s="17">
        <f t="shared" si="336"/>
        <v>0</v>
      </c>
      <c r="Q675" s="16">
        <f t="shared" si="324"/>
        <v>13.410416666666469</v>
      </c>
      <c r="R675" s="17">
        <f t="shared" si="337"/>
        <v>1</v>
      </c>
      <c r="S675" s="16">
        <f t="shared" si="325"/>
        <v>0</v>
      </c>
      <c r="T675" s="17"/>
      <c r="U675" s="16">
        <f t="shared" si="326"/>
        <v>0</v>
      </c>
      <c r="V675" s="17">
        <f t="shared" si="338"/>
        <v>0</v>
      </c>
      <c r="W675" s="16">
        <f t="shared" si="327"/>
        <v>0</v>
      </c>
      <c r="X675" s="17">
        <f t="shared" si="339"/>
        <v>0</v>
      </c>
      <c r="Y675" s="16">
        <f t="shared" si="328"/>
        <v>1.9999999999999574E-2</v>
      </c>
      <c r="Z675" s="17"/>
      <c r="AA675" s="16">
        <f t="shared" si="329"/>
        <v>0</v>
      </c>
      <c r="AB675" s="17">
        <f t="shared" si="340"/>
        <v>0</v>
      </c>
      <c r="AC675" s="16">
        <f t="shared" si="330"/>
        <v>0</v>
      </c>
      <c r="AD675" s="17">
        <f t="shared" si="341"/>
        <v>0</v>
      </c>
      <c r="AE675" s="16">
        <f t="shared" si="331"/>
        <v>0</v>
      </c>
      <c r="AF675" s="17"/>
      <c r="AG675" s="16">
        <f t="shared" si="332"/>
        <v>0</v>
      </c>
      <c r="AH675" s="17">
        <f t="shared" si="342"/>
        <v>0</v>
      </c>
      <c r="AI675" s="16">
        <f t="shared" si="333"/>
        <v>0</v>
      </c>
      <c r="AJ675" s="17">
        <f t="shared" si="343"/>
        <v>0</v>
      </c>
      <c r="AK675" s="16">
        <f t="shared" si="344"/>
        <v>0</v>
      </c>
      <c r="AL675" s="17"/>
      <c r="AM675" s="16">
        <f t="shared" si="345"/>
        <v>0</v>
      </c>
      <c r="AN675" s="17">
        <f t="shared" si="346"/>
        <v>0</v>
      </c>
      <c r="AO675" s="16">
        <f t="shared" si="347"/>
        <v>0</v>
      </c>
      <c r="AP675" s="17">
        <f t="shared" si="348"/>
        <v>0</v>
      </c>
      <c r="AQ675" s="16">
        <f t="shared" si="349"/>
        <v>0</v>
      </c>
    </row>
    <row r="676" spans="1:43" x14ac:dyDescent="0.25">
      <c r="A676" s="26">
        <f t="shared" si="350"/>
        <v>13.430416666666469</v>
      </c>
      <c r="B676" s="9"/>
      <c r="C676" s="8"/>
      <c r="D676" s="8"/>
      <c r="E676" s="13" t="s">
        <v>14</v>
      </c>
      <c r="F676" t="s">
        <v>11</v>
      </c>
      <c r="G676" s="36"/>
      <c r="H676" t="s">
        <v>11</v>
      </c>
      <c r="I676" s="16">
        <f t="shared" si="320"/>
        <v>0</v>
      </c>
      <c r="J676" s="17">
        <f t="shared" si="334"/>
        <v>0</v>
      </c>
      <c r="K676" s="16">
        <f t="shared" si="321"/>
        <v>0</v>
      </c>
      <c r="L676" s="17">
        <f t="shared" si="335"/>
        <v>0</v>
      </c>
      <c r="M676" s="16">
        <f t="shared" si="322"/>
        <v>0</v>
      </c>
      <c r="N676" s="17"/>
      <c r="O676" s="16">
        <f t="shared" si="323"/>
        <v>0</v>
      </c>
      <c r="P676" s="17">
        <f t="shared" si="336"/>
        <v>0</v>
      </c>
      <c r="Q676" s="16">
        <f t="shared" si="324"/>
        <v>0</v>
      </c>
      <c r="R676" s="17">
        <f t="shared" si="337"/>
        <v>0</v>
      </c>
      <c r="S676" s="16">
        <f t="shared" si="325"/>
        <v>0</v>
      </c>
      <c r="T676" s="17"/>
      <c r="U676" s="16">
        <f t="shared" si="326"/>
        <v>0</v>
      </c>
      <c r="V676" s="17">
        <f t="shared" si="338"/>
        <v>0</v>
      </c>
      <c r="W676" s="16">
        <f t="shared" si="327"/>
        <v>0</v>
      </c>
      <c r="X676" s="17">
        <f t="shared" si="339"/>
        <v>0</v>
      </c>
      <c r="Y676" s="16">
        <f t="shared" si="328"/>
        <v>1.9999999999999574E-2</v>
      </c>
      <c r="Z676" s="17"/>
      <c r="AA676" s="16">
        <f t="shared" si="329"/>
        <v>0</v>
      </c>
      <c r="AB676" s="17">
        <f t="shared" si="340"/>
        <v>0</v>
      </c>
      <c r="AC676" s="16">
        <f t="shared" si="330"/>
        <v>0</v>
      </c>
      <c r="AD676" s="17">
        <f t="shared" si="341"/>
        <v>0</v>
      </c>
      <c r="AE676" s="16">
        <f t="shared" si="331"/>
        <v>0</v>
      </c>
      <c r="AF676" s="17"/>
      <c r="AG676" s="16">
        <f t="shared" si="332"/>
        <v>0</v>
      </c>
      <c r="AH676" s="17">
        <f t="shared" si="342"/>
        <v>0</v>
      </c>
      <c r="AI676" s="16">
        <f t="shared" si="333"/>
        <v>0</v>
      </c>
      <c r="AJ676" s="17">
        <f t="shared" si="343"/>
        <v>0</v>
      </c>
      <c r="AK676" s="16">
        <f t="shared" si="344"/>
        <v>0</v>
      </c>
      <c r="AL676" s="17"/>
      <c r="AM676" s="16">
        <f t="shared" si="345"/>
        <v>0</v>
      </c>
      <c r="AN676" s="17">
        <f t="shared" si="346"/>
        <v>0</v>
      </c>
      <c r="AO676" s="16">
        <f t="shared" si="347"/>
        <v>0</v>
      </c>
      <c r="AP676" s="17">
        <f t="shared" si="348"/>
        <v>0</v>
      </c>
      <c r="AQ676" s="16">
        <f t="shared" si="349"/>
        <v>0</v>
      </c>
    </row>
    <row r="677" spans="1:43" x14ac:dyDescent="0.25">
      <c r="A677" s="26">
        <f t="shared" si="350"/>
        <v>13.450416666666468</v>
      </c>
      <c r="B677" s="9"/>
      <c r="C677" s="8"/>
      <c r="D677" s="8"/>
      <c r="E677" s="13" t="s">
        <v>14</v>
      </c>
      <c r="F677" t="s">
        <v>11</v>
      </c>
      <c r="G677" s="36"/>
      <c r="H677" t="s">
        <v>11</v>
      </c>
      <c r="I677" s="16">
        <f t="shared" si="320"/>
        <v>0</v>
      </c>
      <c r="J677" s="17">
        <f t="shared" si="334"/>
        <v>0</v>
      </c>
      <c r="K677" s="16">
        <f t="shared" si="321"/>
        <v>0</v>
      </c>
      <c r="L677" s="17">
        <f t="shared" si="335"/>
        <v>0</v>
      </c>
      <c r="M677" s="16">
        <f t="shared" si="322"/>
        <v>0</v>
      </c>
      <c r="N677" s="17"/>
      <c r="O677" s="16">
        <f t="shared" si="323"/>
        <v>0</v>
      </c>
      <c r="P677" s="17">
        <f t="shared" si="336"/>
        <v>0</v>
      </c>
      <c r="Q677" s="16">
        <f t="shared" si="324"/>
        <v>0</v>
      </c>
      <c r="R677" s="17">
        <f t="shared" si="337"/>
        <v>0</v>
      </c>
      <c r="S677" s="16">
        <f t="shared" si="325"/>
        <v>0</v>
      </c>
      <c r="T677" s="17"/>
      <c r="U677" s="16">
        <f t="shared" si="326"/>
        <v>0</v>
      </c>
      <c r="V677" s="17">
        <f t="shared" si="338"/>
        <v>0</v>
      </c>
      <c r="W677" s="16">
        <f t="shared" si="327"/>
        <v>0</v>
      </c>
      <c r="X677" s="17">
        <f t="shared" si="339"/>
        <v>0</v>
      </c>
      <c r="Y677" s="16">
        <f t="shared" si="328"/>
        <v>1.9999999999999574E-2</v>
      </c>
      <c r="Z677" s="17"/>
      <c r="AA677" s="16">
        <f t="shared" si="329"/>
        <v>0</v>
      </c>
      <c r="AB677" s="17">
        <f t="shared" si="340"/>
        <v>0</v>
      </c>
      <c r="AC677" s="16">
        <f t="shared" si="330"/>
        <v>0</v>
      </c>
      <c r="AD677" s="17">
        <f t="shared" si="341"/>
        <v>0</v>
      </c>
      <c r="AE677" s="16">
        <f t="shared" si="331"/>
        <v>0</v>
      </c>
      <c r="AF677" s="17"/>
      <c r="AG677" s="16">
        <f t="shared" si="332"/>
        <v>0</v>
      </c>
      <c r="AH677" s="17">
        <f t="shared" si="342"/>
        <v>0</v>
      </c>
      <c r="AI677" s="16">
        <f t="shared" si="333"/>
        <v>0</v>
      </c>
      <c r="AJ677" s="17">
        <f t="shared" si="343"/>
        <v>0</v>
      </c>
      <c r="AK677" s="16">
        <f t="shared" si="344"/>
        <v>0</v>
      </c>
      <c r="AL677" s="17"/>
      <c r="AM677" s="16">
        <f t="shared" si="345"/>
        <v>0</v>
      </c>
      <c r="AN677" s="17">
        <f t="shared" si="346"/>
        <v>0</v>
      </c>
      <c r="AO677" s="16">
        <f t="shared" si="347"/>
        <v>0</v>
      </c>
      <c r="AP677" s="17">
        <f t="shared" si="348"/>
        <v>0</v>
      </c>
      <c r="AQ677" s="16">
        <f t="shared" si="349"/>
        <v>0</v>
      </c>
    </row>
    <row r="678" spans="1:43" x14ac:dyDescent="0.25">
      <c r="A678" s="26">
        <f t="shared" si="350"/>
        <v>13.470416666666468</v>
      </c>
      <c r="B678" s="9"/>
      <c r="C678" s="7"/>
      <c r="D678" s="8"/>
      <c r="E678" s="13" t="s">
        <v>14</v>
      </c>
      <c r="F678" t="s">
        <v>11</v>
      </c>
      <c r="G678" s="36"/>
      <c r="H678" t="s">
        <v>11</v>
      </c>
      <c r="I678" s="16">
        <f t="shared" si="320"/>
        <v>0</v>
      </c>
      <c r="J678" s="17">
        <f t="shared" si="334"/>
        <v>0</v>
      </c>
      <c r="K678" s="16">
        <f t="shared" si="321"/>
        <v>0</v>
      </c>
      <c r="L678" s="17">
        <f t="shared" si="335"/>
        <v>0</v>
      </c>
      <c r="M678" s="16">
        <f t="shared" si="322"/>
        <v>0</v>
      </c>
      <c r="N678" s="17"/>
      <c r="O678" s="16">
        <f t="shared" si="323"/>
        <v>0</v>
      </c>
      <c r="P678" s="17">
        <f t="shared" si="336"/>
        <v>0</v>
      </c>
      <c r="Q678" s="16">
        <f t="shared" si="324"/>
        <v>0</v>
      </c>
      <c r="R678" s="17">
        <f t="shared" si="337"/>
        <v>0</v>
      </c>
      <c r="S678" s="16">
        <f t="shared" si="325"/>
        <v>0</v>
      </c>
      <c r="T678" s="17"/>
      <c r="U678" s="16">
        <f t="shared" si="326"/>
        <v>0</v>
      </c>
      <c r="V678" s="17">
        <f t="shared" si="338"/>
        <v>0</v>
      </c>
      <c r="W678" s="16">
        <f t="shared" si="327"/>
        <v>0</v>
      </c>
      <c r="X678" s="17">
        <f t="shared" si="339"/>
        <v>0</v>
      </c>
      <c r="Y678" s="16">
        <f t="shared" si="328"/>
        <v>1.9999999999999574E-2</v>
      </c>
      <c r="Z678" s="17"/>
      <c r="AA678" s="16">
        <f t="shared" si="329"/>
        <v>0</v>
      </c>
      <c r="AB678" s="17">
        <f t="shared" si="340"/>
        <v>0</v>
      </c>
      <c r="AC678" s="16">
        <f t="shared" si="330"/>
        <v>0</v>
      </c>
      <c r="AD678" s="17">
        <f t="shared" si="341"/>
        <v>0</v>
      </c>
      <c r="AE678" s="16">
        <f t="shared" si="331"/>
        <v>0</v>
      </c>
      <c r="AF678" s="17"/>
      <c r="AG678" s="16">
        <f t="shared" si="332"/>
        <v>0</v>
      </c>
      <c r="AH678" s="17">
        <f t="shared" si="342"/>
        <v>0</v>
      </c>
      <c r="AI678" s="16">
        <f t="shared" si="333"/>
        <v>0</v>
      </c>
      <c r="AJ678" s="17">
        <f t="shared" si="343"/>
        <v>0</v>
      </c>
      <c r="AK678" s="16">
        <f t="shared" si="344"/>
        <v>0</v>
      </c>
      <c r="AL678" s="17"/>
      <c r="AM678" s="16">
        <f t="shared" si="345"/>
        <v>0</v>
      </c>
      <c r="AN678" s="17">
        <f t="shared" si="346"/>
        <v>0</v>
      </c>
      <c r="AO678" s="16">
        <f t="shared" si="347"/>
        <v>0</v>
      </c>
      <c r="AP678" s="17">
        <f t="shared" si="348"/>
        <v>0</v>
      </c>
      <c r="AQ678" s="16">
        <f t="shared" si="349"/>
        <v>0</v>
      </c>
    </row>
    <row r="679" spans="1:43" x14ac:dyDescent="0.25">
      <c r="A679" s="26">
        <f t="shared" si="350"/>
        <v>13.490416666666468</v>
      </c>
      <c r="B679" s="9" t="s">
        <v>9</v>
      </c>
      <c r="C679" s="13" t="s">
        <v>14</v>
      </c>
      <c r="D679" s="8"/>
      <c r="E679" s="13" t="s">
        <v>14</v>
      </c>
      <c r="F679" t="s">
        <v>11</v>
      </c>
      <c r="G679" s="37"/>
      <c r="H679" t="s">
        <v>11</v>
      </c>
      <c r="I679" s="16">
        <f t="shared" si="320"/>
        <v>13.490416666666468</v>
      </c>
      <c r="J679" s="17">
        <f t="shared" si="334"/>
        <v>1</v>
      </c>
      <c r="K679" s="16">
        <f t="shared" si="321"/>
        <v>0</v>
      </c>
      <c r="L679" s="17">
        <f t="shared" si="335"/>
        <v>0</v>
      </c>
      <c r="M679" s="16">
        <f t="shared" si="322"/>
        <v>1.9999999999999574E-2</v>
      </c>
      <c r="N679" s="17"/>
      <c r="O679" s="16">
        <f t="shared" si="323"/>
        <v>0</v>
      </c>
      <c r="P679" s="17">
        <f t="shared" si="336"/>
        <v>0</v>
      </c>
      <c r="Q679" s="16">
        <f t="shared" si="324"/>
        <v>0</v>
      </c>
      <c r="R679" s="17">
        <f t="shared" si="337"/>
        <v>0</v>
      </c>
      <c r="S679" s="16">
        <f t="shared" si="325"/>
        <v>0</v>
      </c>
      <c r="T679" s="17"/>
      <c r="U679" s="16">
        <f t="shared" si="326"/>
        <v>0</v>
      </c>
      <c r="V679" s="17">
        <f t="shared" si="338"/>
        <v>0</v>
      </c>
      <c r="W679" s="16">
        <f t="shared" si="327"/>
        <v>0</v>
      </c>
      <c r="X679" s="17">
        <f t="shared" si="339"/>
        <v>0</v>
      </c>
      <c r="Y679" s="16">
        <f t="shared" si="328"/>
        <v>1.9999999999999574E-2</v>
      </c>
      <c r="Z679" s="17"/>
      <c r="AA679" s="16">
        <f t="shared" si="329"/>
        <v>0</v>
      </c>
      <c r="AB679" s="17">
        <f t="shared" si="340"/>
        <v>0</v>
      </c>
      <c r="AC679" s="16">
        <f t="shared" si="330"/>
        <v>0</v>
      </c>
      <c r="AD679" s="17">
        <f t="shared" si="341"/>
        <v>0</v>
      </c>
      <c r="AE679" s="16">
        <f t="shared" si="331"/>
        <v>0</v>
      </c>
      <c r="AF679" s="17"/>
      <c r="AG679" s="16">
        <f t="shared" si="332"/>
        <v>0</v>
      </c>
      <c r="AH679" s="17">
        <f t="shared" si="342"/>
        <v>0</v>
      </c>
      <c r="AI679" s="16">
        <f t="shared" si="333"/>
        <v>0</v>
      </c>
      <c r="AJ679" s="17">
        <f t="shared" si="343"/>
        <v>0</v>
      </c>
      <c r="AK679" s="16">
        <f t="shared" si="344"/>
        <v>0</v>
      </c>
      <c r="AL679" s="17"/>
      <c r="AM679" s="16">
        <f t="shared" si="345"/>
        <v>0</v>
      </c>
      <c r="AN679" s="17">
        <f t="shared" si="346"/>
        <v>0</v>
      </c>
      <c r="AO679" s="16">
        <f t="shared" si="347"/>
        <v>0</v>
      </c>
      <c r="AP679" s="17">
        <f t="shared" si="348"/>
        <v>0</v>
      </c>
      <c r="AQ679" s="16">
        <f t="shared" si="349"/>
        <v>0</v>
      </c>
    </row>
    <row r="680" spans="1:43" x14ac:dyDescent="0.25">
      <c r="A680" s="26">
        <f t="shared" si="350"/>
        <v>13.510416666666467</v>
      </c>
      <c r="B680" s="9" t="s">
        <v>12</v>
      </c>
      <c r="C680" s="13" t="s">
        <v>14</v>
      </c>
      <c r="D680" s="13"/>
      <c r="E680" t="s">
        <v>11</v>
      </c>
      <c r="F680" s="14" t="s">
        <v>20</v>
      </c>
      <c r="G680" s="13"/>
      <c r="H680" t="s">
        <v>11</v>
      </c>
      <c r="I680" s="16">
        <f t="shared" si="320"/>
        <v>0</v>
      </c>
      <c r="J680" s="17">
        <f t="shared" si="334"/>
        <v>0</v>
      </c>
      <c r="K680" s="16">
        <f t="shared" si="321"/>
        <v>0</v>
      </c>
      <c r="L680" s="17">
        <f t="shared" si="335"/>
        <v>0</v>
      </c>
      <c r="M680" s="16">
        <f t="shared" si="322"/>
        <v>1.9999999999999574E-2</v>
      </c>
      <c r="N680" s="17"/>
      <c r="O680" s="16">
        <f t="shared" si="323"/>
        <v>0</v>
      </c>
      <c r="P680" s="17">
        <f t="shared" si="336"/>
        <v>0</v>
      </c>
      <c r="Q680" s="16">
        <f t="shared" si="324"/>
        <v>0</v>
      </c>
      <c r="R680" s="17">
        <f t="shared" si="337"/>
        <v>0</v>
      </c>
      <c r="S680" s="16">
        <f t="shared" si="325"/>
        <v>0</v>
      </c>
      <c r="T680" s="17"/>
      <c r="U680" s="16">
        <f t="shared" si="326"/>
        <v>0</v>
      </c>
      <c r="V680" s="17">
        <f t="shared" si="338"/>
        <v>0</v>
      </c>
      <c r="W680" s="16">
        <f t="shared" si="327"/>
        <v>0</v>
      </c>
      <c r="X680" s="17">
        <f t="shared" si="339"/>
        <v>0</v>
      </c>
      <c r="Y680" s="16">
        <f t="shared" si="328"/>
        <v>0</v>
      </c>
      <c r="Z680" s="17"/>
      <c r="AA680" s="16">
        <f t="shared" si="329"/>
        <v>0</v>
      </c>
      <c r="AB680" s="17">
        <f t="shared" si="340"/>
        <v>0</v>
      </c>
      <c r="AC680" s="16">
        <f t="shared" si="330"/>
        <v>13.510416666666467</v>
      </c>
      <c r="AD680" s="17">
        <f t="shared" si="341"/>
        <v>1</v>
      </c>
      <c r="AE680" s="16">
        <f t="shared" si="331"/>
        <v>0</v>
      </c>
      <c r="AF680" s="17"/>
      <c r="AG680" s="16">
        <f t="shared" si="332"/>
        <v>0</v>
      </c>
      <c r="AH680" s="17">
        <f t="shared" si="342"/>
        <v>0</v>
      </c>
      <c r="AI680" s="16">
        <f t="shared" si="333"/>
        <v>0</v>
      </c>
      <c r="AJ680" s="17">
        <f t="shared" si="343"/>
        <v>0</v>
      </c>
      <c r="AK680" s="16">
        <f t="shared" si="344"/>
        <v>0</v>
      </c>
      <c r="AL680" s="17"/>
      <c r="AM680" s="16">
        <f t="shared" si="345"/>
        <v>0</v>
      </c>
      <c r="AN680" s="17">
        <f t="shared" si="346"/>
        <v>0</v>
      </c>
      <c r="AO680" s="16">
        <f t="shared" si="347"/>
        <v>0</v>
      </c>
      <c r="AP680" s="17">
        <f t="shared" si="348"/>
        <v>0</v>
      </c>
      <c r="AQ680" s="16">
        <f t="shared" si="349"/>
        <v>0</v>
      </c>
    </row>
    <row r="681" spans="1:43" x14ac:dyDescent="0.25">
      <c r="A681" s="26">
        <f t="shared" si="350"/>
        <v>13.530416666666467</v>
      </c>
      <c r="B681" s="9" t="s">
        <v>13</v>
      </c>
      <c r="C681" s="13" t="s">
        <v>14</v>
      </c>
      <c r="D681" s="13"/>
      <c r="E681" t="s">
        <v>11</v>
      </c>
      <c r="F681" s="13"/>
      <c r="G681" s="13" t="s">
        <v>14</v>
      </c>
      <c r="H681" t="s">
        <v>11</v>
      </c>
      <c r="I681" s="16">
        <f t="shared" si="320"/>
        <v>0</v>
      </c>
      <c r="J681" s="17">
        <f t="shared" si="334"/>
        <v>0</v>
      </c>
      <c r="K681" s="16">
        <f t="shared" si="321"/>
        <v>0</v>
      </c>
      <c r="L681" s="17">
        <f t="shared" si="335"/>
        <v>0</v>
      </c>
      <c r="M681" s="16">
        <f t="shared" si="322"/>
        <v>1.9999999999999574E-2</v>
      </c>
      <c r="N681" s="17"/>
      <c r="O681" s="16">
        <f t="shared" si="323"/>
        <v>0</v>
      </c>
      <c r="P681" s="17">
        <f t="shared" si="336"/>
        <v>0</v>
      </c>
      <c r="Q681" s="16">
        <f t="shared" si="324"/>
        <v>0</v>
      </c>
      <c r="R681" s="17">
        <f t="shared" si="337"/>
        <v>0</v>
      </c>
      <c r="S681" s="16">
        <f t="shared" si="325"/>
        <v>0</v>
      </c>
      <c r="T681" s="17"/>
      <c r="U681" s="16">
        <f t="shared" si="326"/>
        <v>0</v>
      </c>
      <c r="V681" s="17">
        <f t="shared" si="338"/>
        <v>0</v>
      </c>
      <c r="W681" s="16">
        <f t="shared" si="327"/>
        <v>0</v>
      </c>
      <c r="X681" s="17">
        <f t="shared" si="339"/>
        <v>0</v>
      </c>
      <c r="Y681" s="16">
        <f t="shared" si="328"/>
        <v>0</v>
      </c>
      <c r="Z681" s="17"/>
      <c r="AA681" s="16">
        <f t="shared" si="329"/>
        <v>0</v>
      </c>
      <c r="AB681" s="17">
        <f t="shared" si="340"/>
        <v>0</v>
      </c>
      <c r="AC681" s="16">
        <f t="shared" si="330"/>
        <v>0</v>
      </c>
      <c r="AD681" s="17">
        <f t="shared" si="341"/>
        <v>0</v>
      </c>
      <c r="AE681" s="16">
        <f t="shared" si="331"/>
        <v>0</v>
      </c>
      <c r="AF681" s="17"/>
      <c r="AG681" s="16">
        <f t="shared" si="332"/>
        <v>13.530416666666467</v>
      </c>
      <c r="AH681" s="17">
        <f t="shared" si="342"/>
        <v>1</v>
      </c>
      <c r="AI681" s="16">
        <f t="shared" si="333"/>
        <v>0</v>
      </c>
      <c r="AJ681" s="17">
        <f t="shared" si="343"/>
        <v>0</v>
      </c>
      <c r="AK681" s="16">
        <f t="shared" si="344"/>
        <v>1.9999999999999574E-2</v>
      </c>
      <c r="AL681" s="17"/>
      <c r="AM681" s="16">
        <f t="shared" si="345"/>
        <v>0</v>
      </c>
      <c r="AN681" s="17">
        <f t="shared" si="346"/>
        <v>0</v>
      </c>
      <c r="AO681" s="16">
        <f t="shared" si="347"/>
        <v>0</v>
      </c>
      <c r="AP681" s="17">
        <f t="shared" si="348"/>
        <v>0</v>
      </c>
      <c r="AQ681" s="16">
        <f t="shared" si="349"/>
        <v>0</v>
      </c>
    </row>
    <row r="682" spans="1:43" x14ac:dyDescent="0.25">
      <c r="A682" s="26">
        <f t="shared" si="350"/>
        <v>13.550416666666466</v>
      </c>
      <c r="B682" s="9"/>
      <c r="C682" s="13" t="s">
        <v>14</v>
      </c>
      <c r="D682" s="13"/>
      <c r="E682" t="s">
        <v>11</v>
      </c>
      <c r="F682" s="13"/>
      <c r="G682" s="13" t="s">
        <v>14</v>
      </c>
      <c r="H682" t="s">
        <v>11</v>
      </c>
      <c r="I682" s="16">
        <f t="shared" si="320"/>
        <v>0</v>
      </c>
      <c r="J682" s="17">
        <f t="shared" si="334"/>
        <v>0</v>
      </c>
      <c r="K682" s="16">
        <f t="shared" si="321"/>
        <v>0</v>
      </c>
      <c r="L682" s="17">
        <f t="shared" si="335"/>
        <v>0</v>
      </c>
      <c r="M682" s="16">
        <f t="shared" si="322"/>
        <v>1.9999999999999574E-2</v>
      </c>
      <c r="N682" s="17"/>
      <c r="O682" s="16">
        <f t="shared" si="323"/>
        <v>0</v>
      </c>
      <c r="P682" s="17">
        <f t="shared" si="336"/>
        <v>0</v>
      </c>
      <c r="Q682" s="16">
        <f t="shared" si="324"/>
        <v>0</v>
      </c>
      <c r="R682" s="17">
        <f t="shared" si="337"/>
        <v>0</v>
      </c>
      <c r="S682" s="16">
        <f t="shared" si="325"/>
        <v>0</v>
      </c>
      <c r="T682" s="17"/>
      <c r="U682" s="16">
        <f t="shared" si="326"/>
        <v>0</v>
      </c>
      <c r="V682" s="17">
        <f t="shared" si="338"/>
        <v>0</v>
      </c>
      <c r="W682" s="16">
        <f t="shared" si="327"/>
        <v>0</v>
      </c>
      <c r="X682" s="17">
        <f t="shared" si="339"/>
        <v>0</v>
      </c>
      <c r="Y682" s="16">
        <f t="shared" si="328"/>
        <v>0</v>
      </c>
      <c r="Z682" s="17"/>
      <c r="AA682" s="16">
        <f t="shared" si="329"/>
        <v>0</v>
      </c>
      <c r="AB682" s="17">
        <f t="shared" si="340"/>
        <v>0</v>
      </c>
      <c r="AC682" s="16">
        <f t="shared" si="330"/>
        <v>0</v>
      </c>
      <c r="AD682" s="17">
        <f t="shared" si="341"/>
        <v>0</v>
      </c>
      <c r="AE682" s="16">
        <f t="shared" si="331"/>
        <v>0</v>
      </c>
      <c r="AF682" s="17"/>
      <c r="AG682" s="16">
        <f t="shared" si="332"/>
        <v>0</v>
      </c>
      <c r="AH682" s="17">
        <f t="shared" si="342"/>
        <v>0</v>
      </c>
      <c r="AI682" s="16">
        <f t="shared" si="333"/>
        <v>0</v>
      </c>
      <c r="AJ682" s="17">
        <f t="shared" si="343"/>
        <v>0</v>
      </c>
      <c r="AK682" s="16">
        <f t="shared" si="344"/>
        <v>1.9999999999999574E-2</v>
      </c>
      <c r="AL682" s="17"/>
      <c r="AM682" s="16">
        <f t="shared" si="345"/>
        <v>0</v>
      </c>
      <c r="AN682" s="17">
        <f t="shared" si="346"/>
        <v>0</v>
      </c>
      <c r="AO682" s="16">
        <f t="shared" si="347"/>
        <v>0</v>
      </c>
      <c r="AP682" s="17">
        <f t="shared" si="348"/>
        <v>0</v>
      </c>
      <c r="AQ682" s="16">
        <f t="shared" si="349"/>
        <v>0</v>
      </c>
    </row>
    <row r="683" spans="1:43" x14ac:dyDescent="0.25">
      <c r="A683" s="26">
        <f t="shared" si="350"/>
        <v>13.570416666666466</v>
      </c>
      <c r="B683" s="9"/>
      <c r="C683" s="13" t="s">
        <v>14</v>
      </c>
      <c r="D683" s="13"/>
      <c r="E683" t="s">
        <v>11</v>
      </c>
      <c r="G683" s="13" t="s">
        <v>14</v>
      </c>
      <c r="H683" t="s">
        <v>11</v>
      </c>
      <c r="I683" s="16">
        <f t="shared" si="320"/>
        <v>0</v>
      </c>
      <c r="J683" s="17">
        <f t="shared" si="334"/>
        <v>0</v>
      </c>
      <c r="K683" s="16">
        <f t="shared" si="321"/>
        <v>0</v>
      </c>
      <c r="L683" s="17">
        <f t="shared" si="335"/>
        <v>0</v>
      </c>
      <c r="M683" s="16">
        <f t="shared" si="322"/>
        <v>1.9999999999999574E-2</v>
      </c>
      <c r="N683" s="17"/>
      <c r="O683" s="16">
        <f t="shared" si="323"/>
        <v>0</v>
      </c>
      <c r="P683" s="17">
        <f t="shared" si="336"/>
        <v>0</v>
      </c>
      <c r="Q683" s="16">
        <f t="shared" si="324"/>
        <v>0</v>
      </c>
      <c r="R683" s="17">
        <f t="shared" si="337"/>
        <v>0</v>
      </c>
      <c r="S683" s="16">
        <f t="shared" si="325"/>
        <v>0</v>
      </c>
      <c r="T683" s="17"/>
      <c r="U683" s="16">
        <f t="shared" si="326"/>
        <v>0</v>
      </c>
      <c r="V683" s="17">
        <f t="shared" si="338"/>
        <v>0</v>
      </c>
      <c r="W683" s="16">
        <f t="shared" si="327"/>
        <v>0</v>
      </c>
      <c r="X683" s="17">
        <f t="shared" si="339"/>
        <v>0</v>
      </c>
      <c r="Y683" s="16">
        <f t="shared" si="328"/>
        <v>0</v>
      </c>
      <c r="Z683" s="17"/>
      <c r="AA683" s="16">
        <f t="shared" si="329"/>
        <v>0</v>
      </c>
      <c r="AB683" s="17">
        <f t="shared" si="340"/>
        <v>0</v>
      </c>
      <c r="AC683" s="16">
        <f t="shared" si="330"/>
        <v>0</v>
      </c>
      <c r="AD683" s="17">
        <f t="shared" si="341"/>
        <v>0</v>
      </c>
      <c r="AE683" s="16">
        <f t="shared" si="331"/>
        <v>0</v>
      </c>
      <c r="AF683" s="17"/>
      <c r="AG683" s="16">
        <f t="shared" si="332"/>
        <v>0</v>
      </c>
      <c r="AH683" s="17">
        <f t="shared" si="342"/>
        <v>0</v>
      </c>
      <c r="AI683" s="16">
        <f t="shared" si="333"/>
        <v>0</v>
      </c>
      <c r="AJ683" s="17">
        <f t="shared" si="343"/>
        <v>0</v>
      </c>
      <c r="AK683" s="16">
        <f t="shared" si="344"/>
        <v>1.9999999999999574E-2</v>
      </c>
      <c r="AL683" s="17"/>
      <c r="AM683" s="16">
        <f t="shared" si="345"/>
        <v>0</v>
      </c>
      <c r="AN683" s="17">
        <f t="shared" si="346"/>
        <v>0</v>
      </c>
      <c r="AO683" s="16">
        <f t="shared" si="347"/>
        <v>0</v>
      </c>
      <c r="AP683" s="17">
        <f t="shared" si="348"/>
        <v>0</v>
      </c>
      <c r="AQ683" s="16">
        <f t="shared" si="349"/>
        <v>0</v>
      </c>
    </row>
    <row r="684" spans="1:43" x14ac:dyDescent="0.25">
      <c r="A684" s="26">
        <f t="shared" si="350"/>
        <v>13.590416666666465</v>
      </c>
      <c r="B684" s="9" t="s">
        <v>64</v>
      </c>
      <c r="C684" t="s">
        <v>11</v>
      </c>
      <c r="D684" s="13"/>
      <c r="E684" t="s">
        <v>11</v>
      </c>
      <c r="G684" s="13" t="s">
        <v>14</v>
      </c>
      <c r="H684" s="14" t="s">
        <v>20</v>
      </c>
      <c r="I684" s="16">
        <f t="shared" si="320"/>
        <v>0</v>
      </c>
      <c r="J684" s="17">
        <f t="shared" si="334"/>
        <v>0</v>
      </c>
      <c r="K684" s="16">
        <f t="shared" si="321"/>
        <v>0</v>
      </c>
      <c r="L684" s="17">
        <f t="shared" si="335"/>
        <v>0</v>
      </c>
      <c r="M684" s="16">
        <f t="shared" si="322"/>
        <v>0</v>
      </c>
      <c r="N684" s="17"/>
      <c r="O684" s="16">
        <f t="shared" si="323"/>
        <v>0</v>
      </c>
      <c r="P684" s="17">
        <f t="shared" si="336"/>
        <v>0</v>
      </c>
      <c r="Q684" s="16">
        <f t="shared" si="324"/>
        <v>0</v>
      </c>
      <c r="R684" s="17">
        <f t="shared" si="337"/>
        <v>0</v>
      </c>
      <c r="S684" s="16">
        <f t="shared" si="325"/>
        <v>0</v>
      </c>
      <c r="T684" s="17"/>
      <c r="U684" s="16">
        <f t="shared" si="326"/>
        <v>0</v>
      </c>
      <c r="V684" s="17">
        <f t="shared" si="338"/>
        <v>0</v>
      </c>
      <c r="W684" s="16">
        <f t="shared" si="327"/>
        <v>0</v>
      </c>
      <c r="X684" s="17">
        <f t="shared" si="339"/>
        <v>0</v>
      </c>
      <c r="Y684" s="16">
        <f t="shared" si="328"/>
        <v>0</v>
      </c>
      <c r="Z684" s="17"/>
      <c r="AA684" s="16">
        <f t="shared" si="329"/>
        <v>0</v>
      </c>
      <c r="AB684" s="17">
        <f t="shared" si="340"/>
        <v>0</v>
      </c>
      <c r="AC684" s="16">
        <f t="shared" si="330"/>
        <v>0</v>
      </c>
      <c r="AD684" s="17">
        <f t="shared" si="341"/>
        <v>0</v>
      </c>
      <c r="AE684" s="16">
        <f t="shared" si="331"/>
        <v>0</v>
      </c>
      <c r="AF684" s="17"/>
      <c r="AG684" s="16">
        <f t="shared" si="332"/>
        <v>0</v>
      </c>
      <c r="AH684" s="17">
        <f t="shared" si="342"/>
        <v>0</v>
      </c>
      <c r="AI684" s="16">
        <f t="shared" si="333"/>
        <v>0</v>
      </c>
      <c r="AJ684" s="17">
        <f t="shared" si="343"/>
        <v>0</v>
      </c>
      <c r="AK684" s="16">
        <f t="shared" si="344"/>
        <v>1.9999999999999574E-2</v>
      </c>
      <c r="AL684" s="17"/>
      <c r="AM684" s="16">
        <f t="shared" si="345"/>
        <v>0</v>
      </c>
      <c r="AN684" s="17">
        <f t="shared" si="346"/>
        <v>0</v>
      </c>
      <c r="AO684" s="16">
        <f t="shared" si="347"/>
        <v>13.590416666666465</v>
      </c>
      <c r="AP684" s="17">
        <f t="shared" si="348"/>
        <v>1</v>
      </c>
      <c r="AQ684" s="16">
        <f t="shared" si="349"/>
        <v>0</v>
      </c>
    </row>
    <row r="685" spans="1:43" x14ac:dyDescent="0.25">
      <c r="A685" s="26">
        <f t="shared" si="350"/>
        <v>13.610416666666465</v>
      </c>
      <c r="B685" s="9"/>
      <c r="C685" t="s">
        <v>11</v>
      </c>
      <c r="D685" s="13"/>
      <c r="E685" t="s">
        <v>11</v>
      </c>
      <c r="G685" s="13" t="s">
        <v>14</v>
      </c>
      <c r="I685" s="16">
        <f t="shared" si="320"/>
        <v>0</v>
      </c>
      <c r="J685" s="17">
        <f t="shared" si="334"/>
        <v>0</v>
      </c>
      <c r="K685" s="16">
        <f t="shared" si="321"/>
        <v>0</v>
      </c>
      <c r="L685" s="17">
        <f t="shared" si="335"/>
        <v>0</v>
      </c>
      <c r="M685" s="16">
        <f t="shared" si="322"/>
        <v>0</v>
      </c>
      <c r="N685" s="17"/>
      <c r="O685" s="16">
        <f t="shared" si="323"/>
        <v>0</v>
      </c>
      <c r="P685" s="17">
        <f t="shared" si="336"/>
        <v>0</v>
      </c>
      <c r="Q685" s="16">
        <f t="shared" si="324"/>
        <v>0</v>
      </c>
      <c r="R685" s="17">
        <f t="shared" si="337"/>
        <v>0</v>
      </c>
      <c r="S685" s="16">
        <f t="shared" si="325"/>
        <v>0</v>
      </c>
      <c r="T685" s="17"/>
      <c r="U685" s="16">
        <f t="shared" si="326"/>
        <v>0</v>
      </c>
      <c r="V685" s="17">
        <f t="shared" si="338"/>
        <v>0</v>
      </c>
      <c r="W685" s="16">
        <f t="shared" si="327"/>
        <v>0</v>
      </c>
      <c r="X685" s="17">
        <f t="shared" si="339"/>
        <v>0</v>
      </c>
      <c r="Y685" s="16">
        <f t="shared" si="328"/>
        <v>0</v>
      </c>
      <c r="Z685" s="17"/>
      <c r="AA685" s="16">
        <f t="shared" si="329"/>
        <v>0</v>
      </c>
      <c r="AB685" s="17">
        <f t="shared" si="340"/>
        <v>0</v>
      </c>
      <c r="AC685" s="16">
        <f t="shared" si="330"/>
        <v>0</v>
      </c>
      <c r="AD685" s="17">
        <f t="shared" si="341"/>
        <v>0</v>
      </c>
      <c r="AE685" s="16">
        <f t="shared" si="331"/>
        <v>0</v>
      </c>
      <c r="AF685" s="17"/>
      <c r="AG685" s="16">
        <f t="shared" si="332"/>
        <v>0</v>
      </c>
      <c r="AH685" s="17">
        <f t="shared" si="342"/>
        <v>0</v>
      </c>
      <c r="AI685" s="16">
        <f t="shared" si="333"/>
        <v>0</v>
      </c>
      <c r="AJ685" s="17">
        <f t="shared" si="343"/>
        <v>0</v>
      </c>
      <c r="AK685" s="16">
        <f t="shared" si="344"/>
        <v>1.9999999999999574E-2</v>
      </c>
      <c r="AL685" s="17"/>
      <c r="AM685" s="16">
        <f t="shared" si="345"/>
        <v>0</v>
      </c>
      <c r="AN685" s="17">
        <f t="shared" si="346"/>
        <v>0</v>
      </c>
      <c r="AO685" s="16">
        <f t="shared" si="347"/>
        <v>0</v>
      </c>
      <c r="AP685" s="17">
        <f t="shared" si="348"/>
        <v>0</v>
      </c>
      <c r="AQ685" s="16">
        <f t="shared" si="349"/>
        <v>0</v>
      </c>
    </row>
    <row r="686" spans="1:43" x14ac:dyDescent="0.25">
      <c r="A686" s="26">
        <f t="shared" si="350"/>
        <v>13.630416666666465</v>
      </c>
      <c r="B686" s="9" t="s">
        <v>16</v>
      </c>
      <c r="C686" t="s">
        <v>11</v>
      </c>
      <c r="D686" s="13" t="s">
        <v>14</v>
      </c>
      <c r="E686" t="s">
        <v>11</v>
      </c>
      <c r="G686" s="13" t="s">
        <v>14</v>
      </c>
      <c r="I686" s="16">
        <f t="shared" si="320"/>
        <v>0</v>
      </c>
      <c r="J686" s="17">
        <f t="shared" si="334"/>
        <v>0</v>
      </c>
      <c r="K686" s="16">
        <f t="shared" si="321"/>
        <v>0</v>
      </c>
      <c r="L686" s="17">
        <f t="shared" si="335"/>
        <v>0</v>
      </c>
      <c r="M686" s="16">
        <f t="shared" si="322"/>
        <v>0</v>
      </c>
      <c r="N686" s="17"/>
      <c r="O686" s="16">
        <f t="shared" si="323"/>
        <v>13.630416666666465</v>
      </c>
      <c r="P686" s="17">
        <f t="shared" si="336"/>
        <v>1</v>
      </c>
      <c r="Q686" s="16">
        <f t="shared" si="324"/>
        <v>0</v>
      </c>
      <c r="R686" s="17">
        <f t="shared" si="337"/>
        <v>0</v>
      </c>
      <c r="S686" s="16">
        <f t="shared" si="325"/>
        <v>1.9999999999999574E-2</v>
      </c>
      <c r="T686" s="17"/>
      <c r="U686" s="16">
        <f t="shared" si="326"/>
        <v>0</v>
      </c>
      <c r="V686" s="17">
        <f t="shared" si="338"/>
        <v>0</v>
      </c>
      <c r="W686" s="16">
        <f t="shared" si="327"/>
        <v>0</v>
      </c>
      <c r="X686" s="17">
        <f t="shared" si="339"/>
        <v>0</v>
      </c>
      <c r="Y686" s="16">
        <f t="shared" si="328"/>
        <v>0</v>
      </c>
      <c r="Z686" s="17"/>
      <c r="AA686" s="16">
        <f t="shared" si="329"/>
        <v>0</v>
      </c>
      <c r="AB686" s="17">
        <f t="shared" si="340"/>
        <v>0</v>
      </c>
      <c r="AC686" s="16">
        <f t="shared" si="330"/>
        <v>0</v>
      </c>
      <c r="AD686" s="17">
        <f t="shared" si="341"/>
        <v>0</v>
      </c>
      <c r="AE686" s="16">
        <f t="shared" si="331"/>
        <v>0</v>
      </c>
      <c r="AF686" s="17"/>
      <c r="AG686" s="16">
        <f t="shared" si="332"/>
        <v>0</v>
      </c>
      <c r="AH686" s="17">
        <f t="shared" si="342"/>
        <v>0</v>
      </c>
      <c r="AI686" s="16">
        <f t="shared" si="333"/>
        <v>0</v>
      </c>
      <c r="AJ686" s="17">
        <f t="shared" si="343"/>
        <v>0</v>
      </c>
      <c r="AK686" s="16">
        <f t="shared" si="344"/>
        <v>1.9999999999999574E-2</v>
      </c>
      <c r="AL686" s="17"/>
      <c r="AM686" s="16">
        <f t="shared" si="345"/>
        <v>0</v>
      </c>
      <c r="AN686" s="17">
        <f t="shared" si="346"/>
        <v>0</v>
      </c>
      <c r="AO686" s="16">
        <f t="shared" si="347"/>
        <v>0</v>
      </c>
      <c r="AP686" s="17">
        <f t="shared" si="348"/>
        <v>0</v>
      </c>
      <c r="AQ686" s="16">
        <f t="shared" si="349"/>
        <v>0</v>
      </c>
    </row>
    <row r="687" spans="1:43" x14ac:dyDescent="0.25">
      <c r="A687" s="26">
        <f t="shared" si="350"/>
        <v>13.650416666666464</v>
      </c>
      <c r="B687" s="9" t="s">
        <v>10</v>
      </c>
      <c r="C687" t="s">
        <v>11</v>
      </c>
      <c r="D687" s="13" t="s">
        <v>14</v>
      </c>
      <c r="E687" t="s">
        <v>11</v>
      </c>
      <c r="F687" s="13" t="s">
        <v>14</v>
      </c>
      <c r="G687" s="13" t="s">
        <v>14</v>
      </c>
      <c r="I687" s="16">
        <f t="shared" si="320"/>
        <v>0</v>
      </c>
      <c r="J687" s="17">
        <f t="shared" si="334"/>
        <v>0</v>
      </c>
      <c r="K687" s="16">
        <f t="shared" si="321"/>
        <v>0</v>
      </c>
      <c r="L687" s="17">
        <f t="shared" si="335"/>
        <v>0</v>
      </c>
      <c r="M687" s="16">
        <f t="shared" si="322"/>
        <v>0</v>
      </c>
      <c r="N687" s="17"/>
      <c r="O687" s="16">
        <f t="shared" si="323"/>
        <v>0</v>
      </c>
      <c r="P687" s="17">
        <f t="shared" si="336"/>
        <v>0</v>
      </c>
      <c r="Q687" s="16">
        <f t="shared" si="324"/>
        <v>0</v>
      </c>
      <c r="R687" s="17">
        <f t="shared" si="337"/>
        <v>0</v>
      </c>
      <c r="S687" s="16">
        <f t="shared" si="325"/>
        <v>1.9999999999999574E-2</v>
      </c>
      <c r="T687" s="17"/>
      <c r="U687" s="16">
        <f t="shared" si="326"/>
        <v>0</v>
      </c>
      <c r="V687" s="17">
        <f t="shared" si="338"/>
        <v>0</v>
      </c>
      <c r="W687" s="16">
        <f t="shared" si="327"/>
        <v>0</v>
      </c>
      <c r="X687" s="17">
        <f t="shared" si="339"/>
        <v>0</v>
      </c>
      <c r="Y687" s="16">
        <f t="shared" si="328"/>
        <v>0</v>
      </c>
      <c r="Z687" s="17"/>
      <c r="AA687" s="16">
        <f t="shared" si="329"/>
        <v>13.650416666666464</v>
      </c>
      <c r="AB687" s="17">
        <f t="shared" si="340"/>
        <v>1</v>
      </c>
      <c r="AC687" s="16">
        <f t="shared" si="330"/>
        <v>0</v>
      </c>
      <c r="AD687" s="17">
        <f t="shared" si="341"/>
        <v>0</v>
      </c>
      <c r="AE687" s="16">
        <f t="shared" si="331"/>
        <v>1.9999999999999574E-2</v>
      </c>
      <c r="AF687" s="17"/>
      <c r="AG687" s="16">
        <f t="shared" si="332"/>
        <v>0</v>
      </c>
      <c r="AH687" s="17">
        <f t="shared" si="342"/>
        <v>0</v>
      </c>
      <c r="AI687" s="16">
        <f t="shared" si="333"/>
        <v>0</v>
      </c>
      <c r="AJ687" s="17">
        <f t="shared" si="343"/>
        <v>0</v>
      </c>
      <c r="AK687" s="16">
        <f t="shared" si="344"/>
        <v>1.9999999999999574E-2</v>
      </c>
      <c r="AL687" s="17"/>
      <c r="AM687" s="16">
        <f t="shared" si="345"/>
        <v>0</v>
      </c>
      <c r="AN687" s="17">
        <f t="shared" si="346"/>
        <v>0</v>
      </c>
      <c r="AO687" s="16">
        <f t="shared" si="347"/>
        <v>0</v>
      </c>
      <c r="AP687" s="17">
        <f t="shared" si="348"/>
        <v>0</v>
      </c>
      <c r="AQ687" s="16">
        <f t="shared" si="349"/>
        <v>0</v>
      </c>
    </row>
    <row r="688" spans="1:43" x14ac:dyDescent="0.25">
      <c r="A688" s="26">
        <f t="shared" si="350"/>
        <v>13.670416666666464</v>
      </c>
      <c r="B688" s="9"/>
      <c r="C688" t="s">
        <v>11</v>
      </c>
      <c r="D688" s="13" t="s">
        <v>14</v>
      </c>
      <c r="E688" t="s">
        <v>11</v>
      </c>
      <c r="F688" s="13" t="s">
        <v>14</v>
      </c>
      <c r="G688" s="13" t="s">
        <v>14</v>
      </c>
      <c r="H688" s="13"/>
      <c r="I688" s="16">
        <f t="shared" si="320"/>
        <v>0</v>
      </c>
      <c r="J688" s="17">
        <f t="shared" si="334"/>
        <v>0</v>
      </c>
      <c r="K688" s="16">
        <f t="shared" si="321"/>
        <v>0</v>
      </c>
      <c r="L688" s="17">
        <f t="shared" si="335"/>
        <v>0</v>
      </c>
      <c r="M688" s="16">
        <f t="shared" si="322"/>
        <v>0</v>
      </c>
      <c r="N688" s="17"/>
      <c r="O688" s="16">
        <f t="shared" si="323"/>
        <v>0</v>
      </c>
      <c r="P688" s="17">
        <f t="shared" si="336"/>
        <v>0</v>
      </c>
      <c r="Q688" s="16">
        <f t="shared" si="324"/>
        <v>0</v>
      </c>
      <c r="R688" s="17">
        <f t="shared" si="337"/>
        <v>0</v>
      </c>
      <c r="S688" s="16">
        <f t="shared" si="325"/>
        <v>1.9999999999999574E-2</v>
      </c>
      <c r="T688" s="17"/>
      <c r="U688" s="16">
        <f t="shared" si="326"/>
        <v>0</v>
      </c>
      <c r="V688" s="17">
        <f t="shared" si="338"/>
        <v>0</v>
      </c>
      <c r="W688" s="16">
        <f t="shared" si="327"/>
        <v>0</v>
      </c>
      <c r="X688" s="17">
        <f t="shared" si="339"/>
        <v>0</v>
      </c>
      <c r="Y688" s="16">
        <f t="shared" si="328"/>
        <v>0</v>
      </c>
      <c r="Z688" s="17"/>
      <c r="AA688" s="16">
        <f t="shared" si="329"/>
        <v>0</v>
      </c>
      <c r="AB688" s="17">
        <f t="shared" si="340"/>
        <v>0</v>
      </c>
      <c r="AC688" s="16">
        <f t="shared" si="330"/>
        <v>0</v>
      </c>
      <c r="AD688" s="17">
        <f t="shared" si="341"/>
        <v>0</v>
      </c>
      <c r="AE688" s="16">
        <f t="shared" si="331"/>
        <v>1.9999999999999574E-2</v>
      </c>
      <c r="AF688" s="17"/>
      <c r="AG688" s="16">
        <f t="shared" si="332"/>
        <v>0</v>
      </c>
      <c r="AH688" s="17">
        <f t="shared" si="342"/>
        <v>0</v>
      </c>
      <c r="AI688" s="16">
        <f t="shared" si="333"/>
        <v>0</v>
      </c>
      <c r="AJ688" s="17">
        <f t="shared" si="343"/>
        <v>0</v>
      </c>
      <c r="AK688" s="16">
        <f t="shared" si="344"/>
        <v>1.9999999999999574E-2</v>
      </c>
      <c r="AL688" s="17"/>
      <c r="AM688" s="16">
        <f t="shared" si="345"/>
        <v>0</v>
      </c>
      <c r="AN688" s="17">
        <f t="shared" si="346"/>
        <v>0</v>
      </c>
      <c r="AO688" s="16">
        <f t="shared" si="347"/>
        <v>0</v>
      </c>
      <c r="AP688" s="17">
        <f t="shared" si="348"/>
        <v>0</v>
      </c>
      <c r="AQ688" s="16">
        <f t="shared" si="349"/>
        <v>0</v>
      </c>
    </row>
    <row r="689" spans="1:43" x14ac:dyDescent="0.25">
      <c r="A689" s="26">
        <f t="shared" si="350"/>
        <v>13.690416666666463</v>
      </c>
      <c r="B689" s="9"/>
      <c r="C689" t="s">
        <v>11</v>
      </c>
      <c r="D689" s="13" t="s">
        <v>14</v>
      </c>
      <c r="E689" t="s">
        <v>11</v>
      </c>
      <c r="F689" s="13" t="s">
        <v>14</v>
      </c>
      <c r="G689" s="13" t="s">
        <v>14</v>
      </c>
      <c r="H689" s="13"/>
      <c r="I689" s="16">
        <f t="shared" si="320"/>
        <v>0</v>
      </c>
      <c r="J689" s="17">
        <f t="shared" si="334"/>
        <v>0</v>
      </c>
      <c r="K689" s="16">
        <f t="shared" si="321"/>
        <v>0</v>
      </c>
      <c r="L689" s="17">
        <f t="shared" si="335"/>
        <v>0</v>
      </c>
      <c r="M689" s="16">
        <f t="shared" si="322"/>
        <v>0</v>
      </c>
      <c r="N689" s="17"/>
      <c r="O689" s="16">
        <f t="shared" si="323"/>
        <v>0</v>
      </c>
      <c r="P689" s="17">
        <f t="shared" si="336"/>
        <v>0</v>
      </c>
      <c r="Q689" s="16">
        <f t="shared" si="324"/>
        <v>0</v>
      </c>
      <c r="R689" s="17">
        <f t="shared" si="337"/>
        <v>0</v>
      </c>
      <c r="S689" s="16">
        <f t="shared" si="325"/>
        <v>1.9999999999999574E-2</v>
      </c>
      <c r="T689" s="17"/>
      <c r="U689" s="16">
        <f t="shared" si="326"/>
        <v>0</v>
      </c>
      <c r="V689" s="17">
        <f t="shared" si="338"/>
        <v>0</v>
      </c>
      <c r="W689" s="16">
        <f t="shared" si="327"/>
        <v>0</v>
      </c>
      <c r="X689" s="17">
        <f t="shared" si="339"/>
        <v>0</v>
      </c>
      <c r="Y689" s="16">
        <f t="shared" si="328"/>
        <v>0</v>
      </c>
      <c r="Z689" s="17"/>
      <c r="AA689" s="16">
        <f t="shared" si="329"/>
        <v>0</v>
      </c>
      <c r="AB689" s="17">
        <f t="shared" si="340"/>
        <v>0</v>
      </c>
      <c r="AC689" s="16">
        <f t="shared" si="330"/>
        <v>0</v>
      </c>
      <c r="AD689" s="17">
        <f t="shared" si="341"/>
        <v>0</v>
      </c>
      <c r="AE689" s="16">
        <f t="shared" si="331"/>
        <v>1.9999999999999574E-2</v>
      </c>
      <c r="AF689" s="17"/>
      <c r="AG689" s="16">
        <f t="shared" si="332"/>
        <v>0</v>
      </c>
      <c r="AH689" s="17">
        <f t="shared" si="342"/>
        <v>0</v>
      </c>
      <c r="AI689" s="16">
        <f t="shared" si="333"/>
        <v>0</v>
      </c>
      <c r="AJ689" s="17">
        <f t="shared" si="343"/>
        <v>0</v>
      </c>
      <c r="AK689" s="16">
        <f t="shared" si="344"/>
        <v>1.9999999999999574E-2</v>
      </c>
      <c r="AL689" s="17"/>
      <c r="AM689" s="16">
        <f t="shared" si="345"/>
        <v>0</v>
      </c>
      <c r="AN689" s="17">
        <f t="shared" si="346"/>
        <v>0</v>
      </c>
      <c r="AO689" s="16">
        <f t="shared" si="347"/>
        <v>0</v>
      </c>
      <c r="AP689" s="17">
        <f t="shared" si="348"/>
        <v>0</v>
      </c>
      <c r="AQ689" s="16">
        <f t="shared" si="349"/>
        <v>0</v>
      </c>
    </row>
    <row r="690" spans="1:43" x14ac:dyDescent="0.25">
      <c r="A690" s="26">
        <f t="shared" si="350"/>
        <v>13.710416666666463</v>
      </c>
      <c r="B690" s="9"/>
      <c r="C690" t="s">
        <v>11</v>
      </c>
      <c r="D690" s="13" t="s">
        <v>14</v>
      </c>
      <c r="E690" t="s">
        <v>11</v>
      </c>
      <c r="F690" s="13" t="s">
        <v>14</v>
      </c>
      <c r="G690" s="13" t="s">
        <v>14</v>
      </c>
      <c r="H690" s="13"/>
      <c r="I690" s="16">
        <f t="shared" si="320"/>
        <v>0</v>
      </c>
      <c r="J690" s="17">
        <f t="shared" si="334"/>
        <v>0</v>
      </c>
      <c r="K690" s="16">
        <f t="shared" si="321"/>
        <v>0</v>
      </c>
      <c r="L690" s="17">
        <f t="shared" si="335"/>
        <v>0</v>
      </c>
      <c r="M690" s="16">
        <f t="shared" si="322"/>
        <v>0</v>
      </c>
      <c r="N690" s="17"/>
      <c r="O690" s="16">
        <f t="shared" si="323"/>
        <v>0</v>
      </c>
      <c r="P690" s="17">
        <f t="shared" si="336"/>
        <v>0</v>
      </c>
      <c r="Q690" s="16">
        <f t="shared" si="324"/>
        <v>0</v>
      </c>
      <c r="R690" s="17">
        <f t="shared" si="337"/>
        <v>0</v>
      </c>
      <c r="S690" s="16">
        <f t="shared" si="325"/>
        <v>1.9999999999999574E-2</v>
      </c>
      <c r="T690" s="17"/>
      <c r="U690" s="16">
        <f t="shared" si="326"/>
        <v>0</v>
      </c>
      <c r="V690" s="17">
        <f t="shared" si="338"/>
        <v>0</v>
      </c>
      <c r="W690" s="16">
        <f t="shared" si="327"/>
        <v>0</v>
      </c>
      <c r="X690" s="17">
        <f t="shared" si="339"/>
        <v>0</v>
      </c>
      <c r="Y690" s="16">
        <f t="shared" si="328"/>
        <v>0</v>
      </c>
      <c r="Z690" s="17"/>
      <c r="AA690" s="16">
        <f t="shared" si="329"/>
        <v>0</v>
      </c>
      <c r="AB690" s="17">
        <f t="shared" si="340"/>
        <v>0</v>
      </c>
      <c r="AC690" s="16">
        <f t="shared" si="330"/>
        <v>0</v>
      </c>
      <c r="AD690" s="17">
        <f t="shared" si="341"/>
        <v>0</v>
      </c>
      <c r="AE690" s="16">
        <f t="shared" si="331"/>
        <v>1.9999999999999574E-2</v>
      </c>
      <c r="AF690" s="17"/>
      <c r="AG690" s="16">
        <f t="shared" si="332"/>
        <v>0</v>
      </c>
      <c r="AH690" s="17">
        <f t="shared" si="342"/>
        <v>0</v>
      </c>
      <c r="AI690" s="16">
        <f t="shared" si="333"/>
        <v>0</v>
      </c>
      <c r="AJ690" s="17">
        <f t="shared" si="343"/>
        <v>0</v>
      </c>
      <c r="AK690" s="16">
        <f t="shared" si="344"/>
        <v>1.9999999999999574E-2</v>
      </c>
      <c r="AL690" s="17"/>
      <c r="AM690" s="16">
        <f t="shared" si="345"/>
        <v>0</v>
      </c>
      <c r="AN690" s="17">
        <f t="shared" si="346"/>
        <v>0</v>
      </c>
      <c r="AO690" s="16">
        <f t="shared" si="347"/>
        <v>0</v>
      </c>
      <c r="AP690" s="17">
        <f t="shared" si="348"/>
        <v>0</v>
      </c>
      <c r="AQ690" s="16">
        <f t="shared" si="349"/>
        <v>0</v>
      </c>
    </row>
    <row r="691" spans="1:43" x14ac:dyDescent="0.25">
      <c r="A691" s="26">
        <f t="shared" si="350"/>
        <v>13.730416666666462</v>
      </c>
      <c r="B691" s="9" t="s">
        <v>18</v>
      </c>
      <c r="C691" t="s">
        <v>11</v>
      </c>
      <c r="D691" s="13" t="s">
        <v>14</v>
      </c>
      <c r="E691" s="14" t="s">
        <v>20</v>
      </c>
      <c r="F691" s="13" t="s">
        <v>14</v>
      </c>
      <c r="G691" t="s">
        <v>11</v>
      </c>
      <c r="H691" s="13"/>
      <c r="I691" s="16">
        <f t="shared" si="320"/>
        <v>0</v>
      </c>
      <c r="J691" s="17">
        <f t="shared" si="334"/>
        <v>0</v>
      </c>
      <c r="K691" s="16">
        <f t="shared" si="321"/>
        <v>0</v>
      </c>
      <c r="L691" s="17">
        <f t="shared" si="335"/>
        <v>0</v>
      </c>
      <c r="M691" s="16">
        <f t="shared" si="322"/>
        <v>0</v>
      </c>
      <c r="N691" s="17"/>
      <c r="O691" s="16">
        <f t="shared" si="323"/>
        <v>0</v>
      </c>
      <c r="P691" s="17">
        <f t="shared" si="336"/>
        <v>0</v>
      </c>
      <c r="Q691" s="16">
        <f t="shared" si="324"/>
        <v>0</v>
      </c>
      <c r="R691" s="17">
        <f t="shared" si="337"/>
        <v>0</v>
      </c>
      <c r="S691" s="16">
        <f t="shared" si="325"/>
        <v>1.9999999999999574E-2</v>
      </c>
      <c r="T691" s="17"/>
      <c r="U691" s="16">
        <f t="shared" si="326"/>
        <v>0</v>
      </c>
      <c r="V691" s="17">
        <f t="shared" si="338"/>
        <v>0</v>
      </c>
      <c r="W691" s="16">
        <f t="shared" si="327"/>
        <v>13.730416666666462</v>
      </c>
      <c r="X691" s="17">
        <f t="shared" si="339"/>
        <v>1</v>
      </c>
      <c r="Y691" s="16">
        <f t="shared" si="328"/>
        <v>0</v>
      </c>
      <c r="Z691" s="17"/>
      <c r="AA691" s="16">
        <f t="shared" si="329"/>
        <v>0</v>
      </c>
      <c r="AB691" s="17">
        <f t="shared" si="340"/>
        <v>0</v>
      </c>
      <c r="AC691" s="16">
        <f t="shared" si="330"/>
        <v>0</v>
      </c>
      <c r="AD691" s="17">
        <f t="shared" si="341"/>
        <v>0</v>
      </c>
      <c r="AE691" s="16">
        <f t="shared" si="331"/>
        <v>1.9999999999999574E-2</v>
      </c>
      <c r="AF691" s="17"/>
      <c r="AG691" s="16">
        <f t="shared" si="332"/>
        <v>0</v>
      </c>
      <c r="AH691" s="17">
        <f t="shared" si="342"/>
        <v>0</v>
      </c>
      <c r="AI691" s="16">
        <f t="shared" si="333"/>
        <v>0</v>
      </c>
      <c r="AJ691" s="17">
        <f t="shared" si="343"/>
        <v>0</v>
      </c>
      <c r="AK691" s="16">
        <f t="shared" si="344"/>
        <v>0</v>
      </c>
      <c r="AL691" s="17"/>
      <c r="AM691" s="16">
        <f t="shared" si="345"/>
        <v>0</v>
      </c>
      <c r="AN691" s="17">
        <f t="shared" si="346"/>
        <v>0</v>
      </c>
      <c r="AO691" s="16">
        <f t="shared" si="347"/>
        <v>0</v>
      </c>
      <c r="AP691" s="17">
        <f t="shared" si="348"/>
        <v>0</v>
      </c>
      <c r="AQ691" s="16">
        <f t="shared" si="349"/>
        <v>0</v>
      </c>
    </row>
    <row r="692" spans="1:43" x14ac:dyDescent="0.25">
      <c r="A692" s="26">
        <f t="shared" si="350"/>
        <v>13.750416666666462</v>
      </c>
      <c r="B692" s="9"/>
      <c r="C692" t="s">
        <v>11</v>
      </c>
      <c r="D692" s="13" t="s">
        <v>14</v>
      </c>
      <c r="F692" s="13" t="s">
        <v>14</v>
      </c>
      <c r="G692" t="s">
        <v>11</v>
      </c>
      <c r="H692" s="13"/>
      <c r="I692" s="16">
        <f t="shared" si="320"/>
        <v>0</v>
      </c>
      <c r="J692" s="17">
        <f t="shared" si="334"/>
        <v>0</v>
      </c>
      <c r="K692" s="16">
        <f t="shared" si="321"/>
        <v>0</v>
      </c>
      <c r="L692" s="17">
        <f t="shared" si="335"/>
        <v>0</v>
      </c>
      <c r="M692" s="16">
        <f t="shared" si="322"/>
        <v>0</v>
      </c>
      <c r="N692" s="17"/>
      <c r="O692" s="16">
        <f t="shared" si="323"/>
        <v>0</v>
      </c>
      <c r="P692" s="17">
        <f t="shared" si="336"/>
        <v>0</v>
      </c>
      <c r="Q692" s="16">
        <f t="shared" si="324"/>
        <v>0</v>
      </c>
      <c r="R692" s="17">
        <f t="shared" si="337"/>
        <v>0</v>
      </c>
      <c r="S692" s="16">
        <f t="shared" si="325"/>
        <v>1.9999999999999574E-2</v>
      </c>
      <c r="T692" s="17"/>
      <c r="U692" s="16">
        <f t="shared" si="326"/>
        <v>0</v>
      </c>
      <c r="V692" s="17">
        <f t="shared" si="338"/>
        <v>0</v>
      </c>
      <c r="W692" s="16">
        <f t="shared" si="327"/>
        <v>0</v>
      </c>
      <c r="X692" s="17">
        <f t="shared" si="339"/>
        <v>0</v>
      </c>
      <c r="Y692" s="16">
        <f t="shared" si="328"/>
        <v>0</v>
      </c>
      <c r="Z692" s="17"/>
      <c r="AA692" s="16">
        <f t="shared" si="329"/>
        <v>0</v>
      </c>
      <c r="AB692" s="17">
        <f t="shared" si="340"/>
        <v>0</v>
      </c>
      <c r="AC692" s="16">
        <f t="shared" si="330"/>
        <v>0</v>
      </c>
      <c r="AD692" s="17">
        <f t="shared" si="341"/>
        <v>0</v>
      </c>
      <c r="AE692" s="16">
        <f t="shared" si="331"/>
        <v>1.9999999999999574E-2</v>
      </c>
      <c r="AF692" s="17"/>
      <c r="AG692" s="16">
        <f t="shared" si="332"/>
        <v>0</v>
      </c>
      <c r="AH692" s="17">
        <f t="shared" si="342"/>
        <v>0</v>
      </c>
      <c r="AI692" s="16">
        <f t="shared" si="333"/>
        <v>0</v>
      </c>
      <c r="AJ692" s="17">
        <f t="shared" si="343"/>
        <v>0</v>
      </c>
      <c r="AK692" s="16">
        <f t="shared" si="344"/>
        <v>0</v>
      </c>
      <c r="AL692" s="17"/>
      <c r="AM692" s="16">
        <f t="shared" si="345"/>
        <v>0</v>
      </c>
      <c r="AN692" s="17">
        <f t="shared" si="346"/>
        <v>0</v>
      </c>
      <c r="AO692" s="16">
        <f t="shared" si="347"/>
        <v>0</v>
      </c>
      <c r="AP692" s="17">
        <f t="shared" si="348"/>
        <v>0</v>
      </c>
      <c r="AQ692" s="16">
        <f t="shared" si="349"/>
        <v>0</v>
      </c>
    </row>
    <row r="693" spans="1:43" x14ac:dyDescent="0.25">
      <c r="A693" s="26">
        <f t="shared" si="350"/>
        <v>13.770416666666462</v>
      </c>
      <c r="B693" s="9"/>
      <c r="C693" t="s">
        <v>11</v>
      </c>
      <c r="D693" s="13" t="s">
        <v>14</v>
      </c>
      <c r="F693" s="13" t="s">
        <v>14</v>
      </c>
      <c r="G693" t="s">
        <v>11</v>
      </c>
      <c r="H693" s="13"/>
      <c r="I693" s="16">
        <f t="shared" si="320"/>
        <v>0</v>
      </c>
      <c r="J693" s="17">
        <f t="shared" si="334"/>
        <v>0</v>
      </c>
      <c r="K693" s="16">
        <f t="shared" si="321"/>
        <v>0</v>
      </c>
      <c r="L693" s="17">
        <f t="shared" si="335"/>
        <v>0</v>
      </c>
      <c r="M693" s="16">
        <f t="shared" si="322"/>
        <v>0</v>
      </c>
      <c r="N693" s="17"/>
      <c r="O693" s="16">
        <f t="shared" si="323"/>
        <v>0</v>
      </c>
      <c r="P693" s="17">
        <f t="shared" si="336"/>
        <v>0</v>
      </c>
      <c r="Q693" s="16">
        <f t="shared" si="324"/>
        <v>0</v>
      </c>
      <c r="R693" s="17">
        <f t="shared" si="337"/>
        <v>0</v>
      </c>
      <c r="S693" s="16">
        <f t="shared" si="325"/>
        <v>1.9999999999999574E-2</v>
      </c>
      <c r="T693" s="17"/>
      <c r="U693" s="16">
        <f t="shared" si="326"/>
        <v>0</v>
      </c>
      <c r="V693" s="17">
        <f t="shared" si="338"/>
        <v>0</v>
      </c>
      <c r="W693" s="16">
        <f t="shared" si="327"/>
        <v>0</v>
      </c>
      <c r="X693" s="17">
        <f t="shared" si="339"/>
        <v>0</v>
      </c>
      <c r="Y693" s="16">
        <f t="shared" si="328"/>
        <v>0</v>
      </c>
      <c r="Z693" s="17"/>
      <c r="AA693" s="16">
        <f t="shared" si="329"/>
        <v>0</v>
      </c>
      <c r="AB693" s="17">
        <f t="shared" si="340"/>
        <v>0</v>
      </c>
      <c r="AC693" s="16">
        <f t="shared" si="330"/>
        <v>0</v>
      </c>
      <c r="AD693" s="17">
        <f t="shared" si="341"/>
        <v>0</v>
      </c>
      <c r="AE693" s="16">
        <f t="shared" si="331"/>
        <v>1.9999999999999574E-2</v>
      </c>
      <c r="AF693" s="17"/>
      <c r="AG693" s="16">
        <f t="shared" si="332"/>
        <v>0</v>
      </c>
      <c r="AH693" s="17">
        <f t="shared" si="342"/>
        <v>0</v>
      </c>
      <c r="AI693" s="16">
        <f t="shared" si="333"/>
        <v>0</v>
      </c>
      <c r="AJ693" s="17">
        <f t="shared" si="343"/>
        <v>0</v>
      </c>
      <c r="AK693" s="16">
        <f t="shared" si="344"/>
        <v>0</v>
      </c>
      <c r="AL693" s="17"/>
      <c r="AM693" s="16">
        <f t="shared" si="345"/>
        <v>0</v>
      </c>
      <c r="AN693" s="17">
        <f t="shared" si="346"/>
        <v>0</v>
      </c>
      <c r="AO693" s="16">
        <f t="shared" si="347"/>
        <v>0</v>
      </c>
      <c r="AP693" s="17">
        <f t="shared" si="348"/>
        <v>0</v>
      </c>
      <c r="AQ693" s="16">
        <f t="shared" si="349"/>
        <v>0</v>
      </c>
    </row>
    <row r="694" spans="1:43" x14ac:dyDescent="0.25">
      <c r="A694" s="26">
        <f t="shared" si="350"/>
        <v>13.790416666666461</v>
      </c>
      <c r="B694" s="9" t="s">
        <v>63</v>
      </c>
      <c r="C694" t="s">
        <v>11</v>
      </c>
      <c r="D694" s="13" t="s">
        <v>14</v>
      </c>
      <c r="E694" s="8"/>
      <c r="F694" s="13" t="s">
        <v>14</v>
      </c>
      <c r="G694" t="s">
        <v>11</v>
      </c>
      <c r="H694" s="13" t="s">
        <v>14</v>
      </c>
      <c r="I694" s="16">
        <f t="shared" si="320"/>
        <v>0</v>
      </c>
      <c r="J694" s="17">
        <f t="shared" si="334"/>
        <v>0</v>
      </c>
      <c r="K694" s="16">
        <f t="shared" si="321"/>
        <v>0</v>
      </c>
      <c r="L694" s="17">
        <f t="shared" si="335"/>
        <v>0</v>
      </c>
      <c r="M694" s="16">
        <f t="shared" si="322"/>
        <v>0</v>
      </c>
      <c r="N694" s="17"/>
      <c r="O694" s="16">
        <f t="shared" si="323"/>
        <v>0</v>
      </c>
      <c r="P694" s="17">
        <f t="shared" si="336"/>
        <v>0</v>
      </c>
      <c r="Q694" s="16">
        <f t="shared" si="324"/>
        <v>0</v>
      </c>
      <c r="R694" s="17">
        <f t="shared" si="337"/>
        <v>0</v>
      </c>
      <c r="S694" s="16">
        <f t="shared" si="325"/>
        <v>1.9999999999999574E-2</v>
      </c>
      <c r="T694" s="17"/>
      <c r="U694" s="16">
        <f t="shared" si="326"/>
        <v>0</v>
      </c>
      <c r="V694" s="17">
        <f t="shared" si="338"/>
        <v>0</v>
      </c>
      <c r="W694" s="16">
        <f t="shared" si="327"/>
        <v>0</v>
      </c>
      <c r="X694" s="17">
        <f t="shared" si="339"/>
        <v>0</v>
      </c>
      <c r="Y694" s="16">
        <f t="shared" si="328"/>
        <v>0</v>
      </c>
      <c r="Z694" s="17"/>
      <c r="AA694" s="16">
        <f t="shared" si="329"/>
        <v>0</v>
      </c>
      <c r="AB694" s="17">
        <f t="shared" si="340"/>
        <v>0</v>
      </c>
      <c r="AC694" s="16">
        <f t="shared" si="330"/>
        <v>0</v>
      </c>
      <c r="AD694" s="17">
        <f t="shared" si="341"/>
        <v>0</v>
      </c>
      <c r="AE694" s="16">
        <f t="shared" si="331"/>
        <v>1.9999999999999574E-2</v>
      </c>
      <c r="AF694" s="17"/>
      <c r="AG694" s="16">
        <f t="shared" si="332"/>
        <v>0</v>
      </c>
      <c r="AH694" s="17">
        <f t="shared" si="342"/>
        <v>0</v>
      </c>
      <c r="AI694" s="16">
        <f t="shared" si="333"/>
        <v>0</v>
      </c>
      <c r="AJ694" s="17">
        <f t="shared" si="343"/>
        <v>0</v>
      </c>
      <c r="AK694" s="16">
        <f t="shared" si="344"/>
        <v>0</v>
      </c>
      <c r="AL694" s="17"/>
      <c r="AM694" s="16">
        <f t="shared" si="345"/>
        <v>13.790416666666461</v>
      </c>
      <c r="AN694" s="17">
        <f t="shared" si="346"/>
        <v>1</v>
      </c>
      <c r="AO694" s="16">
        <f t="shared" si="347"/>
        <v>0</v>
      </c>
      <c r="AP694" s="17">
        <f t="shared" si="348"/>
        <v>0</v>
      </c>
      <c r="AQ694" s="16">
        <f t="shared" si="349"/>
        <v>1.9999999999999574E-2</v>
      </c>
    </row>
    <row r="695" spans="1:43" x14ac:dyDescent="0.25">
      <c r="A695" s="26">
        <f t="shared" si="350"/>
        <v>13.810416666666461</v>
      </c>
      <c r="B695" s="9" t="s">
        <v>22</v>
      </c>
      <c r="C695" s="14" t="s">
        <v>20</v>
      </c>
      <c r="D695" t="s">
        <v>11</v>
      </c>
      <c r="F695" s="13" t="s">
        <v>14</v>
      </c>
      <c r="G695" t="s">
        <v>11</v>
      </c>
      <c r="H695" s="13" t="s">
        <v>14</v>
      </c>
      <c r="I695" s="16">
        <f t="shared" si="320"/>
        <v>0</v>
      </c>
      <c r="J695" s="17">
        <f t="shared" si="334"/>
        <v>0</v>
      </c>
      <c r="K695" s="16">
        <f t="shared" si="321"/>
        <v>13.810416666666461</v>
      </c>
      <c r="L695" s="17">
        <f t="shared" si="335"/>
        <v>1</v>
      </c>
      <c r="M695" s="16">
        <f t="shared" si="322"/>
        <v>0</v>
      </c>
      <c r="N695" s="17"/>
      <c r="O695" s="16">
        <f t="shared" si="323"/>
        <v>0</v>
      </c>
      <c r="P695" s="17">
        <f t="shared" si="336"/>
        <v>0</v>
      </c>
      <c r="Q695" s="16">
        <f t="shared" si="324"/>
        <v>0</v>
      </c>
      <c r="R695" s="17">
        <f t="shared" si="337"/>
        <v>0</v>
      </c>
      <c r="S695" s="16">
        <f t="shared" si="325"/>
        <v>0</v>
      </c>
      <c r="T695" s="17"/>
      <c r="U695" s="16">
        <f t="shared" si="326"/>
        <v>0</v>
      </c>
      <c r="V695" s="17">
        <f t="shared" si="338"/>
        <v>0</v>
      </c>
      <c r="W695" s="16">
        <f t="shared" si="327"/>
        <v>0</v>
      </c>
      <c r="X695" s="17">
        <f t="shared" si="339"/>
        <v>0</v>
      </c>
      <c r="Y695" s="16">
        <f t="shared" si="328"/>
        <v>0</v>
      </c>
      <c r="Z695" s="17"/>
      <c r="AA695" s="16">
        <f t="shared" si="329"/>
        <v>0</v>
      </c>
      <c r="AB695" s="17">
        <f t="shared" si="340"/>
        <v>0</v>
      </c>
      <c r="AC695" s="16">
        <f t="shared" si="330"/>
        <v>0</v>
      </c>
      <c r="AD695" s="17">
        <f t="shared" si="341"/>
        <v>0</v>
      </c>
      <c r="AE695" s="16">
        <f t="shared" si="331"/>
        <v>1.9999999999999574E-2</v>
      </c>
      <c r="AF695" s="17"/>
      <c r="AG695" s="16">
        <f t="shared" si="332"/>
        <v>0</v>
      </c>
      <c r="AH695" s="17">
        <f t="shared" si="342"/>
        <v>0</v>
      </c>
      <c r="AI695" s="16">
        <f t="shared" si="333"/>
        <v>0</v>
      </c>
      <c r="AJ695" s="17">
        <f t="shared" si="343"/>
        <v>0</v>
      </c>
      <c r="AK695" s="16">
        <f t="shared" si="344"/>
        <v>0</v>
      </c>
      <c r="AL695" s="17"/>
      <c r="AM695" s="16">
        <f t="shared" si="345"/>
        <v>0</v>
      </c>
      <c r="AN695" s="17">
        <f t="shared" si="346"/>
        <v>0</v>
      </c>
      <c r="AO695" s="16">
        <f t="shared" si="347"/>
        <v>0</v>
      </c>
      <c r="AP695" s="17">
        <f t="shared" si="348"/>
        <v>0</v>
      </c>
      <c r="AQ695" s="16">
        <f t="shared" si="349"/>
        <v>1.9999999999999574E-2</v>
      </c>
    </row>
    <row r="696" spans="1:43" x14ac:dyDescent="0.25">
      <c r="A696" s="26">
        <f t="shared" si="350"/>
        <v>13.83041666666646</v>
      </c>
      <c r="B696" s="11"/>
      <c r="D696" t="s">
        <v>11</v>
      </c>
      <c r="F696" s="13" t="s">
        <v>14</v>
      </c>
      <c r="G696" t="s">
        <v>11</v>
      </c>
      <c r="H696" s="13" t="s">
        <v>14</v>
      </c>
      <c r="I696" s="16">
        <f t="shared" si="320"/>
        <v>0</v>
      </c>
      <c r="J696" s="17">
        <f t="shared" si="334"/>
        <v>0</v>
      </c>
      <c r="K696" s="16">
        <f t="shared" si="321"/>
        <v>0</v>
      </c>
      <c r="L696" s="17">
        <f t="shared" si="335"/>
        <v>0</v>
      </c>
      <c r="M696" s="16">
        <f t="shared" si="322"/>
        <v>0</v>
      </c>
      <c r="N696" s="17"/>
      <c r="O696" s="16">
        <f t="shared" si="323"/>
        <v>0</v>
      </c>
      <c r="P696" s="17">
        <f t="shared" si="336"/>
        <v>0</v>
      </c>
      <c r="Q696" s="16">
        <f t="shared" si="324"/>
        <v>0</v>
      </c>
      <c r="R696" s="17">
        <f t="shared" si="337"/>
        <v>0</v>
      </c>
      <c r="S696" s="16">
        <f t="shared" si="325"/>
        <v>0</v>
      </c>
      <c r="T696" s="17"/>
      <c r="U696" s="16">
        <f t="shared" si="326"/>
        <v>0</v>
      </c>
      <c r="V696" s="17">
        <f t="shared" si="338"/>
        <v>0</v>
      </c>
      <c r="W696" s="16">
        <f t="shared" si="327"/>
        <v>0</v>
      </c>
      <c r="X696" s="17">
        <f t="shared" si="339"/>
        <v>0</v>
      </c>
      <c r="Y696" s="16">
        <f t="shared" si="328"/>
        <v>0</v>
      </c>
      <c r="Z696" s="17"/>
      <c r="AA696" s="16">
        <f t="shared" si="329"/>
        <v>0</v>
      </c>
      <c r="AB696" s="17">
        <f t="shared" si="340"/>
        <v>0</v>
      </c>
      <c r="AC696" s="16">
        <f t="shared" si="330"/>
        <v>0</v>
      </c>
      <c r="AD696" s="17">
        <f t="shared" si="341"/>
        <v>0</v>
      </c>
      <c r="AE696" s="16">
        <f t="shared" si="331"/>
        <v>1.9999999999999574E-2</v>
      </c>
      <c r="AF696" s="17"/>
      <c r="AG696" s="16">
        <f t="shared" si="332"/>
        <v>0</v>
      </c>
      <c r="AH696" s="17">
        <f t="shared" si="342"/>
        <v>0</v>
      </c>
      <c r="AI696" s="16">
        <f t="shared" si="333"/>
        <v>0</v>
      </c>
      <c r="AJ696" s="17">
        <f t="shared" si="343"/>
        <v>0</v>
      </c>
      <c r="AK696" s="16">
        <f t="shared" si="344"/>
        <v>0</v>
      </c>
      <c r="AL696" s="17"/>
      <c r="AM696" s="16">
        <f t="shared" si="345"/>
        <v>0</v>
      </c>
      <c r="AN696" s="17">
        <f t="shared" si="346"/>
        <v>0</v>
      </c>
      <c r="AO696" s="16">
        <f t="shared" si="347"/>
        <v>0</v>
      </c>
      <c r="AP696" s="17">
        <f t="shared" si="348"/>
        <v>0</v>
      </c>
      <c r="AQ696" s="16">
        <f t="shared" si="349"/>
        <v>1.9999999999999574E-2</v>
      </c>
    </row>
    <row r="697" spans="1:43" x14ac:dyDescent="0.25">
      <c r="A697" s="26">
        <f t="shared" si="350"/>
        <v>13.85041666666646</v>
      </c>
      <c r="B697" s="9"/>
      <c r="C697" s="14"/>
      <c r="D697" t="s">
        <v>11</v>
      </c>
      <c r="F697" s="13" t="s">
        <v>14</v>
      </c>
      <c r="G697" t="s">
        <v>11</v>
      </c>
      <c r="H697" s="13" t="s">
        <v>14</v>
      </c>
      <c r="I697" s="16">
        <f t="shared" si="320"/>
        <v>0</v>
      </c>
      <c r="J697" s="17">
        <f t="shared" si="334"/>
        <v>0</v>
      </c>
      <c r="K697" s="16">
        <f t="shared" si="321"/>
        <v>0</v>
      </c>
      <c r="L697" s="17">
        <f t="shared" si="335"/>
        <v>0</v>
      </c>
      <c r="M697" s="16">
        <f t="shared" si="322"/>
        <v>0</v>
      </c>
      <c r="N697" s="17"/>
      <c r="O697" s="16">
        <f t="shared" si="323"/>
        <v>0</v>
      </c>
      <c r="P697" s="17">
        <f t="shared" si="336"/>
        <v>0</v>
      </c>
      <c r="Q697" s="16">
        <f t="shared" si="324"/>
        <v>0</v>
      </c>
      <c r="R697" s="17">
        <f t="shared" si="337"/>
        <v>0</v>
      </c>
      <c r="S697" s="16">
        <f t="shared" si="325"/>
        <v>0</v>
      </c>
      <c r="T697" s="17"/>
      <c r="U697" s="16">
        <f t="shared" si="326"/>
        <v>0</v>
      </c>
      <c r="V697" s="17">
        <f t="shared" si="338"/>
        <v>0</v>
      </c>
      <c r="W697" s="16">
        <f t="shared" si="327"/>
        <v>0</v>
      </c>
      <c r="X697" s="17">
        <f t="shared" si="339"/>
        <v>0</v>
      </c>
      <c r="Y697" s="16">
        <f t="shared" si="328"/>
        <v>0</v>
      </c>
      <c r="Z697" s="17"/>
      <c r="AA697" s="16">
        <f t="shared" si="329"/>
        <v>0</v>
      </c>
      <c r="AB697" s="17">
        <f t="shared" si="340"/>
        <v>0</v>
      </c>
      <c r="AC697" s="16">
        <f t="shared" si="330"/>
        <v>0</v>
      </c>
      <c r="AD697" s="17">
        <f t="shared" si="341"/>
        <v>0</v>
      </c>
      <c r="AE697" s="16">
        <f t="shared" si="331"/>
        <v>1.9999999999999574E-2</v>
      </c>
      <c r="AF697" s="17"/>
      <c r="AG697" s="16">
        <f t="shared" si="332"/>
        <v>0</v>
      </c>
      <c r="AH697" s="17">
        <f t="shared" si="342"/>
        <v>0</v>
      </c>
      <c r="AI697" s="16">
        <f t="shared" si="333"/>
        <v>0</v>
      </c>
      <c r="AJ697" s="17">
        <f t="shared" si="343"/>
        <v>0</v>
      </c>
      <c r="AK697" s="16">
        <f t="shared" si="344"/>
        <v>0</v>
      </c>
      <c r="AL697" s="17"/>
      <c r="AM697" s="16">
        <f t="shared" si="345"/>
        <v>0</v>
      </c>
      <c r="AN697" s="17">
        <f t="shared" si="346"/>
        <v>0</v>
      </c>
      <c r="AO697" s="16">
        <f t="shared" si="347"/>
        <v>0</v>
      </c>
      <c r="AP697" s="17">
        <f t="shared" si="348"/>
        <v>0</v>
      </c>
      <c r="AQ697" s="16">
        <f t="shared" si="349"/>
        <v>1.9999999999999574E-2</v>
      </c>
    </row>
    <row r="698" spans="1:43" x14ac:dyDescent="0.25">
      <c r="A698" s="26">
        <f t="shared" si="350"/>
        <v>13.870416666666459</v>
      </c>
      <c r="B698" s="9" t="s">
        <v>21</v>
      </c>
      <c r="D698" t="s">
        <v>11</v>
      </c>
      <c r="E698" s="13" t="s">
        <v>14</v>
      </c>
      <c r="F698" s="13" t="s">
        <v>14</v>
      </c>
      <c r="G698" t="s">
        <v>11</v>
      </c>
      <c r="H698" s="13" t="s">
        <v>14</v>
      </c>
      <c r="I698" s="16">
        <f t="shared" si="320"/>
        <v>0</v>
      </c>
      <c r="J698" s="17">
        <f t="shared" si="334"/>
        <v>0</v>
      </c>
      <c r="K698" s="16">
        <f t="shared" si="321"/>
        <v>0</v>
      </c>
      <c r="L698" s="17">
        <f t="shared" si="335"/>
        <v>0</v>
      </c>
      <c r="M698" s="16">
        <f t="shared" si="322"/>
        <v>0</v>
      </c>
      <c r="N698" s="17"/>
      <c r="O698" s="16">
        <f t="shared" si="323"/>
        <v>0</v>
      </c>
      <c r="P698" s="17">
        <f t="shared" si="336"/>
        <v>0</v>
      </c>
      <c r="Q698" s="16">
        <f t="shared" si="324"/>
        <v>0</v>
      </c>
      <c r="R698" s="17">
        <f t="shared" si="337"/>
        <v>0</v>
      </c>
      <c r="S698" s="16">
        <f t="shared" si="325"/>
        <v>0</v>
      </c>
      <c r="T698" s="17"/>
      <c r="U698" s="16">
        <f t="shared" si="326"/>
        <v>13.870416666666459</v>
      </c>
      <c r="V698" s="17">
        <f t="shared" si="338"/>
        <v>1</v>
      </c>
      <c r="W698" s="16">
        <f t="shared" si="327"/>
        <v>0</v>
      </c>
      <c r="X698" s="17">
        <f t="shared" si="339"/>
        <v>0</v>
      </c>
      <c r="Y698" s="16">
        <f t="shared" si="328"/>
        <v>1.9999999999999574E-2</v>
      </c>
      <c r="Z698" s="17"/>
      <c r="AA698" s="16">
        <f t="shared" si="329"/>
        <v>0</v>
      </c>
      <c r="AB698" s="17">
        <f t="shared" si="340"/>
        <v>0</v>
      </c>
      <c r="AC698" s="16">
        <f t="shared" si="330"/>
        <v>0</v>
      </c>
      <c r="AD698" s="17">
        <f t="shared" si="341"/>
        <v>0</v>
      </c>
      <c r="AE698" s="16">
        <f t="shared" si="331"/>
        <v>1.9999999999999574E-2</v>
      </c>
      <c r="AF698" s="17"/>
      <c r="AG698" s="16">
        <f t="shared" si="332"/>
        <v>0</v>
      </c>
      <c r="AH698" s="17">
        <f t="shared" si="342"/>
        <v>0</v>
      </c>
      <c r="AI698" s="16">
        <f t="shared" si="333"/>
        <v>0</v>
      </c>
      <c r="AJ698" s="17">
        <f t="shared" si="343"/>
        <v>0</v>
      </c>
      <c r="AK698" s="16">
        <f t="shared" si="344"/>
        <v>0</v>
      </c>
      <c r="AL698" s="17"/>
      <c r="AM698" s="16">
        <f t="shared" si="345"/>
        <v>0</v>
      </c>
      <c r="AN698" s="17">
        <f t="shared" si="346"/>
        <v>0</v>
      </c>
      <c r="AO698" s="16">
        <f t="shared" si="347"/>
        <v>0</v>
      </c>
      <c r="AP698" s="17">
        <f t="shared" si="348"/>
        <v>0</v>
      </c>
      <c r="AQ698" s="16">
        <f t="shared" si="349"/>
        <v>1.9999999999999574E-2</v>
      </c>
    </row>
    <row r="699" spans="1:43" x14ac:dyDescent="0.25">
      <c r="A699" s="26">
        <f t="shared" si="350"/>
        <v>13.890416666666459</v>
      </c>
      <c r="B699" s="12"/>
      <c r="C699" s="7"/>
      <c r="D699" t="s">
        <v>11</v>
      </c>
      <c r="E699" s="13" t="s">
        <v>14</v>
      </c>
      <c r="F699" s="13" t="s">
        <v>14</v>
      </c>
      <c r="G699" t="s">
        <v>11</v>
      </c>
      <c r="H699" s="13" t="s">
        <v>14</v>
      </c>
      <c r="I699" s="16">
        <f t="shared" si="320"/>
        <v>0</v>
      </c>
      <c r="J699" s="17">
        <f t="shared" si="334"/>
        <v>0</v>
      </c>
      <c r="K699" s="16">
        <f t="shared" si="321"/>
        <v>0</v>
      </c>
      <c r="L699" s="17">
        <f t="shared" si="335"/>
        <v>0</v>
      </c>
      <c r="M699" s="16">
        <f t="shared" si="322"/>
        <v>0</v>
      </c>
      <c r="N699" s="17"/>
      <c r="O699" s="16">
        <f t="shared" si="323"/>
        <v>0</v>
      </c>
      <c r="P699" s="17">
        <f t="shared" si="336"/>
        <v>0</v>
      </c>
      <c r="Q699" s="16">
        <f t="shared" si="324"/>
        <v>0</v>
      </c>
      <c r="R699" s="17">
        <f t="shared" si="337"/>
        <v>0</v>
      </c>
      <c r="S699" s="16">
        <f t="shared" si="325"/>
        <v>0</v>
      </c>
      <c r="T699" s="17"/>
      <c r="U699" s="16">
        <f t="shared" si="326"/>
        <v>0</v>
      </c>
      <c r="V699" s="17">
        <f t="shared" si="338"/>
        <v>0</v>
      </c>
      <c r="W699" s="16">
        <f t="shared" si="327"/>
        <v>0</v>
      </c>
      <c r="X699" s="17">
        <f t="shared" si="339"/>
        <v>0</v>
      </c>
      <c r="Y699" s="16">
        <f t="shared" si="328"/>
        <v>1.9999999999999574E-2</v>
      </c>
      <c r="Z699" s="17"/>
      <c r="AA699" s="16">
        <f t="shared" si="329"/>
        <v>0</v>
      </c>
      <c r="AB699" s="17">
        <f t="shared" si="340"/>
        <v>0</v>
      </c>
      <c r="AC699" s="16">
        <f t="shared" si="330"/>
        <v>0</v>
      </c>
      <c r="AD699" s="17">
        <f t="shared" si="341"/>
        <v>0</v>
      </c>
      <c r="AE699" s="16">
        <f t="shared" si="331"/>
        <v>1.9999999999999574E-2</v>
      </c>
      <c r="AF699" s="17"/>
      <c r="AG699" s="16">
        <f t="shared" si="332"/>
        <v>0</v>
      </c>
      <c r="AH699" s="17">
        <f t="shared" si="342"/>
        <v>0</v>
      </c>
      <c r="AI699" s="16">
        <f t="shared" si="333"/>
        <v>0</v>
      </c>
      <c r="AJ699" s="17">
        <f t="shared" si="343"/>
        <v>0</v>
      </c>
      <c r="AK699" s="16">
        <f t="shared" si="344"/>
        <v>0</v>
      </c>
      <c r="AL699" s="17"/>
      <c r="AM699" s="16">
        <f t="shared" si="345"/>
        <v>0</v>
      </c>
      <c r="AN699" s="17">
        <f t="shared" si="346"/>
        <v>0</v>
      </c>
      <c r="AO699" s="16">
        <f t="shared" si="347"/>
        <v>0</v>
      </c>
      <c r="AP699" s="17">
        <f t="shared" si="348"/>
        <v>0</v>
      </c>
      <c r="AQ699" s="16">
        <f t="shared" si="349"/>
        <v>1.9999999999999574E-2</v>
      </c>
    </row>
    <row r="700" spans="1:43" x14ac:dyDescent="0.25">
      <c r="A700" s="26">
        <f t="shared" si="350"/>
        <v>13.910416666666459</v>
      </c>
      <c r="B700" s="9" t="s">
        <v>15</v>
      </c>
      <c r="D700" t="s">
        <v>11</v>
      </c>
      <c r="E700" s="13" t="s">
        <v>14</v>
      </c>
      <c r="F700" t="s">
        <v>11</v>
      </c>
      <c r="G700" s="14" t="s">
        <v>20</v>
      </c>
      <c r="H700" s="13" t="s">
        <v>14</v>
      </c>
      <c r="I700" s="16">
        <f t="shared" si="320"/>
        <v>0</v>
      </c>
      <c r="J700" s="17">
        <f t="shared" si="334"/>
        <v>0</v>
      </c>
      <c r="K700" s="16">
        <f t="shared" si="321"/>
        <v>0</v>
      </c>
      <c r="L700" s="17">
        <f t="shared" si="335"/>
        <v>0</v>
      </c>
      <c r="M700" s="16">
        <f t="shared" si="322"/>
        <v>0</v>
      </c>
      <c r="N700" s="17"/>
      <c r="O700" s="16">
        <f t="shared" si="323"/>
        <v>0</v>
      </c>
      <c r="P700" s="17">
        <f t="shared" si="336"/>
        <v>0</v>
      </c>
      <c r="Q700" s="16">
        <f t="shared" si="324"/>
        <v>0</v>
      </c>
      <c r="R700" s="17">
        <f t="shared" si="337"/>
        <v>0</v>
      </c>
      <c r="S700" s="16">
        <f t="shared" si="325"/>
        <v>0</v>
      </c>
      <c r="T700" s="17"/>
      <c r="U700" s="16">
        <f t="shared" si="326"/>
        <v>0</v>
      </c>
      <c r="V700" s="17">
        <f t="shared" si="338"/>
        <v>0</v>
      </c>
      <c r="W700" s="16">
        <f t="shared" si="327"/>
        <v>0</v>
      </c>
      <c r="X700" s="17">
        <f t="shared" si="339"/>
        <v>0</v>
      </c>
      <c r="Y700" s="16">
        <f t="shared" si="328"/>
        <v>1.9999999999999574E-2</v>
      </c>
      <c r="Z700" s="17"/>
      <c r="AA700" s="16">
        <f t="shared" si="329"/>
        <v>0</v>
      </c>
      <c r="AB700" s="17">
        <f t="shared" si="340"/>
        <v>0</v>
      </c>
      <c r="AC700" s="16">
        <f t="shared" si="330"/>
        <v>0</v>
      </c>
      <c r="AD700" s="17">
        <f t="shared" si="341"/>
        <v>0</v>
      </c>
      <c r="AE700" s="16">
        <f t="shared" si="331"/>
        <v>0</v>
      </c>
      <c r="AF700" s="17"/>
      <c r="AG700" s="16">
        <f t="shared" si="332"/>
        <v>0</v>
      </c>
      <c r="AH700" s="17">
        <f t="shared" si="342"/>
        <v>0</v>
      </c>
      <c r="AI700" s="16">
        <f t="shared" si="333"/>
        <v>13.910416666666459</v>
      </c>
      <c r="AJ700" s="17">
        <f t="shared" si="343"/>
        <v>1</v>
      </c>
      <c r="AK700" s="16">
        <f t="shared" si="344"/>
        <v>0</v>
      </c>
      <c r="AL700" s="17"/>
      <c r="AM700" s="16">
        <f t="shared" si="345"/>
        <v>0</v>
      </c>
      <c r="AN700" s="17">
        <f t="shared" si="346"/>
        <v>0</v>
      </c>
      <c r="AO700" s="16">
        <f t="shared" si="347"/>
        <v>0</v>
      </c>
      <c r="AP700" s="17">
        <f t="shared" si="348"/>
        <v>0</v>
      </c>
      <c r="AQ700" s="16">
        <f t="shared" si="349"/>
        <v>1.9999999999999574E-2</v>
      </c>
    </row>
    <row r="701" spans="1:43" x14ac:dyDescent="0.25">
      <c r="A701" s="26">
        <f t="shared" si="350"/>
        <v>13.930416666666458</v>
      </c>
      <c r="B701" s="9"/>
      <c r="C701" s="8"/>
      <c r="D701" t="s">
        <v>11</v>
      </c>
      <c r="E701" s="13" t="s">
        <v>14</v>
      </c>
      <c r="F701" t="s">
        <v>11</v>
      </c>
      <c r="G701" s="37"/>
      <c r="H701" s="13" t="s">
        <v>14</v>
      </c>
      <c r="I701" s="16">
        <f t="shared" si="320"/>
        <v>0</v>
      </c>
      <c r="J701" s="17">
        <f t="shared" si="334"/>
        <v>0</v>
      </c>
      <c r="K701" s="16">
        <f t="shared" si="321"/>
        <v>0</v>
      </c>
      <c r="L701" s="17">
        <f t="shared" si="335"/>
        <v>0</v>
      </c>
      <c r="M701" s="16">
        <f t="shared" si="322"/>
        <v>0</v>
      </c>
      <c r="N701" s="17"/>
      <c r="O701" s="16">
        <f t="shared" si="323"/>
        <v>0</v>
      </c>
      <c r="P701" s="17">
        <f t="shared" si="336"/>
        <v>0</v>
      </c>
      <c r="Q701" s="16">
        <f t="shared" si="324"/>
        <v>0</v>
      </c>
      <c r="R701" s="17">
        <f t="shared" si="337"/>
        <v>0</v>
      </c>
      <c r="S701" s="16">
        <f t="shared" si="325"/>
        <v>0</v>
      </c>
      <c r="T701" s="17"/>
      <c r="U701" s="16">
        <f t="shared" si="326"/>
        <v>0</v>
      </c>
      <c r="V701" s="17">
        <f t="shared" si="338"/>
        <v>0</v>
      </c>
      <c r="W701" s="16">
        <f t="shared" si="327"/>
        <v>0</v>
      </c>
      <c r="X701" s="17">
        <f t="shared" si="339"/>
        <v>0</v>
      </c>
      <c r="Y701" s="16">
        <f t="shared" si="328"/>
        <v>1.9999999999999574E-2</v>
      </c>
      <c r="Z701" s="17"/>
      <c r="AA701" s="16">
        <f t="shared" si="329"/>
        <v>0</v>
      </c>
      <c r="AB701" s="17">
        <f t="shared" si="340"/>
        <v>0</v>
      </c>
      <c r="AC701" s="16">
        <f t="shared" si="330"/>
        <v>0</v>
      </c>
      <c r="AD701" s="17">
        <f t="shared" si="341"/>
        <v>0</v>
      </c>
      <c r="AE701" s="16">
        <f t="shared" si="331"/>
        <v>0</v>
      </c>
      <c r="AF701" s="17"/>
      <c r="AG701" s="16">
        <f t="shared" si="332"/>
        <v>0</v>
      </c>
      <c r="AH701" s="17">
        <f t="shared" si="342"/>
        <v>0</v>
      </c>
      <c r="AI701" s="16">
        <f t="shared" si="333"/>
        <v>0</v>
      </c>
      <c r="AJ701" s="17">
        <f t="shared" si="343"/>
        <v>0</v>
      </c>
      <c r="AK701" s="16">
        <f t="shared" si="344"/>
        <v>0</v>
      </c>
      <c r="AL701" s="17"/>
      <c r="AM701" s="16">
        <f t="shared" si="345"/>
        <v>0</v>
      </c>
      <c r="AN701" s="17">
        <f t="shared" si="346"/>
        <v>0</v>
      </c>
      <c r="AO701" s="16">
        <f t="shared" si="347"/>
        <v>0</v>
      </c>
      <c r="AP701" s="17">
        <f t="shared" si="348"/>
        <v>0</v>
      </c>
      <c r="AQ701" s="16">
        <f t="shared" si="349"/>
        <v>1.9999999999999574E-2</v>
      </c>
    </row>
    <row r="702" spans="1:43" x14ac:dyDescent="0.25">
      <c r="A702" s="26">
        <f t="shared" si="350"/>
        <v>13.950416666666458</v>
      </c>
      <c r="B702" s="9" t="s">
        <v>9</v>
      </c>
      <c r="C702" s="13" t="s">
        <v>14</v>
      </c>
      <c r="D702" t="s">
        <v>11</v>
      </c>
      <c r="E702" s="13" t="s">
        <v>14</v>
      </c>
      <c r="F702" t="s">
        <v>11</v>
      </c>
      <c r="G702" s="7"/>
      <c r="H702" s="13" t="s">
        <v>14</v>
      </c>
      <c r="I702" s="16">
        <f t="shared" si="320"/>
        <v>13.950416666666458</v>
      </c>
      <c r="J702" s="17">
        <f t="shared" si="334"/>
        <v>1</v>
      </c>
      <c r="K702" s="16">
        <f t="shared" si="321"/>
        <v>0</v>
      </c>
      <c r="L702" s="17">
        <f t="shared" si="335"/>
        <v>0</v>
      </c>
      <c r="M702" s="16">
        <f t="shared" si="322"/>
        <v>1.9999999999999574E-2</v>
      </c>
      <c r="N702" s="17"/>
      <c r="O702" s="16">
        <f t="shared" si="323"/>
        <v>0</v>
      </c>
      <c r="P702" s="17">
        <f t="shared" si="336"/>
        <v>0</v>
      </c>
      <c r="Q702" s="16">
        <f t="shared" si="324"/>
        <v>0</v>
      </c>
      <c r="R702" s="17">
        <f t="shared" si="337"/>
        <v>0</v>
      </c>
      <c r="S702" s="16">
        <f t="shared" si="325"/>
        <v>0</v>
      </c>
      <c r="T702" s="17"/>
      <c r="U702" s="16">
        <f t="shared" si="326"/>
        <v>0</v>
      </c>
      <c r="V702" s="17">
        <f t="shared" si="338"/>
        <v>0</v>
      </c>
      <c r="W702" s="16">
        <f t="shared" si="327"/>
        <v>0</v>
      </c>
      <c r="X702" s="17">
        <f t="shared" si="339"/>
        <v>0</v>
      </c>
      <c r="Y702" s="16">
        <f t="shared" si="328"/>
        <v>1.9999999999999574E-2</v>
      </c>
      <c r="Z702" s="17"/>
      <c r="AA702" s="16">
        <f t="shared" si="329"/>
        <v>0</v>
      </c>
      <c r="AB702" s="17">
        <f t="shared" si="340"/>
        <v>0</v>
      </c>
      <c r="AC702" s="16">
        <f t="shared" si="330"/>
        <v>0</v>
      </c>
      <c r="AD702" s="17">
        <f t="shared" si="341"/>
        <v>0</v>
      </c>
      <c r="AE702" s="16">
        <f t="shared" si="331"/>
        <v>0</v>
      </c>
      <c r="AF702" s="17"/>
      <c r="AG702" s="16">
        <f t="shared" si="332"/>
        <v>0</v>
      </c>
      <c r="AH702" s="17">
        <f t="shared" si="342"/>
        <v>0</v>
      </c>
      <c r="AI702" s="16">
        <f t="shared" si="333"/>
        <v>0</v>
      </c>
      <c r="AJ702" s="17">
        <f t="shared" si="343"/>
        <v>0</v>
      </c>
      <c r="AK702" s="16">
        <f t="shared" si="344"/>
        <v>0</v>
      </c>
      <c r="AL702" s="17"/>
      <c r="AM702" s="16">
        <f t="shared" si="345"/>
        <v>0</v>
      </c>
      <c r="AN702" s="17">
        <f t="shared" si="346"/>
        <v>0</v>
      </c>
      <c r="AO702" s="16">
        <f t="shared" si="347"/>
        <v>0</v>
      </c>
      <c r="AP702" s="17">
        <f t="shared" si="348"/>
        <v>0</v>
      </c>
      <c r="AQ702" s="16">
        <f t="shared" si="349"/>
        <v>1.9999999999999574E-2</v>
      </c>
    </row>
    <row r="703" spans="1:43" x14ac:dyDescent="0.25">
      <c r="A703" s="26">
        <f t="shared" si="350"/>
        <v>13.970416666666457</v>
      </c>
      <c r="B703" s="9"/>
      <c r="C703" s="13" t="s">
        <v>14</v>
      </c>
      <c r="D703" t="s">
        <v>11</v>
      </c>
      <c r="E703" s="13" t="s">
        <v>14</v>
      </c>
      <c r="F703" t="s">
        <v>11</v>
      </c>
      <c r="G703" s="13"/>
      <c r="H703" s="13" t="s">
        <v>14</v>
      </c>
      <c r="I703" s="16">
        <f t="shared" si="320"/>
        <v>0</v>
      </c>
      <c r="J703" s="17">
        <f t="shared" si="334"/>
        <v>0</v>
      </c>
      <c r="K703" s="16">
        <f t="shared" si="321"/>
        <v>0</v>
      </c>
      <c r="L703" s="17">
        <f t="shared" si="335"/>
        <v>0</v>
      </c>
      <c r="M703" s="16">
        <f t="shared" si="322"/>
        <v>1.9999999999999574E-2</v>
      </c>
      <c r="N703" s="17"/>
      <c r="O703" s="16">
        <f t="shared" si="323"/>
        <v>0</v>
      </c>
      <c r="P703" s="17">
        <f t="shared" si="336"/>
        <v>0</v>
      </c>
      <c r="Q703" s="16">
        <f t="shared" si="324"/>
        <v>0</v>
      </c>
      <c r="R703" s="17">
        <f t="shared" si="337"/>
        <v>0</v>
      </c>
      <c r="S703" s="16">
        <f t="shared" si="325"/>
        <v>0</v>
      </c>
      <c r="T703" s="17"/>
      <c r="U703" s="16">
        <f t="shared" si="326"/>
        <v>0</v>
      </c>
      <c r="V703" s="17">
        <f t="shared" si="338"/>
        <v>0</v>
      </c>
      <c r="W703" s="16">
        <f t="shared" si="327"/>
        <v>0</v>
      </c>
      <c r="X703" s="17">
        <f t="shared" si="339"/>
        <v>0</v>
      </c>
      <c r="Y703" s="16">
        <f t="shared" si="328"/>
        <v>1.9999999999999574E-2</v>
      </c>
      <c r="Z703" s="17"/>
      <c r="AA703" s="16">
        <f t="shared" si="329"/>
        <v>0</v>
      </c>
      <c r="AB703" s="17">
        <f t="shared" si="340"/>
        <v>0</v>
      </c>
      <c r="AC703" s="16">
        <f t="shared" si="330"/>
        <v>0</v>
      </c>
      <c r="AD703" s="17">
        <f t="shared" si="341"/>
        <v>0</v>
      </c>
      <c r="AE703" s="16">
        <f t="shared" si="331"/>
        <v>0</v>
      </c>
      <c r="AF703" s="17"/>
      <c r="AG703" s="16">
        <f t="shared" si="332"/>
        <v>0</v>
      </c>
      <c r="AH703" s="17">
        <f t="shared" si="342"/>
        <v>0</v>
      </c>
      <c r="AI703" s="16">
        <f t="shared" si="333"/>
        <v>0</v>
      </c>
      <c r="AJ703" s="17">
        <f t="shared" si="343"/>
        <v>0</v>
      </c>
      <c r="AK703" s="16">
        <f t="shared" si="344"/>
        <v>0</v>
      </c>
      <c r="AL703" s="17"/>
      <c r="AM703" s="16">
        <f t="shared" si="345"/>
        <v>0</v>
      </c>
      <c r="AN703" s="17">
        <f t="shared" si="346"/>
        <v>0</v>
      </c>
      <c r="AO703" s="16">
        <f t="shared" si="347"/>
        <v>0</v>
      </c>
      <c r="AP703" s="17">
        <f t="shared" si="348"/>
        <v>0</v>
      </c>
      <c r="AQ703" s="16">
        <f t="shared" si="349"/>
        <v>1.9999999999999574E-2</v>
      </c>
    </row>
    <row r="704" spans="1:43" x14ac:dyDescent="0.25">
      <c r="A704" s="26">
        <f t="shared" si="350"/>
        <v>13.990416666666457</v>
      </c>
      <c r="B704" s="9"/>
      <c r="C704" s="13" t="s">
        <v>14</v>
      </c>
      <c r="D704" t="s">
        <v>11</v>
      </c>
      <c r="E704" s="13" t="s">
        <v>14</v>
      </c>
      <c r="F704" t="s">
        <v>11</v>
      </c>
      <c r="G704" s="13"/>
      <c r="H704" s="13" t="s">
        <v>14</v>
      </c>
      <c r="I704" s="16">
        <f t="shared" si="320"/>
        <v>0</v>
      </c>
      <c r="J704" s="17">
        <f t="shared" si="334"/>
        <v>0</v>
      </c>
      <c r="K704" s="16">
        <f t="shared" si="321"/>
        <v>0</v>
      </c>
      <c r="L704" s="17">
        <f t="shared" si="335"/>
        <v>0</v>
      </c>
      <c r="M704" s="16">
        <f t="shared" si="322"/>
        <v>1.9999999999999574E-2</v>
      </c>
      <c r="N704" s="17"/>
      <c r="O704" s="16">
        <f t="shared" si="323"/>
        <v>0</v>
      </c>
      <c r="P704" s="17">
        <f t="shared" si="336"/>
        <v>0</v>
      </c>
      <c r="Q704" s="16">
        <f t="shared" si="324"/>
        <v>0</v>
      </c>
      <c r="R704" s="17">
        <f t="shared" si="337"/>
        <v>0</v>
      </c>
      <c r="S704" s="16">
        <f t="shared" si="325"/>
        <v>0</v>
      </c>
      <c r="T704" s="17"/>
      <c r="U704" s="16">
        <f t="shared" si="326"/>
        <v>0</v>
      </c>
      <c r="V704" s="17">
        <f t="shared" si="338"/>
        <v>0</v>
      </c>
      <c r="W704" s="16">
        <f t="shared" si="327"/>
        <v>0</v>
      </c>
      <c r="X704" s="17">
        <f t="shared" si="339"/>
        <v>0</v>
      </c>
      <c r="Y704" s="16">
        <f t="shared" si="328"/>
        <v>1.9999999999999574E-2</v>
      </c>
      <c r="Z704" s="17"/>
      <c r="AA704" s="16">
        <f t="shared" si="329"/>
        <v>0</v>
      </c>
      <c r="AB704" s="17">
        <f t="shared" si="340"/>
        <v>0</v>
      </c>
      <c r="AC704" s="16">
        <f t="shared" si="330"/>
        <v>0</v>
      </c>
      <c r="AD704" s="17">
        <f t="shared" si="341"/>
        <v>0</v>
      </c>
      <c r="AE704" s="16">
        <f t="shared" si="331"/>
        <v>0</v>
      </c>
      <c r="AF704" s="17"/>
      <c r="AG704" s="16">
        <f t="shared" si="332"/>
        <v>0</v>
      </c>
      <c r="AH704" s="17">
        <f t="shared" si="342"/>
        <v>0</v>
      </c>
      <c r="AI704" s="16">
        <f t="shared" si="333"/>
        <v>0</v>
      </c>
      <c r="AJ704" s="17">
        <f t="shared" si="343"/>
        <v>0</v>
      </c>
      <c r="AK704" s="16">
        <f t="shared" si="344"/>
        <v>0</v>
      </c>
      <c r="AL704" s="17"/>
      <c r="AM704" s="16">
        <f t="shared" si="345"/>
        <v>0</v>
      </c>
      <c r="AN704" s="17">
        <f t="shared" si="346"/>
        <v>0</v>
      </c>
      <c r="AO704" s="16">
        <f t="shared" si="347"/>
        <v>0</v>
      </c>
      <c r="AP704" s="17">
        <f t="shared" si="348"/>
        <v>0</v>
      </c>
      <c r="AQ704" s="16">
        <f t="shared" si="349"/>
        <v>1.9999999999999574E-2</v>
      </c>
    </row>
    <row r="705" spans="1:43" x14ac:dyDescent="0.25">
      <c r="A705" s="26">
        <f t="shared" si="350"/>
        <v>14.010416666666456</v>
      </c>
      <c r="B705" s="9" t="s">
        <v>17</v>
      </c>
      <c r="C705" s="13" t="s">
        <v>14</v>
      </c>
      <c r="D705" s="14" t="s">
        <v>20</v>
      </c>
      <c r="E705" s="13" t="s">
        <v>14</v>
      </c>
      <c r="F705" t="s">
        <v>11</v>
      </c>
      <c r="G705" s="13"/>
      <c r="H705" t="s">
        <v>11</v>
      </c>
      <c r="I705" s="16">
        <f t="shared" si="320"/>
        <v>0</v>
      </c>
      <c r="J705" s="17">
        <f t="shared" si="334"/>
        <v>0</v>
      </c>
      <c r="K705" s="16">
        <f t="shared" si="321"/>
        <v>0</v>
      </c>
      <c r="L705" s="17">
        <f t="shared" si="335"/>
        <v>0</v>
      </c>
      <c r="M705" s="16">
        <f t="shared" si="322"/>
        <v>1.9999999999999574E-2</v>
      </c>
      <c r="N705" s="17"/>
      <c r="O705" s="16">
        <f t="shared" si="323"/>
        <v>0</v>
      </c>
      <c r="P705" s="17">
        <f t="shared" si="336"/>
        <v>0</v>
      </c>
      <c r="Q705" s="16">
        <f t="shared" si="324"/>
        <v>14.010416666666456</v>
      </c>
      <c r="R705" s="17">
        <f t="shared" si="337"/>
        <v>1</v>
      </c>
      <c r="S705" s="16">
        <f t="shared" si="325"/>
        <v>0</v>
      </c>
      <c r="T705" s="17"/>
      <c r="U705" s="16">
        <f t="shared" si="326"/>
        <v>0</v>
      </c>
      <c r="V705" s="17">
        <f t="shared" si="338"/>
        <v>0</v>
      </c>
      <c r="W705" s="16">
        <f t="shared" si="327"/>
        <v>0</v>
      </c>
      <c r="X705" s="17">
        <f t="shared" si="339"/>
        <v>0</v>
      </c>
      <c r="Y705" s="16">
        <f t="shared" si="328"/>
        <v>1.9999999999999574E-2</v>
      </c>
      <c r="Z705" s="17"/>
      <c r="AA705" s="16">
        <f t="shared" si="329"/>
        <v>0</v>
      </c>
      <c r="AB705" s="17">
        <f t="shared" si="340"/>
        <v>0</v>
      </c>
      <c r="AC705" s="16">
        <f t="shared" si="330"/>
        <v>0</v>
      </c>
      <c r="AD705" s="17">
        <f t="shared" si="341"/>
        <v>0</v>
      </c>
      <c r="AE705" s="16">
        <f t="shared" si="331"/>
        <v>0</v>
      </c>
      <c r="AF705" s="17"/>
      <c r="AG705" s="16">
        <f t="shared" si="332"/>
        <v>0</v>
      </c>
      <c r="AH705" s="17">
        <f t="shared" si="342"/>
        <v>0</v>
      </c>
      <c r="AI705" s="16">
        <f t="shared" si="333"/>
        <v>0</v>
      </c>
      <c r="AJ705" s="17">
        <f t="shared" si="343"/>
        <v>0</v>
      </c>
      <c r="AK705" s="16">
        <f t="shared" si="344"/>
        <v>0</v>
      </c>
      <c r="AL705" s="17"/>
      <c r="AM705" s="16">
        <f t="shared" si="345"/>
        <v>0</v>
      </c>
      <c r="AN705" s="17">
        <f t="shared" si="346"/>
        <v>0</v>
      </c>
      <c r="AO705" s="16">
        <f t="shared" si="347"/>
        <v>0</v>
      </c>
      <c r="AP705" s="17">
        <f t="shared" si="348"/>
        <v>0</v>
      </c>
      <c r="AQ705" s="16">
        <f t="shared" si="349"/>
        <v>0</v>
      </c>
    </row>
    <row r="706" spans="1:43" x14ac:dyDescent="0.25">
      <c r="A706" s="26">
        <f t="shared" si="350"/>
        <v>14.030416666666456</v>
      </c>
      <c r="B706" s="9"/>
      <c r="C706" s="13" t="s">
        <v>14</v>
      </c>
      <c r="D706" s="7"/>
      <c r="E706" s="13" t="s">
        <v>14</v>
      </c>
      <c r="F706" t="s">
        <v>11</v>
      </c>
      <c r="G706" s="35"/>
      <c r="H706" t="s">
        <v>11</v>
      </c>
      <c r="I706" s="16">
        <f t="shared" si="320"/>
        <v>0</v>
      </c>
      <c r="J706" s="17">
        <f t="shared" si="334"/>
        <v>0</v>
      </c>
      <c r="K706" s="16">
        <f t="shared" si="321"/>
        <v>0</v>
      </c>
      <c r="L706" s="17">
        <f t="shared" si="335"/>
        <v>0</v>
      </c>
      <c r="M706" s="16">
        <f t="shared" si="322"/>
        <v>1.9999999999999574E-2</v>
      </c>
      <c r="N706" s="17"/>
      <c r="O706" s="16">
        <f t="shared" si="323"/>
        <v>0</v>
      </c>
      <c r="P706" s="17">
        <f t="shared" si="336"/>
        <v>0</v>
      </c>
      <c r="Q706" s="16">
        <f t="shared" si="324"/>
        <v>0</v>
      </c>
      <c r="R706" s="17">
        <f t="shared" si="337"/>
        <v>0</v>
      </c>
      <c r="S706" s="16">
        <f t="shared" si="325"/>
        <v>0</v>
      </c>
      <c r="T706" s="17"/>
      <c r="U706" s="16">
        <f t="shared" si="326"/>
        <v>0</v>
      </c>
      <c r="V706" s="17">
        <f t="shared" si="338"/>
        <v>0</v>
      </c>
      <c r="W706" s="16">
        <f t="shared" si="327"/>
        <v>0</v>
      </c>
      <c r="X706" s="17">
        <f t="shared" si="339"/>
        <v>0</v>
      </c>
      <c r="Y706" s="16">
        <f t="shared" si="328"/>
        <v>1.9999999999999574E-2</v>
      </c>
      <c r="Z706" s="17"/>
      <c r="AA706" s="16">
        <f t="shared" si="329"/>
        <v>0</v>
      </c>
      <c r="AB706" s="17">
        <f t="shared" si="340"/>
        <v>0</v>
      </c>
      <c r="AC706" s="16">
        <f t="shared" si="330"/>
        <v>0</v>
      </c>
      <c r="AD706" s="17">
        <f t="shared" si="341"/>
        <v>0</v>
      </c>
      <c r="AE706" s="16">
        <f t="shared" si="331"/>
        <v>0</v>
      </c>
      <c r="AF706" s="17"/>
      <c r="AG706" s="16">
        <f t="shared" si="332"/>
        <v>0</v>
      </c>
      <c r="AH706" s="17">
        <f t="shared" si="342"/>
        <v>0</v>
      </c>
      <c r="AI706" s="16">
        <f t="shared" si="333"/>
        <v>0</v>
      </c>
      <c r="AJ706" s="17">
        <f t="shared" si="343"/>
        <v>0</v>
      </c>
      <c r="AK706" s="16">
        <f t="shared" si="344"/>
        <v>0</v>
      </c>
      <c r="AL706" s="17"/>
      <c r="AM706" s="16">
        <f t="shared" si="345"/>
        <v>0</v>
      </c>
      <c r="AN706" s="17">
        <f t="shared" si="346"/>
        <v>0</v>
      </c>
      <c r="AO706" s="16">
        <f t="shared" si="347"/>
        <v>0</v>
      </c>
      <c r="AP706" s="17">
        <f t="shared" si="348"/>
        <v>0</v>
      </c>
      <c r="AQ706" s="16">
        <f t="shared" si="349"/>
        <v>0</v>
      </c>
    </row>
    <row r="707" spans="1:43" x14ac:dyDescent="0.25">
      <c r="A707" s="26">
        <f t="shared" si="350"/>
        <v>14.050416666666456</v>
      </c>
      <c r="B707" s="9" t="s">
        <v>13</v>
      </c>
      <c r="C707" s="13" t="s">
        <v>14</v>
      </c>
      <c r="D707" s="13"/>
      <c r="E707" s="13" t="s">
        <v>14</v>
      </c>
      <c r="F707" t="s">
        <v>11</v>
      </c>
      <c r="G707" s="13" t="s">
        <v>14</v>
      </c>
      <c r="H707" t="s">
        <v>11</v>
      </c>
      <c r="I707" s="16">
        <f t="shared" si="320"/>
        <v>0</v>
      </c>
      <c r="J707" s="17">
        <f t="shared" si="334"/>
        <v>0</v>
      </c>
      <c r="K707" s="16">
        <f t="shared" si="321"/>
        <v>0</v>
      </c>
      <c r="L707" s="17">
        <f t="shared" si="335"/>
        <v>0</v>
      </c>
      <c r="M707" s="16">
        <f t="shared" si="322"/>
        <v>1.9999999999999574E-2</v>
      </c>
      <c r="N707" s="17"/>
      <c r="O707" s="16">
        <f t="shared" si="323"/>
        <v>0</v>
      </c>
      <c r="P707" s="17">
        <f t="shared" si="336"/>
        <v>0</v>
      </c>
      <c r="Q707" s="16">
        <f t="shared" si="324"/>
        <v>0</v>
      </c>
      <c r="R707" s="17">
        <f t="shared" si="337"/>
        <v>0</v>
      </c>
      <c r="S707" s="16">
        <f t="shared" si="325"/>
        <v>0</v>
      </c>
      <c r="T707" s="17"/>
      <c r="U707" s="16">
        <f t="shared" si="326"/>
        <v>0</v>
      </c>
      <c r="V707" s="17">
        <f t="shared" si="338"/>
        <v>0</v>
      </c>
      <c r="W707" s="16">
        <f t="shared" si="327"/>
        <v>0</v>
      </c>
      <c r="X707" s="17">
        <f t="shared" si="339"/>
        <v>0</v>
      </c>
      <c r="Y707" s="16">
        <f t="shared" si="328"/>
        <v>1.9999999999999574E-2</v>
      </c>
      <c r="Z707" s="17"/>
      <c r="AA707" s="16">
        <f t="shared" si="329"/>
        <v>0</v>
      </c>
      <c r="AB707" s="17">
        <f t="shared" si="340"/>
        <v>0</v>
      </c>
      <c r="AC707" s="16">
        <f t="shared" si="330"/>
        <v>0</v>
      </c>
      <c r="AD707" s="17">
        <f t="shared" si="341"/>
        <v>0</v>
      </c>
      <c r="AE707" s="16">
        <f t="shared" si="331"/>
        <v>0</v>
      </c>
      <c r="AF707" s="17"/>
      <c r="AG707" s="16">
        <f t="shared" si="332"/>
        <v>14.050416666666456</v>
      </c>
      <c r="AH707" s="17">
        <f t="shared" si="342"/>
        <v>1</v>
      </c>
      <c r="AI707" s="16">
        <f t="shared" si="333"/>
        <v>0</v>
      </c>
      <c r="AJ707" s="17">
        <f t="shared" si="343"/>
        <v>0</v>
      </c>
      <c r="AK707" s="16">
        <f t="shared" si="344"/>
        <v>1.9999999999999574E-2</v>
      </c>
      <c r="AL707" s="17"/>
      <c r="AM707" s="16">
        <f t="shared" si="345"/>
        <v>0</v>
      </c>
      <c r="AN707" s="17">
        <f t="shared" si="346"/>
        <v>0</v>
      </c>
      <c r="AO707" s="16">
        <f t="shared" si="347"/>
        <v>0</v>
      </c>
      <c r="AP707" s="17">
        <f t="shared" si="348"/>
        <v>0</v>
      </c>
      <c r="AQ707" s="16">
        <f t="shared" si="349"/>
        <v>0</v>
      </c>
    </row>
    <row r="708" spans="1:43" x14ac:dyDescent="0.25">
      <c r="A708" s="26">
        <f t="shared" si="350"/>
        <v>14.070416666666455</v>
      </c>
      <c r="B708" s="9"/>
      <c r="C708" s="13" t="s">
        <v>14</v>
      </c>
      <c r="D708" s="13"/>
      <c r="E708" s="13" t="s">
        <v>14</v>
      </c>
      <c r="F708" t="s">
        <v>11</v>
      </c>
      <c r="G708" s="13" t="s">
        <v>14</v>
      </c>
      <c r="H708" t="s">
        <v>11</v>
      </c>
      <c r="I708" s="16">
        <f t="shared" si="320"/>
        <v>0</v>
      </c>
      <c r="J708" s="17">
        <f t="shared" si="334"/>
        <v>0</v>
      </c>
      <c r="K708" s="16">
        <f t="shared" si="321"/>
        <v>0</v>
      </c>
      <c r="L708" s="17">
        <f t="shared" si="335"/>
        <v>0</v>
      </c>
      <c r="M708" s="16">
        <f t="shared" si="322"/>
        <v>1.9999999999999574E-2</v>
      </c>
      <c r="N708" s="17"/>
      <c r="O708" s="16">
        <f t="shared" si="323"/>
        <v>0</v>
      </c>
      <c r="P708" s="17">
        <f t="shared" si="336"/>
        <v>0</v>
      </c>
      <c r="Q708" s="16">
        <f t="shared" si="324"/>
        <v>0</v>
      </c>
      <c r="R708" s="17">
        <f t="shared" si="337"/>
        <v>0</v>
      </c>
      <c r="S708" s="16">
        <f t="shared" si="325"/>
        <v>0</v>
      </c>
      <c r="T708" s="17"/>
      <c r="U708" s="16">
        <f t="shared" si="326"/>
        <v>0</v>
      </c>
      <c r="V708" s="17">
        <f t="shared" si="338"/>
        <v>0</v>
      </c>
      <c r="W708" s="16">
        <f t="shared" si="327"/>
        <v>0</v>
      </c>
      <c r="X708" s="17">
        <f t="shared" si="339"/>
        <v>0</v>
      </c>
      <c r="Y708" s="16">
        <f t="shared" si="328"/>
        <v>1.9999999999999574E-2</v>
      </c>
      <c r="Z708" s="17"/>
      <c r="AA708" s="16">
        <f t="shared" si="329"/>
        <v>0</v>
      </c>
      <c r="AB708" s="17">
        <f t="shared" si="340"/>
        <v>0</v>
      </c>
      <c r="AC708" s="16">
        <f t="shared" si="330"/>
        <v>0</v>
      </c>
      <c r="AD708" s="17">
        <f t="shared" si="341"/>
        <v>0</v>
      </c>
      <c r="AE708" s="16">
        <f t="shared" si="331"/>
        <v>0</v>
      </c>
      <c r="AF708" s="17"/>
      <c r="AG708" s="16">
        <f t="shared" si="332"/>
        <v>0</v>
      </c>
      <c r="AH708" s="17">
        <f t="shared" si="342"/>
        <v>0</v>
      </c>
      <c r="AI708" s="16">
        <f t="shared" si="333"/>
        <v>0</v>
      </c>
      <c r="AJ708" s="17">
        <f t="shared" si="343"/>
        <v>0</v>
      </c>
      <c r="AK708" s="16">
        <f t="shared" si="344"/>
        <v>1.9999999999999574E-2</v>
      </c>
      <c r="AL708" s="17"/>
      <c r="AM708" s="16">
        <f t="shared" si="345"/>
        <v>0</v>
      </c>
      <c r="AN708" s="17">
        <f t="shared" si="346"/>
        <v>0</v>
      </c>
      <c r="AO708" s="16">
        <f t="shared" si="347"/>
        <v>0</v>
      </c>
      <c r="AP708" s="17">
        <f t="shared" si="348"/>
        <v>0</v>
      </c>
      <c r="AQ708" s="16">
        <f t="shared" si="349"/>
        <v>0</v>
      </c>
    </row>
    <row r="709" spans="1:43" x14ac:dyDescent="0.25">
      <c r="A709" s="26">
        <f t="shared" si="350"/>
        <v>14.090416666666455</v>
      </c>
      <c r="B709" s="9" t="s">
        <v>12</v>
      </c>
      <c r="C709" t="s">
        <v>11</v>
      </c>
      <c r="D709" s="13"/>
      <c r="E709" s="13" t="s">
        <v>14</v>
      </c>
      <c r="F709" s="14" t="s">
        <v>20</v>
      </c>
      <c r="G709" s="13" t="s">
        <v>14</v>
      </c>
      <c r="H709" t="s">
        <v>11</v>
      </c>
      <c r="I709" s="16">
        <f t="shared" ref="I709:I772" si="351">IF(B709="Line 1 Fails",A709,0)</f>
        <v>0</v>
      </c>
      <c r="J709" s="17">
        <f t="shared" si="334"/>
        <v>0</v>
      </c>
      <c r="K709" s="16">
        <f t="shared" ref="K709:K772" si="352">IF(B709="Line 1 repd.",A709,0)</f>
        <v>0</v>
      </c>
      <c r="L709" s="17">
        <f t="shared" si="335"/>
        <v>0</v>
      </c>
      <c r="M709" s="16">
        <f t="shared" ref="M709:M772" si="353">IF(C709="Dn(waiting)",A710-A709,0)</f>
        <v>0</v>
      </c>
      <c r="N709" s="17"/>
      <c r="O709" s="16">
        <f t="shared" ref="O709:O772" si="354">IF(B709="Line 2 Fails",A709,0)</f>
        <v>0</v>
      </c>
      <c r="P709" s="17">
        <f t="shared" si="336"/>
        <v>0</v>
      </c>
      <c r="Q709" s="16">
        <f t="shared" ref="Q709:Q772" si="355">IF(B709="Line 2 repd.",A709,0)</f>
        <v>0</v>
      </c>
      <c r="R709" s="17">
        <f t="shared" si="337"/>
        <v>0</v>
      </c>
      <c r="S709" s="16">
        <f t="shared" ref="S709:S772" si="356">IF(D709="Dn(waiting)",A710-A709,0)</f>
        <v>0</v>
      </c>
      <c r="T709" s="17"/>
      <c r="U709" s="16">
        <f t="shared" ref="U709:U772" si="357">IF(B709="Line 3 Fails",A709,0)</f>
        <v>0</v>
      </c>
      <c r="V709" s="17">
        <f t="shared" si="338"/>
        <v>0</v>
      </c>
      <c r="W709" s="16">
        <f t="shared" ref="W709:W772" si="358">IF(B709="Line 3 repd.",A709,0)</f>
        <v>0</v>
      </c>
      <c r="X709" s="17">
        <f t="shared" si="339"/>
        <v>0</v>
      </c>
      <c r="Y709" s="16">
        <f t="shared" ref="Y709:Y772" si="359">IF(E709="Dn(waiting)",A710-A709,0)</f>
        <v>1.9999999999999574E-2</v>
      </c>
      <c r="Z709" s="17"/>
      <c r="AA709" s="16">
        <f t="shared" ref="AA709:AA772" si="360">IF(B709="Line 4 Fails",A709,0)</f>
        <v>0</v>
      </c>
      <c r="AB709" s="17">
        <f t="shared" si="340"/>
        <v>0</v>
      </c>
      <c r="AC709" s="16">
        <f t="shared" ref="AC709:AC772" si="361">IF(B709="Line 4 repd.",A709,0)</f>
        <v>14.090416666666455</v>
      </c>
      <c r="AD709" s="17">
        <f t="shared" si="341"/>
        <v>1</v>
      </c>
      <c r="AE709" s="16">
        <f t="shared" ref="AE709:AE772" si="362">IF(F709="Dn(waiting)",A710-A709,0)</f>
        <v>0</v>
      </c>
      <c r="AF709" s="17"/>
      <c r="AG709" s="16">
        <f t="shared" ref="AG709:AG772" si="363">IF(B709="Line 5 Fails",A709,0)</f>
        <v>0</v>
      </c>
      <c r="AH709" s="17">
        <f t="shared" si="342"/>
        <v>0</v>
      </c>
      <c r="AI709" s="16">
        <f t="shared" ref="AI709:AI772" si="364">IF(B709="Line 5 repd.",A709,0)</f>
        <v>0</v>
      </c>
      <c r="AJ709" s="17">
        <f t="shared" si="343"/>
        <v>0</v>
      </c>
      <c r="AK709" s="16">
        <f t="shared" si="344"/>
        <v>1.9999999999999574E-2</v>
      </c>
      <c r="AL709" s="17"/>
      <c r="AM709" s="16">
        <f t="shared" si="345"/>
        <v>0</v>
      </c>
      <c r="AN709" s="17">
        <f t="shared" si="346"/>
        <v>0</v>
      </c>
      <c r="AO709" s="16">
        <f t="shared" si="347"/>
        <v>0</v>
      </c>
      <c r="AP709" s="17">
        <f t="shared" si="348"/>
        <v>0</v>
      </c>
      <c r="AQ709" s="16">
        <f t="shared" si="349"/>
        <v>0</v>
      </c>
    </row>
    <row r="710" spans="1:43" x14ac:dyDescent="0.25">
      <c r="A710" s="26">
        <f t="shared" si="350"/>
        <v>14.110416666666454</v>
      </c>
      <c r="B710" s="9"/>
      <c r="C710" t="s">
        <v>11</v>
      </c>
      <c r="D710" s="13"/>
      <c r="E710" s="13" t="s">
        <v>14</v>
      </c>
      <c r="G710" s="13" t="s">
        <v>14</v>
      </c>
      <c r="H710" t="s">
        <v>11</v>
      </c>
      <c r="I710" s="16">
        <f t="shared" si="351"/>
        <v>0</v>
      </c>
      <c r="J710" s="17">
        <f t="shared" ref="J710:J773" si="365">IF(I710&gt;0,1,0)</f>
        <v>0</v>
      </c>
      <c r="K710" s="16">
        <f t="shared" si="352"/>
        <v>0</v>
      </c>
      <c r="L710" s="17">
        <f t="shared" ref="L710:L773" si="366">IF(K710&gt;0,1,0)</f>
        <v>0</v>
      </c>
      <c r="M710" s="16">
        <f t="shared" si="353"/>
        <v>0</v>
      </c>
      <c r="N710" s="17"/>
      <c r="O710" s="16">
        <f t="shared" si="354"/>
        <v>0</v>
      </c>
      <c r="P710" s="17">
        <f t="shared" ref="P710:P773" si="367">IF(O710&gt;0,1,0)</f>
        <v>0</v>
      </c>
      <c r="Q710" s="16">
        <f t="shared" si="355"/>
        <v>0</v>
      </c>
      <c r="R710" s="17">
        <f t="shared" ref="R710:R773" si="368">IF(Q710&gt;0,1,0)</f>
        <v>0</v>
      </c>
      <c r="S710" s="16">
        <f t="shared" si="356"/>
        <v>0</v>
      </c>
      <c r="T710" s="17"/>
      <c r="U710" s="16">
        <f t="shared" si="357"/>
        <v>0</v>
      </c>
      <c r="V710" s="17">
        <f t="shared" ref="V710:V773" si="369">IF(U710&gt;0,1,0)</f>
        <v>0</v>
      </c>
      <c r="W710" s="16">
        <f t="shared" si="358"/>
        <v>0</v>
      </c>
      <c r="X710" s="17">
        <f t="shared" ref="X710:X773" si="370">IF(W710&gt;0,1,0)</f>
        <v>0</v>
      </c>
      <c r="Y710" s="16">
        <f t="shared" si="359"/>
        <v>1.9999999999999574E-2</v>
      </c>
      <c r="Z710" s="17"/>
      <c r="AA710" s="16">
        <f t="shared" si="360"/>
        <v>0</v>
      </c>
      <c r="AB710" s="17">
        <f t="shared" ref="AB710:AB773" si="371">IF(AA710&gt;0,1,0)</f>
        <v>0</v>
      </c>
      <c r="AC710" s="16">
        <f t="shared" si="361"/>
        <v>0</v>
      </c>
      <c r="AD710" s="17">
        <f t="shared" ref="AD710:AD773" si="372">IF(AC710&gt;0,1,0)</f>
        <v>0</v>
      </c>
      <c r="AE710" s="16">
        <f t="shared" si="362"/>
        <v>0</v>
      </c>
      <c r="AF710" s="17"/>
      <c r="AG710" s="16">
        <f t="shared" si="363"/>
        <v>0</v>
      </c>
      <c r="AH710" s="17">
        <f t="shared" ref="AH710:AH773" si="373">IF(AG710&gt;0,1,0)</f>
        <v>0</v>
      </c>
      <c r="AI710" s="16">
        <f t="shared" si="364"/>
        <v>0</v>
      </c>
      <c r="AJ710" s="17">
        <f t="shared" ref="AJ710:AJ773" si="374">IF(AI710&gt;0,1,0)</f>
        <v>0</v>
      </c>
      <c r="AK710" s="16">
        <f t="shared" ref="AK710:AK773" si="375">IF(G710="Dn(waiting)",A711-A710,0)</f>
        <v>1.9999999999999574E-2</v>
      </c>
      <c r="AL710" s="17"/>
      <c r="AM710" s="16">
        <f t="shared" ref="AM710:AM773" si="376">IF(B710="Line 6 Fails",A710,0)</f>
        <v>0</v>
      </c>
      <c r="AN710" s="17">
        <f t="shared" ref="AN710:AN773" si="377">IF(AM710&gt;0,1,0)</f>
        <v>0</v>
      </c>
      <c r="AO710" s="16">
        <f t="shared" ref="AO710:AO773" si="378">IF(B710="Line 6 repd.",A710,0)</f>
        <v>0</v>
      </c>
      <c r="AP710" s="17">
        <f t="shared" ref="AP710:AP773" si="379">IF(AO710&gt;0,1,0)</f>
        <v>0</v>
      </c>
      <c r="AQ710" s="16">
        <f t="shared" ref="AQ710:AQ773" si="380">IF(H710="Dn(waiting)",A711-A710,0)</f>
        <v>0</v>
      </c>
    </row>
    <row r="711" spans="1:43" x14ac:dyDescent="0.25">
      <c r="A711" s="26">
        <f t="shared" ref="A711:A774" si="381">A710+0.02</f>
        <v>14.130416666666454</v>
      </c>
      <c r="B711" s="9"/>
      <c r="C711" t="s">
        <v>11</v>
      </c>
      <c r="D711" s="13"/>
      <c r="E711" s="13" t="s">
        <v>14</v>
      </c>
      <c r="G711" s="13" t="s">
        <v>14</v>
      </c>
      <c r="H711" t="s">
        <v>11</v>
      </c>
      <c r="I711" s="16">
        <f t="shared" si="351"/>
        <v>0</v>
      </c>
      <c r="J711" s="17">
        <f t="shared" si="365"/>
        <v>0</v>
      </c>
      <c r="K711" s="16">
        <f t="shared" si="352"/>
        <v>0</v>
      </c>
      <c r="L711" s="17">
        <f t="shared" si="366"/>
        <v>0</v>
      </c>
      <c r="M711" s="16">
        <f t="shared" si="353"/>
        <v>0</v>
      </c>
      <c r="N711" s="17"/>
      <c r="O711" s="16">
        <f t="shared" si="354"/>
        <v>0</v>
      </c>
      <c r="P711" s="17">
        <f t="shared" si="367"/>
        <v>0</v>
      </c>
      <c r="Q711" s="16">
        <f t="shared" si="355"/>
        <v>0</v>
      </c>
      <c r="R711" s="17">
        <f t="shared" si="368"/>
        <v>0</v>
      </c>
      <c r="S711" s="16">
        <f t="shared" si="356"/>
        <v>0</v>
      </c>
      <c r="T711" s="17"/>
      <c r="U711" s="16">
        <f t="shared" si="357"/>
        <v>0</v>
      </c>
      <c r="V711" s="17">
        <f t="shared" si="369"/>
        <v>0</v>
      </c>
      <c r="W711" s="16">
        <f t="shared" si="358"/>
        <v>0</v>
      </c>
      <c r="X711" s="17">
        <f t="shared" si="370"/>
        <v>0</v>
      </c>
      <c r="Y711" s="16">
        <f t="shared" si="359"/>
        <v>1.9999999999999574E-2</v>
      </c>
      <c r="Z711" s="17"/>
      <c r="AA711" s="16">
        <f t="shared" si="360"/>
        <v>0</v>
      </c>
      <c r="AB711" s="17">
        <f t="shared" si="371"/>
        <v>0</v>
      </c>
      <c r="AC711" s="16">
        <f t="shared" si="361"/>
        <v>0</v>
      </c>
      <c r="AD711" s="17">
        <f t="shared" si="372"/>
        <v>0</v>
      </c>
      <c r="AE711" s="16">
        <f t="shared" si="362"/>
        <v>0</v>
      </c>
      <c r="AF711" s="17"/>
      <c r="AG711" s="16">
        <f t="shared" si="363"/>
        <v>0</v>
      </c>
      <c r="AH711" s="17">
        <f t="shared" si="373"/>
        <v>0</v>
      </c>
      <c r="AI711" s="16">
        <f t="shared" si="364"/>
        <v>0</v>
      </c>
      <c r="AJ711" s="17">
        <f t="shared" si="374"/>
        <v>0</v>
      </c>
      <c r="AK711" s="16">
        <f t="shared" si="375"/>
        <v>1.9999999999999574E-2</v>
      </c>
      <c r="AL711" s="17"/>
      <c r="AM711" s="16">
        <f t="shared" si="376"/>
        <v>0</v>
      </c>
      <c r="AN711" s="17">
        <f t="shared" si="377"/>
        <v>0</v>
      </c>
      <c r="AO711" s="16">
        <f t="shared" si="378"/>
        <v>0</v>
      </c>
      <c r="AP711" s="17">
        <f t="shared" si="379"/>
        <v>0</v>
      </c>
      <c r="AQ711" s="16">
        <f t="shared" si="380"/>
        <v>0</v>
      </c>
    </row>
    <row r="712" spans="1:43" x14ac:dyDescent="0.25">
      <c r="A712" s="26">
        <f t="shared" si="381"/>
        <v>14.150416666666453</v>
      </c>
      <c r="B712" s="9"/>
      <c r="C712" t="s">
        <v>11</v>
      </c>
      <c r="D712" s="13"/>
      <c r="E712" s="13" t="s">
        <v>14</v>
      </c>
      <c r="G712" s="13" t="s">
        <v>14</v>
      </c>
      <c r="H712" t="s">
        <v>11</v>
      </c>
      <c r="I712" s="16">
        <f t="shared" si="351"/>
        <v>0</v>
      </c>
      <c r="J712" s="17">
        <f t="shared" si="365"/>
        <v>0</v>
      </c>
      <c r="K712" s="16">
        <f t="shared" si="352"/>
        <v>0</v>
      </c>
      <c r="L712" s="17">
        <f t="shared" si="366"/>
        <v>0</v>
      </c>
      <c r="M712" s="16">
        <f t="shared" si="353"/>
        <v>0</v>
      </c>
      <c r="N712" s="17"/>
      <c r="O712" s="16">
        <f t="shared" si="354"/>
        <v>0</v>
      </c>
      <c r="P712" s="17">
        <f t="shared" si="367"/>
        <v>0</v>
      </c>
      <c r="Q712" s="16">
        <f t="shared" si="355"/>
        <v>0</v>
      </c>
      <c r="R712" s="17">
        <f t="shared" si="368"/>
        <v>0</v>
      </c>
      <c r="S712" s="16">
        <f t="shared" si="356"/>
        <v>0</v>
      </c>
      <c r="T712" s="17"/>
      <c r="U712" s="16">
        <f t="shared" si="357"/>
        <v>0</v>
      </c>
      <c r="V712" s="17">
        <f t="shared" si="369"/>
        <v>0</v>
      </c>
      <c r="W712" s="16">
        <f t="shared" si="358"/>
        <v>0</v>
      </c>
      <c r="X712" s="17">
        <f t="shared" si="370"/>
        <v>0</v>
      </c>
      <c r="Y712" s="16">
        <f t="shared" si="359"/>
        <v>1.9999999999999574E-2</v>
      </c>
      <c r="Z712" s="17"/>
      <c r="AA712" s="16">
        <f t="shared" si="360"/>
        <v>0</v>
      </c>
      <c r="AB712" s="17">
        <f t="shared" si="371"/>
        <v>0</v>
      </c>
      <c r="AC712" s="16">
        <f t="shared" si="361"/>
        <v>0</v>
      </c>
      <c r="AD712" s="17">
        <f t="shared" si="372"/>
        <v>0</v>
      </c>
      <c r="AE712" s="16">
        <f t="shared" si="362"/>
        <v>0</v>
      </c>
      <c r="AF712" s="17"/>
      <c r="AG712" s="16">
        <f t="shared" si="363"/>
        <v>0</v>
      </c>
      <c r="AH712" s="17">
        <f t="shared" si="373"/>
        <v>0</v>
      </c>
      <c r="AI712" s="16">
        <f t="shared" si="364"/>
        <v>0</v>
      </c>
      <c r="AJ712" s="17">
        <f t="shared" si="374"/>
        <v>0</v>
      </c>
      <c r="AK712" s="16">
        <f t="shared" si="375"/>
        <v>1.9999999999999574E-2</v>
      </c>
      <c r="AL712" s="17"/>
      <c r="AM712" s="16">
        <f t="shared" si="376"/>
        <v>0</v>
      </c>
      <c r="AN712" s="17">
        <f t="shared" si="377"/>
        <v>0</v>
      </c>
      <c r="AO712" s="16">
        <f t="shared" si="378"/>
        <v>0</v>
      </c>
      <c r="AP712" s="17">
        <f t="shared" si="379"/>
        <v>0</v>
      </c>
      <c r="AQ712" s="16">
        <f t="shared" si="380"/>
        <v>0</v>
      </c>
    </row>
    <row r="713" spans="1:43" x14ac:dyDescent="0.25">
      <c r="A713" s="26">
        <f t="shared" si="381"/>
        <v>14.170416666666453</v>
      </c>
      <c r="B713" s="9"/>
      <c r="C713" t="s">
        <v>11</v>
      </c>
      <c r="E713" s="13" t="s">
        <v>14</v>
      </c>
      <c r="F713" s="14"/>
      <c r="G713" s="13" t="s">
        <v>14</v>
      </c>
      <c r="H713" t="s">
        <v>11</v>
      </c>
      <c r="I713" s="16">
        <f t="shared" si="351"/>
        <v>0</v>
      </c>
      <c r="J713" s="17">
        <f t="shared" si="365"/>
        <v>0</v>
      </c>
      <c r="K713" s="16">
        <f t="shared" si="352"/>
        <v>0</v>
      </c>
      <c r="L713" s="17">
        <f t="shared" si="366"/>
        <v>0</v>
      </c>
      <c r="M713" s="16">
        <f t="shared" si="353"/>
        <v>0</v>
      </c>
      <c r="N713" s="17"/>
      <c r="O713" s="16">
        <f t="shared" si="354"/>
        <v>0</v>
      </c>
      <c r="P713" s="17">
        <f t="shared" si="367"/>
        <v>0</v>
      </c>
      <c r="Q713" s="16">
        <f t="shared" si="355"/>
        <v>0</v>
      </c>
      <c r="R713" s="17">
        <f t="shared" si="368"/>
        <v>0</v>
      </c>
      <c r="S713" s="16">
        <f t="shared" si="356"/>
        <v>0</v>
      </c>
      <c r="T713" s="17"/>
      <c r="U713" s="16">
        <f t="shared" si="357"/>
        <v>0</v>
      </c>
      <c r="V713" s="17">
        <f t="shared" si="369"/>
        <v>0</v>
      </c>
      <c r="W713" s="16">
        <f t="shared" si="358"/>
        <v>0</v>
      </c>
      <c r="X713" s="17">
        <f t="shared" si="370"/>
        <v>0</v>
      </c>
      <c r="Y713" s="16">
        <f t="shared" si="359"/>
        <v>1.9999999999999574E-2</v>
      </c>
      <c r="Z713" s="17"/>
      <c r="AA713" s="16">
        <f t="shared" si="360"/>
        <v>0</v>
      </c>
      <c r="AB713" s="17">
        <f t="shared" si="371"/>
        <v>0</v>
      </c>
      <c r="AC713" s="16">
        <f t="shared" si="361"/>
        <v>0</v>
      </c>
      <c r="AD713" s="17">
        <f t="shared" si="372"/>
        <v>0</v>
      </c>
      <c r="AE713" s="16">
        <f t="shared" si="362"/>
        <v>0</v>
      </c>
      <c r="AF713" s="17"/>
      <c r="AG713" s="16">
        <f t="shared" si="363"/>
        <v>0</v>
      </c>
      <c r="AH713" s="17">
        <f t="shared" si="373"/>
        <v>0</v>
      </c>
      <c r="AI713" s="16">
        <f t="shared" si="364"/>
        <v>0</v>
      </c>
      <c r="AJ713" s="17">
        <f t="shared" si="374"/>
        <v>0</v>
      </c>
      <c r="AK713" s="16">
        <f t="shared" si="375"/>
        <v>1.9999999999999574E-2</v>
      </c>
      <c r="AL713" s="17"/>
      <c r="AM713" s="16">
        <f t="shared" si="376"/>
        <v>0</v>
      </c>
      <c r="AN713" s="17">
        <f t="shared" si="377"/>
        <v>0</v>
      </c>
      <c r="AO713" s="16">
        <f t="shared" si="378"/>
        <v>0</v>
      </c>
      <c r="AP713" s="17">
        <f t="shared" si="379"/>
        <v>0</v>
      </c>
      <c r="AQ713" s="16">
        <f t="shared" si="380"/>
        <v>0</v>
      </c>
    </row>
    <row r="714" spans="1:43" x14ac:dyDescent="0.25">
      <c r="A714" s="26">
        <f t="shared" si="381"/>
        <v>14.190416666666453</v>
      </c>
      <c r="B714" s="9" t="s">
        <v>64</v>
      </c>
      <c r="C714" t="s">
        <v>11</v>
      </c>
      <c r="E714" t="s">
        <v>11</v>
      </c>
      <c r="G714" s="13" t="s">
        <v>14</v>
      </c>
      <c r="H714" s="14" t="s">
        <v>20</v>
      </c>
      <c r="I714" s="16">
        <f t="shared" si="351"/>
        <v>0</v>
      </c>
      <c r="J714" s="17">
        <f t="shared" si="365"/>
        <v>0</v>
      </c>
      <c r="K714" s="16">
        <f t="shared" si="352"/>
        <v>0</v>
      </c>
      <c r="L714" s="17">
        <f t="shared" si="366"/>
        <v>0</v>
      </c>
      <c r="M714" s="16">
        <f t="shared" si="353"/>
        <v>0</v>
      </c>
      <c r="N714" s="17"/>
      <c r="O714" s="16">
        <f t="shared" si="354"/>
        <v>0</v>
      </c>
      <c r="P714" s="17">
        <f t="shared" si="367"/>
        <v>0</v>
      </c>
      <c r="Q714" s="16">
        <f t="shared" si="355"/>
        <v>0</v>
      </c>
      <c r="R714" s="17">
        <f t="shared" si="368"/>
        <v>0</v>
      </c>
      <c r="S714" s="16">
        <f t="shared" si="356"/>
        <v>0</v>
      </c>
      <c r="T714" s="17"/>
      <c r="U714" s="16">
        <f t="shared" si="357"/>
        <v>0</v>
      </c>
      <c r="V714" s="17">
        <f t="shared" si="369"/>
        <v>0</v>
      </c>
      <c r="W714" s="16">
        <f t="shared" si="358"/>
        <v>0</v>
      </c>
      <c r="X714" s="17">
        <f t="shared" si="370"/>
        <v>0</v>
      </c>
      <c r="Y714" s="16">
        <f t="shared" si="359"/>
        <v>0</v>
      </c>
      <c r="Z714" s="17"/>
      <c r="AA714" s="16">
        <f t="shared" si="360"/>
        <v>0</v>
      </c>
      <c r="AB714" s="17">
        <f t="shared" si="371"/>
        <v>0</v>
      </c>
      <c r="AC714" s="16">
        <f t="shared" si="361"/>
        <v>0</v>
      </c>
      <c r="AD714" s="17">
        <f t="shared" si="372"/>
        <v>0</v>
      </c>
      <c r="AE714" s="16">
        <f t="shared" si="362"/>
        <v>0</v>
      </c>
      <c r="AF714" s="17"/>
      <c r="AG714" s="16">
        <f t="shared" si="363"/>
        <v>0</v>
      </c>
      <c r="AH714" s="17">
        <f t="shared" si="373"/>
        <v>0</v>
      </c>
      <c r="AI714" s="16">
        <f t="shared" si="364"/>
        <v>0</v>
      </c>
      <c r="AJ714" s="17">
        <f t="shared" si="374"/>
        <v>0</v>
      </c>
      <c r="AK714" s="16">
        <f t="shared" si="375"/>
        <v>1.9999999999999574E-2</v>
      </c>
      <c r="AL714" s="17"/>
      <c r="AM714" s="16">
        <f t="shared" si="376"/>
        <v>0</v>
      </c>
      <c r="AN714" s="17">
        <f t="shared" si="377"/>
        <v>0</v>
      </c>
      <c r="AO714" s="16">
        <f t="shared" si="378"/>
        <v>14.190416666666453</v>
      </c>
      <c r="AP714" s="17">
        <f t="shared" si="379"/>
        <v>1</v>
      </c>
      <c r="AQ714" s="16">
        <f t="shared" si="380"/>
        <v>0</v>
      </c>
    </row>
    <row r="715" spans="1:43" x14ac:dyDescent="0.25">
      <c r="A715" s="26">
        <f t="shared" si="381"/>
        <v>14.210416666666452</v>
      </c>
      <c r="B715" s="9"/>
      <c r="C715" t="s">
        <v>11</v>
      </c>
      <c r="E715" t="s">
        <v>11</v>
      </c>
      <c r="G715" s="13" t="s">
        <v>14</v>
      </c>
      <c r="H715" s="13"/>
      <c r="I715" s="16">
        <f t="shared" si="351"/>
        <v>0</v>
      </c>
      <c r="J715" s="17">
        <f t="shared" si="365"/>
        <v>0</v>
      </c>
      <c r="K715" s="16">
        <f t="shared" si="352"/>
        <v>0</v>
      </c>
      <c r="L715" s="17">
        <f t="shared" si="366"/>
        <v>0</v>
      </c>
      <c r="M715" s="16">
        <f t="shared" si="353"/>
        <v>0</v>
      </c>
      <c r="N715" s="17"/>
      <c r="O715" s="16">
        <f t="shared" si="354"/>
        <v>0</v>
      </c>
      <c r="P715" s="17">
        <f t="shared" si="367"/>
        <v>0</v>
      </c>
      <c r="Q715" s="16">
        <f t="shared" si="355"/>
        <v>0</v>
      </c>
      <c r="R715" s="17">
        <f t="shared" si="368"/>
        <v>0</v>
      </c>
      <c r="S715" s="16">
        <f t="shared" si="356"/>
        <v>0</v>
      </c>
      <c r="T715" s="17"/>
      <c r="U715" s="16">
        <f t="shared" si="357"/>
        <v>0</v>
      </c>
      <c r="V715" s="17">
        <f t="shared" si="369"/>
        <v>0</v>
      </c>
      <c r="W715" s="16">
        <f t="shared" si="358"/>
        <v>0</v>
      </c>
      <c r="X715" s="17">
        <f t="shared" si="370"/>
        <v>0</v>
      </c>
      <c r="Y715" s="16">
        <f t="shared" si="359"/>
        <v>0</v>
      </c>
      <c r="Z715" s="17"/>
      <c r="AA715" s="16">
        <f t="shared" si="360"/>
        <v>0</v>
      </c>
      <c r="AB715" s="17">
        <f t="shared" si="371"/>
        <v>0</v>
      </c>
      <c r="AC715" s="16">
        <f t="shared" si="361"/>
        <v>0</v>
      </c>
      <c r="AD715" s="17">
        <f t="shared" si="372"/>
        <v>0</v>
      </c>
      <c r="AE715" s="16">
        <f t="shared" si="362"/>
        <v>0</v>
      </c>
      <c r="AF715" s="17"/>
      <c r="AG715" s="16">
        <f t="shared" si="363"/>
        <v>0</v>
      </c>
      <c r="AH715" s="17">
        <f t="shared" si="373"/>
        <v>0</v>
      </c>
      <c r="AI715" s="16">
        <f t="shared" si="364"/>
        <v>0</v>
      </c>
      <c r="AJ715" s="17">
        <f t="shared" si="374"/>
        <v>0</v>
      </c>
      <c r="AK715" s="16">
        <f t="shared" si="375"/>
        <v>1.9999999999999574E-2</v>
      </c>
      <c r="AL715" s="17"/>
      <c r="AM715" s="16">
        <f t="shared" si="376"/>
        <v>0</v>
      </c>
      <c r="AN715" s="17">
        <f t="shared" si="377"/>
        <v>0</v>
      </c>
      <c r="AO715" s="16">
        <f t="shared" si="378"/>
        <v>0</v>
      </c>
      <c r="AP715" s="17">
        <f t="shared" si="379"/>
        <v>0</v>
      </c>
      <c r="AQ715" s="16">
        <f t="shared" si="380"/>
        <v>0</v>
      </c>
    </row>
    <row r="716" spans="1:43" x14ac:dyDescent="0.25">
      <c r="A716" s="26">
        <f t="shared" si="381"/>
        <v>14.230416666666452</v>
      </c>
      <c r="B716" s="9" t="s">
        <v>16</v>
      </c>
      <c r="C716" t="s">
        <v>11</v>
      </c>
      <c r="D716" s="13" t="s">
        <v>14</v>
      </c>
      <c r="E716" t="s">
        <v>11</v>
      </c>
      <c r="G716" s="13" t="s">
        <v>14</v>
      </c>
      <c r="H716" s="13"/>
      <c r="I716" s="16">
        <f t="shared" si="351"/>
        <v>0</v>
      </c>
      <c r="J716" s="17">
        <f t="shared" si="365"/>
        <v>0</v>
      </c>
      <c r="K716" s="16">
        <f t="shared" si="352"/>
        <v>0</v>
      </c>
      <c r="L716" s="17">
        <f t="shared" si="366"/>
        <v>0</v>
      </c>
      <c r="M716" s="16">
        <f t="shared" si="353"/>
        <v>0</v>
      </c>
      <c r="N716" s="17"/>
      <c r="O716" s="16">
        <f t="shared" si="354"/>
        <v>14.230416666666452</v>
      </c>
      <c r="P716" s="17">
        <f t="shared" si="367"/>
        <v>1</v>
      </c>
      <c r="Q716" s="16">
        <f t="shared" si="355"/>
        <v>0</v>
      </c>
      <c r="R716" s="17">
        <f t="shared" si="368"/>
        <v>0</v>
      </c>
      <c r="S716" s="16">
        <f t="shared" si="356"/>
        <v>1.9999999999999574E-2</v>
      </c>
      <c r="T716" s="17"/>
      <c r="U716" s="16">
        <f t="shared" si="357"/>
        <v>0</v>
      </c>
      <c r="V716" s="17">
        <f t="shared" si="369"/>
        <v>0</v>
      </c>
      <c r="W716" s="16">
        <f t="shared" si="358"/>
        <v>0</v>
      </c>
      <c r="X716" s="17">
        <f t="shared" si="370"/>
        <v>0</v>
      </c>
      <c r="Y716" s="16">
        <f t="shared" si="359"/>
        <v>0</v>
      </c>
      <c r="Z716" s="17"/>
      <c r="AA716" s="16">
        <f t="shared" si="360"/>
        <v>0</v>
      </c>
      <c r="AB716" s="17">
        <f t="shared" si="371"/>
        <v>0</v>
      </c>
      <c r="AC716" s="16">
        <f t="shared" si="361"/>
        <v>0</v>
      </c>
      <c r="AD716" s="17">
        <f t="shared" si="372"/>
        <v>0</v>
      </c>
      <c r="AE716" s="16">
        <f t="shared" si="362"/>
        <v>0</v>
      </c>
      <c r="AF716" s="17"/>
      <c r="AG716" s="16">
        <f t="shared" si="363"/>
        <v>0</v>
      </c>
      <c r="AH716" s="17">
        <f t="shared" si="373"/>
        <v>0</v>
      </c>
      <c r="AI716" s="16">
        <f t="shared" si="364"/>
        <v>0</v>
      </c>
      <c r="AJ716" s="17">
        <f t="shared" si="374"/>
        <v>0</v>
      </c>
      <c r="AK716" s="16">
        <f t="shared" si="375"/>
        <v>1.9999999999999574E-2</v>
      </c>
      <c r="AL716" s="17"/>
      <c r="AM716" s="16">
        <f t="shared" si="376"/>
        <v>0</v>
      </c>
      <c r="AN716" s="17">
        <f t="shared" si="377"/>
        <v>0</v>
      </c>
      <c r="AO716" s="16">
        <f t="shared" si="378"/>
        <v>0</v>
      </c>
      <c r="AP716" s="17">
        <f t="shared" si="379"/>
        <v>0</v>
      </c>
      <c r="AQ716" s="16">
        <f t="shared" si="380"/>
        <v>0</v>
      </c>
    </row>
    <row r="717" spans="1:43" x14ac:dyDescent="0.25">
      <c r="A717" s="26">
        <f t="shared" si="381"/>
        <v>14.250416666666451</v>
      </c>
      <c r="B717" s="9"/>
      <c r="C717" t="s">
        <v>11</v>
      </c>
      <c r="D717" s="13" t="s">
        <v>14</v>
      </c>
      <c r="E717" t="s">
        <v>11</v>
      </c>
      <c r="G717" s="13" t="s">
        <v>14</v>
      </c>
      <c r="H717" s="13"/>
      <c r="I717" s="16">
        <f t="shared" si="351"/>
        <v>0</v>
      </c>
      <c r="J717" s="17">
        <f t="shared" si="365"/>
        <v>0</v>
      </c>
      <c r="K717" s="16">
        <f t="shared" si="352"/>
        <v>0</v>
      </c>
      <c r="L717" s="17">
        <f t="shared" si="366"/>
        <v>0</v>
      </c>
      <c r="M717" s="16">
        <f t="shared" si="353"/>
        <v>0</v>
      </c>
      <c r="N717" s="17"/>
      <c r="O717" s="16">
        <f t="shared" si="354"/>
        <v>0</v>
      </c>
      <c r="P717" s="17">
        <f t="shared" si="367"/>
        <v>0</v>
      </c>
      <c r="Q717" s="16">
        <f t="shared" si="355"/>
        <v>0</v>
      </c>
      <c r="R717" s="17">
        <f t="shared" si="368"/>
        <v>0</v>
      </c>
      <c r="S717" s="16">
        <f t="shared" si="356"/>
        <v>1.9999999999999574E-2</v>
      </c>
      <c r="T717" s="17"/>
      <c r="U717" s="16">
        <f t="shared" si="357"/>
        <v>0</v>
      </c>
      <c r="V717" s="17">
        <f t="shared" si="369"/>
        <v>0</v>
      </c>
      <c r="W717" s="16">
        <f t="shared" si="358"/>
        <v>0</v>
      </c>
      <c r="X717" s="17">
        <f t="shared" si="370"/>
        <v>0</v>
      </c>
      <c r="Y717" s="16">
        <f t="shared" si="359"/>
        <v>0</v>
      </c>
      <c r="Z717" s="17"/>
      <c r="AA717" s="16">
        <f t="shared" si="360"/>
        <v>0</v>
      </c>
      <c r="AB717" s="17">
        <f t="shared" si="371"/>
        <v>0</v>
      </c>
      <c r="AC717" s="16">
        <f t="shared" si="361"/>
        <v>0</v>
      </c>
      <c r="AD717" s="17">
        <f t="shared" si="372"/>
        <v>0</v>
      </c>
      <c r="AE717" s="16">
        <f t="shared" si="362"/>
        <v>0</v>
      </c>
      <c r="AF717" s="17"/>
      <c r="AG717" s="16">
        <f t="shared" si="363"/>
        <v>0</v>
      </c>
      <c r="AH717" s="17">
        <f t="shared" si="373"/>
        <v>0</v>
      </c>
      <c r="AI717" s="16">
        <f t="shared" si="364"/>
        <v>0</v>
      </c>
      <c r="AJ717" s="17">
        <f t="shared" si="374"/>
        <v>0</v>
      </c>
      <c r="AK717" s="16">
        <f t="shared" si="375"/>
        <v>1.9999999999999574E-2</v>
      </c>
      <c r="AL717" s="17"/>
      <c r="AM717" s="16">
        <f t="shared" si="376"/>
        <v>0</v>
      </c>
      <c r="AN717" s="17">
        <f t="shared" si="377"/>
        <v>0</v>
      </c>
      <c r="AO717" s="16">
        <f t="shared" si="378"/>
        <v>0</v>
      </c>
      <c r="AP717" s="17">
        <f t="shared" si="379"/>
        <v>0</v>
      </c>
      <c r="AQ717" s="16">
        <f t="shared" si="380"/>
        <v>0</v>
      </c>
    </row>
    <row r="718" spans="1:43" x14ac:dyDescent="0.25">
      <c r="A718" s="26">
        <f t="shared" si="381"/>
        <v>14.270416666666451</v>
      </c>
      <c r="B718" s="9" t="s">
        <v>10</v>
      </c>
      <c r="C718" t="s">
        <v>11</v>
      </c>
      <c r="D718" s="13" t="s">
        <v>14</v>
      </c>
      <c r="E718" t="s">
        <v>11</v>
      </c>
      <c r="F718" s="13" t="s">
        <v>14</v>
      </c>
      <c r="G718" s="13" t="s">
        <v>14</v>
      </c>
      <c r="I718" s="16">
        <f t="shared" si="351"/>
        <v>0</v>
      </c>
      <c r="J718" s="17">
        <f t="shared" si="365"/>
        <v>0</v>
      </c>
      <c r="K718" s="16">
        <f t="shared" si="352"/>
        <v>0</v>
      </c>
      <c r="L718" s="17">
        <f t="shared" si="366"/>
        <v>0</v>
      </c>
      <c r="M718" s="16">
        <f t="shared" si="353"/>
        <v>0</v>
      </c>
      <c r="N718" s="17"/>
      <c r="O718" s="16">
        <f t="shared" si="354"/>
        <v>0</v>
      </c>
      <c r="P718" s="17">
        <f t="shared" si="367"/>
        <v>0</v>
      </c>
      <c r="Q718" s="16">
        <f t="shared" si="355"/>
        <v>0</v>
      </c>
      <c r="R718" s="17">
        <f t="shared" si="368"/>
        <v>0</v>
      </c>
      <c r="S718" s="16">
        <f t="shared" si="356"/>
        <v>1.9999999999999574E-2</v>
      </c>
      <c r="T718" s="17"/>
      <c r="U718" s="16">
        <f t="shared" si="357"/>
        <v>0</v>
      </c>
      <c r="V718" s="17">
        <f t="shared" si="369"/>
        <v>0</v>
      </c>
      <c r="W718" s="16">
        <f t="shared" si="358"/>
        <v>0</v>
      </c>
      <c r="X718" s="17">
        <f t="shared" si="370"/>
        <v>0</v>
      </c>
      <c r="Y718" s="16">
        <f t="shared" si="359"/>
        <v>0</v>
      </c>
      <c r="Z718" s="17"/>
      <c r="AA718" s="16">
        <f t="shared" si="360"/>
        <v>14.270416666666451</v>
      </c>
      <c r="AB718" s="17">
        <f t="shared" si="371"/>
        <v>1</v>
      </c>
      <c r="AC718" s="16">
        <f t="shared" si="361"/>
        <v>0</v>
      </c>
      <c r="AD718" s="17">
        <f t="shared" si="372"/>
        <v>0</v>
      </c>
      <c r="AE718" s="16">
        <f t="shared" si="362"/>
        <v>1.9999999999999574E-2</v>
      </c>
      <c r="AF718" s="17"/>
      <c r="AG718" s="16">
        <f t="shared" si="363"/>
        <v>0</v>
      </c>
      <c r="AH718" s="17">
        <f t="shared" si="373"/>
        <v>0</v>
      </c>
      <c r="AI718" s="16">
        <f t="shared" si="364"/>
        <v>0</v>
      </c>
      <c r="AJ718" s="17">
        <f t="shared" si="374"/>
        <v>0</v>
      </c>
      <c r="AK718" s="16">
        <f t="shared" si="375"/>
        <v>1.9999999999999574E-2</v>
      </c>
      <c r="AL718" s="17"/>
      <c r="AM718" s="16">
        <f t="shared" si="376"/>
        <v>0</v>
      </c>
      <c r="AN718" s="17">
        <f t="shared" si="377"/>
        <v>0</v>
      </c>
      <c r="AO718" s="16">
        <f t="shared" si="378"/>
        <v>0</v>
      </c>
      <c r="AP718" s="17">
        <f t="shared" si="379"/>
        <v>0</v>
      </c>
      <c r="AQ718" s="16">
        <f t="shared" si="380"/>
        <v>0</v>
      </c>
    </row>
    <row r="719" spans="1:43" x14ac:dyDescent="0.25">
      <c r="A719" s="26">
        <f t="shared" si="381"/>
        <v>14.29041666666645</v>
      </c>
      <c r="B719" s="9" t="s">
        <v>18</v>
      </c>
      <c r="C719" t="s">
        <v>11</v>
      </c>
      <c r="D719" s="13" t="s">
        <v>14</v>
      </c>
      <c r="E719" s="14" t="s">
        <v>20</v>
      </c>
      <c r="F719" s="13" t="s">
        <v>14</v>
      </c>
      <c r="G719" t="s">
        <v>11</v>
      </c>
      <c r="I719" s="16">
        <f t="shared" si="351"/>
        <v>0</v>
      </c>
      <c r="J719" s="17">
        <f t="shared" si="365"/>
        <v>0</v>
      </c>
      <c r="K719" s="16">
        <f t="shared" si="352"/>
        <v>0</v>
      </c>
      <c r="L719" s="17">
        <f t="shared" si="366"/>
        <v>0</v>
      </c>
      <c r="M719" s="16">
        <f t="shared" si="353"/>
        <v>0</v>
      </c>
      <c r="N719" s="17"/>
      <c r="O719" s="16">
        <f t="shared" si="354"/>
        <v>0</v>
      </c>
      <c r="P719" s="17">
        <f t="shared" si="367"/>
        <v>0</v>
      </c>
      <c r="Q719" s="16">
        <f t="shared" si="355"/>
        <v>0</v>
      </c>
      <c r="R719" s="17">
        <f t="shared" si="368"/>
        <v>0</v>
      </c>
      <c r="S719" s="16">
        <f t="shared" si="356"/>
        <v>1.9999999999999574E-2</v>
      </c>
      <c r="T719" s="17"/>
      <c r="U719" s="16">
        <f t="shared" si="357"/>
        <v>0</v>
      </c>
      <c r="V719" s="17">
        <f t="shared" si="369"/>
        <v>0</v>
      </c>
      <c r="W719" s="16">
        <f t="shared" si="358"/>
        <v>14.29041666666645</v>
      </c>
      <c r="X719" s="17">
        <f t="shared" si="370"/>
        <v>1</v>
      </c>
      <c r="Y719" s="16">
        <f t="shared" si="359"/>
        <v>0</v>
      </c>
      <c r="Z719" s="17"/>
      <c r="AA719" s="16">
        <f t="shared" si="360"/>
        <v>0</v>
      </c>
      <c r="AB719" s="17">
        <f t="shared" si="371"/>
        <v>0</v>
      </c>
      <c r="AC719" s="16">
        <f t="shared" si="361"/>
        <v>0</v>
      </c>
      <c r="AD719" s="17">
        <f t="shared" si="372"/>
        <v>0</v>
      </c>
      <c r="AE719" s="16">
        <f t="shared" si="362"/>
        <v>1.9999999999999574E-2</v>
      </c>
      <c r="AF719" s="17"/>
      <c r="AG719" s="16">
        <f t="shared" si="363"/>
        <v>0</v>
      </c>
      <c r="AH719" s="17">
        <f t="shared" si="373"/>
        <v>0</v>
      </c>
      <c r="AI719" s="16">
        <f t="shared" si="364"/>
        <v>0</v>
      </c>
      <c r="AJ719" s="17">
        <f t="shared" si="374"/>
        <v>0</v>
      </c>
      <c r="AK719" s="16">
        <f t="shared" si="375"/>
        <v>0</v>
      </c>
      <c r="AL719" s="17"/>
      <c r="AM719" s="16">
        <f t="shared" si="376"/>
        <v>0</v>
      </c>
      <c r="AN719" s="17">
        <f t="shared" si="377"/>
        <v>0</v>
      </c>
      <c r="AO719" s="16">
        <f t="shared" si="378"/>
        <v>0</v>
      </c>
      <c r="AP719" s="17">
        <f t="shared" si="379"/>
        <v>0</v>
      </c>
      <c r="AQ719" s="16">
        <f t="shared" si="380"/>
        <v>0</v>
      </c>
    </row>
    <row r="720" spans="1:43" x14ac:dyDescent="0.25">
      <c r="A720" s="26">
        <f t="shared" si="381"/>
        <v>14.31041666666645</v>
      </c>
      <c r="B720" s="9"/>
      <c r="C720" t="s">
        <v>11</v>
      </c>
      <c r="D720" s="13" t="s">
        <v>14</v>
      </c>
      <c r="E720" s="13"/>
      <c r="F720" s="13" t="s">
        <v>14</v>
      </c>
      <c r="G720" t="s">
        <v>11</v>
      </c>
      <c r="I720" s="16">
        <f t="shared" si="351"/>
        <v>0</v>
      </c>
      <c r="J720" s="17">
        <f t="shared" si="365"/>
        <v>0</v>
      </c>
      <c r="K720" s="16">
        <f t="shared" si="352"/>
        <v>0</v>
      </c>
      <c r="L720" s="17">
        <f t="shared" si="366"/>
        <v>0</v>
      </c>
      <c r="M720" s="16">
        <f t="shared" si="353"/>
        <v>0</v>
      </c>
      <c r="N720" s="17"/>
      <c r="O720" s="16">
        <f t="shared" si="354"/>
        <v>0</v>
      </c>
      <c r="P720" s="17">
        <f t="shared" si="367"/>
        <v>0</v>
      </c>
      <c r="Q720" s="16">
        <f t="shared" si="355"/>
        <v>0</v>
      </c>
      <c r="R720" s="17">
        <f t="shared" si="368"/>
        <v>0</v>
      </c>
      <c r="S720" s="16">
        <f t="shared" si="356"/>
        <v>1.9999999999999574E-2</v>
      </c>
      <c r="T720" s="17"/>
      <c r="U720" s="16">
        <f t="shared" si="357"/>
        <v>0</v>
      </c>
      <c r="V720" s="17">
        <f t="shared" si="369"/>
        <v>0</v>
      </c>
      <c r="W720" s="16">
        <f t="shared" si="358"/>
        <v>0</v>
      </c>
      <c r="X720" s="17">
        <f t="shared" si="370"/>
        <v>0</v>
      </c>
      <c r="Y720" s="16">
        <f t="shared" si="359"/>
        <v>0</v>
      </c>
      <c r="Z720" s="17"/>
      <c r="AA720" s="16">
        <f t="shared" si="360"/>
        <v>0</v>
      </c>
      <c r="AB720" s="17">
        <f t="shared" si="371"/>
        <v>0</v>
      </c>
      <c r="AC720" s="16">
        <f t="shared" si="361"/>
        <v>0</v>
      </c>
      <c r="AD720" s="17">
        <f t="shared" si="372"/>
        <v>0</v>
      </c>
      <c r="AE720" s="16">
        <f t="shared" si="362"/>
        <v>1.9999999999999574E-2</v>
      </c>
      <c r="AF720" s="17"/>
      <c r="AG720" s="16">
        <f t="shared" si="363"/>
        <v>0</v>
      </c>
      <c r="AH720" s="17">
        <f t="shared" si="373"/>
        <v>0</v>
      </c>
      <c r="AI720" s="16">
        <f t="shared" si="364"/>
        <v>0</v>
      </c>
      <c r="AJ720" s="17">
        <f t="shared" si="374"/>
        <v>0</v>
      </c>
      <c r="AK720" s="16">
        <f t="shared" si="375"/>
        <v>0</v>
      </c>
      <c r="AL720" s="17"/>
      <c r="AM720" s="16">
        <f t="shared" si="376"/>
        <v>0</v>
      </c>
      <c r="AN720" s="17">
        <f t="shared" si="377"/>
        <v>0</v>
      </c>
      <c r="AO720" s="16">
        <f t="shared" si="378"/>
        <v>0</v>
      </c>
      <c r="AP720" s="17">
        <f t="shared" si="379"/>
        <v>0</v>
      </c>
      <c r="AQ720" s="16">
        <f t="shared" si="380"/>
        <v>0</v>
      </c>
    </row>
    <row r="721" spans="1:43" x14ac:dyDescent="0.25">
      <c r="A721" s="26">
        <f t="shared" si="381"/>
        <v>14.33041666666645</v>
      </c>
      <c r="B721" s="9"/>
      <c r="C721" t="s">
        <v>11</v>
      </c>
      <c r="D721" s="13" t="s">
        <v>14</v>
      </c>
      <c r="E721" s="13"/>
      <c r="F721" s="13" t="s">
        <v>14</v>
      </c>
      <c r="G721" t="s">
        <v>11</v>
      </c>
      <c r="I721" s="16">
        <f t="shared" si="351"/>
        <v>0</v>
      </c>
      <c r="J721" s="17">
        <f t="shared" si="365"/>
        <v>0</v>
      </c>
      <c r="K721" s="16">
        <f t="shared" si="352"/>
        <v>0</v>
      </c>
      <c r="L721" s="17">
        <f t="shared" si="366"/>
        <v>0</v>
      </c>
      <c r="M721" s="16">
        <f t="shared" si="353"/>
        <v>0</v>
      </c>
      <c r="N721" s="17"/>
      <c r="O721" s="16">
        <f t="shared" si="354"/>
        <v>0</v>
      </c>
      <c r="P721" s="17">
        <f t="shared" si="367"/>
        <v>0</v>
      </c>
      <c r="Q721" s="16">
        <f t="shared" si="355"/>
        <v>0</v>
      </c>
      <c r="R721" s="17">
        <f t="shared" si="368"/>
        <v>0</v>
      </c>
      <c r="S721" s="16">
        <f t="shared" si="356"/>
        <v>1.9999999999999574E-2</v>
      </c>
      <c r="T721" s="17"/>
      <c r="U721" s="16">
        <f t="shared" si="357"/>
        <v>0</v>
      </c>
      <c r="V721" s="17">
        <f t="shared" si="369"/>
        <v>0</v>
      </c>
      <c r="W721" s="16">
        <f t="shared" si="358"/>
        <v>0</v>
      </c>
      <c r="X721" s="17">
        <f t="shared" si="370"/>
        <v>0</v>
      </c>
      <c r="Y721" s="16">
        <f t="shared" si="359"/>
        <v>0</v>
      </c>
      <c r="Z721" s="17"/>
      <c r="AA721" s="16">
        <f t="shared" si="360"/>
        <v>0</v>
      </c>
      <c r="AB721" s="17">
        <f t="shared" si="371"/>
        <v>0</v>
      </c>
      <c r="AC721" s="16">
        <f t="shared" si="361"/>
        <v>0</v>
      </c>
      <c r="AD721" s="17">
        <f t="shared" si="372"/>
        <v>0</v>
      </c>
      <c r="AE721" s="16">
        <f t="shared" si="362"/>
        <v>1.9999999999999574E-2</v>
      </c>
      <c r="AF721" s="17"/>
      <c r="AG721" s="16">
        <f t="shared" si="363"/>
        <v>0</v>
      </c>
      <c r="AH721" s="17">
        <f t="shared" si="373"/>
        <v>0</v>
      </c>
      <c r="AI721" s="16">
        <f t="shared" si="364"/>
        <v>0</v>
      </c>
      <c r="AJ721" s="17">
        <f t="shared" si="374"/>
        <v>0</v>
      </c>
      <c r="AK721" s="16">
        <f t="shared" si="375"/>
        <v>0</v>
      </c>
      <c r="AL721" s="17"/>
      <c r="AM721" s="16">
        <f t="shared" si="376"/>
        <v>0</v>
      </c>
      <c r="AN721" s="17">
        <f t="shared" si="377"/>
        <v>0</v>
      </c>
      <c r="AO721" s="16">
        <f t="shared" si="378"/>
        <v>0</v>
      </c>
      <c r="AP721" s="17">
        <f t="shared" si="379"/>
        <v>0</v>
      </c>
      <c r="AQ721" s="16">
        <f t="shared" si="380"/>
        <v>0</v>
      </c>
    </row>
    <row r="722" spans="1:43" x14ac:dyDescent="0.25">
      <c r="A722" s="26">
        <f t="shared" si="381"/>
        <v>14.350416666666449</v>
      </c>
      <c r="B722" s="9" t="s">
        <v>21</v>
      </c>
      <c r="C722" t="s">
        <v>11</v>
      </c>
      <c r="D722" s="13" t="s">
        <v>14</v>
      </c>
      <c r="E722" s="13" t="s">
        <v>14</v>
      </c>
      <c r="F722" s="13" t="s">
        <v>14</v>
      </c>
      <c r="G722" t="s">
        <v>11</v>
      </c>
      <c r="H722" s="14"/>
      <c r="I722" s="16">
        <f t="shared" si="351"/>
        <v>0</v>
      </c>
      <c r="J722" s="17">
        <f t="shared" si="365"/>
        <v>0</v>
      </c>
      <c r="K722" s="16">
        <f t="shared" si="352"/>
        <v>0</v>
      </c>
      <c r="L722" s="17">
        <f t="shared" si="366"/>
        <v>0</v>
      </c>
      <c r="M722" s="16">
        <f t="shared" si="353"/>
        <v>0</v>
      </c>
      <c r="N722" s="17"/>
      <c r="O722" s="16">
        <f t="shared" si="354"/>
        <v>0</v>
      </c>
      <c r="P722" s="17">
        <f t="shared" si="367"/>
        <v>0</v>
      </c>
      <c r="Q722" s="16">
        <f t="shared" si="355"/>
        <v>0</v>
      </c>
      <c r="R722" s="17">
        <f t="shared" si="368"/>
        <v>0</v>
      </c>
      <c r="S722" s="16">
        <f t="shared" si="356"/>
        <v>1.9999999999999574E-2</v>
      </c>
      <c r="T722" s="17"/>
      <c r="U722" s="16">
        <f t="shared" si="357"/>
        <v>14.350416666666449</v>
      </c>
      <c r="V722" s="17">
        <f t="shared" si="369"/>
        <v>1</v>
      </c>
      <c r="W722" s="16">
        <f t="shared" si="358"/>
        <v>0</v>
      </c>
      <c r="X722" s="17">
        <f t="shared" si="370"/>
        <v>0</v>
      </c>
      <c r="Y722" s="16">
        <f t="shared" si="359"/>
        <v>1.9999999999999574E-2</v>
      </c>
      <c r="Z722" s="17"/>
      <c r="AA722" s="16">
        <f t="shared" si="360"/>
        <v>0</v>
      </c>
      <c r="AB722" s="17">
        <f t="shared" si="371"/>
        <v>0</v>
      </c>
      <c r="AC722" s="16">
        <f t="shared" si="361"/>
        <v>0</v>
      </c>
      <c r="AD722" s="17">
        <f t="shared" si="372"/>
        <v>0</v>
      </c>
      <c r="AE722" s="16">
        <f t="shared" si="362"/>
        <v>1.9999999999999574E-2</v>
      </c>
      <c r="AF722" s="17"/>
      <c r="AG722" s="16">
        <f t="shared" si="363"/>
        <v>0</v>
      </c>
      <c r="AH722" s="17">
        <f t="shared" si="373"/>
        <v>0</v>
      </c>
      <c r="AI722" s="16">
        <f t="shared" si="364"/>
        <v>0</v>
      </c>
      <c r="AJ722" s="17">
        <f t="shared" si="374"/>
        <v>0</v>
      </c>
      <c r="AK722" s="16">
        <f t="shared" si="375"/>
        <v>0</v>
      </c>
      <c r="AL722" s="17"/>
      <c r="AM722" s="16">
        <f t="shared" si="376"/>
        <v>0</v>
      </c>
      <c r="AN722" s="17">
        <f t="shared" si="377"/>
        <v>0</v>
      </c>
      <c r="AO722" s="16">
        <f t="shared" si="378"/>
        <v>0</v>
      </c>
      <c r="AP722" s="17">
        <f t="shared" si="379"/>
        <v>0</v>
      </c>
      <c r="AQ722" s="16">
        <f t="shared" si="380"/>
        <v>0</v>
      </c>
    </row>
    <row r="723" spans="1:43" x14ac:dyDescent="0.25">
      <c r="A723" s="26">
        <f t="shared" si="381"/>
        <v>14.370416666666449</v>
      </c>
      <c r="B723" s="9" t="s">
        <v>22</v>
      </c>
      <c r="C723" s="14" t="s">
        <v>20</v>
      </c>
      <c r="D723" t="s">
        <v>11</v>
      </c>
      <c r="E723" s="13" t="s">
        <v>14</v>
      </c>
      <c r="F723" s="13" t="s">
        <v>14</v>
      </c>
      <c r="G723" t="s">
        <v>11</v>
      </c>
      <c r="H723" s="8"/>
      <c r="I723" s="16">
        <f t="shared" si="351"/>
        <v>0</v>
      </c>
      <c r="J723" s="17">
        <f t="shared" si="365"/>
        <v>0</v>
      </c>
      <c r="K723" s="16">
        <f t="shared" si="352"/>
        <v>14.370416666666449</v>
      </c>
      <c r="L723" s="17">
        <f t="shared" si="366"/>
        <v>1</v>
      </c>
      <c r="M723" s="16">
        <f t="shared" si="353"/>
        <v>0</v>
      </c>
      <c r="N723" s="17"/>
      <c r="O723" s="16">
        <f t="shared" si="354"/>
        <v>0</v>
      </c>
      <c r="P723" s="17">
        <f t="shared" si="367"/>
        <v>0</v>
      </c>
      <c r="Q723" s="16">
        <f t="shared" si="355"/>
        <v>0</v>
      </c>
      <c r="R723" s="17">
        <f t="shared" si="368"/>
        <v>0</v>
      </c>
      <c r="S723" s="16">
        <f t="shared" si="356"/>
        <v>0</v>
      </c>
      <c r="T723" s="17"/>
      <c r="U723" s="16">
        <f t="shared" si="357"/>
        <v>0</v>
      </c>
      <c r="V723" s="17">
        <f t="shared" si="369"/>
        <v>0</v>
      </c>
      <c r="W723" s="16">
        <f t="shared" si="358"/>
        <v>0</v>
      </c>
      <c r="X723" s="17">
        <f t="shared" si="370"/>
        <v>0</v>
      </c>
      <c r="Y723" s="16">
        <f t="shared" si="359"/>
        <v>1.9999999999999574E-2</v>
      </c>
      <c r="Z723" s="17"/>
      <c r="AA723" s="16">
        <f t="shared" si="360"/>
        <v>0</v>
      </c>
      <c r="AB723" s="17">
        <f t="shared" si="371"/>
        <v>0</v>
      </c>
      <c r="AC723" s="16">
        <f t="shared" si="361"/>
        <v>0</v>
      </c>
      <c r="AD723" s="17">
        <f t="shared" si="372"/>
        <v>0</v>
      </c>
      <c r="AE723" s="16">
        <f t="shared" si="362"/>
        <v>1.9999999999999574E-2</v>
      </c>
      <c r="AF723" s="17"/>
      <c r="AG723" s="16">
        <f t="shared" si="363"/>
        <v>0</v>
      </c>
      <c r="AH723" s="17">
        <f t="shared" si="373"/>
        <v>0</v>
      </c>
      <c r="AI723" s="16">
        <f t="shared" si="364"/>
        <v>0</v>
      </c>
      <c r="AJ723" s="17">
        <f t="shared" si="374"/>
        <v>0</v>
      </c>
      <c r="AK723" s="16">
        <f t="shared" si="375"/>
        <v>0</v>
      </c>
      <c r="AL723" s="17"/>
      <c r="AM723" s="16">
        <f t="shared" si="376"/>
        <v>0</v>
      </c>
      <c r="AN723" s="17">
        <f t="shared" si="377"/>
        <v>0</v>
      </c>
      <c r="AO723" s="16">
        <f t="shared" si="378"/>
        <v>0</v>
      </c>
      <c r="AP723" s="17">
        <f t="shared" si="379"/>
        <v>0</v>
      </c>
      <c r="AQ723" s="16">
        <f t="shared" si="380"/>
        <v>0</v>
      </c>
    </row>
    <row r="724" spans="1:43" x14ac:dyDescent="0.25">
      <c r="A724" s="26">
        <f t="shared" si="381"/>
        <v>14.390416666666448</v>
      </c>
      <c r="B724" s="9"/>
      <c r="C724" s="13"/>
      <c r="D724" t="s">
        <v>11</v>
      </c>
      <c r="E724" s="13" t="s">
        <v>14</v>
      </c>
      <c r="F724" s="13" t="s">
        <v>14</v>
      </c>
      <c r="G724" t="s">
        <v>11</v>
      </c>
      <c r="H724" s="7"/>
      <c r="I724" s="16">
        <f t="shared" si="351"/>
        <v>0</v>
      </c>
      <c r="J724" s="17">
        <f t="shared" si="365"/>
        <v>0</v>
      </c>
      <c r="K724" s="16">
        <f t="shared" si="352"/>
        <v>0</v>
      </c>
      <c r="L724" s="17">
        <f t="shared" si="366"/>
        <v>0</v>
      </c>
      <c r="M724" s="16">
        <f t="shared" si="353"/>
        <v>0</v>
      </c>
      <c r="N724" s="17"/>
      <c r="O724" s="16">
        <f t="shared" si="354"/>
        <v>0</v>
      </c>
      <c r="P724" s="17">
        <f t="shared" si="367"/>
        <v>0</v>
      </c>
      <c r="Q724" s="16">
        <f t="shared" si="355"/>
        <v>0</v>
      </c>
      <c r="R724" s="17">
        <f t="shared" si="368"/>
        <v>0</v>
      </c>
      <c r="S724" s="16">
        <f t="shared" si="356"/>
        <v>0</v>
      </c>
      <c r="T724" s="17"/>
      <c r="U724" s="16">
        <f t="shared" si="357"/>
        <v>0</v>
      </c>
      <c r="V724" s="17">
        <f t="shared" si="369"/>
        <v>0</v>
      </c>
      <c r="W724" s="16">
        <f t="shared" si="358"/>
        <v>0</v>
      </c>
      <c r="X724" s="17">
        <f t="shared" si="370"/>
        <v>0</v>
      </c>
      <c r="Y724" s="16">
        <f t="shared" si="359"/>
        <v>1.9999999999999574E-2</v>
      </c>
      <c r="Z724" s="17"/>
      <c r="AA724" s="16">
        <f t="shared" si="360"/>
        <v>0</v>
      </c>
      <c r="AB724" s="17">
        <f t="shared" si="371"/>
        <v>0</v>
      </c>
      <c r="AC724" s="16">
        <f t="shared" si="361"/>
        <v>0</v>
      </c>
      <c r="AD724" s="17">
        <f t="shared" si="372"/>
        <v>0</v>
      </c>
      <c r="AE724" s="16">
        <f t="shared" si="362"/>
        <v>1.9999999999999574E-2</v>
      </c>
      <c r="AF724" s="17"/>
      <c r="AG724" s="16">
        <f t="shared" si="363"/>
        <v>0</v>
      </c>
      <c r="AH724" s="17">
        <f t="shared" si="373"/>
        <v>0</v>
      </c>
      <c r="AI724" s="16">
        <f t="shared" si="364"/>
        <v>0</v>
      </c>
      <c r="AJ724" s="17">
        <f t="shared" si="374"/>
        <v>0</v>
      </c>
      <c r="AK724" s="16">
        <f t="shared" si="375"/>
        <v>0</v>
      </c>
      <c r="AL724" s="17"/>
      <c r="AM724" s="16">
        <f t="shared" si="376"/>
        <v>0</v>
      </c>
      <c r="AN724" s="17">
        <f t="shared" si="377"/>
        <v>0</v>
      </c>
      <c r="AO724" s="16">
        <f t="shared" si="378"/>
        <v>0</v>
      </c>
      <c r="AP724" s="17">
        <f t="shared" si="379"/>
        <v>0</v>
      </c>
      <c r="AQ724" s="16">
        <f t="shared" si="380"/>
        <v>0</v>
      </c>
    </row>
    <row r="725" spans="1:43" x14ac:dyDescent="0.25">
      <c r="A725" s="26">
        <f t="shared" si="381"/>
        <v>14.410416666666448</v>
      </c>
      <c r="B725" s="9" t="s">
        <v>63</v>
      </c>
      <c r="C725" s="13"/>
      <c r="D725" t="s">
        <v>11</v>
      </c>
      <c r="E725" s="13" t="s">
        <v>14</v>
      </c>
      <c r="F725" s="13" t="s">
        <v>14</v>
      </c>
      <c r="G725" t="s">
        <v>11</v>
      </c>
      <c r="H725" s="13" t="s">
        <v>14</v>
      </c>
      <c r="I725" s="16">
        <f t="shared" si="351"/>
        <v>0</v>
      </c>
      <c r="J725" s="17">
        <f t="shared" si="365"/>
        <v>0</v>
      </c>
      <c r="K725" s="16">
        <f t="shared" si="352"/>
        <v>0</v>
      </c>
      <c r="L725" s="17">
        <f t="shared" si="366"/>
        <v>0</v>
      </c>
      <c r="M725" s="16">
        <f t="shared" si="353"/>
        <v>0</v>
      </c>
      <c r="N725" s="17"/>
      <c r="O725" s="16">
        <f t="shared" si="354"/>
        <v>0</v>
      </c>
      <c r="P725" s="17">
        <f t="shared" si="367"/>
        <v>0</v>
      </c>
      <c r="Q725" s="16">
        <f t="shared" si="355"/>
        <v>0</v>
      </c>
      <c r="R725" s="17">
        <f t="shared" si="368"/>
        <v>0</v>
      </c>
      <c r="S725" s="16">
        <f t="shared" si="356"/>
        <v>0</v>
      </c>
      <c r="T725" s="17"/>
      <c r="U725" s="16">
        <f t="shared" si="357"/>
        <v>0</v>
      </c>
      <c r="V725" s="17">
        <f t="shared" si="369"/>
        <v>0</v>
      </c>
      <c r="W725" s="16">
        <f t="shared" si="358"/>
        <v>0</v>
      </c>
      <c r="X725" s="17">
        <f t="shared" si="370"/>
        <v>0</v>
      </c>
      <c r="Y725" s="16">
        <f t="shared" si="359"/>
        <v>1.9999999999999574E-2</v>
      </c>
      <c r="Z725" s="17"/>
      <c r="AA725" s="16">
        <f t="shared" si="360"/>
        <v>0</v>
      </c>
      <c r="AB725" s="17">
        <f t="shared" si="371"/>
        <v>0</v>
      </c>
      <c r="AC725" s="16">
        <f t="shared" si="361"/>
        <v>0</v>
      </c>
      <c r="AD725" s="17">
        <f t="shared" si="372"/>
        <v>0</v>
      </c>
      <c r="AE725" s="16">
        <f t="shared" si="362"/>
        <v>1.9999999999999574E-2</v>
      </c>
      <c r="AF725" s="17"/>
      <c r="AG725" s="16">
        <f t="shared" si="363"/>
        <v>0</v>
      </c>
      <c r="AH725" s="17">
        <f t="shared" si="373"/>
        <v>0</v>
      </c>
      <c r="AI725" s="16">
        <f t="shared" si="364"/>
        <v>0</v>
      </c>
      <c r="AJ725" s="17">
        <f t="shared" si="374"/>
        <v>0</v>
      </c>
      <c r="AK725" s="16">
        <f t="shared" si="375"/>
        <v>0</v>
      </c>
      <c r="AL725" s="17"/>
      <c r="AM725" s="16">
        <f t="shared" si="376"/>
        <v>14.410416666666448</v>
      </c>
      <c r="AN725" s="17">
        <f t="shared" si="377"/>
        <v>1</v>
      </c>
      <c r="AO725" s="16">
        <f t="shared" si="378"/>
        <v>0</v>
      </c>
      <c r="AP725" s="17">
        <f t="shared" si="379"/>
        <v>0</v>
      </c>
      <c r="AQ725" s="16">
        <f t="shared" si="380"/>
        <v>1.9999999999999574E-2</v>
      </c>
    </row>
    <row r="726" spans="1:43" x14ac:dyDescent="0.25">
      <c r="A726" s="26">
        <f t="shared" si="381"/>
        <v>14.430416666666448</v>
      </c>
      <c r="B726" s="9"/>
      <c r="C726" s="13"/>
      <c r="D726" t="s">
        <v>11</v>
      </c>
      <c r="E726" s="13" t="s">
        <v>14</v>
      </c>
      <c r="F726" s="13" t="s">
        <v>14</v>
      </c>
      <c r="G726" t="s">
        <v>11</v>
      </c>
      <c r="H726" s="13" t="s">
        <v>14</v>
      </c>
      <c r="I726" s="16">
        <f t="shared" si="351"/>
        <v>0</v>
      </c>
      <c r="J726" s="17">
        <f t="shared" si="365"/>
        <v>0</v>
      </c>
      <c r="K726" s="16">
        <f t="shared" si="352"/>
        <v>0</v>
      </c>
      <c r="L726" s="17">
        <f t="shared" si="366"/>
        <v>0</v>
      </c>
      <c r="M726" s="16">
        <f t="shared" si="353"/>
        <v>0</v>
      </c>
      <c r="N726" s="17"/>
      <c r="O726" s="16">
        <f t="shared" si="354"/>
        <v>0</v>
      </c>
      <c r="P726" s="17">
        <f t="shared" si="367"/>
        <v>0</v>
      </c>
      <c r="Q726" s="16">
        <f t="shared" si="355"/>
        <v>0</v>
      </c>
      <c r="R726" s="17">
        <f t="shared" si="368"/>
        <v>0</v>
      </c>
      <c r="S726" s="16">
        <f t="shared" si="356"/>
        <v>0</v>
      </c>
      <c r="T726" s="17"/>
      <c r="U726" s="16">
        <f t="shared" si="357"/>
        <v>0</v>
      </c>
      <c r="V726" s="17">
        <f t="shared" si="369"/>
        <v>0</v>
      </c>
      <c r="W726" s="16">
        <f t="shared" si="358"/>
        <v>0</v>
      </c>
      <c r="X726" s="17">
        <f t="shared" si="370"/>
        <v>0</v>
      </c>
      <c r="Y726" s="16">
        <f t="shared" si="359"/>
        <v>1.9999999999999574E-2</v>
      </c>
      <c r="Z726" s="17"/>
      <c r="AA726" s="16">
        <f t="shared" si="360"/>
        <v>0</v>
      </c>
      <c r="AB726" s="17">
        <f t="shared" si="371"/>
        <v>0</v>
      </c>
      <c r="AC726" s="16">
        <f t="shared" si="361"/>
        <v>0</v>
      </c>
      <c r="AD726" s="17">
        <f t="shared" si="372"/>
        <v>0</v>
      </c>
      <c r="AE726" s="16">
        <f t="shared" si="362"/>
        <v>1.9999999999999574E-2</v>
      </c>
      <c r="AF726" s="17"/>
      <c r="AG726" s="16">
        <f t="shared" si="363"/>
        <v>0</v>
      </c>
      <c r="AH726" s="17">
        <f t="shared" si="373"/>
        <v>0</v>
      </c>
      <c r="AI726" s="16">
        <f t="shared" si="364"/>
        <v>0</v>
      </c>
      <c r="AJ726" s="17">
        <f t="shared" si="374"/>
        <v>0</v>
      </c>
      <c r="AK726" s="16">
        <f t="shared" si="375"/>
        <v>0</v>
      </c>
      <c r="AL726" s="17"/>
      <c r="AM726" s="16">
        <f t="shared" si="376"/>
        <v>0</v>
      </c>
      <c r="AN726" s="17">
        <f t="shared" si="377"/>
        <v>0</v>
      </c>
      <c r="AO726" s="16">
        <f t="shared" si="378"/>
        <v>0</v>
      </c>
      <c r="AP726" s="17">
        <f t="shared" si="379"/>
        <v>0</v>
      </c>
      <c r="AQ726" s="16">
        <f t="shared" si="380"/>
        <v>1.9999999999999574E-2</v>
      </c>
    </row>
    <row r="727" spans="1:43" x14ac:dyDescent="0.25">
      <c r="A727" s="26">
        <f t="shared" si="381"/>
        <v>14.450416666666447</v>
      </c>
      <c r="B727" s="9" t="s">
        <v>15</v>
      </c>
      <c r="D727" t="s">
        <v>11</v>
      </c>
      <c r="E727" s="13" t="s">
        <v>14</v>
      </c>
      <c r="F727" t="s">
        <v>11</v>
      </c>
      <c r="G727" s="14" t="s">
        <v>20</v>
      </c>
      <c r="H727" s="13" t="s">
        <v>14</v>
      </c>
      <c r="I727" s="16">
        <f t="shared" si="351"/>
        <v>0</v>
      </c>
      <c r="J727" s="17">
        <f t="shared" si="365"/>
        <v>0</v>
      </c>
      <c r="K727" s="16">
        <f t="shared" si="352"/>
        <v>0</v>
      </c>
      <c r="L727" s="17">
        <f t="shared" si="366"/>
        <v>0</v>
      </c>
      <c r="M727" s="16">
        <f t="shared" si="353"/>
        <v>0</v>
      </c>
      <c r="N727" s="17"/>
      <c r="O727" s="16">
        <f t="shared" si="354"/>
        <v>0</v>
      </c>
      <c r="P727" s="17">
        <f t="shared" si="367"/>
        <v>0</v>
      </c>
      <c r="Q727" s="16">
        <f t="shared" si="355"/>
        <v>0</v>
      </c>
      <c r="R727" s="17">
        <f t="shared" si="368"/>
        <v>0</v>
      </c>
      <c r="S727" s="16">
        <f t="shared" si="356"/>
        <v>0</v>
      </c>
      <c r="T727" s="17"/>
      <c r="U727" s="16">
        <f t="shared" si="357"/>
        <v>0</v>
      </c>
      <c r="V727" s="17">
        <f t="shared" si="369"/>
        <v>0</v>
      </c>
      <c r="W727" s="16">
        <f t="shared" si="358"/>
        <v>0</v>
      </c>
      <c r="X727" s="17">
        <f t="shared" si="370"/>
        <v>0</v>
      </c>
      <c r="Y727" s="16">
        <f t="shared" si="359"/>
        <v>1.9999999999999574E-2</v>
      </c>
      <c r="Z727" s="17"/>
      <c r="AA727" s="16">
        <f t="shared" si="360"/>
        <v>0</v>
      </c>
      <c r="AB727" s="17">
        <f t="shared" si="371"/>
        <v>0</v>
      </c>
      <c r="AC727" s="16">
        <f t="shared" si="361"/>
        <v>0</v>
      </c>
      <c r="AD727" s="17">
        <f t="shared" si="372"/>
        <v>0</v>
      </c>
      <c r="AE727" s="16">
        <f t="shared" si="362"/>
        <v>0</v>
      </c>
      <c r="AF727" s="17"/>
      <c r="AG727" s="16">
        <f t="shared" si="363"/>
        <v>0</v>
      </c>
      <c r="AH727" s="17">
        <f t="shared" si="373"/>
        <v>0</v>
      </c>
      <c r="AI727" s="16">
        <f t="shared" si="364"/>
        <v>14.450416666666447</v>
      </c>
      <c r="AJ727" s="17">
        <f t="shared" si="374"/>
        <v>1</v>
      </c>
      <c r="AK727" s="16">
        <f t="shared" si="375"/>
        <v>0</v>
      </c>
      <c r="AL727" s="17"/>
      <c r="AM727" s="16">
        <f t="shared" si="376"/>
        <v>0</v>
      </c>
      <c r="AN727" s="17">
        <f t="shared" si="377"/>
        <v>0</v>
      </c>
      <c r="AO727" s="16">
        <f t="shared" si="378"/>
        <v>0</v>
      </c>
      <c r="AP727" s="17">
        <f t="shared" si="379"/>
        <v>0</v>
      </c>
      <c r="AQ727" s="16">
        <f t="shared" si="380"/>
        <v>1.9999999999999574E-2</v>
      </c>
    </row>
    <row r="728" spans="1:43" x14ac:dyDescent="0.25">
      <c r="A728" s="26">
        <f t="shared" si="381"/>
        <v>14.470416666666447</v>
      </c>
      <c r="B728" s="9"/>
      <c r="D728" t="s">
        <v>11</v>
      </c>
      <c r="E728" s="13" t="s">
        <v>14</v>
      </c>
      <c r="F728" t="s">
        <v>11</v>
      </c>
      <c r="G728" s="13"/>
      <c r="H728" s="13" t="s">
        <v>14</v>
      </c>
      <c r="I728" s="16">
        <f t="shared" si="351"/>
        <v>0</v>
      </c>
      <c r="J728" s="17">
        <f t="shared" si="365"/>
        <v>0</v>
      </c>
      <c r="K728" s="16">
        <f t="shared" si="352"/>
        <v>0</v>
      </c>
      <c r="L728" s="17">
        <f t="shared" si="366"/>
        <v>0</v>
      </c>
      <c r="M728" s="16">
        <f t="shared" si="353"/>
        <v>0</v>
      </c>
      <c r="N728" s="17"/>
      <c r="O728" s="16">
        <f t="shared" si="354"/>
        <v>0</v>
      </c>
      <c r="P728" s="17">
        <f t="shared" si="367"/>
        <v>0</v>
      </c>
      <c r="Q728" s="16">
        <f t="shared" si="355"/>
        <v>0</v>
      </c>
      <c r="R728" s="17">
        <f t="shared" si="368"/>
        <v>0</v>
      </c>
      <c r="S728" s="16">
        <f t="shared" si="356"/>
        <v>0</v>
      </c>
      <c r="T728" s="17"/>
      <c r="U728" s="16">
        <f t="shared" si="357"/>
        <v>0</v>
      </c>
      <c r="V728" s="17">
        <f t="shared" si="369"/>
        <v>0</v>
      </c>
      <c r="W728" s="16">
        <f t="shared" si="358"/>
        <v>0</v>
      </c>
      <c r="X728" s="17">
        <f t="shared" si="370"/>
        <v>0</v>
      </c>
      <c r="Y728" s="16">
        <f t="shared" si="359"/>
        <v>1.9999999999999574E-2</v>
      </c>
      <c r="Z728" s="17"/>
      <c r="AA728" s="16">
        <f t="shared" si="360"/>
        <v>0</v>
      </c>
      <c r="AB728" s="17">
        <f t="shared" si="371"/>
        <v>0</v>
      </c>
      <c r="AC728" s="16">
        <f t="shared" si="361"/>
        <v>0</v>
      </c>
      <c r="AD728" s="17">
        <f t="shared" si="372"/>
        <v>0</v>
      </c>
      <c r="AE728" s="16">
        <f t="shared" si="362"/>
        <v>0</v>
      </c>
      <c r="AF728" s="17"/>
      <c r="AG728" s="16">
        <f t="shared" si="363"/>
        <v>0</v>
      </c>
      <c r="AH728" s="17">
        <f t="shared" si="373"/>
        <v>0</v>
      </c>
      <c r="AI728" s="16">
        <f t="shared" si="364"/>
        <v>0</v>
      </c>
      <c r="AJ728" s="17">
        <f t="shared" si="374"/>
        <v>0</v>
      </c>
      <c r="AK728" s="16">
        <f t="shared" si="375"/>
        <v>0</v>
      </c>
      <c r="AL728" s="17"/>
      <c r="AM728" s="16">
        <f t="shared" si="376"/>
        <v>0</v>
      </c>
      <c r="AN728" s="17">
        <f t="shared" si="377"/>
        <v>0</v>
      </c>
      <c r="AO728" s="16">
        <f t="shared" si="378"/>
        <v>0</v>
      </c>
      <c r="AP728" s="17">
        <f t="shared" si="379"/>
        <v>0</v>
      </c>
      <c r="AQ728" s="16">
        <f t="shared" si="380"/>
        <v>1.9999999999999574E-2</v>
      </c>
    </row>
    <row r="729" spans="1:43" x14ac:dyDescent="0.25">
      <c r="A729" s="26">
        <f t="shared" si="381"/>
        <v>14.490416666666446</v>
      </c>
      <c r="B729" s="9"/>
      <c r="D729" t="s">
        <v>11</v>
      </c>
      <c r="E729" s="13" t="s">
        <v>14</v>
      </c>
      <c r="F729" t="s">
        <v>11</v>
      </c>
      <c r="G729" s="13"/>
      <c r="H729" s="13" t="s">
        <v>14</v>
      </c>
      <c r="I729" s="16">
        <f t="shared" si="351"/>
        <v>0</v>
      </c>
      <c r="J729" s="17">
        <f t="shared" si="365"/>
        <v>0</v>
      </c>
      <c r="K729" s="16">
        <f t="shared" si="352"/>
        <v>0</v>
      </c>
      <c r="L729" s="17">
        <f t="shared" si="366"/>
        <v>0</v>
      </c>
      <c r="M729" s="16">
        <f t="shared" si="353"/>
        <v>0</v>
      </c>
      <c r="N729" s="17"/>
      <c r="O729" s="16">
        <f t="shared" si="354"/>
        <v>0</v>
      </c>
      <c r="P729" s="17">
        <f t="shared" si="367"/>
        <v>0</v>
      </c>
      <c r="Q729" s="16">
        <f t="shared" si="355"/>
        <v>0</v>
      </c>
      <c r="R729" s="17">
        <f t="shared" si="368"/>
        <v>0</v>
      </c>
      <c r="S729" s="16">
        <f t="shared" si="356"/>
        <v>0</v>
      </c>
      <c r="T729" s="17"/>
      <c r="U729" s="16">
        <f t="shared" si="357"/>
        <v>0</v>
      </c>
      <c r="V729" s="17">
        <f t="shared" si="369"/>
        <v>0</v>
      </c>
      <c r="W729" s="16">
        <f t="shared" si="358"/>
        <v>0</v>
      </c>
      <c r="X729" s="17">
        <f t="shared" si="370"/>
        <v>0</v>
      </c>
      <c r="Y729" s="16">
        <f t="shared" si="359"/>
        <v>1.9999999999999574E-2</v>
      </c>
      <c r="Z729" s="17"/>
      <c r="AA729" s="16">
        <f t="shared" si="360"/>
        <v>0</v>
      </c>
      <c r="AB729" s="17">
        <f t="shared" si="371"/>
        <v>0</v>
      </c>
      <c r="AC729" s="16">
        <f t="shared" si="361"/>
        <v>0</v>
      </c>
      <c r="AD729" s="17">
        <f t="shared" si="372"/>
        <v>0</v>
      </c>
      <c r="AE729" s="16">
        <f t="shared" si="362"/>
        <v>0</v>
      </c>
      <c r="AF729" s="17"/>
      <c r="AG729" s="16">
        <f t="shared" si="363"/>
        <v>0</v>
      </c>
      <c r="AH729" s="17">
        <f t="shared" si="373"/>
        <v>0</v>
      </c>
      <c r="AI729" s="16">
        <f t="shared" si="364"/>
        <v>0</v>
      </c>
      <c r="AJ729" s="17">
        <f t="shared" si="374"/>
        <v>0</v>
      </c>
      <c r="AK729" s="16">
        <f t="shared" si="375"/>
        <v>0</v>
      </c>
      <c r="AL729" s="17"/>
      <c r="AM729" s="16">
        <f t="shared" si="376"/>
        <v>0</v>
      </c>
      <c r="AN729" s="17">
        <f t="shared" si="377"/>
        <v>0</v>
      </c>
      <c r="AO729" s="16">
        <f t="shared" si="378"/>
        <v>0</v>
      </c>
      <c r="AP729" s="17">
        <f t="shared" si="379"/>
        <v>0</v>
      </c>
      <c r="AQ729" s="16">
        <f t="shared" si="380"/>
        <v>1.9999999999999574E-2</v>
      </c>
    </row>
    <row r="730" spans="1:43" x14ac:dyDescent="0.25">
      <c r="A730" s="26">
        <f t="shared" si="381"/>
        <v>14.510416666666446</v>
      </c>
      <c r="B730" s="10"/>
      <c r="D730" t="s">
        <v>11</v>
      </c>
      <c r="E730" s="13" t="s">
        <v>14</v>
      </c>
      <c r="F730" t="s">
        <v>11</v>
      </c>
      <c r="G730" s="13"/>
      <c r="H730" s="13" t="s">
        <v>14</v>
      </c>
      <c r="I730" s="16">
        <f t="shared" si="351"/>
        <v>0</v>
      </c>
      <c r="J730" s="17">
        <f t="shared" si="365"/>
        <v>0</v>
      </c>
      <c r="K730" s="16">
        <f t="shared" si="352"/>
        <v>0</v>
      </c>
      <c r="L730" s="17">
        <f t="shared" si="366"/>
        <v>0</v>
      </c>
      <c r="M730" s="16">
        <f t="shared" si="353"/>
        <v>0</v>
      </c>
      <c r="N730" s="17"/>
      <c r="O730" s="16">
        <f t="shared" si="354"/>
        <v>0</v>
      </c>
      <c r="P730" s="17">
        <f t="shared" si="367"/>
        <v>0</v>
      </c>
      <c r="Q730" s="16">
        <f t="shared" si="355"/>
        <v>0</v>
      </c>
      <c r="R730" s="17">
        <f t="shared" si="368"/>
        <v>0</v>
      </c>
      <c r="S730" s="16">
        <f t="shared" si="356"/>
        <v>0</v>
      </c>
      <c r="T730" s="17"/>
      <c r="U730" s="16">
        <f t="shared" si="357"/>
        <v>0</v>
      </c>
      <c r="V730" s="17">
        <f t="shared" si="369"/>
        <v>0</v>
      </c>
      <c r="W730" s="16">
        <f t="shared" si="358"/>
        <v>0</v>
      </c>
      <c r="X730" s="17">
        <f t="shared" si="370"/>
        <v>0</v>
      </c>
      <c r="Y730" s="16">
        <f t="shared" si="359"/>
        <v>1.9999999999999574E-2</v>
      </c>
      <c r="Z730" s="17"/>
      <c r="AA730" s="16">
        <f t="shared" si="360"/>
        <v>0</v>
      </c>
      <c r="AB730" s="17">
        <f t="shared" si="371"/>
        <v>0</v>
      </c>
      <c r="AC730" s="16">
        <f t="shared" si="361"/>
        <v>0</v>
      </c>
      <c r="AD730" s="17">
        <f t="shared" si="372"/>
        <v>0</v>
      </c>
      <c r="AE730" s="16">
        <f t="shared" si="362"/>
        <v>0</v>
      </c>
      <c r="AF730" s="17"/>
      <c r="AG730" s="16">
        <f t="shared" si="363"/>
        <v>0</v>
      </c>
      <c r="AH730" s="17">
        <f t="shared" si="373"/>
        <v>0</v>
      </c>
      <c r="AI730" s="16">
        <f t="shared" si="364"/>
        <v>0</v>
      </c>
      <c r="AJ730" s="17">
        <f t="shared" si="374"/>
        <v>0</v>
      </c>
      <c r="AK730" s="16">
        <f t="shared" si="375"/>
        <v>0</v>
      </c>
      <c r="AL730" s="17"/>
      <c r="AM730" s="16">
        <f t="shared" si="376"/>
        <v>0</v>
      </c>
      <c r="AN730" s="17">
        <f t="shared" si="377"/>
        <v>0</v>
      </c>
      <c r="AO730" s="16">
        <f t="shared" si="378"/>
        <v>0</v>
      </c>
      <c r="AP730" s="17">
        <f t="shared" si="379"/>
        <v>0</v>
      </c>
      <c r="AQ730" s="16">
        <f t="shared" si="380"/>
        <v>1.9999999999999574E-2</v>
      </c>
    </row>
    <row r="731" spans="1:43" x14ac:dyDescent="0.25">
      <c r="A731" s="26">
        <f t="shared" si="381"/>
        <v>14.530416666666445</v>
      </c>
      <c r="B731" s="9" t="s">
        <v>9</v>
      </c>
      <c r="C731" s="13" t="s">
        <v>14</v>
      </c>
      <c r="D731" t="s">
        <v>11</v>
      </c>
      <c r="E731" s="13" t="s">
        <v>14</v>
      </c>
      <c r="F731" t="s">
        <v>11</v>
      </c>
      <c r="G731" s="35"/>
      <c r="H731" s="13" t="s">
        <v>14</v>
      </c>
      <c r="I731" s="16">
        <f t="shared" si="351"/>
        <v>14.530416666666445</v>
      </c>
      <c r="J731" s="17">
        <f t="shared" si="365"/>
        <v>1</v>
      </c>
      <c r="K731" s="16">
        <f t="shared" si="352"/>
        <v>0</v>
      </c>
      <c r="L731" s="17">
        <f t="shared" si="366"/>
        <v>0</v>
      </c>
      <c r="M731" s="16">
        <f t="shared" si="353"/>
        <v>1.9999999999999574E-2</v>
      </c>
      <c r="N731" s="17"/>
      <c r="O731" s="16">
        <f t="shared" si="354"/>
        <v>0</v>
      </c>
      <c r="P731" s="17">
        <f t="shared" si="367"/>
        <v>0</v>
      </c>
      <c r="Q731" s="16">
        <f t="shared" si="355"/>
        <v>0</v>
      </c>
      <c r="R731" s="17">
        <f t="shared" si="368"/>
        <v>0</v>
      </c>
      <c r="S731" s="16">
        <f t="shared" si="356"/>
        <v>0</v>
      </c>
      <c r="T731" s="17"/>
      <c r="U731" s="16">
        <f t="shared" si="357"/>
        <v>0</v>
      </c>
      <c r="V731" s="17">
        <f t="shared" si="369"/>
        <v>0</v>
      </c>
      <c r="W731" s="16">
        <f t="shared" si="358"/>
        <v>0</v>
      </c>
      <c r="X731" s="17">
        <f t="shared" si="370"/>
        <v>0</v>
      </c>
      <c r="Y731" s="16">
        <f t="shared" si="359"/>
        <v>1.9999999999999574E-2</v>
      </c>
      <c r="Z731" s="17"/>
      <c r="AA731" s="16">
        <f t="shared" si="360"/>
        <v>0</v>
      </c>
      <c r="AB731" s="17">
        <f t="shared" si="371"/>
        <v>0</v>
      </c>
      <c r="AC731" s="16">
        <f t="shared" si="361"/>
        <v>0</v>
      </c>
      <c r="AD731" s="17">
        <f t="shared" si="372"/>
        <v>0</v>
      </c>
      <c r="AE731" s="16">
        <f t="shared" si="362"/>
        <v>0</v>
      </c>
      <c r="AF731" s="17"/>
      <c r="AG731" s="16">
        <f t="shared" si="363"/>
        <v>0</v>
      </c>
      <c r="AH731" s="17">
        <f t="shared" si="373"/>
        <v>0</v>
      </c>
      <c r="AI731" s="16">
        <f t="shared" si="364"/>
        <v>0</v>
      </c>
      <c r="AJ731" s="17">
        <f t="shared" si="374"/>
        <v>0</v>
      </c>
      <c r="AK731" s="16">
        <f t="shared" si="375"/>
        <v>0</v>
      </c>
      <c r="AL731" s="17"/>
      <c r="AM731" s="16">
        <f t="shared" si="376"/>
        <v>0</v>
      </c>
      <c r="AN731" s="17">
        <f t="shared" si="377"/>
        <v>0</v>
      </c>
      <c r="AO731" s="16">
        <f t="shared" si="378"/>
        <v>0</v>
      </c>
      <c r="AP731" s="17">
        <f t="shared" si="379"/>
        <v>0</v>
      </c>
      <c r="AQ731" s="16">
        <f t="shared" si="380"/>
        <v>1.9999999999999574E-2</v>
      </c>
    </row>
    <row r="732" spans="1:43" x14ac:dyDescent="0.25">
      <c r="A732" s="26">
        <f t="shared" si="381"/>
        <v>14.550416666666445</v>
      </c>
      <c r="B732" s="9" t="s">
        <v>17</v>
      </c>
      <c r="C732" s="13" t="s">
        <v>14</v>
      </c>
      <c r="D732" s="14" t="s">
        <v>20</v>
      </c>
      <c r="E732" t="s">
        <v>11</v>
      </c>
      <c r="F732" t="s">
        <v>11</v>
      </c>
      <c r="G732" s="13"/>
      <c r="H732" s="13" t="s">
        <v>14</v>
      </c>
      <c r="I732" s="16">
        <f t="shared" si="351"/>
        <v>0</v>
      </c>
      <c r="J732" s="17">
        <f t="shared" si="365"/>
        <v>0</v>
      </c>
      <c r="K732" s="16">
        <f t="shared" si="352"/>
        <v>0</v>
      </c>
      <c r="L732" s="17">
        <f t="shared" si="366"/>
        <v>0</v>
      </c>
      <c r="M732" s="16">
        <f t="shared" si="353"/>
        <v>1.9999999999999574E-2</v>
      </c>
      <c r="N732" s="17"/>
      <c r="O732" s="16">
        <f t="shared" si="354"/>
        <v>0</v>
      </c>
      <c r="P732" s="17">
        <f t="shared" si="367"/>
        <v>0</v>
      </c>
      <c r="Q732" s="16">
        <f t="shared" si="355"/>
        <v>14.550416666666445</v>
      </c>
      <c r="R732" s="17">
        <f t="shared" si="368"/>
        <v>1</v>
      </c>
      <c r="S732" s="16">
        <f t="shared" si="356"/>
        <v>0</v>
      </c>
      <c r="T732" s="17"/>
      <c r="U732" s="16">
        <f t="shared" si="357"/>
        <v>0</v>
      </c>
      <c r="V732" s="17">
        <f t="shared" si="369"/>
        <v>0</v>
      </c>
      <c r="W732" s="16">
        <f t="shared" si="358"/>
        <v>0</v>
      </c>
      <c r="X732" s="17">
        <f t="shared" si="370"/>
        <v>0</v>
      </c>
      <c r="Y732" s="16">
        <f t="shared" si="359"/>
        <v>0</v>
      </c>
      <c r="Z732" s="17"/>
      <c r="AA732" s="16">
        <f t="shared" si="360"/>
        <v>0</v>
      </c>
      <c r="AB732" s="17">
        <f t="shared" si="371"/>
        <v>0</v>
      </c>
      <c r="AC732" s="16">
        <f t="shared" si="361"/>
        <v>0</v>
      </c>
      <c r="AD732" s="17">
        <f t="shared" si="372"/>
        <v>0</v>
      </c>
      <c r="AE732" s="16">
        <f t="shared" si="362"/>
        <v>0</v>
      </c>
      <c r="AF732" s="17"/>
      <c r="AG732" s="16">
        <f t="shared" si="363"/>
        <v>0</v>
      </c>
      <c r="AH732" s="17">
        <f t="shared" si="373"/>
        <v>0</v>
      </c>
      <c r="AI732" s="16">
        <f t="shared" si="364"/>
        <v>0</v>
      </c>
      <c r="AJ732" s="17">
        <f t="shared" si="374"/>
        <v>0</v>
      </c>
      <c r="AK732" s="16">
        <f t="shared" si="375"/>
        <v>0</v>
      </c>
      <c r="AL732" s="17"/>
      <c r="AM732" s="16">
        <f t="shared" si="376"/>
        <v>0</v>
      </c>
      <c r="AN732" s="17">
        <f t="shared" si="377"/>
        <v>0</v>
      </c>
      <c r="AO732" s="16">
        <f t="shared" si="378"/>
        <v>0</v>
      </c>
      <c r="AP732" s="17">
        <f t="shared" si="379"/>
        <v>0</v>
      </c>
      <c r="AQ732" s="16">
        <f t="shared" si="380"/>
        <v>1.9999999999999574E-2</v>
      </c>
    </row>
    <row r="733" spans="1:43" x14ac:dyDescent="0.25">
      <c r="A733" s="26">
        <f t="shared" si="381"/>
        <v>14.570416666666445</v>
      </c>
      <c r="B733" s="9" t="s">
        <v>16</v>
      </c>
      <c r="C733" s="13" t="s">
        <v>14</v>
      </c>
      <c r="D733" s="13" t="s">
        <v>14</v>
      </c>
      <c r="E733" t="s">
        <v>11</v>
      </c>
      <c r="F733" t="s">
        <v>11</v>
      </c>
      <c r="G733" s="13"/>
      <c r="H733" s="13" t="s">
        <v>14</v>
      </c>
      <c r="I733" s="16">
        <f t="shared" si="351"/>
        <v>0</v>
      </c>
      <c r="J733" s="17">
        <f t="shared" si="365"/>
        <v>0</v>
      </c>
      <c r="K733" s="16">
        <f t="shared" si="352"/>
        <v>0</v>
      </c>
      <c r="L733" s="17">
        <f t="shared" si="366"/>
        <v>0</v>
      </c>
      <c r="M733" s="16">
        <f t="shared" si="353"/>
        <v>1.9999999999999574E-2</v>
      </c>
      <c r="N733" s="17"/>
      <c r="O733" s="16">
        <f t="shared" si="354"/>
        <v>14.570416666666445</v>
      </c>
      <c r="P733" s="17">
        <f t="shared" si="367"/>
        <v>1</v>
      </c>
      <c r="Q733" s="16">
        <f t="shared" si="355"/>
        <v>0</v>
      </c>
      <c r="R733" s="17">
        <f t="shared" si="368"/>
        <v>0</v>
      </c>
      <c r="S733" s="16">
        <f t="shared" si="356"/>
        <v>1.9999999999999574E-2</v>
      </c>
      <c r="T733" s="17"/>
      <c r="U733" s="16">
        <f t="shared" si="357"/>
        <v>0</v>
      </c>
      <c r="V733" s="17">
        <f t="shared" si="369"/>
        <v>0</v>
      </c>
      <c r="W733" s="16">
        <f t="shared" si="358"/>
        <v>0</v>
      </c>
      <c r="X733" s="17">
        <f t="shared" si="370"/>
        <v>0</v>
      </c>
      <c r="Y733" s="16">
        <f t="shared" si="359"/>
        <v>0</v>
      </c>
      <c r="Z733" s="17"/>
      <c r="AA733" s="16">
        <f t="shared" si="360"/>
        <v>0</v>
      </c>
      <c r="AB733" s="17">
        <f t="shared" si="371"/>
        <v>0</v>
      </c>
      <c r="AC733" s="16">
        <f t="shared" si="361"/>
        <v>0</v>
      </c>
      <c r="AD733" s="17">
        <f t="shared" si="372"/>
        <v>0</v>
      </c>
      <c r="AE733" s="16">
        <f t="shared" si="362"/>
        <v>0</v>
      </c>
      <c r="AF733" s="17"/>
      <c r="AG733" s="16">
        <f t="shared" si="363"/>
        <v>0</v>
      </c>
      <c r="AH733" s="17">
        <f t="shared" si="373"/>
        <v>0</v>
      </c>
      <c r="AI733" s="16">
        <f t="shared" si="364"/>
        <v>0</v>
      </c>
      <c r="AJ733" s="17">
        <f t="shared" si="374"/>
        <v>0</v>
      </c>
      <c r="AK733" s="16">
        <f t="shared" si="375"/>
        <v>0</v>
      </c>
      <c r="AL733" s="17"/>
      <c r="AM733" s="16">
        <f t="shared" si="376"/>
        <v>0</v>
      </c>
      <c r="AN733" s="17">
        <f t="shared" si="377"/>
        <v>0</v>
      </c>
      <c r="AO733" s="16">
        <f t="shared" si="378"/>
        <v>0</v>
      </c>
      <c r="AP733" s="17">
        <f t="shared" si="379"/>
        <v>0</v>
      </c>
      <c r="AQ733" s="16">
        <f t="shared" si="380"/>
        <v>1.9999999999999574E-2</v>
      </c>
    </row>
    <row r="734" spans="1:43" x14ac:dyDescent="0.25">
      <c r="A734" s="26">
        <f t="shared" si="381"/>
        <v>14.590416666666444</v>
      </c>
      <c r="B734" s="9" t="s">
        <v>13</v>
      </c>
      <c r="C734" s="13" t="s">
        <v>14</v>
      </c>
      <c r="D734" s="13" t="s">
        <v>14</v>
      </c>
      <c r="E734" t="s">
        <v>11</v>
      </c>
      <c r="F734" t="s">
        <v>11</v>
      </c>
      <c r="G734" s="13" t="s">
        <v>14</v>
      </c>
      <c r="H734" s="13" t="s">
        <v>14</v>
      </c>
      <c r="I734" s="16">
        <f t="shared" si="351"/>
        <v>0</v>
      </c>
      <c r="J734" s="17">
        <f t="shared" si="365"/>
        <v>0</v>
      </c>
      <c r="K734" s="16">
        <f t="shared" si="352"/>
        <v>0</v>
      </c>
      <c r="L734" s="17">
        <f t="shared" si="366"/>
        <v>0</v>
      </c>
      <c r="M734" s="16">
        <f t="shared" si="353"/>
        <v>1.9999999999999574E-2</v>
      </c>
      <c r="N734" s="17"/>
      <c r="O734" s="16">
        <f t="shared" si="354"/>
        <v>0</v>
      </c>
      <c r="P734" s="17">
        <f t="shared" si="367"/>
        <v>0</v>
      </c>
      <c r="Q734" s="16">
        <f t="shared" si="355"/>
        <v>0</v>
      </c>
      <c r="R734" s="17">
        <f t="shared" si="368"/>
        <v>0</v>
      </c>
      <c r="S734" s="16">
        <f t="shared" si="356"/>
        <v>1.9999999999999574E-2</v>
      </c>
      <c r="T734" s="17"/>
      <c r="U734" s="16">
        <f t="shared" si="357"/>
        <v>0</v>
      </c>
      <c r="V734" s="17">
        <f t="shared" si="369"/>
        <v>0</v>
      </c>
      <c r="W734" s="16">
        <f t="shared" si="358"/>
        <v>0</v>
      </c>
      <c r="X734" s="17">
        <f t="shared" si="370"/>
        <v>0</v>
      </c>
      <c r="Y734" s="16">
        <f t="shared" si="359"/>
        <v>0</v>
      </c>
      <c r="Z734" s="17"/>
      <c r="AA734" s="16">
        <f t="shared" si="360"/>
        <v>0</v>
      </c>
      <c r="AB734" s="17">
        <f t="shared" si="371"/>
        <v>0</v>
      </c>
      <c r="AC734" s="16">
        <f t="shared" si="361"/>
        <v>0</v>
      </c>
      <c r="AD734" s="17">
        <f t="shared" si="372"/>
        <v>0</v>
      </c>
      <c r="AE734" s="16">
        <f t="shared" si="362"/>
        <v>0</v>
      </c>
      <c r="AF734" s="17"/>
      <c r="AG734" s="16">
        <f t="shared" si="363"/>
        <v>14.590416666666444</v>
      </c>
      <c r="AH734" s="17">
        <f t="shared" si="373"/>
        <v>1</v>
      </c>
      <c r="AI734" s="16">
        <f t="shared" si="364"/>
        <v>0</v>
      </c>
      <c r="AJ734" s="17">
        <f t="shared" si="374"/>
        <v>0</v>
      </c>
      <c r="AK734" s="16">
        <f t="shared" si="375"/>
        <v>1.9999999999999574E-2</v>
      </c>
      <c r="AL734" s="17"/>
      <c r="AM734" s="16">
        <f t="shared" si="376"/>
        <v>0</v>
      </c>
      <c r="AN734" s="17">
        <f t="shared" si="377"/>
        <v>0</v>
      </c>
      <c r="AO734" s="16">
        <f t="shared" si="378"/>
        <v>0</v>
      </c>
      <c r="AP734" s="17">
        <f t="shared" si="379"/>
        <v>0</v>
      </c>
      <c r="AQ734" s="16">
        <f t="shared" si="380"/>
        <v>1.9999999999999574E-2</v>
      </c>
    </row>
    <row r="735" spans="1:43" x14ac:dyDescent="0.25">
      <c r="A735" s="26">
        <f t="shared" si="381"/>
        <v>14.610416666666444</v>
      </c>
      <c r="B735" s="9" t="s">
        <v>12</v>
      </c>
      <c r="C735" s="13" t="s">
        <v>14</v>
      </c>
      <c r="D735" s="13" t="s">
        <v>14</v>
      </c>
      <c r="E735" t="s">
        <v>11</v>
      </c>
      <c r="F735" s="14" t="s">
        <v>20</v>
      </c>
      <c r="G735" s="13" t="s">
        <v>14</v>
      </c>
      <c r="H735" t="s">
        <v>11</v>
      </c>
      <c r="I735" s="16">
        <f t="shared" si="351"/>
        <v>0</v>
      </c>
      <c r="J735" s="17">
        <f t="shared" si="365"/>
        <v>0</v>
      </c>
      <c r="K735" s="16">
        <f t="shared" si="352"/>
        <v>0</v>
      </c>
      <c r="L735" s="17">
        <f t="shared" si="366"/>
        <v>0</v>
      </c>
      <c r="M735" s="16">
        <f t="shared" si="353"/>
        <v>1.9999999999999574E-2</v>
      </c>
      <c r="N735" s="17"/>
      <c r="O735" s="16">
        <f t="shared" si="354"/>
        <v>0</v>
      </c>
      <c r="P735" s="17">
        <f t="shared" si="367"/>
        <v>0</v>
      </c>
      <c r="Q735" s="16">
        <f t="shared" si="355"/>
        <v>0</v>
      </c>
      <c r="R735" s="17">
        <f t="shared" si="368"/>
        <v>0</v>
      </c>
      <c r="S735" s="16">
        <f t="shared" si="356"/>
        <v>1.9999999999999574E-2</v>
      </c>
      <c r="T735" s="17"/>
      <c r="U735" s="16">
        <f t="shared" si="357"/>
        <v>0</v>
      </c>
      <c r="V735" s="17">
        <f t="shared" si="369"/>
        <v>0</v>
      </c>
      <c r="W735" s="16">
        <f t="shared" si="358"/>
        <v>0</v>
      </c>
      <c r="X735" s="17">
        <f t="shared" si="370"/>
        <v>0</v>
      </c>
      <c r="Y735" s="16">
        <f t="shared" si="359"/>
        <v>0</v>
      </c>
      <c r="Z735" s="17"/>
      <c r="AA735" s="16">
        <f t="shared" si="360"/>
        <v>0</v>
      </c>
      <c r="AB735" s="17">
        <f t="shared" si="371"/>
        <v>0</v>
      </c>
      <c r="AC735" s="16">
        <f t="shared" si="361"/>
        <v>14.610416666666444</v>
      </c>
      <c r="AD735" s="17">
        <f t="shared" si="372"/>
        <v>1</v>
      </c>
      <c r="AE735" s="16">
        <f t="shared" si="362"/>
        <v>0</v>
      </c>
      <c r="AF735" s="17"/>
      <c r="AG735" s="16">
        <f t="shared" si="363"/>
        <v>0</v>
      </c>
      <c r="AH735" s="17">
        <f t="shared" si="373"/>
        <v>0</v>
      </c>
      <c r="AI735" s="16">
        <f t="shared" si="364"/>
        <v>0</v>
      </c>
      <c r="AJ735" s="17">
        <f t="shared" si="374"/>
        <v>0</v>
      </c>
      <c r="AK735" s="16">
        <f t="shared" si="375"/>
        <v>1.9999999999999574E-2</v>
      </c>
      <c r="AL735" s="17"/>
      <c r="AM735" s="16">
        <f t="shared" si="376"/>
        <v>0</v>
      </c>
      <c r="AN735" s="17">
        <f t="shared" si="377"/>
        <v>0</v>
      </c>
      <c r="AO735" s="16">
        <f t="shared" si="378"/>
        <v>0</v>
      </c>
      <c r="AP735" s="17">
        <f t="shared" si="379"/>
        <v>0</v>
      </c>
      <c r="AQ735" s="16">
        <f t="shared" si="380"/>
        <v>0</v>
      </c>
    </row>
    <row r="736" spans="1:43" x14ac:dyDescent="0.25">
      <c r="A736" s="26">
        <f t="shared" si="381"/>
        <v>14.630416666666443</v>
      </c>
      <c r="B736" s="9"/>
      <c r="C736" s="13" t="s">
        <v>14</v>
      </c>
      <c r="D736" s="13" t="s">
        <v>14</v>
      </c>
      <c r="E736" t="s">
        <v>11</v>
      </c>
      <c r="G736" s="13" t="s">
        <v>14</v>
      </c>
      <c r="H736" t="s">
        <v>11</v>
      </c>
      <c r="I736" s="16">
        <f t="shared" si="351"/>
        <v>0</v>
      </c>
      <c r="J736" s="17">
        <f t="shared" si="365"/>
        <v>0</v>
      </c>
      <c r="K736" s="16">
        <f t="shared" si="352"/>
        <v>0</v>
      </c>
      <c r="L736" s="17">
        <f t="shared" si="366"/>
        <v>0</v>
      </c>
      <c r="M736" s="16">
        <f t="shared" si="353"/>
        <v>1.9999999999999574E-2</v>
      </c>
      <c r="N736" s="17"/>
      <c r="O736" s="16">
        <f t="shared" si="354"/>
        <v>0</v>
      </c>
      <c r="P736" s="17">
        <f t="shared" si="367"/>
        <v>0</v>
      </c>
      <c r="Q736" s="16">
        <f t="shared" si="355"/>
        <v>0</v>
      </c>
      <c r="R736" s="17">
        <f t="shared" si="368"/>
        <v>0</v>
      </c>
      <c r="S736" s="16">
        <f t="shared" si="356"/>
        <v>1.9999999999999574E-2</v>
      </c>
      <c r="T736" s="17"/>
      <c r="U736" s="16">
        <f t="shared" si="357"/>
        <v>0</v>
      </c>
      <c r="V736" s="17">
        <f t="shared" si="369"/>
        <v>0</v>
      </c>
      <c r="W736" s="16">
        <f t="shared" si="358"/>
        <v>0</v>
      </c>
      <c r="X736" s="17">
        <f t="shared" si="370"/>
        <v>0</v>
      </c>
      <c r="Y736" s="16">
        <f t="shared" si="359"/>
        <v>0</v>
      </c>
      <c r="Z736" s="17"/>
      <c r="AA736" s="16">
        <f t="shared" si="360"/>
        <v>0</v>
      </c>
      <c r="AB736" s="17">
        <f t="shared" si="371"/>
        <v>0</v>
      </c>
      <c r="AC736" s="16">
        <f t="shared" si="361"/>
        <v>0</v>
      </c>
      <c r="AD736" s="17">
        <f t="shared" si="372"/>
        <v>0</v>
      </c>
      <c r="AE736" s="16">
        <f t="shared" si="362"/>
        <v>0</v>
      </c>
      <c r="AF736" s="17"/>
      <c r="AG736" s="16">
        <f t="shared" si="363"/>
        <v>0</v>
      </c>
      <c r="AH736" s="17">
        <f t="shared" si="373"/>
        <v>0</v>
      </c>
      <c r="AI736" s="16">
        <f t="shared" si="364"/>
        <v>0</v>
      </c>
      <c r="AJ736" s="17">
        <f t="shared" si="374"/>
        <v>0</v>
      </c>
      <c r="AK736" s="16">
        <f t="shared" si="375"/>
        <v>1.9999999999999574E-2</v>
      </c>
      <c r="AL736" s="17"/>
      <c r="AM736" s="16">
        <f t="shared" si="376"/>
        <v>0</v>
      </c>
      <c r="AN736" s="17">
        <f t="shared" si="377"/>
        <v>0</v>
      </c>
      <c r="AO736" s="16">
        <f t="shared" si="378"/>
        <v>0</v>
      </c>
      <c r="AP736" s="17">
        <f t="shared" si="379"/>
        <v>0</v>
      </c>
      <c r="AQ736" s="16">
        <f t="shared" si="380"/>
        <v>0</v>
      </c>
    </row>
    <row r="737" spans="1:43" x14ac:dyDescent="0.25">
      <c r="A737" s="26">
        <f t="shared" si="381"/>
        <v>14.650416666666443</v>
      </c>
      <c r="B737" s="9"/>
      <c r="C737" s="13" t="s">
        <v>14</v>
      </c>
      <c r="D737" s="13" t="s">
        <v>14</v>
      </c>
      <c r="E737" t="s">
        <v>11</v>
      </c>
      <c r="F737" s="14"/>
      <c r="G737" s="13" t="s">
        <v>14</v>
      </c>
      <c r="H737" t="s">
        <v>11</v>
      </c>
      <c r="I737" s="16">
        <f t="shared" si="351"/>
        <v>0</v>
      </c>
      <c r="J737" s="17">
        <f t="shared" si="365"/>
        <v>0</v>
      </c>
      <c r="K737" s="16">
        <f t="shared" si="352"/>
        <v>0</v>
      </c>
      <c r="L737" s="17">
        <f t="shared" si="366"/>
        <v>0</v>
      </c>
      <c r="M737" s="16">
        <f t="shared" si="353"/>
        <v>1.9999999999999574E-2</v>
      </c>
      <c r="N737" s="17"/>
      <c r="O737" s="16">
        <f t="shared" si="354"/>
        <v>0</v>
      </c>
      <c r="P737" s="17">
        <f t="shared" si="367"/>
        <v>0</v>
      </c>
      <c r="Q737" s="16">
        <f t="shared" si="355"/>
        <v>0</v>
      </c>
      <c r="R737" s="17">
        <f t="shared" si="368"/>
        <v>0</v>
      </c>
      <c r="S737" s="16">
        <f t="shared" si="356"/>
        <v>1.9999999999999574E-2</v>
      </c>
      <c r="T737" s="17"/>
      <c r="U737" s="16">
        <f t="shared" si="357"/>
        <v>0</v>
      </c>
      <c r="V737" s="17">
        <f t="shared" si="369"/>
        <v>0</v>
      </c>
      <c r="W737" s="16">
        <f t="shared" si="358"/>
        <v>0</v>
      </c>
      <c r="X737" s="17">
        <f t="shared" si="370"/>
        <v>0</v>
      </c>
      <c r="Y737" s="16">
        <f t="shared" si="359"/>
        <v>0</v>
      </c>
      <c r="Z737" s="17"/>
      <c r="AA737" s="16">
        <f t="shared" si="360"/>
        <v>0</v>
      </c>
      <c r="AB737" s="17">
        <f t="shared" si="371"/>
        <v>0</v>
      </c>
      <c r="AC737" s="16">
        <f t="shared" si="361"/>
        <v>0</v>
      </c>
      <c r="AD737" s="17">
        <f t="shared" si="372"/>
        <v>0</v>
      </c>
      <c r="AE737" s="16">
        <f t="shared" si="362"/>
        <v>0</v>
      </c>
      <c r="AF737" s="17"/>
      <c r="AG737" s="16">
        <f t="shared" si="363"/>
        <v>0</v>
      </c>
      <c r="AH737" s="17">
        <f t="shared" si="373"/>
        <v>0</v>
      </c>
      <c r="AI737" s="16">
        <f t="shared" si="364"/>
        <v>0</v>
      </c>
      <c r="AJ737" s="17">
        <f t="shared" si="374"/>
        <v>0</v>
      </c>
      <c r="AK737" s="16">
        <f t="shared" si="375"/>
        <v>1.9999999999999574E-2</v>
      </c>
      <c r="AL737" s="17"/>
      <c r="AM737" s="16">
        <f t="shared" si="376"/>
        <v>0</v>
      </c>
      <c r="AN737" s="17">
        <f t="shared" si="377"/>
        <v>0</v>
      </c>
      <c r="AO737" s="16">
        <f t="shared" si="378"/>
        <v>0</v>
      </c>
      <c r="AP737" s="17">
        <f t="shared" si="379"/>
        <v>0</v>
      </c>
      <c r="AQ737" s="16">
        <f t="shared" si="380"/>
        <v>0</v>
      </c>
    </row>
    <row r="738" spans="1:43" x14ac:dyDescent="0.25">
      <c r="A738" s="26">
        <f t="shared" si="381"/>
        <v>14.670416666666442</v>
      </c>
      <c r="B738" s="9"/>
      <c r="C738" s="13" t="s">
        <v>14</v>
      </c>
      <c r="D738" s="13" t="s">
        <v>14</v>
      </c>
      <c r="E738" t="s">
        <v>11</v>
      </c>
      <c r="G738" s="13" t="s">
        <v>14</v>
      </c>
      <c r="H738" t="s">
        <v>11</v>
      </c>
      <c r="I738" s="16">
        <f t="shared" si="351"/>
        <v>0</v>
      </c>
      <c r="J738" s="17">
        <f t="shared" si="365"/>
        <v>0</v>
      </c>
      <c r="K738" s="16">
        <f t="shared" si="352"/>
        <v>0</v>
      </c>
      <c r="L738" s="17">
        <f t="shared" si="366"/>
        <v>0</v>
      </c>
      <c r="M738" s="16">
        <f t="shared" si="353"/>
        <v>1.9999999999999574E-2</v>
      </c>
      <c r="N738" s="17"/>
      <c r="O738" s="16">
        <f t="shared" si="354"/>
        <v>0</v>
      </c>
      <c r="P738" s="17">
        <f t="shared" si="367"/>
        <v>0</v>
      </c>
      <c r="Q738" s="16">
        <f t="shared" si="355"/>
        <v>0</v>
      </c>
      <c r="R738" s="17">
        <f t="shared" si="368"/>
        <v>0</v>
      </c>
      <c r="S738" s="16">
        <f t="shared" si="356"/>
        <v>1.9999999999999574E-2</v>
      </c>
      <c r="T738" s="17"/>
      <c r="U738" s="16">
        <f t="shared" si="357"/>
        <v>0</v>
      </c>
      <c r="V738" s="17">
        <f t="shared" si="369"/>
        <v>0</v>
      </c>
      <c r="W738" s="16">
        <f t="shared" si="358"/>
        <v>0</v>
      </c>
      <c r="X738" s="17">
        <f t="shared" si="370"/>
        <v>0</v>
      </c>
      <c r="Y738" s="16">
        <f t="shared" si="359"/>
        <v>0</v>
      </c>
      <c r="Z738" s="17"/>
      <c r="AA738" s="16">
        <f t="shared" si="360"/>
        <v>0</v>
      </c>
      <c r="AB738" s="17">
        <f t="shared" si="371"/>
        <v>0</v>
      </c>
      <c r="AC738" s="16">
        <f t="shared" si="361"/>
        <v>0</v>
      </c>
      <c r="AD738" s="17">
        <f t="shared" si="372"/>
        <v>0</v>
      </c>
      <c r="AE738" s="16">
        <f t="shared" si="362"/>
        <v>0</v>
      </c>
      <c r="AF738" s="17"/>
      <c r="AG738" s="16">
        <f t="shared" si="363"/>
        <v>0</v>
      </c>
      <c r="AH738" s="17">
        <f t="shared" si="373"/>
        <v>0</v>
      </c>
      <c r="AI738" s="16">
        <f t="shared" si="364"/>
        <v>0</v>
      </c>
      <c r="AJ738" s="17">
        <f t="shared" si="374"/>
        <v>0</v>
      </c>
      <c r="AK738" s="16">
        <f t="shared" si="375"/>
        <v>1.9999999999999574E-2</v>
      </c>
      <c r="AL738" s="17"/>
      <c r="AM738" s="16">
        <f t="shared" si="376"/>
        <v>0</v>
      </c>
      <c r="AN738" s="17">
        <f t="shared" si="377"/>
        <v>0</v>
      </c>
      <c r="AO738" s="16">
        <f t="shared" si="378"/>
        <v>0</v>
      </c>
      <c r="AP738" s="17">
        <f t="shared" si="379"/>
        <v>0</v>
      </c>
      <c r="AQ738" s="16">
        <f t="shared" si="380"/>
        <v>0</v>
      </c>
    </row>
    <row r="739" spans="1:43" x14ac:dyDescent="0.25">
      <c r="A739" s="26">
        <f t="shared" si="381"/>
        <v>14.690416666666442</v>
      </c>
      <c r="B739" s="9" t="s">
        <v>18</v>
      </c>
      <c r="C739" t="s">
        <v>11</v>
      </c>
      <c r="D739" s="13" t="s">
        <v>14</v>
      </c>
      <c r="E739" s="14" t="s">
        <v>20</v>
      </c>
      <c r="F739" s="7"/>
      <c r="G739" s="13" t="s">
        <v>14</v>
      </c>
      <c r="H739" t="s">
        <v>11</v>
      </c>
      <c r="I739" s="16">
        <f t="shared" si="351"/>
        <v>0</v>
      </c>
      <c r="J739" s="17">
        <f t="shared" si="365"/>
        <v>0</v>
      </c>
      <c r="K739" s="16">
        <f t="shared" si="352"/>
        <v>0</v>
      </c>
      <c r="L739" s="17">
        <f t="shared" si="366"/>
        <v>0</v>
      </c>
      <c r="M739" s="16">
        <f t="shared" si="353"/>
        <v>0</v>
      </c>
      <c r="N739" s="17"/>
      <c r="O739" s="16">
        <f t="shared" si="354"/>
        <v>0</v>
      </c>
      <c r="P739" s="17">
        <f t="shared" si="367"/>
        <v>0</v>
      </c>
      <c r="Q739" s="16">
        <f t="shared" si="355"/>
        <v>0</v>
      </c>
      <c r="R739" s="17">
        <f t="shared" si="368"/>
        <v>0</v>
      </c>
      <c r="S739" s="16">
        <f t="shared" si="356"/>
        <v>1.9999999999999574E-2</v>
      </c>
      <c r="T739" s="17"/>
      <c r="U739" s="16">
        <f t="shared" si="357"/>
        <v>0</v>
      </c>
      <c r="V739" s="17">
        <f t="shared" si="369"/>
        <v>0</v>
      </c>
      <c r="W739" s="16">
        <f t="shared" si="358"/>
        <v>14.690416666666442</v>
      </c>
      <c r="X739" s="17">
        <f t="shared" si="370"/>
        <v>1</v>
      </c>
      <c r="Y739" s="16">
        <f t="shared" si="359"/>
        <v>0</v>
      </c>
      <c r="Z739" s="17"/>
      <c r="AA739" s="16">
        <f t="shared" si="360"/>
        <v>0</v>
      </c>
      <c r="AB739" s="17">
        <f t="shared" si="371"/>
        <v>0</v>
      </c>
      <c r="AC739" s="16">
        <f t="shared" si="361"/>
        <v>0</v>
      </c>
      <c r="AD739" s="17">
        <f t="shared" si="372"/>
        <v>0</v>
      </c>
      <c r="AE739" s="16">
        <f t="shared" si="362"/>
        <v>0</v>
      </c>
      <c r="AF739" s="17"/>
      <c r="AG739" s="16">
        <f t="shared" si="363"/>
        <v>0</v>
      </c>
      <c r="AH739" s="17">
        <f t="shared" si="373"/>
        <v>0</v>
      </c>
      <c r="AI739" s="16">
        <f t="shared" si="364"/>
        <v>0</v>
      </c>
      <c r="AJ739" s="17">
        <f t="shared" si="374"/>
        <v>0</v>
      </c>
      <c r="AK739" s="16">
        <f t="shared" si="375"/>
        <v>1.9999999999999574E-2</v>
      </c>
      <c r="AL739" s="17"/>
      <c r="AM739" s="16">
        <f t="shared" si="376"/>
        <v>0</v>
      </c>
      <c r="AN739" s="17">
        <f t="shared" si="377"/>
        <v>0</v>
      </c>
      <c r="AO739" s="16">
        <f t="shared" si="378"/>
        <v>0</v>
      </c>
      <c r="AP739" s="17">
        <f t="shared" si="379"/>
        <v>0</v>
      </c>
      <c r="AQ739" s="16">
        <f t="shared" si="380"/>
        <v>0</v>
      </c>
    </row>
    <row r="740" spans="1:43" x14ac:dyDescent="0.25">
      <c r="A740" s="26">
        <f t="shared" si="381"/>
        <v>14.710416666666442</v>
      </c>
      <c r="B740" s="9"/>
      <c r="C740" t="s">
        <v>11</v>
      </c>
      <c r="D740" s="13" t="s">
        <v>14</v>
      </c>
      <c r="E740" s="13"/>
      <c r="F740" s="7"/>
      <c r="G740" s="13" t="s">
        <v>14</v>
      </c>
      <c r="H740" t="s">
        <v>11</v>
      </c>
      <c r="I740" s="16">
        <f t="shared" si="351"/>
        <v>0</v>
      </c>
      <c r="J740" s="17">
        <f t="shared" si="365"/>
        <v>0</v>
      </c>
      <c r="K740" s="16">
        <f t="shared" si="352"/>
        <v>0</v>
      </c>
      <c r="L740" s="17">
        <f t="shared" si="366"/>
        <v>0</v>
      </c>
      <c r="M740" s="16">
        <f t="shared" si="353"/>
        <v>0</v>
      </c>
      <c r="N740" s="17"/>
      <c r="O740" s="16">
        <f t="shared" si="354"/>
        <v>0</v>
      </c>
      <c r="P740" s="17">
        <f t="shared" si="367"/>
        <v>0</v>
      </c>
      <c r="Q740" s="16">
        <f t="shared" si="355"/>
        <v>0</v>
      </c>
      <c r="R740" s="17">
        <f t="shared" si="368"/>
        <v>0</v>
      </c>
      <c r="S740" s="16">
        <f t="shared" si="356"/>
        <v>1.9999999999999574E-2</v>
      </c>
      <c r="T740" s="17"/>
      <c r="U740" s="16">
        <f t="shared" si="357"/>
        <v>0</v>
      </c>
      <c r="V740" s="17">
        <f t="shared" si="369"/>
        <v>0</v>
      </c>
      <c r="W740" s="16">
        <f t="shared" si="358"/>
        <v>0</v>
      </c>
      <c r="X740" s="17">
        <f t="shared" si="370"/>
        <v>0</v>
      </c>
      <c r="Y740" s="16">
        <f t="shared" si="359"/>
        <v>0</v>
      </c>
      <c r="Z740" s="17"/>
      <c r="AA740" s="16">
        <f t="shared" si="360"/>
        <v>0</v>
      </c>
      <c r="AB740" s="17">
        <f t="shared" si="371"/>
        <v>0</v>
      </c>
      <c r="AC740" s="16">
        <f t="shared" si="361"/>
        <v>0</v>
      </c>
      <c r="AD740" s="17">
        <f t="shared" si="372"/>
        <v>0</v>
      </c>
      <c r="AE740" s="16">
        <f t="shared" si="362"/>
        <v>0</v>
      </c>
      <c r="AF740" s="17"/>
      <c r="AG740" s="16">
        <f t="shared" si="363"/>
        <v>0</v>
      </c>
      <c r="AH740" s="17">
        <f t="shared" si="373"/>
        <v>0</v>
      </c>
      <c r="AI740" s="16">
        <f t="shared" si="364"/>
        <v>0</v>
      </c>
      <c r="AJ740" s="17">
        <f t="shared" si="374"/>
        <v>0</v>
      </c>
      <c r="AK740" s="16">
        <f t="shared" si="375"/>
        <v>1.9999999999999574E-2</v>
      </c>
      <c r="AL740" s="17"/>
      <c r="AM740" s="16">
        <f t="shared" si="376"/>
        <v>0</v>
      </c>
      <c r="AN740" s="17">
        <f t="shared" si="377"/>
        <v>0</v>
      </c>
      <c r="AO740" s="16">
        <f t="shared" si="378"/>
        <v>0</v>
      </c>
      <c r="AP740" s="17">
        <f t="shared" si="379"/>
        <v>0</v>
      </c>
      <c r="AQ740" s="16">
        <f t="shared" si="380"/>
        <v>0</v>
      </c>
    </row>
    <row r="741" spans="1:43" x14ac:dyDescent="0.25">
      <c r="A741" s="26">
        <f t="shared" si="381"/>
        <v>14.730416666666441</v>
      </c>
      <c r="B741" s="9" t="s">
        <v>10</v>
      </c>
      <c r="C741" t="s">
        <v>11</v>
      </c>
      <c r="D741" s="13" t="s">
        <v>14</v>
      </c>
      <c r="E741" s="13"/>
      <c r="F741" s="13" t="s">
        <v>14</v>
      </c>
      <c r="G741" s="13" t="s">
        <v>14</v>
      </c>
      <c r="H741" t="s">
        <v>11</v>
      </c>
      <c r="I741" s="16">
        <f t="shared" si="351"/>
        <v>0</v>
      </c>
      <c r="J741" s="17">
        <f t="shared" si="365"/>
        <v>0</v>
      </c>
      <c r="K741" s="16">
        <f t="shared" si="352"/>
        <v>0</v>
      </c>
      <c r="L741" s="17">
        <f t="shared" si="366"/>
        <v>0</v>
      </c>
      <c r="M741" s="16">
        <f t="shared" si="353"/>
        <v>0</v>
      </c>
      <c r="N741" s="17"/>
      <c r="O741" s="16">
        <f t="shared" si="354"/>
        <v>0</v>
      </c>
      <c r="P741" s="17">
        <f t="shared" si="367"/>
        <v>0</v>
      </c>
      <c r="Q741" s="16">
        <f t="shared" si="355"/>
        <v>0</v>
      </c>
      <c r="R741" s="17">
        <f t="shared" si="368"/>
        <v>0</v>
      </c>
      <c r="S741" s="16">
        <f t="shared" si="356"/>
        <v>1.9999999999999574E-2</v>
      </c>
      <c r="T741" s="17"/>
      <c r="U741" s="16">
        <f t="shared" si="357"/>
        <v>0</v>
      </c>
      <c r="V741" s="17">
        <f t="shared" si="369"/>
        <v>0</v>
      </c>
      <c r="W741" s="16">
        <f t="shared" si="358"/>
        <v>0</v>
      </c>
      <c r="X741" s="17">
        <f t="shared" si="370"/>
        <v>0</v>
      </c>
      <c r="Y741" s="16">
        <f t="shared" si="359"/>
        <v>0</v>
      </c>
      <c r="Z741" s="17"/>
      <c r="AA741" s="16">
        <f t="shared" si="360"/>
        <v>14.730416666666441</v>
      </c>
      <c r="AB741" s="17">
        <f t="shared" si="371"/>
        <v>1</v>
      </c>
      <c r="AC741" s="16">
        <f t="shared" si="361"/>
        <v>0</v>
      </c>
      <c r="AD741" s="17">
        <f t="shared" si="372"/>
        <v>0</v>
      </c>
      <c r="AE741" s="16">
        <f t="shared" si="362"/>
        <v>1.9999999999999574E-2</v>
      </c>
      <c r="AF741" s="17"/>
      <c r="AG741" s="16">
        <f t="shared" si="363"/>
        <v>0</v>
      </c>
      <c r="AH741" s="17">
        <f t="shared" si="373"/>
        <v>0</v>
      </c>
      <c r="AI741" s="16">
        <f t="shared" si="364"/>
        <v>0</v>
      </c>
      <c r="AJ741" s="17">
        <f t="shared" si="374"/>
        <v>0</v>
      </c>
      <c r="AK741" s="16">
        <f t="shared" si="375"/>
        <v>1.9999999999999574E-2</v>
      </c>
      <c r="AL741" s="17"/>
      <c r="AM741" s="16">
        <f t="shared" si="376"/>
        <v>0</v>
      </c>
      <c r="AN741" s="17">
        <f t="shared" si="377"/>
        <v>0</v>
      </c>
      <c r="AO741" s="16">
        <f t="shared" si="378"/>
        <v>0</v>
      </c>
      <c r="AP741" s="17">
        <f t="shared" si="379"/>
        <v>0</v>
      </c>
      <c r="AQ741" s="16">
        <f t="shared" si="380"/>
        <v>0</v>
      </c>
    </row>
    <row r="742" spans="1:43" x14ac:dyDescent="0.25">
      <c r="A742" s="26">
        <f t="shared" si="381"/>
        <v>14.750416666666441</v>
      </c>
      <c r="B742" s="9"/>
      <c r="C742" t="s">
        <v>11</v>
      </c>
      <c r="D742" s="13" t="s">
        <v>14</v>
      </c>
      <c r="E742" s="13"/>
      <c r="F742" s="13" t="s">
        <v>14</v>
      </c>
      <c r="G742" s="13" t="s">
        <v>14</v>
      </c>
      <c r="H742" t="s">
        <v>11</v>
      </c>
      <c r="I742" s="16">
        <f t="shared" si="351"/>
        <v>0</v>
      </c>
      <c r="J742" s="17">
        <f t="shared" si="365"/>
        <v>0</v>
      </c>
      <c r="K742" s="16">
        <f t="shared" si="352"/>
        <v>0</v>
      </c>
      <c r="L742" s="17">
        <f t="shared" si="366"/>
        <v>0</v>
      </c>
      <c r="M742" s="16">
        <f t="shared" si="353"/>
        <v>0</v>
      </c>
      <c r="N742" s="17"/>
      <c r="O742" s="16">
        <f t="shared" si="354"/>
        <v>0</v>
      </c>
      <c r="P742" s="17">
        <f t="shared" si="367"/>
        <v>0</v>
      </c>
      <c r="Q742" s="16">
        <f t="shared" si="355"/>
        <v>0</v>
      </c>
      <c r="R742" s="17">
        <f t="shared" si="368"/>
        <v>0</v>
      </c>
      <c r="S742" s="16">
        <f t="shared" si="356"/>
        <v>1.9999999999999574E-2</v>
      </c>
      <c r="T742" s="17"/>
      <c r="U742" s="16">
        <f t="shared" si="357"/>
        <v>0</v>
      </c>
      <c r="V742" s="17">
        <f t="shared" si="369"/>
        <v>0</v>
      </c>
      <c r="W742" s="16">
        <f t="shared" si="358"/>
        <v>0</v>
      </c>
      <c r="X742" s="17">
        <f t="shared" si="370"/>
        <v>0</v>
      </c>
      <c r="Y742" s="16">
        <f t="shared" si="359"/>
        <v>0</v>
      </c>
      <c r="Z742" s="17"/>
      <c r="AA742" s="16">
        <f t="shared" si="360"/>
        <v>0</v>
      </c>
      <c r="AB742" s="17">
        <f t="shared" si="371"/>
        <v>0</v>
      </c>
      <c r="AC742" s="16">
        <f t="shared" si="361"/>
        <v>0</v>
      </c>
      <c r="AD742" s="17">
        <f t="shared" si="372"/>
        <v>0</v>
      </c>
      <c r="AE742" s="16">
        <f t="shared" si="362"/>
        <v>1.9999999999999574E-2</v>
      </c>
      <c r="AF742" s="17"/>
      <c r="AG742" s="16">
        <f t="shared" si="363"/>
        <v>0</v>
      </c>
      <c r="AH742" s="17">
        <f t="shared" si="373"/>
        <v>0</v>
      </c>
      <c r="AI742" s="16">
        <f t="shared" si="364"/>
        <v>0</v>
      </c>
      <c r="AJ742" s="17">
        <f t="shared" si="374"/>
        <v>0</v>
      </c>
      <c r="AK742" s="16">
        <f t="shared" si="375"/>
        <v>1.9999999999999574E-2</v>
      </c>
      <c r="AL742" s="17"/>
      <c r="AM742" s="16">
        <f t="shared" si="376"/>
        <v>0</v>
      </c>
      <c r="AN742" s="17">
        <f t="shared" si="377"/>
        <v>0</v>
      </c>
      <c r="AO742" s="16">
        <f t="shared" si="378"/>
        <v>0</v>
      </c>
      <c r="AP742" s="17">
        <f t="shared" si="379"/>
        <v>0</v>
      </c>
      <c r="AQ742" s="16">
        <f t="shared" si="380"/>
        <v>0</v>
      </c>
    </row>
    <row r="743" spans="1:43" x14ac:dyDescent="0.25">
      <c r="A743" s="26">
        <f t="shared" si="381"/>
        <v>14.77041666666644</v>
      </c>
      <c r="B743" s="9"/>
      <c r="C743" t="s">
        <v>11</v>
      </c>
      <c r="D743" s="13" t="s">
        <v>14</v>
      </c>
      <c r="E743" s="13"/>
      <c r="F743" s="13" t="s">
        <v>14</v>
      </c>
      <c r="G743" s="13" t="s">
        <v>14</v>
      </c>
      <c r="H743" t="s">
        <v>11</v>
      </c>
      <c r="I743" s="16">
        <f t="shared" si="351"/>
        <v>0</v>
      </c>
      <c r="J743" s="17">
        <f t="shared" si="365"/>
        <v>0</v>
      </c>
      <c r="K743" s="16">
        <f t="shared" si="352"/>
        <v>0</v>
      </c>
      <c r="L743" s="17">
        <f t="shared" si="366"/>
        <v>0</v>
      </c>
      <c r="M743" s="16">
        <f t="shared" si="353"/>
        <v>0</v>
      </c>
      <c r="N743" s="17"/>
      <c r="O743" s="16">
        <f t="shared" si="354"/>
        <v>0</v>
      </c>
      <c r="P743" s="17">
        <f t="shared" si="367"/>
        <v>0</v>
      </c>
      <c r="Q743" s="16">
        <f t="shared" si="355"/>
        <v>0</v>
      </c>
      <c r="R743" s="17">
        <f t="shared" si="368"/>
        <v>0</v>
      </c>
      <c r="S743" s="16">
        <f t="shared" si="356"/>
        <v>1.9999999999999574E-2</v>
      </c>
      <c r="T743" s="17"/>
      <c r="U743" s="16">
        <f t="shared" si="357"/>
        <v>0</v>
      </c>
      <c r="V743" s="17">
        <f t="shared" si="369"/>
        <v>0</v>
      </c>
      <c r="W743" s="16">
        <f t="shared" si="358"/>
        <v>0</v>
      </c>
      <c r="X743" s="17">
        <f t="shared" si="370"/>
        <v>0</v>
      </c>
      <c r="Y743" s="16">
        <f t="shared" si="359"/>
        <v>0</v>
      </c>
      <c r="Z743" s="17"/>
      <c r="AA743" s="16">
        <f t="shared" si="360"/>
        <v>0</v>
      </c>
      <c r="AB743" s="17">
        <f t="shared" si="371"/>
        <v>0</v>
      </c>
      <c r="AC743" s="16">
        <f t="shared" si="361"/>
        <v>0</v>
      </c>
      <c r="AD743" s="17">
        <f t="shared" si="372"/>
        <v>0</v>
      </c>
      <c r="AE743" s="16">
        <f t="shared" si="362"/>
        <v>1.9999999999999574E-2</v>
      </c>
      <c r="AF743" s="17"/>
      <c r="AG743" s="16">
        <f t="shared" si="363"/>
        <v>0</v>
      </c>
      <c r="AH743" s="17">
        <f t="shared" si="373"/>
        <v>0</v>
      </c>
      <c r="AI743" s="16">
        <f t="shared" si="364"/>
        <v>0</v>
      </c>
      <c r="AJ743" s="17">
        <f t="shared" si="374"/>
        <v>0</v>
      </c>
      <c r="AK743" s="16">
        <f t="shared" si="375"/>
        <v>1.9999999999999574E-2</v>
      </c>
      <c r="AL743" s="17"/>
      <c r="AM743" s="16">
        <f t="shared" si="376"/>
        <v>0</v>
      </c>
      <c r="AN743" s="17">
        <f t="shared" si="377"/>
        <v>0</v>
      </c>
      <c r="AO743" s="16">
        <f t="shared" si="378"/>
        <v>0</v>
      </c>
      <c r="AP743" s="17">
        <f t="shared" si="379"/>
        <v>0</v>
      </c>
      <c r="AQ743" s="16">
        <f t="shared" si="380"/>
        <v>0</v>
      </c>
    </row>
    <row r="744" spans="1:43" x14ac:dyDescent="0.25">
      <c r="A744" s="26">
        <f t="shared" si="381"/>
        <v>14.79041666666644</v>
      </c>
      <c r="B744" s="9" t="s">
        <v>64</v>
      </c>
      <c r="C744" t="s">
        <v>11</v>
      </c>
      <c r="D744" t="s">
        <v>11</v>
      </c>
      <c r="E744" s="13"/>
      <c r="F744" s="13" t="s">
        <v>14</v>
      </c>
      <c r="G744" s="13" t="s">
        <v>14</v>
      </c>
      <c r="H744" s="14" t="s">
        <v>20</v>
      </c>
      <c r="I744" s="16">
        <f t="shared" si="351"/>
        <v>0</v>
      </c>
      <c r="J744" s="17">
        <f t="shared" si="365"/>
        <v>0</v>
      </c>
      <c r="K744" s="16">
        <f t="shared" si="352"/>
        <v>0</v>
      </c>
      <c r="L744" s="17">
        <f t="shared" si="366"/>
        <v>0</v>
      </c>
      <c r="M744" s="16">
        <f t="shared" si="353"/>
        <v>0</v>
      </c>
      <c r="N744" s="17"/>
      <c r="O744" s="16">
        <f t="shared" si="354"/>
        <v>0</v>
      </c>
      <c r="P744" s="17">
        <f t="shared" si="367"/>
        <v>0</v>
      </c>
      <c r="Q744" s="16">
        <f t="shared" si="355"/>
        <v>0</v>
      </c>
      <c r="R744" s="17">
        <f t="shared" si="368"/>
        <v>0</v>
      </c>
      <c r="S744" s="16">
        <f t="shared" si="356"/>
        <v>0</v>
      </c>
      <c r="T744" s="17"/>
      <c r="U744" s="16">
        <f t="shared" si="357"/>
        <v>0</v>
      </c>
      <c r="V744" s="17">
        <f t="shared" si="369"/>
        <v>0</v>
      </c>
      <c r="W744" s="16">
        <f t="shared" si="358"/>
        <v>0</v>
      </c>
      <c r="X744" s="17">
        <f t="shared" si="370"/>
        <v>0</v>
      </c>
      <c r="Y744" s="16">
        <f t="shared" si="359"/>
        <v>0</v>
      </c>
      <c r="Z744" s="17"/>
      <c r="AA744" s="16">
        <f t="shared" si="360"/>
        <v>0</v>
      </c>
      <c r="AB744" s="17">
        <f t="shared" si="371"/>
        <v>0</v>
      </c>
      <c r="AC744" s="16">
        <f t="shared" si="361"/>
        <v>0</v>
      </c>
      <c r="AD744" s="17">
        <f t="shared" si="372"/>
        <v>0</v>
      </c>
      <c r="AE744" s="16">
        <f t="shared" si="362"/>
        <v>1.9999999999999574E-2</v>
      </c>
      <c r="AF744" s="17"/>
      <c r="AG744" s="16">
        <f t="shared" si="363"/>
        <v>0</v>
      </c>
      <c r="AH744" s="17">
        <f t="shared" si="373"/>
        <v>0</v>
      </c>
      <c r="AI744" s="16">
        <f t="shared" si="364"/>
        <v>0</v>
      </c>
      <c r="AJ744" s="17">
        <f t="shared" si="374"/>
        <v>0</v>
      </c>
      <c r="AK744" s="16">
        <f t="shared" si="375"/>
        <v>1.9999999999999574E-2</v>
      </c>
      <c r="AL744" s="17"/>
      <c r="AM744" s="16">
        <f t="shared" si="376"/>
        <v>0</v>
      </c>
      <c r="AN744" s="17">
        <f t="shared" si="377"/>
        <v>0</v>
      </c>
      <c r="AO744" s="16">
        <f t="shared" si="378"/>
        <v>14.79041666666644</v>
      </c>
      <c r="AP744" s="17">
        <f t="shared" si="379"/>
        <v>1</v>
      </c>
      <c r="AQ744" s="16">
        <f t="shared" si="380"/>
        <v>0</v>
      </c>
    </row>
    <row r="745" spans="1:43" x14ac:dyDescent="0.25">
      <c r="A745" s="26">
        <f t="shared" si="381"/>
        <v>14.810416666666439</v>
      </c>
      <c r="B745" s="9"/>
      <c r="C745" t="s">
        <v>11</v>
      </c>
      <c r="D745" t="s">
        <v>11</v>
      </c>
      <c r="E745" s="13"/>
      <c r="F745" s="13" t="s">
        <v>14</v>
      </c>
      <c r="G745" s="13" t="s">
        <v>14</v>
      </c>
      <c r="H745" s="14"/>
      <c r="I745" s="16">
        <f t="shared" si="351"/>
        <v>0</v>
      </c>
      <c r="J745" s="17">
        <f t="shared" si="365"/>
        <v>0</v>
      </c>
      <c r="K745" s="16">
        <f t="shared" si="352"/>
        <v>0</v>
      </c>
      <c r="L745" s="17">
        <f t="shared" si="366"/>
        <v>0</v>
      </c>
      <c r="M745" s="16">
        <f t="shared" si="353"/>
        <v>0</v>
      </c>
      <c r="N745" s="17"/>
      <c r="O745" s="16">
        <f t="shared" si="354"/>
        <v>0</v>
      </c>
      <c r="P745" s="17">
        <f t="shared" si="367"/>
        <v>0</v>
      </c>
      <c r="Q745" s="16">
        <f t="shared" si="355"/>
        <v>0</v>
      </c>
      <c r="R745" s="17">
        <f t="shared" si="368"/>
        <v>0</v>
      </c>
      <c r="S745" s="16">
        <f t="shared" si="356"/>
        <v>0</v>
      </c>
      <c r="T745" s="17"/>
      <c r="U745" s="16">
        <f t="shared" si="357"/>
        <v>0</v>
      </c>
      <c r="V745" s="17">
        <f t="shared" si="369"/>
        <v>0</v>
      </c>
      <c r="W745" s="16">
        <f t="shared" si="358"/>
        <v>0</v>
      </c>
      <c r="X745" s="17">
        <f t="shared" si="370"/>
        <v>0</v>
      </c>
      <c r="Y745" s="16">
        <f t="shared" si="359"/>
        <v>0</v>
      </c>
      <c r="Z745" s="17"/>
      <c r="AA745" s="16">
        <f t="shared" si="360"/>
        <v>0</v>
      </c>
      <c r="AB745" s="17">
        <f t="shared" si="371"/>
        <v>0</v>
      </c>
      <c r="AC745" s="16">
        <f t="shared" si="361"/>
        <v>0</v>
      </c>
      <c r="AD745" s="17">
        <f t="shared" si="372"/>
        <v>0</v>
      </c>
      <c r="AE745" s="16">
        <f t="shared" si="362"/>
        <v>1.9999999999999574E-2</v>
      </c>
      <c r="AF745" s="17"/>
      <c r="AG745" s="16">
        <f t="shared" si="363"/>
        <v>0</v>
      </c>
      <c r="AH745" s="17">
        <f t="shared" si="373"/>
        <v>0</v>
      </c>
      <c r="AI745" s="16">
        <f t="shared" si="364"/>
        <v>0</v>
      </c>
      <c r="AJ745" s="17">
        <f t="shared" si="374"/>
        <v>0</v>
      </c>
      <c r="AK745" s="16">
        <f t="shared" si="375"/>
        <v>1.9999999999999574E-2</v>
      </c>
      <c r="AL745" s="17"/>
      <c r="AM745" s="16">
        <f t="shared" si="376"/>
        <v>0</v>
      </c>
      <c r="AN745" s="17">
        <f t="shared" si="377"/>
        <v>0</v>
      </c>
      <c r="AO745" s="16">
        <f t="shared" si="378"/>
        <v>0</v>
      </c>
      <c r="AP745" s="17">
        <f t="shared" si="379"/>
        <v>0</v>
      </c>
      <c r="AQ745" s="16">
        <f t="shared" si="380"/>
        <v>0</v>
      </c>
    </row>
    <row r="746" spans="1:43" x14ac:dyDescent="0.25">
      <c r="A746" s="26">
        <f t="shared" si="381"/>
        <v>14.830416666666439</v>
      </c>
      <c r="B746" s="9" t="s">
        <v>21</v>
      </c>
      <c r="C746" t="s">
        <v>11</v>
      </c>
      <c r="D746" t="s">
        <v>11</v>
      </c>
      <c r="E746" s="13" t="s">
        <v>14</v>
      </c>
      <c r="F746" s="13" t="s">
        <v>14</v>
      </c>
      <c r="G746" s="13" t="s">
        <v>14</v>
      </c>
      <c r="I746" s="16">
        <f t="shared" si="351"/>
        <v>0</v>
      </c>
      <c r="J746" s="17">
        <f t="shared" si="365"/>
        <v>0</v>
      </c>
      <c r="K746" s="16">
        <f t="shared" si="352"/>
        <v>0</v>
      </c>
      <c r="L746" s="17">
        <f t="shared" si="366"/>
        <v>0</v>
      </c>
      <c r="M746" s="16">
        <f t="shared" si="353"/>
        <v>0</v>
      </c>
      <c r="N746" s="17"/>
      <c r="O746" s="16">
        <f t="shared" si="354"/>
        <v>0</v>
      </c>
      <c r="P746" s="17">
        <f t="shared" si="367"/>
        <v>0</v>
      </c>
      <c r="Q746" s="16">
        <f t="shared" si="355"/>
        <v>0</v>
      </c>
      <c r="R746" s="17">
        <f t="shared" si="368"/>
        <v>0</v>
      </c>
      <c r="S746" s="16">
        <f t="shared" si="356"/>
        <v>0</v>
      </c>
      <c r="T746" s="17"/>
      <c r="U746" s="16">
        <f t="shared" si="357"/>
        <v>14.830416666666439</v>
      </c>
      <c r="V746" s="17">
        <f t="shared" si="369"/>
        <v>1</v>
      </c>
      <c r="W746" s="16">
        <f t="shared" si="358"/>
        <v>0</v>
      </c>
      <c r="X746" s="17">
        <f t="shared" si="370"/>
        <v>0</v>
      </c>
      <c r="Y746" s="16">
        <f t="shared" si="359"/>
        <v>1.9999999999999574E-2</v>
      </c>
      <c r="Z746" s="17"/>
      <c r="AA746" s="16">
        <f t="shared" si="360"/>
        <v>0</v>
      </c>
      <c r="AB746" s="17">
        <f t="shared" si="371"/>
        <v>0</v>
      </c>
      <c r="AC746" s="16">
        <f t="shared" si="361"/>
        <v>0</v>
      </c>
      <c r="AD746" s="17">
        <f t="shared" si="372"/>
        <v>0</v>
      </c>
      <c r="AE746" s="16">
        <f t="shared" si="362"/>
        <v>1.9999999999999574E-2</v>
      </c>
      <c r="AF746" s="17"/>
      <c r="AG746" s="16">
        <f t="shared" si="363"/>
        <v>0</v>
      </c>
      <c r="AH746" s="17">
        <f t="shared" si="373"/>
        <v>0</v>
      </c>
      <c r="AI746" s="16">
        <f t="shared" si="364"/>
        <v>0</v>
      </c>
      <c r="AJ746" s="17">
        <f t="shared" si="374"/>
        <v>0</v>
      </c>
      <c r="AK746" s="16">
        <f t="shared" si="375"/>
        <v>1.9999999999999574E-2</v>
      </c>
      <c r="AL746" s="17"/>
      <c r="AM746" s="16">
        <f t="shared" si="376"/>
        <v>0</v>
      </c>
      <c r="AN746" s="17">
        <f t="shared" si="377"/>
        <v>0</v>
      </c>
      <c r="AO746" s="16">
        <f t="shared" si="378"/>
        <v>0</v>
      </c>
      <c r="AP746" s="17">
        <f t="shared" si="379"/>
        <v>0</v>
      </c>
      <c r="AQ746" s="16">
        <f t="shared" si="380"/>
        <v>0</v>
      </c>
    </row>
    <row r="747" spans="1:43" x14ac:dyDescent="0.25">
      <c r="A747" s="26">
        <f t="shared" si="381"/>
        <v>14.850416666666439</v>
      </c>
      <c r="B747" s="9"/>
      <c r="C747" t="s">
        <v>11</v>
      </c>
      <c r="D747" t="s">
        <v>11</v>
      </c>
      <c r="E747" s="13" t="s">
        <v>14</v>
      </c>
      <c r="F747" s="13" t="s">
        <v>14</v>
      </c>
      <c r="G747" s="13" t="s">
        <v>14</v>
      </c>
      <c r="I747" s="16">
        <f t="shared" si="351"/>
        <v>0</v>
      </c>
      <c r="J747" s="17">
        <f t="shared" si="365"/>
        <v>0</v>
      </c>
      <c r="K747" s="16">
        <f t="shared" si="352"/>
        <v>0</v>
      </c>
      <c r="L747" s="17">
        <f t="shared" si="366"/>
        <v>0</v>
      </c>
      <c r="M747" s="16">
        <f t="shared" si="353"/>
        <v>0</v>
      </c>
      <c r="N747" s="17"/>
      <c r="O747" s="16">
        <f t="shared" si="354"/>
        <v>0</v>
      </c>
      <c r="P747" s="17">
        <f t="shared" si="367"/>
        <v>0</v>
      </c>
      <c r="Q747" s="16">
        <f t="shared" si="355"/>
        <v>0</v>
      </c>
      <c r="R747" s="17">
        <f t="shared" si="368"/>
        <v>0</v>
      </c>
      <c r="S747" s="16">
        <f t="shared" si="356"/>
        <v>0</v>
      </c>
      <c r="T747" s="17"/>
      <c r="U747" s="16">
        <f t="shared" si="357"/>
        <v>0</v>
      </c>
      <c r="V747" s="17">
        <f t="shared" si="369"/>
        <v>0</v>
      </c>
      <c r="W747" s="16">
        <f t="shared" si="358"/>
        <v>0</v>
      </c>
      <c r="X747" s="17">
        <f t="shared" si="370"/>
        <v>0</v>
      </c>
      <c r="Y747" s="16">
        <f t="shared" si="359"/>
        <v>1.9999999999999574E-2</v>
      </c>
      <c r="Z747" s="17"/>
      <c r="AA747" s="16">
        <f t="shared" si="360"/>
        <v>0</v>
      </c>
      <c r="AB747" s="17">
        <f t="shared" si="371"/>
        <v>0</v>
      </c>
      <c r="AC747" s="16">
        <f t="shared" si="361"/>
        <v>0</v>
      </c>
      <c r="AD747" s="17">
        <f t="shared" si="372"/>
        <v>0</v>
      </c>
      <c r="AE747" s="16">
        <f t="shared" si="362"/>
        <v>1.9999999999999574E-2</v>
      </c>
      <c r="AF747" s="17"/>
      <c r="AG747" s="16">
        <f t="shared" si="363"/>
        <v>0</v>
      </c>
      <c r="AH747" s="17">
        <f t="shared" si="373"/>
        <v>0</v>
      </c>
      <c r="AI747" s="16">
        <f t="shared" si="364"/>
        <v>0</v>
      </c>
      <c r="AJ747" s="17">
        <f t="shared" si="374"/>
        <v>0</v>
      </c>
      <c r="AK747" s="16">
        <f t="shared" si="375"/>
        <v>1.9999999999999574E-2</v>
      </c>
      <c r="AL747" s="17"/>
      <c r="AM747" s="16">
        <f t="shared" si="376"/>
        <v>0</v>
      </c>
      <c r="AN747" s="17">
        <f t="shared" si="377"/>
        <v>0</v>
      </c>
      <c r="AO747" s="16">
        <f t="shared" si="378"/>
        <v>0</v>
      </c>
      <c r="AP747" s="17">
        <f t="shared" si="379"/>
        <v>0</v>
      </c>
      <c r="AQ747" s="16">
        <f t="shared" si="380"/>
        <v>0</v>
      </c>
    </row>
    <row r="748" spans="1:43" x14ac:dyDescent="0.25">
      <c r="A748" s="26">
        <f t="shared" si="381"/>
        <v>14.870416666666438</v>
      </c>
      <c r="B748" s="9" t="s">
        <v>22</v>
      </c>
      <c r="C748" s="14" t="s">
        <v>20</v>
      </c>
      <c r="D748" t="s">
        <v>11</v>
      </c>
      <c r="E748" s="13" t="s">
        <v>14</v>
      </c>
      <c r="F748" s="13" t="s">
        <v>14</v>
      </c>
      <c r="G748" t="s">
        <v>11</v>
      </c>
      <c r="I748" s="16">
        <f t="shared" si="351"/>
        <v>0</v>
      </c>
      <c r="J748" s="17">
        <f t="shared" si="365"/>
        <v>0</v>
      </c>
      <c r="K748" s="16">
        <f t="shared" si="352"/>
        <v>14.870416666666438</v>
      </c>
      <c r="L748" s="17">
        <f t="shared" si="366"/>
        <v>1</v>
      </c>
      <c r="M748" s="16">
        <f t="shared" si="353"/>
        <v>0</v>
      </c>
      <c r="N748" s="17"/>
      <c r="O748" s="16">
        <f t="shared" si="354"/>
        <v>0</v>
      </c>
      <c r="P748" s="17">
        <f t="shared" si="367"/>
        <v>0</v>
      </c>
      <c r="Q748" s="16">
        <f t="shared" si="355"/>
        <v>0</v>
      </c>
      <c r="R748" s="17">
        <f t="shared" si="368"/>
        <v>0</v>
      </c>
      <c r="S748" s="16">
        <f t="shared" si="356"/>
        <v>0</v>
      </c>
      <c r="T748" s="17"/>
      <c r="U748" s="16">
        <f t="shared" si="357"/>
        <v>0</v>
      </c>
      <c r="V748" s="17">
        <f t="shared" si="369"/>
        <v>0</v>
      </c>
      <c r="W748" s="16">
        <f t="shared" si="358"/>
        <v>0</v>
      </c>
      <c r="X748" s="17">
        <f t="shared" si="370"/>
        <v>0</v>
      </c>
      <c r="Y748" s="16">
        <f t="shared" si="359"/>
        <v>1.9999999999999574E-2</v>
      </c>
      <c r="Z748" s="17"/>
      <c r="AA748" s="16">
        <f t="shared" si="360"/>
        <v>0</v>
      </c>
      <c r="AB748" s="17">
        <f t="shared" si="371"/>
        <v>0</v>
      </c>
      <c r="AC748" s="16">
        <f t="shared" si="361"/>
        <v>0</v>
      </c>
      <c r="AD748" s="17">
        <f t="shared" si="372"/>
        <v>0</v>
      </c>
      <c r="AE748" s="16">
        <f t="shared" si="362"/>
        <v>1.9999999999999574E-2</v>
      </c>
      <c r="AF748" s="17"/>
      <c r="AG748" s="16">
        <f t="shared" si="363"/>
        <v>0</v>
      </c>
      <c r="AH748" s="17">
        <f t="shared" si="373"/>
        <v>0</v>
      </c>
      <c r="AI748" s="16">
        <f t="shared" si="364"/>
        <v>0</v>
      </c>
      <c r="AJ748" s="17">
        <f t="shared" si="374"/>
        <v>0</v>
      </c>
      <c r="AK748" s="16">
        <f t="shared" si="375"/>
        <v>0</v>
      </c>
      <c r="AL748" s="17"/>
      <c r="AM748" s="16">
        <f t="shared" si="376"/>
        <v>0</v>
      </c>
      <c r="AN748" s="17">
        <f t="shared" si="377"/>
        <v>0</v>
      </c>
      <c r="AO748" s="16">
        <f t="shared" si="378"/>
        <v>0</v>
      </c>
      <c r="AP748" s="17">
        <f t="shared" si="379"/>
        <v>0</v>
      </c>
      <c r="AQ748" s="16">
        <f t="shared" si="380"/>
        <v>0</v>
      </c>
    </row>
    <row r="749" spans="1:43" x14ac:dyDescent="0.25">
      <c r="A749" s="26">
        <f t="shared" si="381"/>
        <v>14.890416666666438</v>
      </c>
      <c r="B749" s="9" t="s">
        <v>63</v>
      </c>
      <c r="C749" s="13"/>
      <c r="D749" t="s">
        <v>11</v>
      </c>
      <c r="E749" s="13" t="s">
        <v>14</v>
      </c>
      <c r="F749" s="13" t="s">
        <v>14</v>
      </c>
      <c r="G749" t="s">
        <v>11</v>
      </c>
      <c r="H749" s="13" t="s">
        <v>14</v>
      </c>
      <c r="I749" s="16">
        <f t="shared" si="351"/>
        <v>0</v>
      </c>
      <c r="J749" s="17">
        <f t="shared" si="365"/>
        <v>0</v>
      </c>
      <c r="K749" s="16">
        <f t="shared" si="352"/>
        <v>0</v>
      </c>
      <c r="L749" s="17">
        <f t="shared" si="366"/>
        <v>0</v>
      </c>
      <c r="M749" s="16">
        <f t="shared" si="353"/>
        <v>0</v>
      </c>
      <c r="N749" s="17"/>
      <c r="O749" s="16">
        <f t="shared" si="354"/>
        <v>0</v>
      </c>
      <c r="P749" s="17">
        <f t="shared" si="367"/>
        <v>0</v>
      </c>
      <c r="Q749" s="16">
        <f t="shared" si="355"/>
        <v>0</v>
      </c>
      <c r="R749" s="17">
        <f t="shared" si="368"/>
        <v>0</v>
      </c>
      <c r="S749" s="16">
        <f t="shared" si="356"/>
        <v>0</v>
      </c>
      <c r="T749" s="17"/>
      <c r="U749" s="16">
        <f t="shared" si="357"/>
        <v>0</v>
      </c>
      <c r="V749" s="17">
        <f t="shared" si="369"/>
        <v>0</v>
      </c>
      <c r="W749" s="16">
        <f t="shared" si="358"/>
        <v>0</v>
      </c>
      <c r="X749" s="17">
        <f t="shared" si="370"/>
        <v>0</v>
      </c>
      <c r="Y749" s="16">
        <f t="shared" si="359"/>
        <v>1.9999999999999574E-2</v>
      </c>
      <c r="Z749" s="17"/>
      <c r="AA749" s="16">
        <f t="shared" si="360"/>
        <v>0</v>
      </c>
      <c r="AB749" s="17">
        <f t="shared" si="371"/>
        <v>0</v>
      </c>
      <c r="AC749" s="16">
        <f t="shared" si="361"/>
        <v>0</v>
      </c>
      <c r="AD749" s="17">
        <f t="shared" si="372"/>
        <v>0</v>
      </c>
      <c r="AE749" s="16">
        <f t="shared" si="362"/>
        <v>1.9999999999999574E-2</v>
      </c>
      <c r="AF749" s="17"/>
      <c r="AG749" s="16">
        <f t="shared" si="363"/>
        <v>0</v>
      </c>
      <c r="AH749" s="17">
        <f t="shared" si="373"/>
        <v>0</v>
      </c>
      <c r="AI749" s="16">
        <f t="shared" si="364"/>
        <v>0</v>
      </c>
      <c r="AJ749" s="17">
        <f t="shared" si="374"/>
        <v>0</v>
      </c>
      <c r="AK749" s="16">
        <f t="shared" si="375"/>
        <v>0</v>
      </c>
      <c r="AL749" s="17"/>
      <c r="AM749" s="16">
        <f t="shared" si="376"/>
        <v>14.890416666666438</v>
      </c>
      <c r="AN749" s="17">
        <f t="shared" si="377"/>
        <v>1</v>
      </c>
      <c r="AO749" s="16">
        <f t="shared" si="378"/>
        <v>0</v>
      </c>
      <c r="AP749" s="17">
        <f t="shared" si="379"/>
        <v>0</v>
      </c>
      <c r="AQ749" s="16">
        <f t="shared" si="380"/>
        <v>1.9999999999999574E-2</v>
      </c>
    </row>
    <row r="750" spans="1:43" x14ac:dyDescent="0.25">
      <c r="A750" s="26">
        <f t="shared" si="381"/>
        <v>14.910416666666437</v>
      </c>
      <c r="B750" s="9"/>
      <c r="D750" t="s">
        <v>11</v>
      </c>
      <c r="E750" s="13" t="s">
        <v>14</v>
      </c>
      <c r="F750" s="13" t="s">
        <v>14</v>
      </c>
      <c r="G750" t="s">
        <v>11</v>
      </c>
      <c r="H750" s="13" t="s">
        <v>14</v>
      </c>
      <c r="I750" s="16">
        <f t="shared" si="351"/>
        <v>0</v>
      </c>
      <c r="J750" s="17">
        <f t="shared" si="365"/>
        <v>0</v>
      </c>
      <c r="K750" s="16">
        <f t="shared" si="352"/>
        <v>0</v>
      </c>
      <c r="L750" s="17">
        <f t="shared" si="366"/>
        <v>0</v>
      </c>
      <c r="M750" s="16">
        <f t="shared" si="353"/>
        <v>0</v>
      </c>
      <c r="N750" s="17"/>
      <c r="O750" s="16">
        <f t="shared" si="354"/>
        <v>0</v>
      </c>
      <c r="P750" s="17">
        <f t="shared" si="367"/>
        <v>0</v>
      </c>
      <c r="Q750" s="16">
        <f t="shared" si="355"/>
        <v>0</v>
      </c>
      <c r="R750" s="17">
        <f t="shared" si="368"/>
        <v>0</v>
      </c>
      <c r="S750" s="16">
        <f t="shared" si="356"/>
        <v>0</v>
      </c>
      <c r="T750" s="17"/>
      <c r="U750" s="16">
        <f t="shared" si="357"/>
        <v>0</v>
      </c>
      <c r="V750" s="17">
        <f t="shared" si="369"/>
        <v>0</v>
      </c>
      <c r="W750" s="16">
        <f t="shared" si="358"/>
        <v>0</v>
      </c>
      <c r="X750" s="17">
        <f t="shared" si="370"/>
        <v>0</v>
      </c>
      <c r="Y750" s="16">
        <f t="shared" si="359"/>
        <v>1.9999999999999574E-2</v>
      </c>
      <c r="Z750" s="17"/>
      <c r="AA750" s="16">
        <f t="shared" si="360"/>
        <v>0</v>
      </c>
      <c r="AB750" s="17">
        <f t="shared" si="371"/>
        <v>0</v>
      </c>
      <c r="AC750" s="16">
        <f t="shared" si="361"/>
        <v>0</v>
      </c>
      <c r="AD750" s="17">
        <f t="shared" si="372"/>
        <v>0</v>
      </c>
      <c r="AE750" s="16">
        <f t="shared" si="362"/>
        <v>1.9999999999999574E-2</v>
      </c>
      <c r="AF750" s="17"/>
      <c r="AG750" s="16">
        <f t="shared" si="363"/>
        <v>0</v>
      </c>
      <c r="AH750" s="17">
        <f t="shared" si="373"/>
        <v>0</v>
      </c>
      <c r="AI750" s="16">
        <f t="shared" si="364"/>
        <v>0</v>
      </c>
      <c r="AJ750" s="17">
        <f t="shared" si="374"/>
        <v>0</v>
      </c>
      <c r="AK750" s="16">
        <f t="shared" si="375"/>
        <v>0</v>
      </c>
      <c r="AL750" s="17"/>
      <c r="AM750" s="16">
        <f t="shared" si="376"/>
        <v>0</v>
      </c>
      <c r="AN750" s="17">
        <f t="shared" si="377"/>
        <v>0</v>
      </c>
      <c r="AO750" s="16">
        <f t="shared" si="378"/>
        <v>0</v>
      </c>
      <c r="AP750" s="17">
        <f t="shared" si="379"/>
        <v>0</v>
      </c>
      <c r="AQ750" s="16">
        <f t="shared" si="380"/>
        <v>1.9999999999999574E-2</v>
      </c>
    </row>
    <row r="751" spans="1:43" x14ac:dyDescent="0.25">
      <c r="A751" s="26">
        <f t="shared" si="381"/>
        <v>14.930416666666437</v>
      </c>
      <c r="B751" s="9"/>
      <c r="D751" t="s">
        <v>11</v>
      </c>
      <c r="E751" s="13" t="s">
        <v>14</v>
      </c>
      <c r="F751" s="13" t="s">
        <v>14</v>
      </c>
      <c r="G751" t="s">
        <v>11</v>
      </c>
      <c r="H751" s="13" t="s">
        <v>14</v>
      </c>
      <c r="I751" s="16">
        <f t="shared" si="351"/>
        <v>0</v>
      </c>
      <c r="J751" s="17">
        <f t="shared" si="365"/>
        <v>0</v>
      </c>
      <c r="K751" s="16">
        <f t="shared" si="352"/>
        <v>0</v>
      </c>
      <c r="L751" s="17">
        <f t="shared" si="366"/>
        <v>0</v>
      </c>
      <c r="M751" s="16">
        <f t="shared" si="353"/>
        <v>0</v>
      </c>
      <c r="N751" s="17"/>
      <c r="O751" s="16">
        <f t="shared" si="354"/>
        <v>0</v>
      </c>
      <c r="P751" s="17">
        <f t="shared" si="367"/>
        <v>0</v>
      </c>
      <c r="Q751" s="16">
        <f t="shared" si="355"/>
        <v>0</v>
      </c>
      <c r="R751" s="17">
        <f t="shared" si="368"/>
        <v>0</v>
      </c>
      <c r="S751" s="16">
        <f t="shared" si="356"/>
        <v>0</v>
      </c>
      <c r="T751" s="17"/>
      <c r="U751" s="16">
        <f t="shared" si="357"/>
        <v>0</v>
      </c>
      <c r="V751" s="17">
        <f t="shared" si="369"/>
        <v>0</v>
      </c>
      <c r="W751" s="16">
        <f t="shared" si="358"/>
        <v>0</v>
      </c>
      <c r="X751" s="17">
        <f t="shared" si="370"/>
        <v>0</v>
      </c>
      <c r="Y751" s="16">
        <f t="shared" si="359"/>
        <v>1.9999999999999574E-2</v>
      </c>
      <c r="Z751" s="17"/>
      <c r="AA751" s="16">
        <f t="shared" si="360"/>
        <v>0</v>
      </c>
      <c r="AB751" s="17">
        <f t="shared" si="371"/>
        <v>0</v>
      </c>
      <c r="AC751" s="16">
        <f t="shared" si="361"/>
        <v>0</v>
      </c>
      <c r="AD751" s="17">
        <f t="shared" si="372"/>
        <v>0</v>
      </c>
      <c r="AE751" s="16">
        <f t="shared" si="362"/>
        <v>1.9999999999999574E-2</v>
      </c>
      <c r="AF751" s="17"/>
      <c r="AG751" s="16">
        <f t="shared" si="363"/>
        <v>0</v>
      </c>
      <c r="AH751" s="17">
        <f t="shared" si="373"/>
        <v>0</v>
      </c>
      <c r="AI751" s="16">
        <f t="shared" si="364"/>
        <v>0</v>
      </c>
      <c r="AJ751" s="17">
        <f t="shared" si="374"/>
        <v>0</v>
      </c>
      <c r="AK751" s="16">
        <f t="shared" si="375"/>
        <v>0</v>
      </c>
      <c r="AL751" s="17"/>
      <c r="AM751" s="16">
        <f t="shared" si="376"/>
        <v>0</v>
      </c>
      <c r="AN751" s="17">
        <f t="shared" si="377"/>
        <v>0</v>
      </c>
      <c r="AO751" s="16">
        <f t="shared" si="378"/>
        <v>0</v>
      </c>
      <c r="AP751" s="17">
        <f t="shared" si="379"/>
        <v>0</v>
      </c>
      <c r="AQ751" s="16">
        <f t="shared" si="380"/>
        <v>1.9999999999999574E-2</v>
      </c>
    </row>
    <row r="752" spans="1:43" x14ac:dyDescent="0.25">
      <c r="A752" s="26">
        <f t="shared" si="381"/>
        <v>14.950416666666436</v>
      </c>
      <c r="B752" s="9"/>
      <c r="D752" t="s">
        <v>11</v>
      </c>
      <c r="E752" s="13" t="s">
        <v>14</v>
      </c>
      <c r="F752" s="13" t="s">
        <v>14</v>
      </c>
      <c r="G752" t="s">
        <v>11</v>
      </c>
      <c r="H752" s="13" t="s">
        <v>14</v>
      </c>
      <c r="I752" s="16">
        <f t="shared" si="351"/>
        <v>0</v>
      </c>
      <c r="J752" s="17">
        <f t="shared" si="365"/>
        <v>0</v>
      </c>
      <c r="K752" s="16">
        <f t="shared" si="352"/>
        <v>0</v>
      </c>
      <c r="L752" s="17">
        <f t="shared" si="366"/>
        <v>0</v>
      </c>
      <c r="M752" s="16">
        <f t="shared" si="353"/>
        <v>0</v>
      </c>
      <c r="N752" s="17"/>
      <c r="O752" s="16">
        <f t="shared" si="354"/>
        <v>0</v>
      </c>
      <c r="P752" s="17">
        <f t="shared" si="367"/>
        <v>0</v>
      </c>
      <c r="Q752" s="16">
        <f t="shared" si="355"/>
        <v>0</v>
      </c>
      <c r="R752" s="17">
        <f t="shared" si="368"/>
        <v>0</v>
      </c>
      <c r="S752" s="16">
        <f t="shared" si="356"/>
        <v>0</v>
      </c>
      <c r="T752" s="17"/>
      <c r="U752" s="16">
        <f t="shared" si="357"/>
        <v>0</v>
      </c>
      <c r="V752" s="17">
        <f t="shared" si="369"/>
        <v>0</v>
      </c>
      <c r="W752" s="16">
        <f t="shared" si="358"/>
        <v>0</v>
      </c>
      <c r="X752" s="17">
        <f t="shared" si="370"/>
        <v>0</v>
      </c>
      <c r="Y752" s="16">
        <f t="shared" si="359"/>
        <v>1.9999999999999574E-2</v>
      </c>
      <c r="Z752" s="17"/>
      <c r="AA752" s="16">
        <f t="shared" si="360"/>
        <v>0</v>
      </c>
      <c r="AB752" s="17">
        <f t="shared" si="371"/>
        <v>0</v>
      </c>
      <c r="AC752" s="16">
        <f t="shared" si="361"/>
        <v>0</v>
      </c>
      <c r="AD752" s="17">
        <f t="shared" si="372"/>
        <v>0</v>
      </c>
      <c r="AE752" s="16">
        <f t="shared" si="362"/>
        <v>1.9999999999999574E-2</v>
      </c>
      <c r="AF752" s="17"/>
      <c r="AG752" s="16">
        <f t="shared" si="363"/>
        <v>0</v>
      </c>
      <c r="AH752" s="17">
        <f t="shared" si="373"/>
        <v>0</v>
      </c>
      <c r="AI752" s="16">
        <f t="shared" si="364"/>
        <v>0</v>
      </c>
      <c r="AJ752" s="17">
        <f t="shared" si="374"/>
        <v>0</v>
      </c>
      <c r="AK752" s="16">
        <f t="shared" si="375"/>
        <v>0</v>
      </c>
      <c r="AL752" s="17"/>
      <c r="AM752" s="16">
        <f t="shared" si="376"/>
        <v>0</v>
      </c>
      <c r="AN752" s="17">
        <f t="shared" si="377"/>
        <v>0</v>
      </c>
      <c r="AO752" s="16">
        <f t="shared" si="378"/>
        <v>0</v>
      </c>
      <c r="AP752" s="17">
        <f t="shared" si="379"/>
        <v>0</v>
      </c>
      <c r="AQ752" s="16">
        <f t="shared" si="380"/>
        <v>1.9999999999999574E-2</v>
      </c>
    </row>
    <row r="753" spans="1:43" x14ac:dyDescent="0.25">
      <c r="A753" s="26">
        <f t="shared" si="381"/>
        <v>14.970416666666436</v>
      </c>
      <c r="B753" s="9" t="s">
        <v>15</v>
      </c>
      <c r="D753" t="s">
        <v>11</v>
      </c>
      <c r="E753" s="13" t="s">
        <v>14</v>
      </c>
      <c r="F753" t="s">
        <v>11</v>
      </c>
      <c r="G753" s="14" t="s">
        <v>20</v>
      </c>
      <c r="H753" s="13" t="s">
        <v>14</v>
      </c>
      <c r="I753" s="16">
        <f t="shared" si="351"/>
        <v>0</v>
      </c>
      <c r="J753" s="17">
        <f t="shared" si="365"/>
        <v>0</v>
      </c>
      <c r="K753" s="16">
        <f t="shared" si="352"/>
        <v>0</v>
      </c>
      <c r="L753" s="17">
        <f t="shared" si="366"/>
        <v>0</v>
      </c>
      <c r="M753" s="16">
        <f t="shared" si="353"/>
        <v>0</v>
      </c>
      <c r="N753" s="17"/>
      <c r="O753" s="16">
        <f t="shared" si="354"/>
        <v>0</v>
      </c>
      <c r="P753" s="17">
        <f t="shared" si="367"/>
        <v>0</v>
      </c>
      <c r="Q753" s="16">
        <f t="shared" si="355"/>
        <v>0</v>
      </c>
      <c r="R753" s="17">
        <f t="shared" si="368"/>
        <v>0</v>
      </c>
      <c r="S753" s="16">
        <f t="shared" si="356"/>
        <v>0</v>
      </c>
      <c r="T753" s="17"/>
      <c r="U753" s="16">
        <f t="shared" si="357"/>
        <v>0</v>
      </c>
      <c r="V753" s="17">
        <f t="shared" si="369"/>
        <v>0</v>
      </c>
      <c r="W753" s="16">
        <f t="shared" si="358"/>
        <v>0</v>
      </c>
      <c r="X753" s="17">
        <f t="shared" si="370"/>
        <v>0</v>
      </c>
      <c r="Y753" s="16">
        <f t="shared" si="359"/>
        <v>1.9999999999999574E-2</v>
      </c>
      <c r="Z753" s="17"/>
      <c r="AA753" s="16">
        <f t="shared" si="360"/>
        <v>0</v>
      </c>
      <c r="AB753" s="17">
        <f t="shared" si="371"/>
        <v>0</v>
      </c>
      <c r="AC753" s="16">
        <f t="shared" si="361"/>
        <v>0</v>
      </c>
      <c r="AD753" s="17">
        <f t="shared" si="372"/>
        <v>0</v>
      </c>
      <c r="AE753" s="16">
        <f t="shared" si="362"/>
        <v>0</v>
      </c>
      <c r="AF753" s="17"/>
      <c r="AG753" s="16">
        <f t="shared" si="363"/>
        <v>0</v>
      </c>
      <c r="AH753" s="17">
        <f t="shared" si="373"/>
        <v>0</v>
      </c>
      <c r="AI753" s="16">
        <f t="shared" si="364"/>
        <v>14.970416666666436</v>
      </c>
      <c r="AJ753" s="17">
        <f t="shared" si="374"/>
        <v>1</v>
      </c>
      <c r="AK753" s="16">
        <f t="shared" si="375"/>
        <v>0</v>
      </c>
      <c r="AL753" s="17"/>
      <c r="AM753" s="16">
        <f t="shared" si="376"/>
        <v>0</v>
      </c>
      <c r="AN753" s="17">
        <f t="shared" si="377"/>
        <v>0</v>
      </c>
      <c r="AO753" s="16">
        <f t="shared" si="378"/>
        <v>0</v>
      </c>
      <c r="AP753" s="17">
        <f t="shared" si="379"/>
        <v>0</v>
      </c>
      <c r="AQ753" s="16">
        <f t="shared" si="380"/>
        <v>1.9999999999999574E-2</v>
      </c>
    </row>
    <row r="754" spans="1:43" x14ac:dyDescent="0.25">
      <c r="A754" s="26">
        <f t="shared" si="381"/>
        <v>14.990416666666436</v>
      </c>
      <c r="B754" s="9" t="s">
        <v>9</v>
      </c>
      <c r="C754" s="13" t="s">
        <v>14</v>
      </c>
      <c r="D754" t="s">
        <v>11</v>
      </c>
      <c r="E754" s="13" t="s">
        <v>14</v>
      </c>
      <c r="F754" t="s">
        <v>11</v>
      </c>
      <c r="H754" s="13" t="s">
        <v>14</v>
      </c>
      <c r="I754" s="16">
        <f t="shared" si="351"/>
        <v>14.990416666666436</v>
      </c>
      <c r="J754" s="17">
        <f t="shared" si="365"/>
        <v>1</v>
      </c>
      <c r="K754" s="16">
        <f t="shared" si="352"/>
        <v>0</v>
      </c>
      <c r="L754" s="17">
        <f t="shared" si="366"/>
        <v>0</v>
      </c>
      <c r="M754" s="16">
        <f t="shared" si="353"/>
        <v>1.9999999999999574E-2</v>
      </c>
      <c r="N754" s="17"/>
      <c r="O754" s="16">
        <f t="shared" si="354"/>
        <v>0</v>
      </c>
      <c r="P754" s="17">
        <f t="shared" si="367"/>
        <v>0</v>
      </c>
      <c r="Q754" s="16">
        <f t="shared" si="355"/>
        <v>0</v>
      </c>
      <c r="R754" s="17">
        <f t="shared" si="368"/>
        <v>0</v>
      </c>
      <c r="S754" s="16">
        <f t="shared" si="356"/>
        <v>0</v>
      </c>
      <c r="T754" s="17"/>
      <c r="U754" s="16">
        <f t="shared" si="357"/>
        <v>0</v>
      </c>
      <c r="V754" s="17">
        <f t="shared" si="369"/>
        <v>0</v>
      </c>
      <c r="W754" s="16">
        <f t="shared" si="358"/>
        <v>0</v>
      </c>
      <c r="X754" s="17">
        <f t="shared" si="370"/>
        <v>0</v>
      </c>
      <c r="Y754" s="16">
        <f t="shared" si="359"/>
        <v>1.9999999999999574E-2</v>
      </c>
      <c r="Z754" s="17"/>
      <c r="AA754" s="16">
        <f t="shared" si="360"/>
        <v>0</v>
      </c>
      <c r="AB754" s="17">
        <f t="shared" si="371"/>
        <v>0</v>
      </c>
      <c r="AC754" s="16">
        <f t="shared" si="361"/>
        <v>0</v>
      </c>
      <c r="AD754" s="17">
        <f t="shared" si="372"/>
        <v>0</v>
      </c>
      <c r="AE754" s="16">
        <f t="shared" si="362"/>
        <v>0</v>
      </c>
      <c r="AF754" s="17"/>
      <c r="AG754" s="16">
        <f t="shared" si="363"/>
        <v>0</v>
      </c>
      <c r="AH754" s="17">
        <f t="shared" si="373"/>
        <v>0</v>
      </c>
      <c r="AI754" s="16">
        <f t="shared" si="364"/>
        <v>0</v>
      </c>
      <c r="AJ754" s="17">
        <f t="shared" si="374"/>
        <v>0</v>
      </c>
      <c r="AK754" s="16">
        <f t="shared" si="375"/>
        <v>0</v>
      </c>
      <c r="AL754" s="17"/>
      <c r="AM754" s="16">
        <f t="shared" si="376"/>
        <v>0</v>
      </c>
      <c r="AN754" s="17">
        <f t="shared" si="377"/>
        <v>0</v>
      </c>
      <c r="AO754" s="16">
        <f t="shared" si="378"/>
        <v>0</v>
      </c>
      <c r="AP754" s="17">
        <f t="shared" si="379"/>
        <v>0</v>
      </c>
      <c r="AQ754" s="16">
        <f t="shared" si="380"/>
        <v>1.9999999999999574E-2</v>
      </c>
    </row>
    <row r="755" spans="1:43" x14ac:dyDescent="0.25">
      <c r="A755" s="26">
        <f t="shared" si="381"/>
        <v>15.010416666666435</v>
      </c>
      <c r="B755" s="9"/>
      <c r="C755" s="13" t="s">
        <v>14</v>
      </c>
      <c r="D755" t="s">
        <v>11</v>
      </c>
      <c r="E755" s="13" t="s">
        <v>14</v>
      </c>
      <c r="F755" t="s">
        <v>11</v>
      </c>
      <c r="H755" s="13" t="s">
        <v>14</v>
      </c>
      <c r="I755" s="16">
        <f t="shared" si="351"/>
        <v>0</v>
      </c>
      <c r="J755" s="17">
        <f t="shared" si="365"/>
        <v>0</v>
      </c>
      <c r="K755" s="16">
        <f t="shared" si="352"/>
        <v>0</v>
      </c>
      <c r="L755" s="17">
        <f t="shared" si="366"/>
        <v>0</v>
      </c>
      <c r="M755" s="16">
        <f t="shared" si="353"/>
        <v>1.9999999999999574E-2</v>
      </c>
      <c r="N755" s="17"/>
      <c r="O755" s="16">
        <f t="shared" si="354"/>
        <v>0</v>
      </c>
      <c r="P755" s="17">
        <f t="shared" si="367"/>
        <v>0</v>
      </c>
      <c r="Q755" s="16">
        <f t="shared" si="355"/>
        <v>0</v>
      </c>
      <c r="R755" s="17">
        <f t="shared" si="368"/>
        <v>0</v>
      </c>
      <c r="S755" s="16">
        <f t="shared" si="356"/>
        <v>0</v>
      </c>
      <c r="T755" s="17"/>
      <c r="U755" s="16">
        <f t="shared" si="357"/>
        <v>0</v>
      </c>
      <c r="V755" s="17">
        <f t="shared" si="369"/>
        <v>0</v>
      </c>
      <c r="W755" s="16">
        <f t="shared" si="358"/>
        <v>0</v>
      </c>
      <c r="X755" s="17">
        <f t="shared" si="370"/>
        <v>0</v>
      </c>
      <c r="Y755" s="16">
        <f t="shared" si="359"/>
        <v>1.9999999999999574E-2</v>
      </c>
      <c r="Z755" s="17"/>
      <c r="AA755" s="16">
        <f t="shared" si="360"/>
        <v>0</v>
      </c>
      <c r="AB755" s="17">
        <f t="shared" si="371"/>
        <v>0</v>
      </c>
      <c r="AC755" s="16">
        <f t="shared" si="361"/>
        <v>0</v>
      </c>
      <c r="AD755" s="17">
        <f t="shared" si="372"/>
        <v>0</v>
      </c>
      <c r="AE755" s="16">
        <f t="shared" si="362"/>
        <v>0</v>
      </c>
      <c r="AF755" s="17"/>
      <c r="AG755" s="16">
        <f t="shared" si="363"/>
        <v>0</v>
      </c>
      <c r="AH755" s="17">
        <f t="shared" si="373"/>
        <v>0</v>
      </c>
      <c r="AI755" s="16">
        <f t="shared" si="364"/>
        <v>0</v>
      </c>
      <c r="AJ755" s="17">
        <f t="shared" si="374"/>
        <v>0</v>
      </c>
      <c r="AK755" s="16">
        <f t="shared" si="375"/>
        <v>0</v>
      </c>
      <c r="AL755" s="17"/>
      <c r="AM755" s="16">
        <f t="shared" si="376"/>
        <v>0</v>
      </c>
      <c r="AN755" s="17">
        <f t="shared" si="377"/>
        <v>0</v>
      </c>
      <c r="AO755" s="16">
        <f t="shared" si="378"/>
        <v>0</v>
      </c>
      <c r="AP755" s="17">
        <f t="shared" si="379"/>
        <v>0</v>
      </c>
      <c r="AQ755" s="16">
        <f t="shared" si="380"/>
        <v>1.9999999999999574E-2</v>
      </c>
    </row>
    <row r="756" spans="1:43" x14ac:dyDescent="0.25">
      <c r="A756" s="26">
        <f t="shared" si="381"/>
        <v>15.030416666666435</v>
      </c>
      <c r="B756" s="9"/>
      <c r="C756" s="13" t="s">
        <v>14</v>
      </c>
      <c r="D756" t="s">
        <v>11</v>
      </c>
      <c r="E756" s="13" t="s">
        <v>14</v>
      </c>
      <c r="F756" t="s">
        <v>11</v>
      </c>
      <c r="H756" s="13" t="s">
        <v>14</v>
      </c>
      <c r="I756" s="16">
        <f t="shared" si="351"/>
        <v>0</v>
      </c>
      <c r="J756" s="17">
        <f t="shared" si="365"/>
        <v>0</v>
      </c>
      <c r="K756" s="16">
        <f t="shared" si="352"/>
        <v>0</v>
      </c>
      <c r="L756" s="17">
        <f t="shared" si="366"/>
        <v>0</v>
      </c>
      <c r="M756" s="16">
        <f t="shared" si="353"/>
        <v>1.9999999999999574E-2</v>
      </c>
      <c r="N756" s="17"/>
      <c r="O756" s="16">
        <f t="shared" si="354"/>
        <v>0</v>
      </c>
      <c r="P756" s="17">
        <f t="shared" si="367"/>
        <v>0</v>
      </c>
      <c r="Q756" s="16">
        <f t="shared" si="355"/>
        <v>0</v>
      </c>
      <c r="R756" s="17">
        <f t="shared" si="368"/>
        <v>0</v>
      </c>
      <c r="S756" s="16">
        <f t="shared" si="356"/>
        <v>0</v>
      </c>
      <c r="T756" s="17"/>
      <c r="U756" s="16">
        <f t="shared" si="357"/>
        <v>0</v>
      </c>
      <c r="V756" s="17">
        <f t="shared" si="369"/>
        <v>0</v>
      </c>
      <c r="W756" s="16">
        <f t="shared" si="358"/>
        <v>0</v>
      </c>
      <c r="X756" s="17">
        <f t="shared" si="370"/>
        <v>0</v>
      </c>
      <c r="Y756" s="16">
        <f t="shared" si="359"/>
        <v>1.9999999999999574E-2</v>
      </c>
      <c r="Z756" s="17"/>
      <c r="AA756" s="16">
        <f t="shared" si="360"/>
        <v>0</v>
      </c>
      <c r="AB756" s="17">
        <f t="shared" si="371"/>
        <v>0</v>
      </c>
      <c r="AC756" s="16">
        <f t="shared" si="361"/>
        <v>0</v>
      </c>
      <c r="AD756" s="17">
        <f t="shared" si="372"/>
        <v>0</v>
      </c>
      <c r="AE756" s="16">
        <f t="shared" si="362"/>
        <v>0</v>
      </c>
      <c r="AF756" s="17"/>
      <c r="AG756" s="16">
        <f t="shared" si="363"/>
        <v>0</v>
      </c>
      <c r="AH756" s="17">
        <f t="shared" si="373"/>
        <v>0</v>
      </c>
      <c r="AI756" s="16">
        <f t="shared" si="364"/>
        <v>0</v>
      </c>
      <c r="AJ756" s="17">
        <f t="shared" si="374"/>
        <v>0</v>
      </c>
      <c r="AK756" s="16">
        <f t="shared" si="375"/>
        <v>0</v>
      </c>
      <c r="AL756" s="17"/>
      <c r="AM756" s="16">
        <f t="shared" si="376"/>
        <v>0</v>
      </c>
      <c r="AN756" s="17">
        <f t="shared" si="377"/>
        <v>0</v>
      </c>
      <c r="AO756" s="16">
        <f t="shared" si="378"/>
        <v>0</v>
      </c>
      <c r="AP756" s="17">
        <f t="shared" si="379"/>
        <v>0</v>
      </c>
      <c r="AQ756" s="16">
        <f t="shared" si="380"/>
        <v>1.9999999999999574E-2</v>
      </c>
    </row>
    <row r="757" spans="1:43" x14ac:dyDescent="0.25">
      <c r="A757" s="26">
        <f t="shared" si="381"/>
        <v>15.050416666666434</v>
      </c>
      <c r="B757" s="9"/>
      <c r="C757" s="13" t="s">
        <v>14</v>
      </c>
      <c r="D757" t="s">
        <v>11</v>
      </c>
      <c r="E757" s="13" t="s">
        <v>14</v>
      </c>
      <c r="F757" t="s">
        <v>11</v>
      </c>
      <c r="H757" s="13" t="s">
        <v>14</v>
      </c>
      <c r="I757" s="16">
        <f t="shared" si="351"/>
        <v>0</v>
      </c>
      <c r="J757" s="17">
        <f t="shared" si="365"/>
        <v>0</v>
      </c>
      <c r="K757" s="16">
        <f t="shared" si="352"/>
        <v>0</v>
      </c>
      <c r="L757" s="17">
        <f t="shared" si="366"/>
        <v>0</v>
      </c>
      <c r="M757" s="16">
        <f t="shared" si="353"/>
        <v>1.9999999999999574E-2</v>
      </c>
      <c r="N757" s="17"/>
      <c r="O757" s="16">
        <f t="shared" si="354"/>
        <v>0</v>
      </c>
      <c r="P757" s="17">
        <f t="shared" si="367"/>
        <v>0</v>
      </c>
      <c r="Q757" s="16">
        <f t="shared" si="355"/>
        <v>0</v>
      </c>
      <c r="R757" s="17">
        <f t="shared" si="368"/>
        <v>0</v>
      </c>
      <c r="S757" s="16">
        <f t="shared" si="356"/>
        <v>0</v>
      </c>
      <c r="T757" s="17"/>
      <c r="U757" s="16">
        <f t="shared" si="357"/>
        <v>0</v>
      </c>
      <c r="V757" s="17">
        <f t="shared" si="369"/>
        <v>0</v>
      </c>
      <c r="W757" s="16">
        <f t="shared" si="358"/>
        <v>0</v>
      </c>
      <c r="X757" s="17">
        <f t="shared" si="370"/>
        <v>0</v>
      </c>
      <c r="Y757" s="16">
        <f t="shared" si="359"/>
        <v>1.9999999999999574E-2</v>
      </c>
      <c r="Z757" s="17"/>
      <c r="AA757" s="16">
        <f t="shared" si="360"/>
        <v>0</v>
      </c>
      <c r="AB757" s="17">
        <f t="shared" si="371"/>
        <v>0</v>
      </c>
      <c r="AC757" s="16">
        <f t="shared" si="361"/>
        <v>0</v>
      </c>
      <c r="AD757" s="17">
        <f t="shared" si="372"/>
        <v>0</v>
      </c>
      <c r="AE757" s="16">
        <f t="shared" si="362"/>
        <v>0</v>
      </c>
      <c r="AF757" s="17"/>
      <c r="AG757" s="16">
        <f t="shared" si="363"/>
        <v>0</v>
      </c>
      <c r="AH757" s="17">
        <f t="shared" si="373"/>
        <v>0</v>
      </c>
      <c r="AI757" s="16">
        <f t="shared" si="364"/>
        <v>0</v>
      </c>
      <c r="AJ757" s="17">
        <f t="shared" si="374"/>
        <v>0</v>
      </c>
      <c r="AK757" s="16">
        <f t="shared" si="375"/>
        <v>0</v>
      </c>
      <c r="AL757" s="17"/>
      <c r="AM757" s="16">
        <f t="shared" si="376"/>
        <v>0</v>
      </c>
      <c r="AN757" s="17">
        <f t="shared" si="377"/>
        <v>0</v>
      </c>
      <c r="AO757" s="16">
        <f t="shared" si="378"/>
        <v>0</v>
      </c>
      <c r="AP757" s="17">
        <f t="shared" si="379"/>
        <v>0</v>
      </c>
      <c r="AQ757" s="16">
        <f t="shared" si="380"/>
        <v>1.9999999999999574E-2</v>
      </c>
    </row>
    <row r="758" spans="1:43" x14ac:dyDescent="0.25">
      <c r="A758" s="26">
        <f t="shared" si="381"/>
        <v>15.070416666666434</v>
      </c>
      <c r="B758" s="9" t="s">
        <v>17</v>
      </c>
      <c r="C758" s="13" t="s">
        <v>14</v>
      </c>
      <c r="D758" s="14" t="s">
        <v>20</v>
      </c>
      <c r="E758" t="s">
        <v>11</v>
      </c>
      <c r="F758" t="s">
        <v>11</v>
      </c>
      <c r="G758" s="14"/>
      <c r="H758" s="13" t="s">
        <v>14</v>
      </c>
      <c r="I758" s="16">
        <f t="shared" si="351"/>
        <v>0</v>
      </c>
      <c r="J758" s="17">
        <f t="shared" si="365"/>
        <v>0</v>
      </c>
      <c r="K758" s="16">
        <f t="shared" si="352"/>
        <v>0</v>
      </c>
      <c r="L758" s="17">
        <f t="shared" si="366"/>
        <v>0</v>
      </c>
      <c r="M758" s="16">
        <f t="shared" si="353"/>
        <v>1.9999999999999574E-2</v>
      </c>
      <c r="N758" s="17"/>
      <c r="O758" s="16">
        <f t="shared" si="354"/>
        <v>0</v>
      </c>
      <c r="P758" s="17">
        <f t="shared" si="367"/>
        <v>0</v>
      </c>
      <c r="Q758" s="16">
        <f t="shared" si="355"/>
        <v>15.070416666666434</v>
      </c>
      <c r="R758" s="17">
        <f t="shared" si="368"/>
        <v>1</v>
      </c>
      <c r="S758" s="16">
        <f t="shared" si="356"/>
        <v>0</v>
      </c>
      <c r="T758" s="17"/>
      <c r="U758" s="16">
        <f t="shared" si="357"/>
        <v>0</v>
      </c>
      <c r="V758" s="17">
        <f t="shared" si="369"/>
        <v>0</v>
      </c>
      <c r="W758" s="16">
        <f t="shared" si="358"/>
        <v>0</v>
      </c>
      <c r="X758" s="17">
        <f t="shared" si="370"/>
        <v>0</v>
      </c>
      <c r="Y758" s="16">
        <f t="shared" si="359"/>
        <v>0</v>
      </c>
      <c r="Z758" s="17"/>
      <c r="AA758" s="16">
        <f t="shared" si="360"/>
        <v>0</v>
      </c>
      <c r="AB758" s="17">
        <f t="shared" si="371"/>
        <v>0</v>
      </c>
      <c r="AC758" s="16">
        <f t="shared" si="361"/>
        <v>0</v>
      </c>
      <c r="AD758" s="17">
        <f t="shared" si="372"/>
        <v>0</v>
      </c>
      <c r="AE758" s="16">
        <f t="shared" si="362"/>
        <v>0</v>
      </c>
      <c r="AF758" s="17"/>
      <c r="AG758" s="16">
        <f t="shared" si="363"/>
        <v>0</v>
      </c>
      <c r="AH758" s="17">
        <f t="shared" si="373"/>
        <v>0</v>
      </c>
      <c r="AI758" s="16">
        <f t="shared" si="364"/>
        <v>0</v>
      </c>
      <c r="AJ758" s="17">
        <f t="shared" si="374"/>
        <v>0</v>
      </c>
      <c r="AK758" s="16">
        <f t="shared" si="375"/>
        <v>0</v>
      </c>
      <c r="AL758" s="17"/>
      <c r="AM758" s="16">
        <f t="shared" si="376"/>
        <v>0</v>
      </c>
      <c r="AN758" s="17">
        <f t="shared" si="377"/>
        <v>0</v>
      </c>
      <c r="AO758" s="16">
        <f t="shared" si="378"/>
        <v>0</v>
      </c>
      <c r="AP758" s="17">
        <f t="shared" si="379"/>
        <v>0</v>
      </c>
      <c r="AQ758" s="16">
        <f t="shared" si="380"/>
        <v>1.9999999999999574E-2</v>
      </c>
    </row>
    <row r="759" spans="1:43" x14ac:dyDescent="0.25">
      <c r="A759" s="26">
        <f t="shared" si="381"/>
        <v>15.090416666666433</v>
      </c>
      <c r="B759" s="9" t="s">
        <v>13</v>
      </c>
      <c r="C759" s="13" t="s">
        <v>14</v>
      </c>
      <c r="E759" t="s">
        <v>11</v>
      </c>
      <c r="F759" t="s">
        <v>11</v>
      </c>
      <c r="G759" s="13" t="s">
        <v>14</v>
      </c>
      <c r="H759" s="13" t="s">
        <v>14</v>
      </c>
      <c r="I759" s="16">
        <f t="shared" si="351"/>
        <v>0</v>
      </c>
      <c r="J759" s="17">
        <f t="shared" si="365"/>
        <v>0</v>
      </c>
      <c r="K759" s="16">
        <f t="shared" si="352"/>
        <v>0</v>
      </c>
      <c r="L759" s="17">
        <f t="shared" si="366"/>
        <v>0</v>
      </c>
      <c r="M759" s="16">
        <f t="shared" si="353"/>
        <v>1.9999999999999574E-2</v>
      </c>
      <c r="N759" s="17"/>
      <c r="O759" s="16">
        <f t="shared" si="354"/>
        <v>0</v>
      </c>
      <c r="P759" s="17">
        <f t="shared" si="367"/>
        <v>0</v>
      </c>
      <c r="Q759" s="16">
        <f t="shared" si="355"/>
        <v>0</v>
      </c>
      <c r="R759" s="17">
        <f t="shared" si="368"/>
        <v>0</v>
      </c>
      <c r="S759" s="16">
        <f t="shared" si="356"/>
        <v>0</v>
      </c>
      <c r="T759" s="17"/>
      <c r="U759" s="16">
        <f t="shared" si="357"/>
        <v>0</v>
      </c>
      <c r="V759" s="17">
        <f t="shared" si="369"/>
        <v>0</v>
      </c>
      <c r="W759" s="16">
        <f t="shared" si="358"/>
        <v>0</v>
      </c>
      <c r="X759" s="17">
        <f t="shared" si="370"/>
        <v>0</v>
      </c>
      <c r="Y759" s="16">
        <f t="shared" si="359"/>
        <v>0</v>
      </c>
      <c r="Z759" s="17"/>
      <c r="AA759" s="16">
        <f t="shared" si="360"/>
        <v>0</v>
      </c>
      <c r="AB759" s="17">
        <f t="shared" si="371"/>
        <v>0</v>
      </c>
      <c r="AC759" s="16">
        <f t="shared" si="361"/>
        <v>0</v>
      </c>
      <c r="AD759" s="17">
        <f t="shared" si="372"/>
        <v>0</v>
      </c>
      <c r="AE759" s="16">
        <f t="shared" si="362"/>
        <v>0</v>
      </c>
      <c r="AF759" s="17"/>
      <c r="AG759" s="16">
        <f t="shared" si="363"/>
        <v>15.090416666666433</v>
      </c>
      <c r="AH759" s="17">
        <f t="shared" si="373"/>
        <v>1</v>
      </c>
      <c r="AI759" s="16">
        <f t="shared" si="364"/>
        <v>0</v>
      </c>
      <c r="AJ759" s="17">
        <f t="shared" si="374"/>
        <v>0</v>
      </c>
      <c r="AK759" s="16">
        <f t="shared" si="375"/>
        <v>1.9999999999999574E-2</v>
      </c>
      <c r="AL759" s="17"/>
      <c r="AM759" s="16">
        <f t="shared" si="376"/>
        <v>0</v>
      </c>
      <c r="AN759" s="17">
        <f t="shared" si="377"/>
        <v>0</v>
      </c>
      <c r="AO759" s="16">
        <f t="shared" si="378"/>
        <v>0</v>
      </c>
      <c r="AP759" s="17">
        <f t="shared" si="379"/>
        <v>0</v>
      </c>
      <c r="AQ759" s="16">
        <f t="shared" si="380"/>
        <v>1.9999999999999574E-2</v>
      </c>
    </row>
    <row r="760" spans="1:43" x14ac:dyDescent="0.25">
      <c r="A760" s="26">
        <f t="shared" si="381"/>
        <v>15.110416666666433</v>
      </c>
      <c r="B760" s="9"/>
      <c r="C760" s="13" t="s">
        <v>14</v>
      </c>
      <c r="E760" t="s">
        <v>11</v>
      </c>
      <c r="F760" t="s">
        <v>11</v>
      </c>
      <c r="G760" s="13" t="s">
        <v>14</v>
      </c>
      <c r="H760" s="13" t="s">
        <v>14</v>
      </c>
      <c r="I760" s="16">
        <f t="shared" si="351"/>
        <v>0</v>
      </c>
      <c r="J760" s="17">
        <f t="shared" si="365"/>
        <v>0</v>
      </c>
      <c r="K760" s="16">
        <f t="shared" si="352"/>
        <v>0</v>
      </c>
      <c r="L760" s="17">
        <f t="shared" si="366"/>
        <v>0</v>
      </c>
      <c r="M760" s="16">
        <f t="shared" si="353"/>
        <v>1.9999999999999574E-2</v>
      </c>
      <c r="N760" s="17"/>
      <c r="O760" s="16">
        <f t="shared" si="354"/>
        <v>0</v>
      </c>
      <c r="P760" s="17">
        <f t="shared" si="367"/>
        <v>0</v>
      </c>
      <c r="Q760" s="16">
        <f t="shared" si="355"/>
        <v>0</v>
      </c>
      <c r="R760" s="17">
        <f t="shared" si="368"/>
        <v>0</v>
      </c>
      <c r="S760" s="16">
        <f t="shared" si="356"/>
        <v>0</v>
      </c>
      <c r="T760" s="17"/>
      <c r="U760" s="16">
        <f t="shared" si="357"/>
        <v>0</v>
      </c>
      <c r="V760" s="17">
        <f t="shared" si="369"/>
        <v>0</v>
      </c>
      <c r="W760" s="16">
        <f t="shared" si="358"/>
        <v>0</v>
      </c>
      <c r="X760" s="17">
        <f t="shared" si="370"/>
        <v>0</v>
      </c>
      <c r="Y760" s="16">
        <f t="shared" si="359"/>
        <v>0</v>
      </c>
      <c r="Z760" s="17"/>
      <c r="AA760" s="16">
        <f t="shared" si="360"/>
        <v>0</v>
      </c>
      <c r="AB760" s="17">
        <f t="shared" si="371"/>
        <v>0</v>
      </c>
      <c r="AC760" s="16">
        <f t="shared" si="361"/>
        <v>0</v>
      </c>
      <c r="AD760" s="17">
        <f t="shared" si="372"/>
        <v>0</v>
      </c>
      <c r="AE760" s="16">
        <f t="shared" si="362"/>
        <v>0</v>
      </c>
      <c r="AF760" s="17"/>
      <c r="AG760" s="16">
        <f t="shared" si="363"/>
        <v>0</v>
      </c>
      <c r="AH760" s="17">
        <f t="shared" si="373"/>
        <v>0</v>
      </c>
      <c r="AI760" s="16">
        <f t="shared" si="364"/>
        <v>0</v>
      </c>
      <c r="AJ760" s="17">
        <f t="shared" si="374"/>
        <v>0</v>
      </c>
      <c r="AK760" s="16">
        <f t="shared" si="375"/>
        <v>1.9999999999999574E-2</v>
      </c>
      <c r="AL760" s="17"/>
      <c r="AM760" s="16">
        <f t="shared" si="376"/>
        <v>0</v>
      </c>
      <c r="AN760" s="17">
        <f t="shared" si="377"/>
        <v>0</v>
      </c>
      <c r="AO760" s="16">
        <f t="shared" si="378"/>
        <v>0</v>
      </c>
      <c r="AP760" s="17">
        <f t="shared" si="379"/>
        <v>0</v>
      </c>
      <c r="AQ760" s="16">
        <f t="shared" si="380"/>
        <v>1.9999999999999574E-2</v>
      </c>
    </row>
    <row r="761" spans="1:43" x14ac:dyDescent="0.25">
      <c r="A761" s="26">
        <f t="shared" si="381"/>
        <v>15.130416666666433</v>
      </c>
      <c r="B761" s="9"/>
      <c r="C761" s="13" t="s">
        <v>14</v>
      </c>
      <c r="E761" t="s">
        <v>11</v>
      </c>
      <c r="F761" t="s">
        <v>11</v>
      </c>
      <c r="G761" s="13" t="s">
        <v>14</v>
      </c>
      <c r="H761" s="13" t="s">
        <v>14</v>
      </c>
      <c r="I761" s="16">
        <f t="shared" si="351"/>
        <v>0</v>
      </c>
      <c r="J761" s="17">
        <f t="shared" si="365"/>
        <v>0</v>
      </c>
      <c r="K761" s="16">
        <f t="shared" si="352"/>
        <v>0</v>
      </c>
      <c r="L761" s="17">
        <f t="shared" si="366"/>
        <v>0</v>
      </c>
      <c r="M761" s="16">
        <f t="shared" si="353"/>
        <v>1.9999999999999574E-2</v>
      </c>
      <c r="N761" s="17"/>
      <c r="O761" s="16">
        <f t="shared" si="354"/>
        <v>0</v>
      </c>
      <c r="P761" s="17">
        <f t="shared" si="367"/>
        <v>0</v>
      </c>
      <c r="Q761" s="16">
        <f t="shared" si="355"/>
        <v>0</v>
      </c>
      <c r="R761" s="17">
        <f t="shared" si="368"/>
        <v>0</v>
      </c>
      <c r="S761" s="16">
        <f t="shared" si="356"/>
        <v>0</v>
      </c>
      <c r="T761" s="17"/>
      <c r="U761" s="16">
        <f t="shared" si="357"/>
        <v>0</v>
      </c>
      <c r="V761" s="17">
        <f t="shared" si="369"/>
        <v>0</v>
      </c>
      <c r="W761" s="16">
        <f t="shared" si="358"/>
        <v>0</v>
      </c>
      <c r="X761" s="17">
        <f t="shared" si="370"/>
        <v>0</v>
      </c>
      <c r="Y761" s="16">
        <f t="shared" si="359"/>
        <v>0</v>
      </c>
      <c r="Z761" s="17"/>
      <c r="AA761" s="16">
        <f t="shared" si="360"/>
        <v>0</v>
      </c>
      <c r="AB761" s="17">
        <f t="shared" si="371"/>
        <v>0</v>
      </c>
      <c r="AC761" s="16">
        <f t="shared" si="361"/>
        <v>0</v>
      </c>
      <c r="AD761" s="17">
        <f t="shared" si="372"/>
        <v>0</v>
      </c>
      <c r="AE761" s="16">
        <f t="shared" si="362"/>
        <v>0</v>
      </c>
      <c r="AF761" s="17"/>
      <c r="AG761" s="16">
        <f t="shared" si="363"/>
        <v>0</v>
      </c>
      <c r="AH761" s="17">
        <f t="shared" si="373"/>
        <v>0</v>
      </c>
      <c r="AI761" s="16">
        <f t="shared" si="364"/>
        <v>0</v>
      </c>
      <c r="AJ761" s="17">
        <f t="shared" si="374"/>
        <v>0</v>
      </c>
      <c r="AK761" s="16">
        <f t="shared" si="375"/>
        <v>1.9999999999999574E-2</v>
      </c>
      <c r="AL761" s="17"/>
      <c r="AM761" s="16">
        <f t="shared" si="376"/>
        <v>0</v>
      </c>
      <c r="AN761" s="17">
        <f t="shared" si="377"/>
        <v>0</v>
      </c>
      <c r="AO761" s="16">
        <f t="shared" si="378"/>
        <v>0</v>
      </c>
      <c r="AP761" s="17">
        <f t="shared" si="379"/>
        <v>0</v>
      </c>
      <c r="AQ761" s="16">
        <f t="shared" si="380"/>
        <v>1.9999999999999574E-2</v>
      </c>
    </row>
    <row r="762" spans="1:43" x14ac:dyDescent="0.25">
      <c r="A762" s="26">
        <f t="shared" si="381"/>
        <v>15.150416666666432</v>
      </c>
      <c r="B762" s="9"/>
      <c r="C762" s="13" t="s">
        <v>14</v>
      </c>
      <c r="D762" s="14"/>
      <c r="E762" t="s">
        <v>11</v>
      </c>
      <c r="F762" t="s">
        <v>11</v>
      </c>
      <c r="G762" s="13" t="s">
        <v>14</v>
      </c>
      <c r="H762" s="13" t="s">
        <v>14</v>
      </c>
      <c r="I762" s="16">
        <f t="shared" si="351"/>
        <v>0</v>
      </c>
      <c r="J762" s="17">
        <f t="shared" si="365"/>
        <v>0</v>
      </c>
      <c r="K762" s="16">
        <f t="shared" si="352"/>
        <v>0</v>
      </c>
      <c r="L762" s="17">
        <f t="shared" si="366"/>
        <v>0</v>
      </c>
      <c r="M762" s="16">
        <f t="shared" si="353"/>
        <v>1.9999999999999574E-2</v>
      </c>
      <c r="N762" s="17"/>
      <c r="O762" s="16">
        <f t="shared" si="354"/>
        <v>0</v>
      </c>
      <c r="P762" s="17">
        <f t="shared" si="367"/>
        <v>0</v>
      </c>
      <c r="Q762" s="16">
        <f t="shared" si="355"/>
        <v>0</v>
      </c>
      <c r="R762" s="17">
        <f t="shared" si="368"/>
        <v>0</v>
      </c>
      <c r="S762" s="16">
        <f t="shared" si="356"/>
        <v>0</v>
      </c>
      <c r="T762" s="17"/>
      <c r="U762" s="16">
        <f t="shared" si="357"/>
        <v>0</v>
      </c>
      <c r="V762" s="17">
        <f t="shared" si="369"/>
        <v>0</v>
      </c>
      <c r="W762" s="16">
        <f t="shared" si="358"/>
        <v>0</v>
      </c>
      <c r="X762" s="17">
        <f t="shared" si="370"/>
        <v>0</v>
      </c>
      <c r="Y762" s="16">
        <f t="shared" si="359"/>
        <v>0</v>
      </c>
      <c r="Z762" s="17"/>
      <c r="AA762" s="16">
        <f t="shared" si="360"/>
        <v>0</v>
      </c>
      <c r="AB762" s="17">
        <f t="shared" si="371"/>
        <v>0</v>
      </c>
      <c r="AC762" s="16">
        <f t="shared" si="361"/>
        <v>0</v>
      </c>
      <c r="AD762" s="17">
        <f t="shared" si="372"/>
        <v>0</v>
      </c>
      <c r="AE762" s="16">
        <f t="shared" si="362"/>
        <v>0</v>
      </c>
      <c r="AF762" s="17"/>
      <c r="AG762" s="16">
        <f t="shared" si="363"/>
        <v>0</v>
      </c>
      <c r="AH762" s="17">
        <f t="shared" si="373"/>
        <v>0</v>
      </c>
      <c r="AI762" s="16">
        <f t="shared" si="364"/>
        <v>0</v>
      </c>
      <c r="AJ762" s="17">
        <f t="shared" si="374"/>
        <v>0</v>
      </c>
      <c r="AK762" s="16">
        <f t="shared" si="375"/>
        <v>1.9999999999999574E-2</v>
      </c>
      <c r="AL762" s="17"/>
      <c r="AM762" s="16">
        <f t="shared" si="376"/>
        <v>0</v>
      </c>
      <c r="AN762" s="17">
        <f t="shared" si="377"/>
        <v>0</v>
      </c>
      <c r="AO762" s="16">
        <f t="shared" si="378"/>
        <v>0</v>
      </c>
      <c r="AP762" s="17">
        <f t="shared" si="379"/>
        <v>0</v>
      </c>
      <c r="AQ762" s="16">
        <f t="shared" si="380"/>
        <v>1.9999999999999574E-2</v>
      </c>
    </row>
    <row r="763" spans="1:43" x14ac:dyDescent="0.25">
      <c r="A763" s="26">
        <f t="shared" si="381"/>
        <v>15.170416666666432</v>
      </c>
      <c r="B763" s="9" t="s">
        <v>12</v>
      </c>
      <c r="C763" s="13" t="s">
        <v>14</v>
      </c>
      <c r="E763" t="s">
        <v>11</v>
      </c>
      <c r="F763" s="14" t="s">
        <v>20</v>
      </c>
      <c r="G763" s="13" t="s">
        <v>14</v>
      </c>
      <c r="H763" t="s">
        <v>11</v>
      </c>
      <c r="I763" s="16">
        <f t="shared" si="351"/>
        <v>0</v>
      </c>
      <c r="J763" s="17">
        <f t="shared" si="365"/>
        <v>0</v>
      </c>
      <c r="K763" s="16">
        <f t="shared" si="352"/>
        <v>0</v>
      </c>
      <c r="L763" s="17">
        <f t="shared" si="366"/>
        <v>0</v>
      </c>
      <c r="M763" s="16">
        <f t="shared" si="353"/>
        <v>1.9999999999999574E-2</v>
      </c>
      <c r="N763" s="17"/>
      <c r="O763" s="16">
        <f t="shared" si="354"/>
        <v>0</v>
      </c>
      <c r="P763" s="17">
        <f t="shared" si="367"/>
        <v>0</v>
      </c>
      <c r="Q763" s="16">
        <f t="shared" si="355"/>
        <v>0</v>
      </c>
      <c r="R763" s="17">
        <f t="shared" si="368"/>
        <v>0</v>
      </c>
      <c r="S763" s="16">
        <f t="shared" si="356"/>
        <v>0</v>
      </c>
      <c r="T763" s="17"/>
      <c r="U763" s="16">
        <f t="shared" si="357"/>
        <v>0</v>
      </c>
      <c r="V763" s="17">
        <f t="shared" si="369"/>
        <v>0</v>
      </c>
      <c r="W763" s="16">
        <f t="shared" si="358"/>
        <v>0</v>
      </c>
      <c r="X763" s="17">
        <f t="shared" si="370"/>
        <v>0</v>
      </c>
      <c r="Y763" s="16">
        <f t="shared" si="359"/>
        <v>0</v>
      </c>
      <c r="Z763" s="17"/>
      <c r="AA763" s="16">
        <f t="shared" si="360"/>
        <v>0</v>
      </c>
      <c r="AB763" s="17">
        <f t="shared" si="371"/>
        <v>0</v>
      </c>
      <c r="AC763" s="16">
        <f t="shared" si="361"/>
        <v>15.170416666666432</v>
      </c>
      <c r="AD763" s="17">
        <f t="shared" si="372"/>
        <v>1</v>
      </c>
      <c r="AE763" s="16">
        <f t="shared" si="362"/>
        <v>0</v>
      </c>
      <c r="AF763" s="17"/>
      <c r="AG763" s="16">
        <f t="shared" si="363"/>
        <v>0</v>
      </c>
      <c r="AH763" s="17">
        <f t="shared" si="373"/>
        <v>0</v>
      </c>
      <c r="AI763" s="16">
        <f t="shared" si="364"/>
        <v>0</v>
      </c>
      <c r="AJ763" s="17">
        <f t="shared" si="374"/>
        <v>0</v>
      </c>
      <c r="AK763" s="16">
        <f t="shared" si="375"/>
        <v>1.9999999999999574E-2</v>
      </c>
      <c r="AL763" s="17"/>
      <c r="AM763" s="16">
        <f t="shared" si="376"/>
        <v>0</v>
      </c>
      <c r="AN763" s="17">
        <f t="shared" si="377"/>
        <v>0</v>
      </c>
      <c r="AO763" s="16">
        <f t="shared" si="378"/>
        <v>0</v>
      </c>
      <c r="AP763" s="17">
        <f t="shared" si="379"/>
        <v>0</v>
      </c>
      <c r="AQ763" s="16">
        <f t="shared" si="380"/>
        <v>0</v>
      </c>
    </row>
    <row r="764" spans="1:43" x14ac:dyDescent="0.25">
      <c r="A764" s="26">
        <f t="shared" si="381"/>
        <v>15.190416666666431</v>
      </c>
      <c r="B764" s="9"/>
      <c r="C764" s="13" t="s">
        <v>14</v>
      </c>
      <c r="E764" t="s">
        <v>11</v>
      </c>
      <c r="F764" s="13"/>
      <c r="G764" s="13" t="s">
        <v>14</v>
      </c>
      <c r="H764" t="s">
        <v>11</v>
      </c>
      <c r="I764" s="16">
        <f t="shared" si="351"/>
        <v>0</v>
      </c>
      <c r="J764" s="17">
        <f t="shared" si="365"/>
        <v>0</v>
      </c>
      <c r="K764" s="16">
        <f t="shared" si="352"/>
        <v>0</v>
      </c>
      <c r="L764" s="17">
        <f t="shared" si="366"/>
        <v>0</v>
      </c>
      <c r="M764" s="16">
        <f t="shared" si="353"/>
        <v>1.9999999999999574E-2</v>
      </c>
      <c r="N764" s="17"/>
      <c r="O764" s="16">
        <f t="shared" si="354"/>
        <v>0</v>
      </c>
      <c r="P764" s="17">
        <f t="shared" si="367"/>
        <v>0</v>
      </c>
      <c r="Q764" s="16">
        <f t="shared" si="355"/>
        <v>0</v>
      </c>
      <c r="R764" s="17">
        <f t="shared" si="368"/>
        <v>0</v>
      </c>
      <c r="S764" s="16">
        <f t="shared" si="356"/>
        <v>0</v>
      </c>
      <c r="T764" s="17"/>
      <c r="U764" s="16">
        <f t="shared" si="357"/>
        <v>0</v>
      </c>
      <c r="V764" s="17">
        <f t="shared" si="369"/>
        <v>0</v>
      </c>
      <c r="W764" s="16">
        <f t="shared" si="358"/>
        <v>0</v>
      </c>
      <c r="X764" s="17">
        <f t="shared" si="370"/>
        <v>0</v>
      </c>
      <c r="Y764" s="16">
        <f t="shared" si="359"/>
        <v>0</v>
      </c>
      <c r="Z764" s="17"/>
      <c r="AA764" s="16">
        <f t="shared" si="360"/>
        <v>0</v>
      </c>
      <c r="AB764" s="17">
        <f t="shared" si="371"/>
        <v>0</v>
      </c>
      <c r="AC764" s="16">
        <f t="shared" si="361"/>
        <v>0</v>
      </c>
      <c r="AD764" s="17">
        <f t="shared" si="372"/>
        <v>0</v>
      </c>
      <c r="AE764" s="16">
        <f t="shared" si="362"/>
        <v>0</v>
      </c>
      <c r="AF764" s="17"/>
      <c r="AG764" s="16">
        <f t="shared" si="363"/>
        <v>0</v>
      </c>
      <c r="AH764" s="17">
        <f t="shared" si="373"/>
        <v>0</v>
      </c>
      <c r="AI764" s="16">
        <f t="shared" si="364"/>
        <v>0</v>
      </c>
      <c r="AJ764" s="17">
        <f t="shared" si="374"/>
        <v>0</v>
      </c>
      <c r="AK764" s="16">
        <f t="shared" si="375"/>
        <v>1.9999999999999574E-2</v>
      </c>
      <c r="AL764" s="17"/>
      <c r="AM764" s="16">
        <f t="shared" si="376"/>
        <v>0</v>
      </c>
      <c r="AN764" s="17">
        <f t="shared" si="377"/>
        <v>0</v>
      </c>
      <c r="AO764" s="16">
        <f t="shared" si="378"/>
        <v>0</v>
      </c>
      <c r="AP764" s="17">
        <f t="shared" si="379"/>
        <v>0</v>
      </c>
      <c r="AQ764" s="16">
        <f t="shared" si="380"/>
        <v>0</v>
      </c>
    </row>
    <row r="765" spans="1:43" x14ac:dyDescent="0.25">
      <c r="A765" s="26">
        <f t="shared" si="381"/>
        <v>15.210416666666431</v>
      </c>
      <c r="B765" s="9"/>
      <c r="C765" s="13" t="s">
        <v>14</v>
      </c>
      <c r="E765" t="s">
        <v>11</v>
      </c>
      <c r="F765" s="13"/>
      <c r="G765" s="13" t="s">
        <v>14</v>
      </c>
      <c r="H765" t="s">
        <v>11</v>
      </c>
      <c r="I765" s="16">
        <f t="shared" si="351"/>
        <v>0</v>
      </c>
      <c r="J765" s="17">
        <f t="shared" si="365"/>
        <v>0</v>
      </c>
      <c r="K765" s="16">
        <f t="shared" si="352"/>
        <v>0</v>
      </c>
      <c r="L765" s="17">
        <f t="shared" si="366"/>
        <v>0</v>
      </c>
      <c r="M765" s="16">
        <f t="shared" si="353"/>
        <v>1.9999999999999574E-2</v>
      </c>
      <c r="N765" s="17"/>
      <c r="O765" s="16">
        <f t="shared" si="354"/>
        <v>0</v>
      </c>
      <c r="P765" s="17">
        <f t="shared" si="367"/>
        <v>0</v>
      </c>
      <c r="Q765" s="16">
        <f t="shared" si="355"/>
        <v>0</v>
      </c>
      <c r="R765" s="17">
        <f t="shared" si="368"/>
        <v>0</v>
      </c>
      <c r="S765" s="16">
        <f t="shared" si="356"/>
        <v>0</v>
      </c>
      <c r="T765" s="17"/>
      <c r="U765" s="16">
        <f t="shared" si="357"/>
        <v>0</v>
      </c>
      <c r="V765" s="17">
        <f t="shared" si="369"/>
        <v>0</v>
      </c>
      <c r="W765" s="16">
        <f t="shared" si="358"/>
        <v>0</v>
      </c>
      <c r="X765" s="17">
        <f t="shared" si="370"/>
        <v>0</v>
      </c>
      <c r="Y765" s="16">
        <f t="shared" si="359"/>
        <v>0</v>
      </c>
      <c r="Z765" s="17"/>
      <c r="AA765" s="16">
        <f t="shared" si="360"/>
        <v>0</v>
      </c>
      <c r="AB765" s="17">
        <f t="shared" si="371"/>
        <v>0</v>
      </c>
      <c r="AC765" s="16">
        <f t="shared" si="361"/>
        <v>0</v>
      </c>
      <c r="AD765" s="17">
        <f t="shared" si="372"/>
        <v>0</v>
      </c>
      <c r="AE765" s="16">
        <f t="shared" si="362"/>
        <v>0</v>
      </c>
      <c r="AF765" s="17"/>
      <c r="AG765" s="16">
        <f t="shared" si="363"/>
        <v>0</v>
      </c>
      <c r="AH765" s="17">
        <f t="shared" si="373"/>
        <v>0</v>
      </c>
      <c r="AI765" s="16">
        <f t="shared" si="364"/>
        <v>0</v>
      </c>
      <c r="AJ765" s="17">
        <f t="shared" si="374"/>
        <v>0</v>
      </c>
      <c r="AK765" s="16">
        <f t="shared" si="375"/>
        <v>1.9999999999999574E-2</v>
      </c>
      <c r="AL765" s="17"/>
      <c r="AM765" s="16">
        <f t="shared" si="376"/>
        <v>0</v>
      </c>
      <c r="AN765" s="17">
        <f t="shared" si="377"/>
        <v>0</v>
      </c>
      <c r="AO765" s="16">
        <f t="shared" si="378"/>
        <v>0</v>
      </c>
      <c r="AP765" s="17">
        <f t="shared" si="379"/>
        <v>0</v>
      </c>
      <c r="AQ765" s="16">
        <f t="shared" si="380"/>
        <v>0</v>
      </c>
    </row>
    <row r="766" spans="1:43" x14ac:dyDescent="0.25">
      <c r="A766" s="26">
        <f t="shared" si="381"/>
        <v>15.23041666666643</v>
      </c>
      <c r="B766" s="9"/>
      <c r="C766" s="13" t="s">
        <v>14</v>
      </c>
      <c r="E766" t="s">
        <v>11</v>
      </c>
      <c r="F766" s="13"/>
      <c r="G766" s="13" t="s">
        <v>14</v>
      </c>
      <c r="H766" t="s">
        <v>11</v>
      </c>
      <c r="I766" s="16">
        <f t="shared" si="351"/>
        <v>0</v>
      </c>
      <c r="J766" s="17">
        <f t="shared" si="365"/>
        <v>0</v>
      </c>
      <c r="K766" s="16">
        <f t="shared" si="352"/>
        <v>0</v>
      </c>
      <c r="L766" s="17">
        <f t="shared" si="366"/>
        <v>0</v>
      </c>
      <c r="M766" s="16">
        <f t="shared" si="353"/>
        <v>1.9999999999999574E-2</v>
      </c>
      <c r="N766" s="17"/>
      <c r="O766" s="16">
        <f t="shared" si="354"/>
        <v>0</v>
      </c>
      <c r="P766" s="17">
        <f t="shared" si="367"/>
        <v>0</v>
      </c>
      <c r="Q766" s="16">
        <f t="shared" si="355"/>
        <v>0</v>
      </c>
      <c r="R766" s="17">
        <f t="shared" si="368"/>
        <v>0</v>
      </c>
      <c r="S766" s="16">
        <f t="shared" si="356"/>
        <v>0</v>
      </c>
      <c r="T766" s="17"/>
      <c r="U766" s="16">
        <f t="shared" si="357"/>
        <v>0</v>
      </c>
      <c r="V766" s="17">
        <f t="shared" si="369"/>
        <v>0</v>
      </c>
      <c r="W766" s="16">
        <f t="shared" si="358"/>
        <v>0</v>
      </c>
      <c r="X766" s="17">
        <f t="shared" si="370"/>
        <v>0</v>
      </c>
      <c r="Y766" s="16">
        <f t="shared" si="359"/>
        <v>0</v>
      </c>
      <c r="Z766" s="17"/>
      <c r="AA766" s="16">
        <f t="shared" si="360"/>
        <v>0</v>
      </c>
      <c r="AB766" s="17">
        <f t="shared" si="371"/>
        <v>0</v>
      </c>
      <c r="AC766" s="16">
        <f t="shared" si="361"/>
        <v>0</v>
      </c>
      <c r="AD766" s="17">
        <f t="shared" si="372"/>
        <v>0</v>
      </c>
      <c r="AE766" s="16">
        <f t="shared" si="362"/>
        <v>0</v>
      </c>
      <c r="AF766" s="17"/>
      <c r="AG766" s="16">
        <f t="shared" si="363"/>
        <v>0</v>
      </c>
      <c r="AH766" s="17">
        <f t="shared" si="373"/>
        <v>0</v>
      </c>
      <c r="AI766" s="16">
        <f t="shared" si="364"/>
        <v>0</v>
      </c>
      <c r="AJ766" s="17">
        <f t="shared" si="374"/>
        <v>0</v>
      </c>
      <c r="AK766" s="16">
        <f t="shared" si="375"/>
        <v>1.9999999999999574E-2</v>
      </c>
      <c r="AL766" s="17"/>
      <c r="AM766" s="16">
        <f t="shared" si="376"/>
        <v>0</v>
      </c>
      <c r="AN766" s="17">
        <f t="shared" si="377"/>
        <v>0</v>
      </c>
      <c r="AO766" s="16">
        <f t="shared" si="378"/>
        <v>0</v>
      </c>
      <c r="AP766" s="17">
        <f t="shared" si="379"/>
        <v>0</v>
      </c>
      <c r="AQ766" s="16">
        <f t="shared" si="380"/>
        <v>0</v>
      </c>
    </row>
    <row r="767" spans="1:43" x14ac:dyDescent="0.25">
      <c r="A767" s="26">
        <f t="shared" si="381"/>
        <v>15.25041666666643</v>
      </c>
      <c r="B767" s="9"/>
      <c r="C767" s="13" t="s">
        <v>14</v>
      </c>
      <c r="E767" t="s">
        <v>11</v>
      </c>
      <c r="F767" s="13"/>
      <c r="G767" s="13" t="s">
        <v>14</v>
      </c>
      <c r="H767" t="s">
        <v>11</v>
      </c>
      <c r="I767" s="16">
        <f t="shared" si="351"/>
        <v>0</v>
      </c>
      <c r="J767" s="17">
        <f t="shared" si="365"/>
        <v>0</v>
      </c>
      <c r="K767" s="16">
        <f t="shared" si="352"/>
        <v>0</v>
      </c>
      <c r="L767" s="17">
        <f t="shared" si="366"/>
        <v>0</v>
      </c>
      <c r="M767" s="16">
        <f t="shared" si="353"/>
        <v>1.9999999999999574E-2</v>
      </c>
      <c r="N767" s="17"/>
      <c r="O767" s="16">
        <f t="shared" si="354"/>
        <v>0</v>
      </c>
      <c r="P767" s="17">
        <f t="shared" si="367"/>
        <v>0</v>
      </c>
      <c r="Q767" s="16">
        <f t="shared" si="355"/>
        <v>0</v>
      </c>
      <c r="R767" s="17">
        <f t="shared" si="368"/>
        <v>0</v>
      </c>
      <c r="S767" s="16">
        <f t="shared" si="356"/>
        <v>0</v>
      </c>
      <c r="T767" s="17"/>
      <c r="U767" s="16">
        <f t="shared" si="357"/>
        <v>0</v>
      </c>
      <c r="V767" s="17">
        <f t="shared" si="369"/>
        <v>0</v>
      </c>
      <c r="W767" s="16">
        <f t="shared" si="358"/>
        <v>0</v>
      </c>
      <c r="X767" s="17">
        <f t="shared" si="370"/>
        <v>0</v>
      </c>
      <c r="Y767" s="16">
        <f t="shared" si="359"/>
        <v>0</v>
      </c>
      <c r="Z767" s="17"/>
      <c r="AA767" s="16">
        <f t="shared" si="360"/>
        <v>0</v>
      </c>
      <c r="AB767" s="17">
        <f t="shared" si="371"/>
        <v>0</v>
      </c>
      <c r="AC767" s="16">
        <f t="shared" si="361"/>
        <v>0</v>
      </c>
      <c r="AD767" s="17">
        <f t="shared" si="372"/>
        <v>0</v>
      </c>
      <c r="AE767" s="16">
        <f t="shared" si="362"/>
        <v>0</v>
      </c>
      <c r="AF767" s="17"/>
      <c r="AG767" s="16">
        <f t="shared" si="363"/>
        <v>0</v>
      </c>
      <c r="AH767" s="17">
        <f t="shared" si="373"/>
        <v>0</v>
      </c>
      <c r="AI767" s="16">
        <f t="shared" si="364"/>
        <v>0</v>
      </c>
      <c r="AJ767" s="17">
        <f t="shared" si="374"/>
        <v>0</v>
      </c>
      <c r="AK767" s="16">
        <f t="shared" si="375"/>
        <v>1.9999999999999574E-2</v>
      </c>
      <c r="AL767" s="17"/>
      <c r="AM767" s="16">
        <f t="shared" si="376"/>
        <v>0</v>
      </c>
      <c r="AN767" s="17">
        <f t="shared" si="377"/>
        <v>0</v>
      </c>
      <c r="AO767" s="16">
        <f t="shared" si="378"/>
        <v>0</v>
      </c>
      <c r="AP767" s="17">
        <f t="shared" si="379"/>
        <v>0</v>
      </c>
      <c r="AQ767" s="16">
        <f t="shared" si="380"/>
        <v>0</v>
      </c>
    </row>
    <row r="768" spans="1:43" x14ac:dyDescent="0.25">
      <c r="A768" s="26">
        <f t="shared" si="381"/>
        <v>15.27041666666643</v>
      </c>
      <c r="B768" s="9" t="s">
        <v>18</v>
      </c>
      <c r="C768" t="s">
        <v>11</v>
      </c>
      <c r="D768" s="13"/>
      <c r="E768" s="14" t="s">
        <v>20</v>
      </c>
      <c r="F768" s="13"/>
      <c r="G768" s="13" t="s">
        <v>14</v>
      </c>
      <c r="H768" t="s">
        <v>11</v>
      </c>
      <c r="I768" s="16">
        <f t="shared" si="351"/>
        <v>0</v>
      </c>
      <c r="J768" s="17">
        <f t="shared" si="365"/>
        <v>0</v>
      </c>
      <c r="K768" s="16">
        <f t="shared" si="352"/>
        <v>0</v>
      </c>
      <c r="L768" s="17">
        <f t="shared" si="366"/>
        <v>0</v>
      </c>
      <c r="M768" s="16">
        <f t="shared" si="353"/>
        <v>0</v>
      </c>
      <c r="N768" s="17"/>
      <c r="O768" s="16">
        <f t="shared" si="354"/>
        <v>0</v>
      </c>
      <c r="P768" s="17">
        <f t="shared" si="367"/>
        <v>0</v>
      </c>
      <c r="Q768" s="16">
        <f t="shared" si="355"/>
        <v>0</v>
      </c>
      <c r="R768" s="17">
        <f t="shared" si="368"/>
        <v>0</v>
      </c>
      <c r="S768" s="16">
        <f t="shared" si="356"/>
        <v>0</v>
      </c>
      <c r="T768" s="17"/>
      <c r="U768" s="16">
        <f t="shared" si="357"/>
        <v>0</v>
      </c>
      <c r="V768" s="17">
        <f t="shared" si="369"/>
        <v>0</v>
      </c>
      <c r="W768" s="16">
        <f t="shared" si="358"/>
        <v>15.27041666666643</v>
      </c>
      <c r="X768" s="17">
        <f t="shared" si="370"/>
        <v>1</v>
      </c>
      <c r="Y768" s="16">
        <f t="shared" si="359"/>
        <v>0</v>
      </c>
      <c r="Z768" s="17"/>
      <c r="AA768" s="16">
        <f t="shared" si="360"/>
        <v>0</v>
      </c>
      <c r="AB768" s="17">
        <f t="shared" si="371"/>
        <v>0</v>
      </c>
      <c r="AC768" s="16">
        <f t="shared" si="361"/>
        <v>0</v>
      </c>
      <c r="AD768" s="17">
        <f t="shared" si="372"/>
        <v>0</v>
      </c>
      <c r="AE768" s="16">
        <f t="shared" si="362"/>
        <v>0</v>
      </c>
      <c r="AF768" s="17"/>
      <c r="AG768" s="16">
        <f t="shared" si="363"/>
        <v>0</v>
      </c>
      <c r="AH768" s="17">
        <f t="shared" si="373"/>
        <v>0</v>
      </c>
      <c r="AI768" s="16">
        <f t="shared" si="364"/>
        <v>0</v>
      </c>
      <c r="AJ768" s="17">
        <f t="shared" si="374"/>
        <v>0</v>
      </c>
      <c r="AK768" s="16">
        <f t="shared" si="375"/>
        <v>1.9999999999999574E-2</v>
      </c>
      <c r="AL768" s="17"/>
      <c r="AM768" s="16">
        <f t="shared" si="376"/>
        <v>0</v>
      </c>
      <c r="AN768" s="17">
        <f t="shared" si="377"/>
        <v>0</v>
      </c>
      <c r="AO768" s="16">
        <f t="shared" si="378"/>
        <v>0</v>
      </c>
      <c r="AP768" s="17">
        <f t="shared" si="379"/>
        <v>0</v>
      </c>
      <c r="AQ768" s="16">
        <f t="shared" si="380"/>
        <v>0</v>
      </c>
    </row>
    <row r="769" spans="1:43" x14ac:dyDescent="0.25">
      <c r="A769" s="26">
        <f t="shared" si="381"/>
        <v>15.290416666666429</v>
      </c>
      <c r="B769" s="9" t="s">
        <v>16</v>
      </c>
      <c r="C769" t="s">
        <v>11</v>
      </c>
      <c r="D769" s="13" t="s">
        <v>14</v>
      </c>
      <c r="E769" s="14"/>
      <c r="F769" s="13"/>
      <c r="G769" s="13" t="s">
        <v>14</v>
      </c>
      <c r="H769" t="s">
        <v>11</v>
      </c>
      <c r="I769" s="16">
        <f t="shared" si="351"/>
        <v>0</v>
      </c>
      <c r="J769" s="17">
        <f t="shared" si="365"/>
        <v>0</v>
      </c>
      <c r="K769" s="16">
        <f t="shared" si="352"/>
        <v>0</v>
      </c>
      <c r="L769" s="17">
        <f t="shared" si="366"/>
        <v>0</v>
      </c>
      <c r="M769" s="16">
        <f t="shared" si="353"/>
        <v>0</v>
      </c>
      <c r="N769" s="17"/>
      <c r="O769" s="16">
        <f t="shared" si="354"/>
        <v>15.290416666666429</v>
      </c>
      <c r="P769" s="17">
        <f t="shared" si="367"/>
        <v>1</v>
      </c>
      <c r="Q769" s="16">
        <f t="shared" si="355"/>
        <v>0</v>
      </c>
      <c r="R769" s="17">
        <f t="shared" si="368"/>
        <v>0</v>
      </c>
      <c r="S769" s="16">
        <f t="shared" si="356"/>
        <v>1.9999999999999574E-2</v>
      </c>
      <c r="T769" s="17"/>
      <c r="U769" s="16">
        <f t="shared" si="357"/>
        <v>0</v>
      </c>
      <c r="V769" s="17">
        <f t="shared" si="369"/>
        <v>0</v>
      </c>
      <c r="W769" s="16">
        <f t="shared" si="358"/>
        <v>0</v>
      </c>
      <c r="X769" s="17">
        <f t="shared" si="370"/>
        <v>0</v>
      </c>
      <c r="Y769" s="16">
        <f t="shared" si="359"/>
        <v>0</v>
      </c>
      <c r="Z769" s="17"/>
      <c r="AA769" s="16">
        <f t="shared" si="360"/>
        <v>0</v>
      </c>
      <c r="AB769" s="17">
        <f t="shared" si="371"/>
        <v>0</v>
      </c>
      <c r="AC769" s="16">
        <f t="shared" si="361"/>
        <v>0</v>
      </c>
      <c r="AD769" s="17">
        <f t="shared" si="372"/>
        <v>0</v>
      </c>
      <c r="AE769" s="16">
        <f t="shared" si="362"/>
        <v>0</v>
      </c>
      <c r="AF769" s="17"/>
      <c r="AG769" s="16">
        <f t="shared" si="363"/>
        <v>0</v>
      </c>
      <c r="AH769" s="17">
        <f t="shared" si="373"/>
        <v>0</v>
      </c>
      <c r="AI769" s="16">
        <f t="shared" si="364"/>
        <v>0</v>
      </c>
      <c r="AJ769" s="17">
        <f t="shared" si="374"/>
        <v>0</v>
      </c>
      <c r="AK769" s="16">
        <f t="shared" si="375"/>
        <v>1.9999999999999574E-2</v>
      </c>
      <c r="AL769" s="17"/>
      <c r="AM769" s="16">
        <f t="shared" si="376"/>
        <v>0</v>
      </c>
      <c r="AN769" s="17">
        <f t="shared" si="377"/>
        <v>0</v>
      </c>
      <c r="AO769" s="16">
        <f t="shared" si="378"/>
        <v>0</v>
      </c>
      <c r="AP769" s="17">
        <f t="shared" si="379"/>
        <v>0</v>
      </c>
      <c r="AQ769" s="16">
        <f t="shared" si="380"/>
        <v>0</v>
      </c>
    </row>
    <row r="770" spans="1:43" x14ac:dyDescent="0.25">
      <c r="A770" s="26">
        <f t="shared" si="381"/>
        <v>15.310416666666429</v>
      </c>
      <c r="B770" s="9"/>
      <c r="C770" t="s">
        <v>11</v>
      </c>
      <c r="D770" s="13" t="s">
        <v>14</v>
      </c>
      <c r="F770" s="13"/>
      <c r="G770" s="13" t="s">
        <v>14</v>
      </c>
      <c r="H770" t="s">
        <v>11</v>
      </c>
      <c r="I770" s="16">
        <f t="shared" si="351"/>
        <v>0</v>
      </c>
      <c r="J770" s="17">
        <f t="shared" si="365"/>
        <v>0</v>
      </c>
      <c r="K770" s="16">
        <f t="shared" si="352"/>
        <v>0</v>
      </c>
      <c r="L770" s="17">
        <f t="shared" si="366"/>
        <v>0</v>
      </c>
      <c r="M770" s="16">
        <f t="shared" si="353"/>
        <v>0</v>
      </c>
      <c r="N770" s="17"/>
      <c r="O770" s="16">
        <f t="shared" si="354"/>
        <v>0</v>
      </c>
      <c r="P770" s="17">
        <f t="shared" si="367"/>
        <v>0</v>
      </c>
      <c r="Q770" s="16">
        <f t="shared" si="355"/>
        <v>0</v>
      </c>
      <c r="R770" s="17">
        <f t="shared" si="368"/>
        <v>0</v>
      </c>
      <c r="S770" s="16">
        <f t="shared" si="356"/>
        <v>1.9999999999999574E-2</v>
      </c>
      <c r="T770" s="17"/>
      <c r="U770" s="16">
        <f t="shared" si="357"/>
        <v>0</v>
      </c>
      <c r="V770" s="17">
        <f t="shared" si="369"/>
        <v>0</v>
      </c>
      <c r="W770" s="16">
        <f t="shared" si="358"/>
        <v>0</v>
      </c>
      <c r="X770" s="17">
        <f t="shared" si="370"/>
        <v>0</v>
      </c>
      <c r="Y770" s="16">
        <f t="shared" si="359"/>
        <v>0</v>
      </c>
      <c r="Z770" s="17"/>
      <c r="AA770" s="16">
        <f t="shared" si="360"/>
        <v>0</v>
      </c>
      <c r="AB770" s="17">
        <f t="shared" si="371"/>
        <v>0</v>
      </c>
      <c r="AC770" s="16">
        <f t="shared" si="361"/>
        <v>0</v>
      </c>
      <c r="AD770" s="17">
        <f t="shared" si="372"/>
        <v>0</v>
      </c>
      <c r="AE770" s="16">
        <f t="shared" si="362"/>
        <v>0</v>
      </c>
      <c r="AF770" s="17"/>
      <c r="AG770" s="16">
        <f t="shared" si="363"/>
        <v>0</v>
      </c>
      <c r="AH770" s="17">
        <f t="shared" si="373"/>
        <v>0</v>
      </c>
      <c r="AI770" s="16">
        <f t="shared" si="364"/>
        <v>0</v>
      </c>
      <c r="AJ770" s="17">
        <f t="shared" si="374"/>
        <v>0</v>
      </c>
      <c r="AK770" s="16">
        <f t="shared" si="375"/>
        <v>1.9999999999999574E-2</v>
      </c>
      <c r="AL770" s="17"/>
      <c r="AM770" s="16">
        <f t="shared" si="376"/>
        <v>0</v>
      </c>
      <c r="AN770" s="17">
        <f t="shared" si="377"/>
        <v>0</v>
      </c>
      <c r="AO770" s="16">
        <f t="shared" si="378"/>
        <v>0</v>
      </c>
      <c r="AP770" s="17">
        <f t="shared" si="379"/>
        <v>0</v>
      </c>
      <c r="AQ770" s="16">
        <f t="shared" si="380"/>
        <v>0</v>
      </c>
    </row>
    <row r="771" spans="1:43" x14ac:dyDescent="0.25">
      <c r="A771" s="26">
        <f t="shared" si="381"/>
        <v>15.330416666666428</v>
      </c>
      <c r="B771" s="9" t="s">
        <v>10</v>
      </c>
      <c r="C771" t="s">
        <v>11</v>
      </c>
      <c r="D771" s="13" t="s">
        <v>14</v>
      </c>
      <c r="F771" s="13" t="s">
        <v>14</v>
      </c>
      <c r="G771" s="13" t="s">
        <v>14</v>
      </c>
      <c r="H771" t="s">
        <v>11</v>
      </c>
      <c r="I771" s="16">
        <f t="shared" si="351"/>
        <v>0</v>
      </c>
      <c r="J771" s="17">
        <f t="shared" si="365"/>
        <v>0</v>
      </c>
      <c r="K771" s="16">
        <f t="shared" si="352"/>
        <v>0</v>
      </c>
      <c r="L771" s="17">
        <f t="shared" si="366"/>
        <v>0</v>
      </c>
      <c r="M771" s="16">
        <f t="shared" si="353"/>
        <v>0</v>
      </c>
      <c r="N771" s="17"/>
      <c r="O771" s="16">
        <f t="shared" si="354"/>
        <v>0</v>
      </c>
      <c r="P771" s="17">
        <f t="shared" si="367"/>
        <v>0</v>
      </c>
      <c r="Q771" s="16">
        <f t="shared" si="355"/>
        <v>0</v>
      </c>
      <c r="R771" s="17">
        <f t="shared" si="368"/>
        <v>0</v>
      </c>
      <c r="S771" s="16">
        <f t="shared" si="356"/>
        <v>1.9999999999999574E-2</v>
      </c>
      <c r="T771" s="17"/>
      <c r="U771" s="16">
        <f t="shared" si="357"/>
        <v>0</v>
      </c>
      <c r="V771" s="17">
        <f t="shared" si="369"/>
        <v>0</v>
      </c>
      <c r="W771" s="16">
        <f t="shared" si="358"/>
        <v>0</v>
      </c>
      <c r="X771" s="17">
        <f t="shared" si="370"/>
        <v>0</v>
      </c>
      <c r="Y771" s="16">
        <f t="shared" si="359"/>
        <v>0</v>
      </c>
      <c r="Z771" s="17"/>
      <c r="AA771" s="16">
        <f t="shared" si="360"/>
        <v>15.330416666666428</v>
      </c>
      <c r="AB771" s="17">
        <f t="shared" si="371"/>
        <v>1</v>
      </c>
      <c r="AC771" s="16">
        <f t="shared" si="361"/>
        <v>0</v>
      </c>
      <c r="AD771" s="17">
        <f t="shared" si="372"/>
        <v>0</v>
      </c>
      <c r="AE771" s="16">
        <f t="shared" si="362"/>
        <v>1.9999999999999574E-2</v>
      </c>
      <c r="AF771" s="17"/>
      <c r="AG771" s="16">
        <f t="shared" si="363"/>
        <v>0</v>
      </c>
      <c r="AH771" s="17">
        <f t="shared" si="373"/>
        <v>0</v>
      </c>
      <c r="AI771" s="16">
        <f t="shared" si="364"/>
        <v>0</v>
      </c>
      <c r="AJ771" s="17">
        <f t="shared" si="374"/>
        <v>0</v>
      </c>
      <c r="AK771" s="16">
        <f t="shared" si="375"/>
        <v>1.9999999999999574E-2</v>
      </c>
      <c r="AL771" s="17"/>
      <c r="AM771" s="16">
        <f t="shared" si="376"/>
        <v>0</v>
      </c>
      <c r="AN771" s="17">
        <f t="shared" si="377"/>
        <v>0</v>
      </c>
      <c r="AO771" s="16">
        <f t="shared" si="378"/>
        <v>0</v>
      </c>
      <c r="AP771" s="17">
        <f t="shared" si="379"/>
        <v>0</v>
      </c>
      <c r="AQ771" s="16">
        <f t="shared" si="380"/>
        <v>0</v>
      </c>
    </row>
    <row r="772" spans="1:43" x14ac:dyDescent="0.25">
      <c r="A772" s="26">
        <f t="shared" si="381"/>
        <v>15.350416666666428</v>
      </c>
      <c r="B772" s="9" t="s">
        <v>64</v>
      </c>
      <c r="C772" t="s">
        <v>11</v>
      </c>
      <c r="D772" s="13" t="s">
        <v>14</v>
      </c>
      <c r="F772" s="13" t="s">
        <v>14</v>
      </c>
      <c r="G772" t="s">
        <v>11</v>
      </c>
      <c r="H772" s="14" t="s">
        <v>20</v>
      </c>
      <c r="I772" s="16">
        <f t="shared" si="351"/>
        <v>0</v>
      </c>
      <c r="J772" s="17">
        <f t="shared" si="365"/>
        <v>0</v>
      </c>
      <c r="K772" s="16">
        <f t="shared" si="352"/>
        <v>0</v>
      </c>
      <c r="L772" s="17">
        <f t="shared" si="366"/>
        <v>0</v>
      </c>
      <c r="M772" s="16">
        <f t="shared" si="353"/>
        <v>0</v>
      </c>
      <c r="N772" s="17"/>
      <c r="O772" s="16">
        <f t="shared" si="354"/>
        <v>0</v>
      </c>
      <c r="P772" s="17">
        <f t="shared" si="367"/>
        <v>0</v>
      </c>
      <c r="Q772" s="16">
        <f t="shared" si="355"/>
        <v>0</v>
      </c>
      <c r="R772" s="17">
        <f t="shared" si="368"/>
        <v>0</v>
      </c>
      <c r="S772" s="16">
        <f t="shared" si="356"/>
        <v>1.9999999999999574E-2</v>
      </c>
      <c r="T772" s="17"/>
      <c r="U772" s="16">
        <f t="shared" si="357"/>
        <v>0</v>
      </c>
      <c r="V772" s="17">
        <f t="shared" si="369"/>
        <v>0</v>
      </c>
      <c r="W772" s="16">
        <f t="shared" si="358"/>
        <v>0</v>
      </c>
      <c r="X772" s="17">
        <f t="shared" si="370"/>
        <v>0</v>
      </c>
      <c r="Y772" s="16">
        <f t="shared" si="359"/>
        <v>0</v>
      </c>
      <c r="Z772" s="17"/>
      <c r="AA772" s="16">
        <f t="shared" si="360"/>
        <v>0</v>
      </c>
      <c r="AB772" s="17">
        <f t="shared" si="371"/>
        <v>0</v>
      </c>
      <c r="AC772" s="16">
        <f t="shared" si="361"/>
        <v>0</v>
      </c>
      <c r="AD772" s="17">
        <f t="shared" si="372"/>
        <v>0</v>
      </c>
      <c r="AE772" s="16">
        <f t="shared" si="362"/>
        <v>1.9999999999999574E-2</v>
      </c>
      <c r="AF772" s="17"/>
      <c r="AG772" s="16">
        <f t="shared" si="363"/>
        <v>0</v>
      </c>
      <c r="AH772" s="17">
        <f t="shared" si="373"/>
        <v>0</v>
      </c>
      <c r="AI772" s="16">
        <f t="shared" si="364"/>
        <v>0</v>
      </c>
      <c r="AJ772" s="17">
        <f t="shared" si="374"/>
        <v>0</v>
      </c>
      <c r="AK772" s="16">
        <f t="shared" si="375"/>
        <v>0</v>
      </c>
      <c r="AL772" s="17"/>
      <c r="AM772" s="16">
        <f t="shared" si="376"/>
        <v>0</v>
      </c>
      <c r="AN772" s="17">
        <f t="shared" si="377"/>
        <v>0</v>
      </c>
      <c r="AO772" s="16">
        <f t="shared" si="378"/>
        <v>15.350416666666428</v>
      </c>
      <c r="AP772" s="17">
        <f t="shared" si="379"/>
        <v>1</v>
      </c>
      <c r="AQ772" s="16">
        <f t="shared" si="380"/>
        <v>0</v>
      </c>
    </row>
    <row r="773" spans="1:43" x14ac:dyDescent="0.25">
      <c r="A773" s="26">
        <f t="shared" si="381"/>
        <v>15.370416666666427</v>
      </c>
      <c r="B773" s="9"/>
      <c r="C773" t="s">
        <v>11</v>
      </c>
      <c r="D773" s="13" t="s">
        <v>14</v>
      </c>
      <c r="E773" s="7"/>
      <c r="F773" s="13" t="s">
        <v>14</v>
      </c>
      <c r="G773" t="s">
        <v>11</v>
      </c>
      <c r="H773" s="13"/>
      <c r="I773" s="16">
        <f t="shared" ref="I773:I836" si="382">IF(B773="Line 1 Fails",A773,0)</f>
        <v>0</v>
      </c>
      <c r="J773" s="17">
        <f t="shared" si="365"/>
        <v>0</v>
      </c>
      <c r="K773" s="16">
        <f t="shared" ref="K773:K836" si="383">IF(B773="Line 1 repd.",A773,0)</f>
        <v>0</v>
      </c>
      <c r="L773" s="17">
        <f t="shared" si="366"/>
        <v>0</v>
      </c>
      <c r="M773" s="16">
        <f t="shared" ref="M773:M836" si="384">IF(C773="Dn(waiting)",A774-A773,0)</f>
        <v>0</v>
      </c>
      <c r="N773" s="17"/>
      <c r="O773" s="16">
        <f t="shared" ref="O773:O836" si="385">IF(B773="Line 2 Fails",A773,0)</f>
        <v>0</v>
      </c>
      <c r="P773" s="17">
        <f t="shared" si="367"/>
        <v>0</v>
      </c>
      <c r="Q773" s="16">
        <f t="shared" ref="Q773:Q836" si="386">IF(B773="Line 2 repd.",A773,0)</f>
        <v>0</v>
      </c>
      <c r="R773" s="17">
        <f t="shared" si="368"/>
        <v>0</v>
      </c>
      <c r="S773" s="16">
        <f t="shared" ref="S773:S836" si="387">IF(D773="Dn(waiting)",A774-A773,0)</f>
        <v>1.9999999999999574E-2</v>
      </c>
      <c r="T773" s="17"/>
      <c r="U773" s="16">
        <f t="shared" ref="U773:U836" si="388">IF(B773="Line 3 Fails",A773,0)</f>
        <v>0</v>
      </c>
      <c r="V773" s="17">
        <f t="shared" si="369"/>
        <v>0</v>
      </c>
      <c r="W773" s="16">
        <f t="shared" ref="W773:W836" si="389">IF(B773="Line 3 repd.",A773,0)</f>
        <v>0</v>
      </c>
      <c r="X773" s="17">
        <f t="shared" si="370"/>
        <v>0</v>
      </c>
      <c r="Y773" s="16">
        <f t="shared" ref="Y773:Y836" si="390">IF(E773="Dn(waiting)",A774-A773,0)</f>
        <v>0</v>
      </c>
      <c r="Z773" s="17"/>
      <c r="AA773" s="16">
        <f t="shared" ref="AA773:AA836" si="391">IF(B773="Line 4 Fails",A773,0)</f>
        <v>0</v>
      </c>
      <c r="AB773" s="17">
        <f t="shared" si="371"/>
        <v>0</v>
      </c>
      <c r="AC773" s="16">
        <f t="shared" ref="AC773:AC836" si="392">IF(B773="Line 4 repd.",A773,0)</f>
        <v>0</v>
      </c>
      <c r="AD773" s="17">
        <f t="shared" si="372"/>
        <v>0</v>
      </c>
      <c r="AE773" s="16">
        <f t="shared" ref="AE773:AE836" si="393">IF(F773="Dn(waiting)",A774-A773,0)</f>
        <v>1.9999999999999574E-2</v>
      </c>
      <c r="AF773" s="17"/>
      <c r="AG773" s="16">
        <f t="shared" ref="AG773:AG836" si="394">IF(B773="Line 5 Fails",A773,0)</f>
        <v>0</v>
      </c>
      <c r="AH773" s="17">
        <f t="shared" si="373"/>
        <v>0</v>
      </c>
      <c r="AI773" s="16">
        <f t="shared" ref="AI773:AI836" si="395">IF(B773="Line 5 repd.",A773,0)</f>
        <v>0</v>
      </c>
      <c r="AJ773" s="17">
        <f t="shared" si="374"/>
        <v>0</v>
      </c>
      <c r="AK773" s="16">
        <f t="shared" si="375"/>
        <v>0</v>
      </c>
      <c r="AL773" s="17"/>
      <c r="AM773" s="16">
        <f t="shared" si="376"/>
        <v>0</v>
      </c>
      <c r="AN773" s="17">
        <f t="shared" si="377"/>
        <v>0</v>
      </c>
      <c r="AO773" s="16">
        <f t="shared" si="378"/>
        <v>0</v>
      </c>
      <c r="AP773" s="17">
        <f t="shared" si="379"/>
        <v>0</v>
      </c>
      <c r="AQ773" s="16">
        <f t="shared" si="380"/>
        <v>0</v>
      </c>
    </row>
    <row r="774" spans="1:43" x14ac:dyDescent="0.25">
      <c r="A774" s="26">
        <f t="shared" si="381"/>
        <v>15.390416666666427</v>
      </c>
      <c r="B774" s="9"/>
      <c r="C774" t="s">
        <v>11</v>
      </c>
      <c r="D774" s="13" t="s">
        <v>14</v>
      </c>
      <c r="E774" s="7"/>
      <c r="F774" s="13" t="s">
        <v>14</v>
      </c>
      <c r="G774" t="s">
        <v>11</v>
      </c>
      <c r="H774" s="13"/>
      <c r="I774" s="16">
        <f t="shared" si="382"/>
        <v>0</v>
      </c>
      <c r="J774" s="17">
        <f t="shared" ref="J774:J837" si="396">IF(I774&gt;0,1,0)</f>
        <v>0</v>
      </c>
      <c r="K774" s="16">
        <f t="shared" si="383"/>
        <v>0</v>
      </c>
      <c r="L774" s="17">
        <f t="shared" ref="L774:L837" si="397">IF(K774&gt;0,1,0)</f>
        <v>0</v>
      </c>
      <c r="M774" s="16">
        <f t="shared" si="384"/>
        <v>0</v>
      </c>
      <c r="N774" s="17"/>
      <c r="O774" s="16">
        <f t="shared" si="385"/>
        <v>0</v>
      </c>
      <c r="P774" s="17">
        <f t="shared" ref="P774:P837" si="398">IF(O774&gt;0,1,0)</f>
        <v>0</v>
      </c>
      <c r="Q774" s="16">
        <f t="shared" si="386"/>
        <v>0</v>
      </c>
      <c r="R774" s="17">
        <f t="shared" ref="R774:R837" si="399">IF(Q774&gt;0,1,0)</f>
        <v>0</v>
      </c>
      <c r="S774" s="16">
        <f t="shared" si="387"/>
        <v>1.9999999999999574E-2</v>
      </c>
      <c r="T774" s="17"/>
      <c r="U774" s="16">
        <f t="shared" si="388"/>
        <v>0</v>
      </c>
      <c r="V774" s="17">
        <f t="shared" ref="V774:V837" si="400">IF(U774&gt;0,1,0)</f>
        <v>0</v>
      </c>
      <c r="W774" s="16">
        <f t="shared" si="389"/>
        <v>0</v>
      </c>
      <c r="X774" s="17">
        <f t="shared" ref="X774:X837" si="401">IF(W774&gt;0,1,0)</f>
        <v>0</v>
      </c>
      <c r="Y774" s="16">
        <f t="shared" si="390"/>
        <v>0</v>
      </c>
      <c r="Z774" s="17"/>
      <c r="AA774" s="16">
        <f t="shared" si="391"/>
        <v>0</v>
      </c>
      <c r="AB774" s="17">
        <f t="shared" ref="AB774:AB837" si="402">IF(AA774&gt;0,1,0)</f>
        <v>0</v>
      </c>
      <c r="AC774" s="16">
        <f t="shared" si="392"/>
        <v>0</v>
      </c>
      <c r="AD774" s="17">
        <f t="shared" ref="AD774:AD837" si="403">IF(AC774&gt;0,1,0)</f>
        <v>0</v>
      </c>
      <c r="AE774" s="16">
        <f t="shared" si="393"/>
        <v>1.9999999999999574E-2</v>
      </c>
      <c r="AF774" s="17"/>
      <c r="AG774" s="16">
        <f t="shared" si="394"/>
        <v>0</v>
      </c>
      <c r="AH774" s="17">
        <f t="shared" ref="AH774:AH837" si="404">IF(AG774&gt;0,1,0)</f>
        <v>0</v>
      </c>
      <c r="AI774" s="16">
        <f t="shared" si="395"/>
        <v>0</v>
      </c>
      <c r="AJ774" s="17">
        <f t="shared" ref="AJ774:AJ837" si="405">IF(AI774&gt;0,1,0)</f>
        <v>0</v>
      </c>
      <c r="AK774" s="16">
        <f t="shared" ref="AK774:AK837" si="406">IF(G774="Dn(waiting)",A775-A774,0)</f>
        <v>0</v>
      </c>
      <c r="AL774" s="17"/>
      <c r="AM774" s="16">
        <f t="shared" ref="AM774:AM837" si="407">IF(B774="Line 6 Fails",A774,0)</f>
        <v>0</v>
      </c>
      <c r="AN774" s="17">
        <f t="shared" ref="AN774:AN837" si="408">IF(AM774&gt;0,1,0)</f>
        <v>0</v>
      </c>
      <c r="AO774" s="16">
        <f t="shared" ref="AO774:AO837" si="409">IF(B774="Line 6 repd.",A774,0)</f>
        <v>0</v>
      </c>
      <c r="AP774" s="17">
        <f t="shared" ref="AP774:AP837" si="410">IF(AO774&gt;0,1,0)</f>
        <v>0</v>
      </c>
      <c r="AQ774" s="16">
        <f t="shared" ref="AQ774:AQ837" si="411">IF(H774="Dn(waiting)",A775-A774,0)</f>
        <v>0</v>
      </c>
    </row>
    <row r="775" spans="1:43" x14ac:dyDescent="0.25">
      <c r="A775" s="26">
        <f t="shared" ref="A775:A838" si="412">A774+0.02</f>
        <v>15.410416666666427</v>
      </c>
      <c r="B775" s="9"/>
      <c r="C775" t="s">
        <v>11</v>
      </c>
      <c r="D775" s="13" t="s">
        <v>14</v>
      </c>
      <c r="E775" s="7"/>
      <c r="F775" s="13" t="s">
        <v>14</v>
      </c>
      <c r="G775" t="s">
        <v>11</v>
      </c>
      <c r="H775" s="13"/>
      <c r="I775" s="16">
        <f t="shared" si="382"/>
        <v>0</v>
      </c>
      <c r="J775" s="17">
        <f t="shared" si="396"/>
        <v>0</v>
      </c>
      <c r="K775" s="16">
        <f t="shared" si="383"/>
        <v>0</v>
      </c>
      <c r="L775" s="17">
        <f t="shared" si="397"/>
        <v>0</v>
      </c>
      <c r="M775" s="16">
        <f t="shared" si="384"/>
        <v>0</v>
      </c>
      <c r="N775" s="17"/>
      <c r="O775" s="16">
        <f t="shared" si="385"/>
        <v>0</v>
      </c>
      <c r="P775" s="17">
        <f t="shared" si="398"/>
        <v>0</v>
      </c>
      <c r="Q775" s="16">
        <f t="shared" si="386"/>
        <v>0</v>
      </c>
      <c r="R775" s="17">
        <f t="shared" si="399"/>
        <v>0</v>
      </c>
      <c r="S775" s="16">
        <f t="shared" si="387"/>
        <v>1.9999999999999574E-2</v>
      </c>
      <c r="T775" s="17"/>
      <c r="U775" s="16">
        <f t="shared" si="388"/>
        <v>0</v>
      </c>
      <c r="V775" s="17">
        <f t="shared" si="400"/>
        <v>0</v>
      </c>
      <c r="W775" s="16">
        <f t="shared" si="389"/>
        <v>0</v>
      </c>
      <c r="X775" s="17">
        <f t="shared" si="401"/>
        <v>0</v>
      </c>
      <c r="Y775" s="16">
        <f t="shared" si="390"/>
        <v>0</v>
      </c>
      <c r="Z775" s="17"/>
      <c r="AA775" s="16">
        <f t="shared" si="391"/>
        <v>0</v>
      </c>
      <c r="AB775" s="17">
        <f t="shared" si="402"/>
        <v>0</v>
      </c>
      <c r="AC775" s="16">
        <f t="shared" si="392"/>
        <v>0</v>
      </c>
      <c r="AD775" s="17">
        <f t="shared" si="403"/>
        <v>0</v>
      </c>
      <c r="AE775" s="16">
        <f t="shared" si="393"/>
        <v>1.9999999999999574E-2</v>
      </c>
      <c r="AF775" s="17"/>
      <c r="AG775" s="16">
        <f t="shared" si="394"/>
        <v>0</v>
      </c>
      <c r="AH775" s="17">
        <f t="shared" si="404"/>
        <v>0</v>
      </c>
      <c r="AI775" s="16">
        <f t="shared" si="395"/>
        <v>0</v>
      </c>
      <c r="AJ775" s="17">
        <f t="shared" si="405"/>
        <v>0</v>
      </c>
      <c r="AK775" s="16">
        <f t="shared" si="406"/>
        <v>0</v>
      </c>
      <c r="AL775" s="17"/>
      <c r="AM775" s="16">
        <f t="shared" si="407"/>
        <v>0</v>
      </c>
      <c r="AN775" s="17">
        <f t="shared" si="408"/>
        <v>0</v>
      </c>
      <c r="AO775" s="16">
        <f t="shared" si="409"/>
        <v>0</v>
      </c>
      <c r="AP775" s="17">
        <f t="shared" si="410"/>
        <v>0</v>
      </c>
      <c r="AQ775" s="16">
        <f t="shared" si="411"/>
        <v>0</v>
      </c>
    </row>
    <row r="776" spans="1:43" x14ac:dyDescent="0.25">
      <c r="A776" s="26">
        <f t="shared" si="412"/>
        <v>15.430416666666426</v>
      </c>
      <c r="B776" s="9"/>
      <c r="C776" t="s">
        <v>11</v>
      </c>
      <c r="D776" s="13" t="s">
        <v>14</v>
      </c>
      <c r="E776" s="7"/>
      <c r="F776" s="13" t="s">
        <v>14</v>
      </c>
      <c r="G776" t="s">
        <v>11</v>
      </c>
      <c r="H776" s="13"/>
      <c r="I776" s="16">
        <f t="shared" si="382"/>
        <v>0</v>
      </c>
      <c r="J776" s="17">
        <f t="shared" si="396"/>
        <v>0</v>
      </c>
      <c r="K776" s="16">
        <f t="shared" si="383"/>
        <v>0</v>
      </c>
      <c r="L776" s="17">
        <f t="shared" si="397"/>
        <v>0</v>
      </c>
      <c r="M776" s="16">
        <f t="shared" si="384"/>
        <v>0</v>
      </c>
      <c r="N776" s="17"/>
      <c r="O776" s="16">
        <f t="shared" si="385"/>
        <v>0</v>
      </c>
      <c r="P776" s="17">
        <f t="shared" si="398"/>
        <v>0</v>
      </c>
      <c r="Q776" s="16">
        <f t="shared" si="386"/>
        <v>0</v>
      </c>
      <c r="R776" s="17">
        <f t="shared" si="399"/>
        <v>0</v>
      </c>
      <c r="S776" s="16">
        <f t="shared" si="387"/>
        <v>1.9999999999999574E-2</v>
      </c>
      <c r="T776" s="17"/>
      <c r="U776" s="16">
        <f t="shared" si="388"/>
        <v>0</v>
      </c>
      <c r="V776" s="17">
        <f t="shared" si="400"/>
        <v>0</v>
      </c>
      <c r="W776" s="16">
        <f t="shared" si="389"/>
        <v>0</v>
      </c>
      <c r="X776" s="17">
        <f t="shared" si="401"/>
        <v>0</v>
      </c>
      <c r="Y776" s="16">
        <f t="shared" si="390"/>
        <v>0</v>
      </c>
      <c r="Z776" s="17"/>
      <c r="AA776" s="16">
        <f t="shared" si="391"/>
        <v>0</v>
      </c>
      <c r="AB776" s="17">
        <f t="shared" si="402"/>
        <v>0</v>
      </c>
      <c r="AC776" s="16">
        <f t="shared" si="392"/>
        <v>0</v>
      </c>
      <c r="AD776" s="17">
        <f t="shared" si="403"/>
        <v>0</v>
      </c>
      <c r="AE776" s="16">
        <f t="shared" si="393"/>
        <v>1.9999999999999574E-2</v>
      </c>
      <c r="AF776" s="17"/>
      <c r="AG776" s="16">
        <f t="shared" si="394"/>
        <v>0</v>
      </c>
      <c r="AH776" s="17">
        <f t="shared" si="404"/>
        <v>0</v>
      </c>
      <c r="AI776" s="16">
        <f t="shared" si="395"/>
        <v>0</v>
      </c>
      <c r="AJ776" s="17">
        <f t="shared" si="405"/>
        <v>0</v>
      </c>
      <c r="AK776" s="16">
        <f t="shared" si="406"/>
        <v>0</v>
      </c>
      <c r="AL776" s="17"/>
      <c r="AM776" s="16">
        <f t="shared" si="407"/>
        <v>0</v>
      </c>
      <c r="AN776" s="17">
        <f t="shared" si="408"/>
        <v>0</v>
      </c>
      <c r="AO776" s="16">
        <f t="shared" si="409"/>
        <v>0</v>
      </c>
      <c r="AP776" s="17">
        <f t="shared" si="410"/>
        <v>0</v>
      </c>
      <c r="AQ776" s="16">
        <f t="shared" si="411"/>
        <v>0</v>
      </c>
    </row>
    <row r="777" spans="1:43" x14ac:dyDescent="0.25">
      <c r="A777" s="26">
        <f t="shared" si="412"/>
        <v>15.450416666666426</v>
      </c>
      <c r="B777" s="9" t="s">
        <v>22</v>
      </c>
      <c r="C777" s="14" t="s">
        <v>20</v>
      </c>
      <c r="D777" t="s">
        <v>11</v>
      </c>
      <c r="E777" s="7"/>
      <c r="F777" s="13" t="s">
        <v>14</v>
      </c>
      <c r="G777" t="s">
        <v>11</v>
      </c>
      <c r="H777" s="13"/>
      <c r="I777" s="16">
        <f t="shared" si="382"/>
        <v>0</v>
      </c>
      <c r="J777" s="17">
        <f t="shared" si="396"/>
        <v>0</v>
      </c>
      <c r="K777" s="16">
        <f t="shared" si="383"/>
        <v>15.450416666666426</v>
      </c>
      <c r="L777" s="17">
        <f t="shared" si="397"/>
        <v>1</v>
      </c>
      <c r="M777" s="16">
        <f t="shared" si="384"/>
        <v>0</v>
      </c>
      <c r="N777" s="17"/>
      <c r="O777" s="16">
        <f t="shared" si="385"/>
        <v>0</v>
      </c>
      <c r="P777" s="17">
        <f t="shared" si="398"/>
        <v>0</v>
      </c>
      <c r="Q777" s="16">
        <f t="shared" si="386"/>
        <v>0</v>
      </c>
      <c r="R777" s="17">
        <f t="shared" si="399"/>
        <v>0</v>
      </c>
      <c r="S777" s="16">
        <f t="shared" si="387"/>
        <v>0</v>
      </c>
      <c r="T777" s="17"/>
      <c r="U777" s="16">
        <f t="shared" si="388"/>
        <v>0</v>
      </c>
      <c r="V777" s="17">
        <f t="shared" si="400"/>
        <v>0</v>
      </c>
      <c r="W777" s="16">
        <f t="shared" si="389"/>
        <v>0</v>
      </c>
      <c r="X777" s="17">
        <f t="shared" si="401"/>
        <v>0</v>
      </c>
      <c r="Y777" s="16">
        <f t="shared" si="390"/>
        <v>0</v>
      </c>
      <c r="Z777" s="17"/>
      <c r="AA777" s="16">
        <f t="shared" si="391"/>
        <v>0</v>
      </c>
      <c r="AB777" s="17">
        <f t="shared" si="402"/>
        <v>0</v>
      </c>
      <c r="AC777" s="16">
        <f t="shared" si="392"/>
        <v>0</v>
      </c>
      <c r="AD777" s="17">
        <f t="shared" si="403"/>
        <v>0</v>
      </c>
      <c r="AE777" s="16">
        <f t="shared" si="393"/>
        <v>1.9999999999999574E-2</v>
      </c>
      <c r="AF777" s="17"/>
      <c r="AG777" s="16">
        <f t="shared" si="394"/>
        <v>0</v>
      </c>
      <c r="AH777" s="17">
        <f t="shared" si="404"/>
        <v>0</v>
      </c>
      <c r="AI777" s="16">
        <f t="shared" si="395"/>
        <v>0</v>
      </c>
      <c r="AJ777" s="17">
        <f t="shared" si="405"/>
        <v>0</v>
      </c>
      <c r="AK777" s="16">
        <f t="shared" si="406"/>
        <v>0</v>
      </c>
      <c r="AL777" s="17"/>
      <c r="AM777" s="16">
        <f t="shared" si="407"/>
        <v>0</v>
      </c>
      <c r="AN777" s="17">
        <f t="shared" si="408"/>
        <v>0</v>
      </c>
      <c r="AO777" s="16">
        <f t="shared" si="409"/>
        <v>0</v>
      </c>
      <c r="AP777" s="17">
        <f t="shared" si="410"/>
        <v>0</v>
      </c>
      <c r="AQ777" s="16">
        <f t="shared" si="411"/>
        <v>0</v>
      </c>
    </row>
    <row r="778" spans="1:43" x14ac:dyDescent="0.25">
      <c r="A778" s="26">
        <f t="shared" si="412"/>
        <v>15.470416666666425</v>
      </c>
      <c r="B778" s="9" t="s">
        <v>21</v>
      </c>
      <c r="C778" s="7"/>
      <c r="D778" t="s">
        <v>11</v>
      </c>
      <c r="E778" s="13" t="s">
        <v>14</v>
      </c>
      <c r="F778" s="13" t="s">
        <v>14</v>
      </c>
      <c r="G778" t="s">
        <v>11</v>
      </c>
      <c r="H778" s="13"/>
      <c r="I778" s="16">
        <f t="shared" si="382"/>
        <v>0</v>
      </c>
      <c r="J778" s="17">
        <f t="shared" si="396"/>
        <v>0</v>
      </c>
      <c r="K778" s="16">
        <f t="shared" si="383"/>
        <v>0</v>
      </c>
      <c r="L778" s="17">
        <f t="shared" si="397"/>
        <v>0</v>
      </c>
      <c r="M778" s="16">
        <f t="shared" si="384"/>
        <v>0</v>
      </c>
      <c r="N778" s="17"/>
      <c r="O778" s="16">
        <f t="shared" si="385"/>
        <v>0</v>
      </c>
      <c r="P778" s="17">
        <f t="shared" si="398"/>
        <v>0</v>
      </c>
      <c r="Q778" s="16">
        <f t="shared" si="386"/>
        <v>0</v>
      </c>
      <c r="R778" s="17">
        <f t="shared" si="399"/>
        <v>0</v>
      </c>
      <c r="S778" s="16">
        <f t="shared" si="387"/>
        <v>0</v>
      </c>
      <c r="T778" s="17"/>
      <c r="U778" s="16">
        <f t="shared" si="388"/>
        <v>15.470416666666425</v>
      </c>
      <c r="V778" s="17">
        <f t="shared" si="400"/>
        <v>1</v>
      </c>
      <c r="W778" s="16">
        <f t="shared" si="389"/>
        <v>0</v>
      </c>
      <c r="X778" s="17">
        <f t="shared" si="401"/>
        <v>0</v>
      </c>
      <c r="Y778" s="16">
        <f t="shared" si="390"/>
        <v>1.9999999999999574E-2</v>
      </c>
      <c r="Z778" s="17"/>
      <c r="AA778" s="16">
        <f t="shared" si="391"/>
        <v>0</v>
      </c>
      <c r="AB778" s="17">
        <f t="shared" si="402"/>
        <v>0</v>
      </c>
      <c r="AC778" s="16">
        <f t="shared" si="392"/>
        <v>0</v>
      </c>
      <c r="AD778" s="17">
        <f t="shared" si="403"/>
        <v>0</v>
      </c>
      <c r="AE778" s="16">
        <f t="shared" si="393"/>
        <v>1.9999999999999574E-2</v>
      </c>
      <c r="AF778" s="17"/>
      <c r="AG778" s="16">
        <f t="shared" si="394"/>
        <v>0</v>
      </c>
      <c r="AH778" s="17">
        <f t="shared" si="404"/>
        <v>0</v>
      </c>
      <c r="AI778" s="16">
        <f t="shared" si="395"/>
        <v>0</v>
      </c>
      <c r="AJ778" s="17">
        <f t="shared" si="405"/>
        <v>0</v>
      </c>
      <c r="AK778" s="16">
        <f t="shared" si="406"/>
        <v>0</v>
      </c>
      <c r="AL778" s="17"/>
      <c r="AM778" s="16">
        <f t="shared" si="407"/>
        <v>0</v>
      </c>
      <c r="AN778" s="17">
        <f t="shared" si="408"/>
        <v>0</v>
      </c>
      <c r="AO778" s="16">
        <f t="shared" si="409"/>
        <v>0</v>
      </c>
      <c r="AP778" s="17">
        <f t="shared" si="410"/>
        <v>0</v>
      </c>
      <c r="AQ778" s="16">
        <f t="shared" si="411"/>
        <v>0</v>
      </c>
    </row>
    <row r="779" spans="1:43" x14ac:dyDescent="0.25">
      <c r="A779" s="26">
        <f t="shared" si="412"/>
        <v>15.490416666666425</v>
      </c>
      <c r="B779" s="9"/>
      <c r="C779" s="7"/>
      <c r="D779" t="s">
        <v>11</v>
      </c>
      <c r="E779" s="13" t="s">
        <v>14</v>
      </c>
      <c r="F779" s="13" t="s">
        <v>14</v>
      </c>
      <c r="G779" t="s">
        <v>11</v>
      </c>
      <c r="H779" s="13"/>
      <c r="I779" s="16">
        <f t="shared" si="382"/>
        <v>0</v>
      </c>
      <c r="J779" s="17">
        <f t="shared" si="396"/>
        <v>0</v>
      </c>
      <c r="K779" s="16">
        <f t="shared" si="383"/>
        <v>0</v>
      </c>
      <c r="L779" s="17">
        <f t="shared" si="397"/>
        <v>0</v>
      </c>
      <c r="M779" s="16">
        <f t="shared" si="384"/>
        <v>0</v>
      </c>
      <c r="N779" s="17"/>
      <c r="O779" s="16">
        <f t="shared" si="385"/>
        <v>0</v>
      </c>
      <c r="P779" s="17">
        <f t="shared" si="398"/>
        <v>0</v>
      </c>
      <c r="Q779" s="16">
        <f t="shared" si="386"/>
        <v>0</v>
      </c>
      <c r="R779" s="17">
        <f t="shared" si="399"/>
        <v>0</v>
      </c>
      <c r="S779" s="16">
        <f t="shared" si="387"/>
        <v>0</v>
      </c>
      <c r="T779" s="17"/>
      <c r="U779" s="16">
        <f t="shared" si="388"/>
        <v>0</v>
      </c>
      <c r="V779" s="17">
        <f t="shared" si="400"/>
        <v>0</v>
      </c>
      <c r="W779" s="16">
        <f t="shared" si="389"/>
        <v>0</v>
      </c>
      <c r="X779" s="17">
        <f t="shared" si="401"/>
        <v>0</v>
      </c>
      <c r="Y779" s="16">
        <f t="shared" si="390"/>
        <v>1.9999999999999574E-2</v>
      </c>
      <c r="Z779" s="17"/>
      <c r="AA779" s="16">
        <f t="shared" si="391"/>
        <v>0</v>
      </c>
      <c r="AB779" s="17">
        <f t="shared" si="402"/>
        <v>0</v>
      </c>
      <c r="AC779" s="16">
        <f t="shared" si="392"/>
        <v>0</v>
      </c>
      <c r="AD779" s="17">
        <f t="shared" si="403"/>
        <v>0</v>
      </c>
      <c r="AE779" s="16">
        <f t="shared" si="393"/>
        <v>1.9999999999999574E-2</v>
      </c>
      <c r="AF779" s="17"/>
      <c r="AG779" s="16">
        <f t="shared" si="394"/>
        <v>0</v>
      </c>
      <c r="AH779" s="17">
        <f t="shared" si="404"/>
        <v>0</v>
      </c>
      <c r="AI779" s="16">
        <f t="shared" si="395"/>
        <v>0</v>
      </c>
      <c r="AJ779" s="17">
        <f t="shared" si="405"/>
        <v>0</v>
      </c>
      <c r="AK779" s="16">
        <f t="shared" si="406"/>
        <v>0</v>
      </c>
      <c r="AL779" s="17"/>
      <c r="AM779" s="16">
        <f t="shared" si="407"/>
        <v>0</v>
      </c>
      <c r="AN779" s="17">
        <f t="shared" si="408"/>
        <v>0</v>
      </c>
      <c r="AO779" s="16">
        <f t="shared" si="409"/>
        <v>0</v>
      </c>
      <c r="AP779" s="17">
        <f t="shared" si="410"/>
        <v>0</v>
      </c>
      <c r="AQ779" s="16">
        <f t="shared" si="411"/>
        <v>0</v>
      </c>
    </row>
    <row r="780" spans="1:43" x14ac:dyDescent="0.25">
      <c r="A780" s="26">
        <f t="shared" si="412"/>
        <v>15.510416666666424</v>
      </c>
      <c r="B780" s="9" t="s">
        <v>15</v>
      </c>
      <c r="C780" s="7"/>
      <c r="D780" t="s">
        <v>11</v>
      </c>
      <c r="E780" s="13" t="s">
        <v>14</v>
      </c>
      <c r="F780" t="s">
        <v>11</v>
      </c>
      <c r="G780" s="14" t="s">
        <v>20</v>
      </c>
      <c r="H780" s="13"/>
      <c r="I780" s="16">
        <f t="shared" si="382"/>
        <v>0</v>
      </c>
      <c r="J780" s="17">
        <f t="shared" si="396"/>
        <v>0</v>
      </c>
      <c r="K780" s="16">
        <f t="shared" si="383"/>
        <v>0</v>
      </c>
      <c r="L780" s="17">
        <f t="shared" si="397"/>
        <v>0</v>
      </c>
      <c r="M780" s="16">
        <f t="shared" si="384"/>
        <v>0</v>
      </c>
      <c r="N780" s="17"/>
      <c r="O780" s="16">
        <f t="shared" si="385"/>
        <v>0</v>
      </c>
      <c r="P780" s="17">
        <f t="shared" si="398"/>
        <v>0</v>
      </c>
      <c r="Q780" s="16">
        <f t="shared" si="386"/>
        <v>0</v>
      </c>
      <c r="R780" s="17">
        <f t="shared" si="399"/>
        <v>0</v>
      </c>
      <c r="S780" s="16">
        <f t="shared" si="387"/>
        <v>0</v>
      </c>
      <c r="T780" s="17"/>
      <c r="U780" s="16">
        <f t="shared" si="388"/>
        <v>0</v>
      </c>
      <c r="V780" s="17">
        <f t="shared" si="400"/>
        <v>0</v>
      </c>
      <c r="W780" s="16">
        <f t="shared" si="389"/>
        <v>0</v>
      </c>
      <c r="X780" s="17">
        <f t="shared" si="401"/>
        <v>0</v>
      </c>
      <c r="Y780" s="16">
        <f t="shared" si="390"/>
        <v>1.9999999999999574E-2</v>
      </c>
      <c r="Z780" s="17"/>
      <c r="AA780" s="16">
        <f t="shared" si="391"/>
        <v>0</v>
      </c>
      <c r="AB780" s="17">
        <f t="shared" si="402"/>
        <v>0</v>
      </c>
      <c r="AC780" s="16">
        <f t="shared" si="392"/>
        <v>0</v>
      </c>
      <c r="AD780" s="17">
        <f t="shared" si="403"/>
        <v>0</v>
      </c>
      <c r="AE780" s="16">
        <f t="shared" si="393"/>
        <v>0</v>
      </c>
      <c r="AF780" s="17"/>
      <c r="AG780" s="16">
        <f t="shared" si="394"/>
        <v>0</v>
      </c>
      <c r="AH780" s="17">
        <f t="shared" si="404"/>
        <v>0</v>
      </c>
      <c r="AI780" s="16">
        <f t="shared" si="395"/>
        <v>15.510416666666424</v>
      </c>
      <c r="AJ780" s="17">
        <f t="shared" si="405"/>
        <v>1</v>
      </c>
      <c r="AK780" s="16">
        <f t="shared" si="406"/>
        <v>0</v>
      </c>
      <c r="AL780" s="17"/>
      <c r="AM780" s="16">
        <f t="shared" si="407"/>
        <v>0</v>
      </c>
      <c r="AN780" s="17">
        <f t="shared" si="408"/>
        <v>0</v>
      </c>
      <c r="AO780" s="16">
        <f t="shared" si="409"/>
        <v>0</v>
      </c>
      <c r="AP780" s="17">
        <f t="shared" si="410"/>
        <v>0</v>
      </c>
      <c r="AQ780" s="16">
        <f t="shared" si="411"/>
        <v>0</v>
      </c>
    </row>
    <row r="781" spans="1:43" x14ac:dyDescent="0.25">
      <c r="A781" s="26">
        <f t="shared" si="412"/>
        <v>15.530416666666424</v>
      </c>
      <c r="B781" s="9"/>
      <c r="C781" s="13"/>
      <c r="D781" t="s">
        <v>11</v>
      </c>
      <c r="E781" s="13" t="s">
        <v>14</v>
      </c>
      <c r="F781" t="s">
        <v>11</v>
      </c>
      <c r="H781" s="13"/>
      <c r="I781" s="16">
        <f t="shared" si="382"/>
        <v>0</v>
      </c>
      <c r="J781" s="17">
        <f t="shared" si="396"/>
        <v>0</v>
      </c>
      <c r="K781" s="16">
        <f t="shared" si="383"/>
        <v>0</v>
      </c>
      <c r="L781" s="17">
        <f t="shared" si="397"/>
        <v>0</v>
      </c>
      <c r="M781" s="16">
        <f t="shared" si="384"/>
        <v>0</v>
      </c>
      <c r="N781" s="17"/>
      <c r="O781" s="16">
        <f t="shared" si="385"/>
        <v>0</v>
      </c>
      <c r="P781" s="17">
        <f t="shared" si="398"/>
        <v>0</v>
      </c>
      <c r="Q781" s="16">
        <f t="shared" si="386"/>
        <v>0</v>
      </c>
      <c r="R781" s="17">
        <f t="shared" si="399"/>
        <v>0</v>
      </c>
      <c r="S781" s="16">
        <f t="shared" si="387"/>
        <v>0</v>
      </c>
      <c r="T781" s="17"/>
      <c r="U781" s="16">
        <f t="shared" si="388"/>
        <v>0</v>
      </c>
      <c r="V781" s="17">
        <f t="shared" si="400"/>
        <v>0</v>
      </c>
      <c r="W781" s="16">
        <f t="shared" si="389"/>
        <v>0</v>
      </c>
      <c r="X781" s="17">
        <f t="shared" si="401"/>
        <v>0</v>
      </c>
      <c r="Y781" s="16">
        <f t="shared" si="390"/>
        <v>1.9999999999999574E-2</v>
      </c>
      <c r="Z781" s="17"/>
      <c r="AA781" s="16">
        <f t="shared" si="391"/>
        <v>0</v>
      </c>
      <c r="AB781" s="17">
        <f t="shared" si="402"/>
        <v>0</v>
      </c>
      <c r="AC781" s="16">
        <f t="shared" si="392"/>
        <v>0</v>
      </c>
      <c r="AD781" s="17">
        <f t="shared" si="403"/>
        <v>0</v>
      </c>
      <c r="AE781" s="16">
        <f t="shared" si="393"/>
        <v>0</v>
      </c>
      <c r="AF781" s="17"/>
      <c r="AG781" s="16">
        <f t="shared" si="394"/>
        <v>0</v>
      </c>
      <c r="AH781" s="17">
        <f t="shared" si="404"/>
        <v>0</v>
      </c>
      <c r="AI781" s="16">
        <f t="shared" si="395"/>
        <v>0</v>
      </c>
      <c r="AJ781" s="17">
        <f t="shared" si="405"/>
        <v>0</v>
      </c>
      <c r="AK781" s="16">
        <f t="shared" si="406"/>
        <v>0</v>
      </c>
      <c r="AL781" s="17"/>
      <c r="AM781" s="16">
        <f t="shared" si="407"/>
        <v>0</v>
      </c>
      <c r="AN781" s="17">
        <f t="shared" si="408"/>
        <v>0</v>
      </c>
      <c r="AO781" s="16">
        <f t="shared" si="409"/>
        <v>0</v>
      </c>
      <c r="AP781" s="17">
        <f t="shared" si="410"/>
        <v>0</v>
      </c>
      <c r="AQ781" s="16">
        <f t="shared" si="411"/>
        <v>0</v>
      </c>
    </row>
    <row r="782" spans="1:43" x14ac:dyDescent="0.25">
      <c r="A782" s="26">
        <f t="shared" si="412"/>
        <v>15.550416666666424</v>
      </c>
      <c r="B782" s="9" t="s">
        <v>63</v>
      </c>
      <c r="C782" s="13"/>
      <c r="D782" t="s">
        <v>11</v>
      </c>
      <c r="E782" s="13" t="s">
        <v>14</v>
      </c>
      <c r="F782" t="s">
        <v>11</v>
      </c>
      <c r="H782" s="13" t="s">
        <v>14</v>
      </c>
      <c r="I782" s="16">
        <f t="shared" si="382"/>
        <v>0</v>
      </c>
      <c r="J782" s="17">
        <f t="shared" si="396"/>
        <v>0</v>
      </c>
      <c r="K782" s="16">
        <f t="shared" si="383"/>
        <v>0</v>
      </c>
      <c r="L782" s="17">
        <f t="shared" si="397"/>
        <v>0</v>
      </c>
      <c r="M782" s="16">
        <f t="shared" si="384"/>
        <v>0</v>
      </c>
      <c r="N782" s="17"/>
      <c r="O782" s="16">
        <f t="shared" si="385"/>
        <v>0</v>
      </c>
      <c r="P782" s="17">
        <f t="shared" si="398"/>
        <v>0</v>
      </c>
      <c r="Q782" s="16">
        <f t="shared" si="386"/>
        <v>0</v>
      </c>
      <c r="R782" s="17">
        <f t="shared" si="399"/>
        <v>0</v>
      </c>
      <c r="S782" s="16">
        <f t="shared" si="387"/>
        <v>0</v>
      </c>
      <c r="T782" s="17"/>
      <c r="U782" s="16">
        <f t="shared" si="388"/>
        <v>0</v>
      </c>
      <c r="V782" s="17">
        <f t="shared" si="400"/>
        <v>0</v>
      </c>
      <c r="W782" s="16">
        <f t="shared" si="389"/>
        <v>0</v>
      </c>
      <c r="X782" s="17">
        <f t="shared" si="401"/>
        <v>0</v>
      </c>
      <c r="Y782" s="16">
        <f t="shared" si="390"/>
        <v>1.9999999999999574E-2</v>
      </c>
      <c r="Z782" s="17"/>
      <c r="AA782" s="16">
        <f t="shared" si="391"/>
        <v>0</v>
      </c>
      <c r="AB782" s="17">
        <f t="shared" si="402"/>
        <v>0</v>
      </c>
      <c r="AC782" s="16">
        <f t="shared" si="392"/>
        <v>0</v>
      </c>
      <c r="AD782" s="17">
        <f t="shared" si="403"/>
        <v>0</v>
      </c>
      <c r="AE782" s="16">
        <f t="shared" si="393"/>
        <v>0</v>
      </c>
      <c r="AF782" s="17"/>
      <c r="AG782" s="16">
        <f t="shared" si="394"/>
        <v>0</v>
      </c>
      <c r="AH782" s="17">
        <f t="shared" si="404"/>
        <v>0</v>
      </c>
      <c r="AI782" s="16">
        <f t="shared" si="395"/>
        <v>0</v>
      </c>
      <c r="AJ782" s="17">
        <f t="shared" si="405"/>
        <v>0</v>
      </c>
      <c r="AK782" s="16">
        <f t="shared" si="406"/>
        <v>0</v>
      </c>
      <c r="AL782" s="17"/>
      <c r="AM782" s="16">
        <f t="shared" si="407"/>
        <v>15.550416666666424</v>
      </c>
      <c r="AN782" s="17">
        <f t="shared" si="408"/>
        <v>1</v>
      </c>
      <c r="AO782" s="16">
        <f t="shared" si="409"/>
        <v>0</v>
      </c>
      <c r="AP782" s="17">
        <f t="shared" si="410"/>
        <v>0</v>
      </c>
      <c r="AQ782" s="16">
        <f t="shared" si="411"/>
        <v>1.9999999999999574E-2</v>
      </c>
    </row>
    <row r="783" spans="1:43" x14ac:dyDescent="0.25">
      <c r="A783" s="26">
        <f t="shared" si="412"/>
        <v>15.570416666666423</v>
      </c>
      <c r="B783" s="11"/>
      <c r="C783" s="13"/>
      <c r="D783" t="s">
        <v>11</v>
      </c>
      <c r="E783" s="13" t="s">
        <v>14</v>
      </c>
      <c r="F783" t="s">
        <v>11</v>
      </c>
      <c r="H783" s="13" t="s">
        <v>14</v>
      </c>
      <c r="I783" s="16">
        <f t="shared" si="382"/>
        <v>0</v>
      </c>
      <c r="J783" s="17">
        <f t="shared" si="396"/>
        <v>0</v>
      </c>
      <c r="K783" s="16">
        <f t="shared" si="383"/>
        <v>0</v>
      </c>
      <c r="L783" s="17">
        <f t="shared" si="397"/>
        <v>0</v>
      </c>
      <c r="M783" s="16">
        <f t="shared" si="384"/>
        <v>0</v>
      </c>
      <c r="N783" s="17"/>
      <c r="O783" s="16">
        <f t="shared" si="385"/>
        <v>0</v>
      </c>
      <c r="P783" s="17">
        <f t="shared" si="398"/>
        <v>0</v>
      </c>
      <c r="Q783" s="16">
        <f t="shared" si="386"/>
        <v>0</v>
      </c>
      <c r="R783" s="17">
        <f t="shared" si="399"/>
        <v>0</v>
      </c>
      <c r="S783" s="16">
        <f t="shared" si="387"/>
        <v>0</v>
      </c>
      <c r="T783" s="17"/>
      <c r="U783" s="16">
        <f t="shared" si="388"/>
        <v>0</v>
      </c>
      <c r="V783" s="17">
        <f t="shared" si="400"/>
        <v>0</v>
      </c>
      <c r="W783" s="16">
        <f t="shared" si="389"/>
        <v>0</v>
      </c>
      <c r="X783" s="17">
        <f t="shared" si="401"/>
        <v>0</v>
      </c>
      <c r="Y783" s="16">
        <f t="shared" si="390"/>
        <v>1.9999999999999574E-2</v>
      </c>
      <c r="Z783" s="17"/>
      <c r="AA783" s="16">
        <f t="shared" si="391"/>
        <v>0</v>
      </c>
      <c r="AB783" s="17">
        <f t="shared" si="402"/>
        <v>0</v>
      </c>
      <c r="AC783" s="16">
        <f t="shared" si="392"/>
        <v>0</v>
      </c>
      <c r="AD783" s="17">
        <f t="shared" si="403"/>
        <v>0</v>
      </c>
      <c r="AE783" s="16">
        <f t="shared" si="393"/>
        <v>0</v>
      </c>
      <c r="AF783" s="17"/>
      <c r="AG783" s="16">
        <f t="shared" si="394"/>
        <v>0</v>
      </c>
      <c r="AH783" s="17">
        <f t="shared" si="404"/>
        <v>0</v>
      </c>
      <c r="AI783" s="16">
        <f t="shared" si="395"/>
        <v>0</v>
      </c>
      <c r="AJ783" s="17">
        <f t="shared" si="405"/>
        <v>0</v>
      </c>
      <c r="AK783" s="16">
        <f t="shared" si="406"/>
        <v>0</v>
      </c>
      <c r="AL783" s="17"/>
      <c r="AM783" s="16">
        <f t="shared" si="407"/>
        <v>0</v>
      </c>
      <c r="AN783" s="17">
        <f t="shared" si="408"/>
        <v>0</v>
      </c>
      <c r="AO783" s="16">
        <f t="shared" si="409"/>
        <v>0</v>
      </c>
      <c r="AP783" s="17">
        <f t="shared" si="410"/>
        <v>0</v>
      </c>
      <c r="AQ783" s="16">
        <f t="shared" si="411"/>
        <v>1.9999999999999574E-2</v>
      </c>
    </row>
    <row r="784" spans="1:43" x14ac:dyDescent="0.25">
      <c r="A784" s="26">
        <f t="shared" si="412"/>
        <v>15.590416666666423</v>
      </c>
      <c r="B784" s="9" t="s">
        <v>17</v>
      </c>
      <c r="C784" s="13"/>
      <c r="D784" s="14" t="s">
        <v>20</v>
      </c>
      <c r="E784" t="s">
        <v>11</v>
      </c>
      <c r="F784" t="s">
        <v>11</v>
      </c>
      <c r="H784" s="13" t="s">
        <v>14</v>
      </c>
      <c r="I784" s="16">
        <f t="shared" si="382"/>
        <v>0</v>
      </c>
      <c r="J784" s="17">
        <f t="shared" si="396"/>
        <v>0</v>
      </c>
      <c r="K784" s="16">
        <f t="shared" si="383"/>
        <v>0</v>
      </c>
      <c r="L784" s="17">
        <f t="shared" si="397"/>
        <v>0</v>
      </c>
      <c r="M784" s="16">
        <f t="shared" si="384"/>
        <v>0</v>
      </c>
      <c r="N784" s="17"/>
      <c r="O784" s="16">
        <f t="shared" si="385"/>
        <v>0</v>
      </c>
      <c r="P784" s="17">
        <f t="shared" si="398"/>
        <v>0</v>
      </c>
      <c r="Q784" s="16">
        <f t="shared" si="386"/>
        <v>15.590416666666423</v>
      </c>
      <c r="R784" s="17">
        <f t="shared" si="399"/>
        <v>1</v>
      </c>
      <c r="S784" s="16">
        <f t="shared" si="387"/>
        <v>0</v>
      </c>
      <c r="T784" s="17"/>
      <c r="U784" s="16">
        <f t="shared" si="388"/>
        <v>0</v>
      </c>
      <c r="V784" s="17">
        <f t="shared" si="400"/>
        <v>0</v>
      </c>
      <c r="W784" s="16">
        <f t="shared" si="389"/>
        <v>0</v>
      </c>
      <c r="X784" s="17">
        <f t="shared" si="401"/>
        <v>0</v>
      </c>
      <c r="Y784" s="16">
        <f t="shared" si="390"/>
        <v>0</v>
      </c>
      <c r="Z784" s="17"/>
      <c r="AA784" s="16">
        <f t="shared" si="391"/>
        <v>0</v>
      </c>
      <c r="AB784" s="17">
        <f t="shared" si="402"/>
        <v>0</v>
      </c>
      <c r="AC784" s="16">
        <f t="shared" si="392"/>
        <v>0</v>
      </c>
      <c r="AD784" s="17">
        <f t="shared" si="403"/>
        <v>0</v>
      </c>
      <c r="AE784" s="16">
        <f t="shared" si="393"/>
        <v>0</v>
      </c>
      <c r="AF784" s="17"/>
      <c r="AG784" s="16">
        <f t="shared" si="394"/>
        <v>0</v>
      </c>
      <c r="AH784" s="17">
        <f t="shared" si="404"/>
        <v>0</v>
      </c>
      <c r="AI784" s="16">
        <f t="shared" si="395"/>
        <v>0</v>
      </c>
      <c r="AJ784" s="17">
        <f t="shared" si="405"/>
        <v>0</v>
      </c>
      <c r="AK784" s="16">
        <f t="shared" si="406"/>
        <v>0</v>
      </c>
      <c r="AL784" s="17"/>
      <c r="AM784" s="16">
        <f t="shared" si="407"/>
        <v>0</v>
      </c>
      <c r="AN784" s="17">
        <f t="shared" si="408"/>
        <v>0</v>
      </c>
      <c r="AO784" s="16">
        <f t="shared" si="409"/>
        <v>0</v>
      </c>
      <c r="AP784" s="17">
        <f t="shared" si="410"/>
        <v>0</v>
      </c>
      <c r="AQ784" s="16">
        <f t="shared" si="411"/>
        <v>1.9999999999999574E-2</v>
      </c>
    </row>
    <row r="785" spans="1:43" x14ac:dyDescent="0.25">
      <c r="A785" s="26">
        <f t="shared" si="412"/>
        <v>15.610416666666422</v>
      </c>
      <c r="B785" s="9"/>
      <c r="C785" s="13"/>
      <c r="D785" s="14"/>
      <c r="E785" t="s">
        <v>11</v>
      </c>
      <c r="F785" t="s">
        <v>11</v>
      </c>
      <c r="H785" s="13" t="s">
        <v>14</v>
      </c>
      <c r="I785" s="16">
        <f t="shared" si="382"/>
        <v>0</v>
      </c>
      <c r="J785" s="17">
        <f t="shared" si="396"/>
        <v>0</v>
      </c>
      <c r="K785" s="16">
        <f t="shared" si="383"/>
        <v>0</v>
      </c>
      <c r="L785" s="17">
        <f t="shared" si="397"/>
        <v>0</v>
      </c>
      <c r="M785" s="16">
        <f t="shared" si="384"/>
        <v>0</v>
      </c>
      <c r="N785" s="17"/>
      <c r="O785" s="16">
        <f t="shared" si="385"/>
        <v>0</v>
      </c>
      <c r="P785" s="17">
        <f t="shared" si="398"/>
        <v>0</v>
      </c>
      <c r="Q785" s="16">
        <f t="shared" si="386"/>
        <v>0</v>
      </c>
      <c r="R785" s="17">
        <f t="shared" si="399"/>
        <v>0</v>
      </c>
      <c r="S785" s="16">
        <f t="shared" si="387"/>
        <v>0</v>
      </c>
      <c r="T785" s="17"/>
      <c r="U785" s="16">
        <f t="shared" si="388"/>
        <v>0</v>
      </c>
      <c r="V785" s="17">
        <f t="shared" si="400"/>
        <v>0</v>
      </c>
      <c r="W785" s="16">
        <f t="shared" si="389"/>
        <v>0</v>
      </c>
      <c r="X785" s="17">
        <f t="shared" si="401"/>
        <v>0</v>
      </c>
      <c r="Y785" s="16">
        <f t="shared" si="390"/>
        <v>0</v>
      </c>
      <c r="Z785" s="17"/>
      <c r="AA785" s="16">
        <f t="shared" si="391"/>
        <v>0</v>
      </c>
      <c r="AB785" s="17">
        <f t="shared" si="402"/>
        <v>0</v>
      </c>
      <c r="AC785" s="16">
        <f t="shared" si="392"/>
        <v>0</v>
      </c>
      <c r="AD785" s="17">
        <f t="shared" si="403"/>
        <v>0</v>
      </c>
      <c r="AE785" s="16">
        <f t="shared" si="393"/>
        <v>0</v>
      </c>
      <c r="AF785" s="17"/>
      <c r="AG785" s="16">
        <f t="shared" si="394"/>
        <v>0</v>
      </c>
      <c r="AH785" s="17">
        <f t="shared" si="404"/>
        <v>0</v>
      </c>
      <c r="AI785" s="16">
        <f t="shared" si="395"/>
        <v>0</v>
      </c>
      <c r="AJ785" s="17">
        <f t="shared" si="405"/>
        <v>0</v>
      </c>
      <c r="AK785" s="16">
        <f t="shared" si="406"/>
        <v>0</v>
      </c>
      <c r="AL785" s="17"/>
      <c r="AM785" s="16">
        <f t="shared" si="407"/>
        <v>0</v>
      </c>
      <c r="AN785" s="17">
        <f t="shared" si="408"/>
        <v>0</v>
      </c>
      <c r="AO785" s="16">
        <f t="shared" si="409"/>
        <v>0</v>
      </c>
      <c r="AP785" s="17">
        <f t="shared" si="410"/>
        <v>0</v>
      </c>
      <c r="AQ785" s="16">
        <f t="shared" si="411"/>
        <v>1.9999999999999574E-2</v>
      </c>
    </row>
    <row r="786" spans="1:43" x14ac:dyDescent="0.25">
      <c r="A786" s="26">
        <f t="shared" si="412"/>
        <v>15.630416666666422</v>
      </c>
      <c r="B786" s="9" t="s">
        <v>9</v>
      </c>
      <c r="C786" s="13" t="s">
        <v>14</v>
      </c>
      <c r="E786" t="s">
        <v>11</v>
      </c>
      <c r="F786" t="s">
        <v>11</v>
      </c>
      <c r="H786" s="13" t="s">
        <v>14</v>
      </c>
      <c r="I786" s="16">
        <f t="shared" si="382"/>
        <v>15.630416666666422</v>
      </c>
      <c r="J786" s="17">
        <f t="shared" si="396"/>
        <v>1</v>
      </c>
      <c r="K786" s="16">
        <f t="shared" si="383"/>
        <v>0</v>
      </c>
      <c r="L786" s="17">
        <f t="shared" si="397"/>
        <v>0</v>
      </c>
      <c r="M786" s="16">
        <f t="shared" si="384"/>
        <v>1.9999999999999574E-2</v>
      </c>
      <c r="N786" s="17"/>
      <c r="O786" s="16">
        <f t="shared" si="385"/>
        <v>0</v>
      </c>
      <c r="P786" s="17">
        <f t="shared" si="398"/>
        <v>0</v>
      </c>
      <c r="Q786" s="16">
        <f t="shared" si="386"/>
        <v>0</v>
      </c>
      <c r="R786" s="17">
        <f t="shared" si="399"/>
        <v>0</v>
      </c>
      <c r="S786" s="16">
        <f t="shared" si="387"/>
        <v>0</v>
      </c>
      <c r="T786" s="17"/>
      <c r="U786" s="16">
        <f t="shared" si="388"/>
        <v>0</v>
      </c>
      <c r="V786" s="17">
        <f t="shared" si="400"/>
        <v>0</v>
      </c>
      <c r="W786" s="16">
        <f t="shared" si="389"/>
        <v>0</v>
      </c>
      <c r="X786" s="17">
        <f t="shared" si="401"/>
        <v>0</v>
      </c>
      <c r="Y786" s="16">
        <f t="shared" si="390"/>
        <v>0</v>
      </c>
      <c r="Z786" s="17"/>
      <c r="AA786" s="16">
        <f t="shared" si="391"/>
        <v>0</v>
      </c>
      <c r="AB786" s="17">
        <f t="shared" si="402"/>
        <v>0</v>
      </c>
      <c r="AC786" s="16">
        <f t="shared" si="392"/>
        <v>0</v>
      </c>
      <c r="AD786" s="17">
        <f t="shared" si="403"/>
        <v>0</v>
      </c>
      <c r="AE786" s="16">
        <f t="shared" si="393"/>
        <v>0</v>
      </c>
      <c r="AF786" s="17"/>
      <c r="AG786" s="16">
        <f t="shared" si="394"/>
        <v>0</v>
      </c>
      <c r="AH786" s="17">
        <f t="shared" si="404"/>
        <v>0</v>
      </c>
      <c r="AI786" s="16">
        <f t="shared" si="395"/>
        <v>0</v>
      </c>
      <c r="AJ786" s="17">
        <f t="shared" si="405"/>
        <v>0</v>
      </c>
      <c r="AK786" s="16">
        <f t="shared" si="406"/>
        <v>0</v>
      </c>
      <c r="AL786" s="17"/>
      <c r="AM786" s="16">
        <f t="shared" si="407"/>
        <v>0</v>
      </c>
      <c r="AN786" s="17">
        <f t="shared" si="408"/>
        <v>0</v>
      </c>
      <c r="AO786" s="16">
        <f t="shared" si="409"/>
        <v>0</v>
      </c>
      <c r="AP786" s="17">
        <f t="shared" si="410"/>
        <v>0</v>
      </c>
      <c r="AQ786" s="16">
        <f t="shared" si="411"/>
        <v>1.9999999999999574E-2</v>
      </c>
    </row>
    <row r="787" spans="1:43" x14ac:dyDescent="0.25">
      <c r="A787" s="26">
        <f t="shared" si="412"/>
        <v>15.650416666666422</v>
      </c>
      <c r="B787" s="9"/>
      <c r="C787" s="13" t="s">
        <v>14</v>
      </c>
      <c r="E787" t="s">
        <v>11</v>
      </c>
      <c r="F787" t="s">
        <v>11</v>
      </c>
      <c r="G787" s="35"/>
      <c r="H787" s="13" t="s">
        <v>14</v>
      </c>
      <c r="I787" s="16">
        <f t="shared" si="382"/>
        <v>0</v>
      </c>
      <c r="J787" s="17">
        <f t="shared" si="396"/>
        <v>0</v>
      </c>
      <c r="K787" s="16">
        <f t="shared" si="383"/>
        <v>0</v>
      </c>
      <c r="L787" s="17">
        <f t="shared" si="397"/>
        <v>0</v>
      </c>
      <c r="M787" s="16">
        <f t="shared" si="384"/>
        <v>1.9999999999999574E-2</v>
      </c>
      <c r="N787" s="17"/>
      <c r="O787" s="16">
        <f t="shared" si="385"/>
        <v>0</v>
      </c>
      <c r="P787" s="17">
        <f t="shared" si="398"/>
        <v>0</v>
      </c>
      <c r="Q787" s="16">
        <f t="shared" si="386"/>
        <v>0</v>
      </c>
      <c r="R787" s="17">
        <f t="shared" si="399"/>
        <v>0</v>
      </c>
      <c r="S787" s="16">
        <f t="shared" si="387"/>
        <v>0</v>
      </c>
      <c r="T787" s="17"/>
      <c r="U787" s="16">
        <f t="shared" si="388"/>
        <v>0</v>
      </c>
      <c r="V787" s="17">
        <f t="shared" si="400"/>
        <v>0</v>
      </c>
      <c r="W787" s="16">
        <f t="shared" si="389"/>
        <v>0</v>
      </c>
      <c r="X787" s="17">
        <f t="shared" si="401"/>
        <v>0</v>
      </c>
      <c r="Y787" s="16">
        <f t="shared" si="390"/>
        <v>0</v>
      </c>
      <c r="Z787" s="17"/>
      <c r="AA787" s="16">
        <f t="shared" si="391"/>
        <v>0</v>
      </c>
      <c r="AB787" s="17">
        <f t="shared" si="402"/>
        <v>0</v>
      </c>
      <c r="AC787" s="16">
        <f t="shared" si="392"/>
        <v>0</v>
      </c>
      <c r="AD787" s="17">
        <f t="shared" si="403"/>
        <v>0</v>
      </c>
      <c r="AE787" s="16">
        <f t="shared" si="393"/>
        <v>0</v>
      </c>
      <c r="AF787" s="17"/>
      <c r="AG787" s="16">
        <f t="shared" si="394"/>
        <v>0</v>
      </c>
      <c r="AH787" s="17">
        <f t="shared" si="404"/>
        <v>0</v>
      </c>
      <c r="AI787" s="16">
        <f t="shared" si="395"/>
        <v>0</v>
      </c>
      <c r="AJ787" s="17">
        <f t="shared" si="405"/>
        <v>0</v>
      </c>
      <c r="AK787" s="16">
        <f t="shared" si="406"/>
        <v>0</v>
      </c>
      <c r="AL787" s="17"/>
      <c r="AM787" s="16">
        <f t="shared" si="407"/>
        <v>0</v>
      </c>
      <c r="AN787" s="17">
        <f t="shared" si="408"/>
        <v>0</v>
      </c>
      <c r="AO787" s="16">
        <f t="shared" si="409"/>
        <v>0</v>
      </c>
      <c r="AP787" s="17">
        <f t="shared" si="410"/>
        <v>0</v>
      </c>
      <c r="AQ787" s="16">
        <f t="shared" si="411"/>
        <v>1.9999999999999574E-2</v>
      </c>
    </row>
    <row r="788" spans="1:43" x14ac:dyDescent="0.25">
      <c r="A788" s="26">
        <f t="shared" si="412"/>
        <v>15.670416666666421</v>
      </c>
      <c r="B788" s="9" t="s">
        <v>12</v>
      </c>
      <c r="C788" s="13" t="s">
        <v>14</v>
      </c>
      <c r="E788" t="s">
        <v>11</v>
      </c>
      <c r="F788" s="14" t="s">
        <v>20</v>
      </c>
      <c r="G788" s="35"/>
      <c r="H788" t="s">
        <v>11</v>
      </c>
      <c r="I788" s="16">
        <f t="shared" si="382"/>
        <v>0</v>
      </c>
      <c r="J788" s="17">
        <f t="shared" si="396"/>
        <v>0</v>
      </c>
      <c r="K788" s="16">
        <f t="shared" si="383"/>
        <v>0</v>
      </c>
      <c r="L788" s="17">
        <f t="shared" si="397"/>
        <v>0</v>
      </c>
      <c r="M788" s="16">
        <f t="shared" si="384"/>
        <v>1.9999999999999574E-2</v>
      </c>
      <c r="N788" s="17"/>
      <c r="O788" s="16">
        <f t="shared" si="385"/>
        <v>0</v>
      </c>
      <c r="P788" s="17">
        <f t="shared" si="398"/>
        <v>0</v>
      </c>
      <c r="Q788" s="16">
        <f t="shared" si="386"/>
        <v>0</v>
      </c>
      <c r="R788" s="17">
        <f t="shared" si="399"/>
        <v>0</v>
      </c>
      <c r="S788" s="16">
        <f t="shared" si="387"/>
        <v>0</v>
      </c>
      <c r="T788" s="17"/>
      <c r="U788" s="16">
        <f t="shared" si="388"/>
        <v>0</v>
      </c>
      <c r="V788" s="17">
        <f t="shared" si="400"/>
        <v>0</v>
      </c>
      <c r="W788" s="16">
        <f t="shared" si="389"/>
        <v>0</v>
      </c>
      <c r="X788" s="17">
        <f t="shared" si="401"/>
        <v>0</v>
      </c>
      <c r="Y788" s="16">
        <f t="shared" si="390"/>
        <v>0</v>
      </c>
      <c r="Z788" s="17"/>
      <c r="AA788" s="16">
        <f t="shared" si="391"/>
        <v>0</v>
      </c>
      <c r="AB788" s="17">
        <f t="shared" si="402"/>
        <v>0</v>
      </c>
      <c r="AC788" s="16">
        <f t="shared" si="392"/>
        <v>15.670416666666421</v>
      </c>
      <c r="AD788" s="17">
        <f t="shared" si="403"/>
        <v>1</v>
      </c>
      <c r="AE788" s="16">
        <f t="shared" si="393"/>
        <v>0</v>
      </c>
      <c r="AF788" s="17"/>
      <c r="AG788" s="16">
        <f t="shared" si="394"/>
        <v>0</v>
      </c>
      <c r="AH788" s="17">
        <f t="shared" si="404"/>
        <v>0</v>
      </c>
      <c r="AI788" s="16">
        <f t="shared" si="395"/>
        <v>0</v>
      </c>
      <c r="AJ788" s="17">
        <f t="shared" si="405"/>
        <v>0</v>
      </c>
      <c r="AK788" s="16">
        <f t="shared" si="406"/>
        <v>0</v>
      </c>
      <c r="AL788" s="17"/>
      <c r="AM788" s="16">
        <f t="shared" si="407"/>
        <v>0</v>
      </c>
      <c r="AN788" s="17">
        <f t="shared" si="408"/>
        <v>0</v>
      </c>
      <c r="AO788" s="16">
        <f t="shared" si="409"/>
        <v>0</v>
      </c>
      <c r="AP788" s="17">
        <f t="shared" si="410"/>
        <v>0</v>
      </c>
      <c r="AQ788" s="16">
        <f t="shared" si="411"/>
        <v>0</v>
      </c>
    </row>
    <row r="789" spans="1:43" x14ac:dyDescent="0.25">
      <c r="A789" s="26">
        <f t="shared" si="412"/>
        <v>15.690416666666421</v>
      </c>
      <c r="B789" s="9"/>
      <c r="C789" s="13" t="s">
        <v>14</v>
      </c>
      <c r="E789" t="s">
        <v>11</v>
      </c>
      <c r="F789" s="13"/>
      <c r="G789" s="35"/>
      <c r="H789" t="s">
        <v>11</v>
      </c>
      <c r="I789" s="16">
        <f t="shared" si="382"/>
        <v>0</v>
      </c>
      <c r="J789" s="17">
        <f t="shared" si="396"/>
        <v>0</v>
      </c>
      <c r="K789" s="16">
        <f t="shared" si="383"/>
        <v>0</v>
      </c>
      <c r="L789" s="17">
        <f t="shared" si="397"/>
        <v>0</v>
      </c>
      <c r="M789" s="16">
        <f t="shared" si="384"/>
        <v>1.9999999999999574E-2</v>
      </c>
      <c r="N789" s="17"/>
      <c r="O789" s="16">
        <f t="shared" si="385"/>
        <v>0</v>
      </c>
      <c r="P789" s="17">
        <f t="shared" si="398"/>
        <v>0</v>
      </c>
      <c r="Q789" s="16">
        <f t="shared" si="386"/>
        <v>0</v>
      </c>
      <c r="R789" s="17">
        <f t="shared" si="399"/>
        <v>0</v>
      </c>
      <c r="S789" s="16">
        <f t="shared" si="387"/>
        <v>0</v>
      </c>
      <c r="T789" s="17"/>
      <c r="U789" s="16">
        <f t="shared" si="388"/>
        <v>0</v>
      </c>
      <c r="V789" s="17">
        <f t="shared" si="400"/>
        <v>0</v>
      </c>
      <c r="W789" s="16">
        <f t="shared" si="389"/>
        <v>0</v>
      </c>
      <c r="X789" s="17">
        <f t="shared" si="401"/>
        <v>0</v>
      </c>
      <c r="Y789" s="16">
        <f t="shared" si="390"/>
        <v>0</v>
      </c>
      <c r="Z789" s="17"/>
      <c r="AA789" s="16">
        <f t="shared" si="391"/>
        <v>0</v>
      </c>
      <c r="AB789" s="17">
        <f t="shared" si="402"/>
        <v>0</v>
      </c>
      <c r="AC789" s="16">
        <f t="shared" si="392"/>
        <v>0</v>
      </c>
      <c r="AD789" s="17">
        <f t="shared" si="403"/>
        <v>0</v>
      </c>
      <c r="AE789" s="16">
        <f t="shared" si="393"/>
        <v>0</v>
      </c>
      <c r="AF789" s="17"/>
      <c r="AG789" s="16">
        <f t="shared" si="394"/>
        <v>0</v>
      </c>
      <c r="AH789" s="17">
        <f t="shared" si="404"/>
        <v>0</v>
      </c>
      <c r="AI789" s="16">
        <f t="shared" si="395"/>
        <v>0</v>
      </c>
      <c r="AJ789" s="17">
        <f t="shared" si="405"/>
        <v>0</v>
      </c>
      <c r="AK789" s="16">
        <f t="shared" si="406"/>
        <v>0</v>
      </c>
      <c r="AL789" s="17"/>
      <c r="AM789" s="16">
        <f t="shared" si="407"/>
        <v>0</v>
      </c>
      <c r="AN789" s="17">
        <f t="shared" si="408"/>
        <v>0</v>
      </c>
      <c r="AO789" s="16">
        <f t="shared" si="409"/>
        <v>0</v>
      </c>
      <c r="AP789" s="17">
        <f t="shared" si="410"/>
        <v>0</v>
      </c>
      <c r="AQ789" s="16">
        <f t="shared" si="411"/>
        <v>0</v>
      </c>
    </row>
    <row r="790" spans="1:43" x14ac:dyDescent="0.25">
      <c r="A790" s="26">
        <f t="shared" si="412"/>
        <v>15.71041666666642</v>
      </c>
      <c r="B790" s="9"/>
      <c r="C790" s="13" t="s">
        <v>14</v>
      </c>
      <c r="E790" t="s">
        <v>11</v>
      </c>
      <c r="F790" s="13"/>
      <c r="G790" s="14"/>
      <c r="H790" t="s">
        <v>11</v>
      </c>
      <c r="I790" s="16">
        <f t="shared" si="382"/>
        <v>0</v>
      </c>
      <c r="J790" s="17">
        <f t="shared" si="396"/>
        <v>0</v>
      </c>
      <c r="K790" s="16">
        <f t="shared" si="383"/>
        <v>0</v>
      </c>
      <c r="L790" s="17">
        <f t="shared" si="397"/>
        <v>0</v>
      </c>
      <c r="M790" s="16">
        <f t="shared" si="384"/>
        <v>1.9999999999999574E-2</v>
      </c>
      <c r="N790" s="17"/>
      <c r="O790" s="16">
        <f t="shared" si="385"/>
        <v>0</v>
      </c>
      <c r="P790" s="17">
        <f t="shared" si="398"/>
        <v>0</v>
      </c>
      <c r="Q790" s="16">
        <f t="shared" si="386"/>
        <v>0</v>
      </c>
      <c r="R790" s="17">
        <f t="shared" si="399"/>
        <v>0</v>
      </c>
      <c r="S790" s="16">
        <f t="shared" si="387"/>
        <v>0</v>
      </c>
      <c r="T790" s="17"/>
      <c r="U790" s="16">
        <f t="shared" si="388"/>
        <v>0</v>
      </c>
      <c r="V790" s="17">
        <f t="shared" si="400"/>
        <v>0</v>
      </c>
      <c r="W790" s="16">
        <f t="shared" si="389"/>
        <v>0</v>
      </c>
      <c r="X790" s="17">
        <f t="shared" si="401"/>
        <v>0</v>
      </c>
      <c r="Y790" s="16">
        <f t="shared" si="390"/>
        <v>0</v>
      </c>
      <c r="Z790" s="17"/>
      <c r="AA790" s="16">
        <f t="shared" si="391"/>
        <v>0</v>
      </c>
      <c r="AB790" s="17">
        <f t="shared" si="402"/>
        <v>0</v>
      </c>
      <c r="AC790" s="16">
        <f t="shared" si="392"/>
        <v>0</v>
      </c>
      <c r="AD790" s="17">
        <f t="shared" si="403"/>
        <v>0</v>
      </c>
      <c r="AE790" s="16">
        <f t="shared" si="393"/>
        <v>0</v>
      </c>
      <c r="AF790" s="17"/>
      <c r="AG790" s="16">
        <f t="shared" si="394"/>
        <v>0</v>
      </c>
      <c r="AH790" s="17">
        <f t="shared" si="404"/>
        <v>0</v>
      </c>
      <c r="AI790" s="16">
        <f t="shared" si="395"/>
        <v>0</v>
      </c>
      <c r="AJ790" s="17">
        <f t="shared" si="405"/>
        <v>0</v>
      </c>
      <c r="AK790" s="16">
        <f t="shared" si="406"/>
        <v>0</v>
      </c>
      <c r="AL790" s="17"/>
      <c r="AM790" s="16">
        <f t="shared" si="407"/>
        <v>0</v>
      </c>
      <c r="AN790" s="17">
        <f t="shared" si="408"/>
        <v>0</v>
      </c>
      <c r="AO790" s="16">
        <f t="shared" si="409"/>
        <v>0</v>
      </c>
      <c r="AP790" s="17">
        <f t="shared" si="410"/>
        <v>0</v>
      </c>
      <c r="AQ790" s="16">
        <f t="shared" si="411"/>
        <v>0</v>
      </c>
    </row>
    <row r="791" spans="1:43" x14ac:dyDescent="0.25">
      <c r="A791" s="26">
        <f t="shared" si="412"/>
        <v>15.73041666666642</v>
      </c>
      <c r="B791" s="9" t="s">
        <v>13</v>
      </c>
      <c r="C791" s="13" t="s">
        <v>14</v>
      </c>
      <c r="E791" t="s">
        <v>11</v>
      </c>
      <c r="F791" s="13"/>
      <c r="G791" s="13" t="s">
        <v>14</v>
      </c>
      <c r="H791" t="s">
        <v>11</v>
      </c>
      <c r="I791" s="16">
        <f t="shared" si="382"/>
        <v>0</v>
      </c>
      <c r="J791" s="17">
        <f t="shared" si="396"/>
        <v>0</v>
      </c>
      <c r="K791" s="16">
        <f t="shared" si="383"/>
        <v>0</v>
      </c>
      <c r="L791" s="17">
        <f t="shared" si="397"/>
        <v>0</v>
      </c>
      <c r="M791" s="16">
        <f t="shared" si="384"/>
        <v>1.9999999999999574E-2</v>
      </c>
      <c r="N791" s="17"/>
      <c r="O791" s="16">
        <f t="shared" si="385"/>
        <v>0</v>
      </c>
      <c r="P791" s="17">
        <f t="shared" si="398"/>
        <v>0</v>
      </c>
      <c r="Q791" s="16">
        <f t="shared" si="386"/>
        <v>0</v>
      </c>
      <c r="R791" s="17">
        <f t="shared" si="399"/>
        <v>0</v>
      </c>
      <c r="S791" s="16">
        <f t="shared" si="387"/>
        <v>0</v>
      </c>
      <c r="T791" s="17"/>
      <c r="U791" s="16">
        <f t="shared" si="388"/>
        <v>0</v>
      </c>
      <c r="V791" s="17">
        <f t="shared" si="400"/>
        <v>0</v>
      </c>
      <c r="W791" s="16">
        <f t="shared" si="389"/>
        <v>0</v>
      </c>
      <c r="X791" s="17">
        <f t="shared" si="401"/>
        <v>0</v>
      </c>
      <c r="Y791" s="16">
        <f t="shared" si="390"/>
        <v>0</v>
      </c>
      <c r="Z791" s="17"/>
      <c r="AA791" s="16">
        <f t="shared" si="391"/>
        <v>0</v>
      </c>
      <c r="AB791" s="17">
        <f t="shared" si="402"/>
        <v>0</v>
      </c>
      <c r="AC791" s="16">
        <f t="shared" si="392"/>
        <v>0</v>
      </c>
      <c r="AD791" s="17">
        <f t="shared" si="403"/>
        <v>0</v>
      </c>
      <c r="AE791" s="16">
        <f t="shared" si="393"/>
        <v>0</v>
      </c>
      <c r="AF791" s="17"/>
      <c r="AG791" s="16">
        <f t="shared" si="394"/>
        <v>15.73041666666642</v>
      </c>
      <c r="AH791" s="17">
        <f t="shared" si="404"/>
        <v>1</v>
      </c>
      <c r="AI791" s="16">
        <f t="shared" si="395"/>
        <v>0</v>
      </c>
      <c r="AJ791" s="17">
        <f t="shared" si="405"/>
        <v>0</v>
      </c>
      <c r="AK791" s="16">
        <f t="shared" si="406"/>
        <v>1.9999999999999574E-2</v>
      </c>
      <c r="AL791" s="17"/>
      <c r="AM791" s="16">
        <f t="shared" si="407"/>
        <v>0</v>
      </c>
      <c r="AN791" s="17">
        <f t="shared" si="408"/>
        <v>0</v>
      </c>
      <c r="AO791" s="16">
        <f t="shared" si="409"/>
        <v>0</v>
      </c>
      <c r="AP791" s="17">
        <f t="shared" si="410"/>
        <v>0</v>
      </c>
      <c r="AQ791" s="16">
        <f t="shared" si="411"/>
        <v>0</v>
      </c>
    </row>
    <row r="792" spans="1:43" x14ac:dyDescent="0.25">
      <c r="A792" s="26">
        <f t="shared" si="412"/>
        <v>15.750416666666419</v>
      </c>
      <c r="B792" s="9" t="s">
        <v>16</v>
      </c>
      <c r="C792" s="13" t="s">
        <v>14</v>
      </c>
      <c r="D792" s="13" t="s">
        <v>14</v>
      </c>
      <c r="E792" t="s">
        <v>11</v>
      </c>
      <c r="F792" s="13"/>
      <c r="G792" s="13" t="s">
        <v>14</v>
      </c>
      <c r="H792" t="s">
        <v>11</v>
      </c>
      <c r="I792" s="16">
        <f t="shared" si="382"/>
        <v>0</v>
      </c>
      <c r="J792" s="17">
        <f t="shared" si="396"/>
        <v>0</v>
      </c>
      <c r="K792" s="16">
        <f t="shared" si="383"/>
        <v>0</v>
      </c>
      <c r="L792" s="17">
        <f t="shared" si="397"/>
        <v>0</v>
      </c>
      <c r="M792" s="16">
        <f t="shared" si="384"/>
        <v>1.9999999999999574E-2</v>
      </c>
      <c r="N792" s="17"/>
      <c r="O792" s="16">
        <f t="shared" si="385"/>
        <v>15.750416666666419</v>
      </c>
      <c r="P792" s="17">
        <f t="shared" si="398"/>
        <v>1</v>
      </c>
      <c r="Q792" s="16">
        <f t="shared" si="386"/>
        <v>0</v>
      </c>
      <c r="R792" s="17">
        <f t="shared" si="399"/>
        <v>0</v>
      </c>
      <c r="S792" s="16">
        <f t="shared" si="387"/>
        <v>1.9999999999999574E-2</v>
      </c>
      <c r="T792" s="17"/>
      <c r="U792" s="16">
        <f t="shared" si="388"/>
        <v>0</v>
      </c>
      <c r="V792" s="17">
        <f t="shared" si="400"/>
        <v>0</v>
      </c>
      <c r="W792" s="16">
        <f t="shared" si="389"/>
        <v>0</v>
      </c>
      <c r="X792" s="17">
        <f t="shared" si="401"/>
        <v>0</v>
      </c>
      <c r="Y792" s="16">
        <f t="shared" si="390"/>
        <v>0</v>
      </c>
      <c r="Z792" s="17"/>
      <c r="AA792" s="16">
        <f t="shared" si="391"/>
        <v>0</v>
      </c>
      <c r="AB792" s="17">
        <f t="shared" si="402"/>
        <v>0</v>
      </c>
      <c r="AC792" s="16">
        <f t="shared" si="392"/>
        <v>0</v>
      </c>
      <c r="AD792" s="17">
        <f t="shared" si="403"/>
        <v>0</v>
      </c>
      <c r="AE792" s="16">
        <f t="shared" si="393"/>
        <v>0</v>
      </c>
      <c r="AF792" s="17"/>
      <c r="AG792" s="16">
        <f t="shared" si="394"/>
        <v>0</v>
      </c>
      <c r="AH792" s="17">
        <f t="shared" si="404"/>
        <v>0</v>
      </c>
      <c r="AI792" s="16">
        <f t="shared" si="395"/>
        <v>0</v>
      </c>
      <c r="AJ792" s="17">
        <f t="shared" si="405"/>
        <v>0</v>
      </c>
      <c r="AK792" s="16">
        <f t="shared" si="406"/>
        <v>1.9999999999999574E-2</v>
      </c>
      <c r="AL792" s="17"/>
      <c r="AM792" s="16">
        <f t="shared" si="407"/>
        <v>0</v>
      </c>
      <c r="AN792" s="17">
        <f t="shared" si="408"/>
        <v>0</v>
      </c>
      <c r="AO792" s="16">
        <f t="shared" si="409"/>
        <v>0</v>
      </c>
      <c r="AP792" s="17">
        <f t="shared" si="410"/>
        <v>0</v>
      </c>
      <c r="AQ792" s="16">
        <f t="shared" si="411"/>
        <v>0</v>
      </c>
    </row>
    <row r="793" spans="1:43" x14ac:dyDescent="0.25">
      <c r="A793" s="26">
        <f t="shared" si="412"/>
        <v>15.770416666666419</v>
      </c>
      <c r="B793" s="9" t="s">
        <v>18</v>
      </c>
      <c r="C793" t="s">
        <v>11</v>
      </c>
      <c r="D793" s="13" t="s">
        <v>14</v>
      </c>
      <c r="E793" s="14" t="s">
        <v>20</v>
      </c>
      <c r="F793" s="13"/>
      <c r="G793" s="13" t="s">
        <v>14</v>
      </c>
      <c r="H793" t="s">
        <v>11</v>
      </c>
      <c r="I793" s="16">
        <f t="shared" si="382"/>
        <v>0</v>
      </c>
      <c r="J793" s="17">
        <f t="shared" si="396"/>
        <v>0</v>
      </c>
      <c r="K793" s="16">
        <f t="shared" si="383"/>
        <v>0</v>
      </c>
      <c r="L793" s="17">
        <f t="shared" si="397"/>
        <v>0</v>
      </c>
      <c r="M793" s="16">
        <f t="shared" si="384"/>
        <v>0</v>
      </c>
      <c r="N793" s="17"/>
      <c r="O793" s="16">
        <f t="shared" si="385"/>
        <v>0</v>
      </c>
      <c r="P793" s="17">
        <f t="shared" si="398"/>
        <v>0</v>
      </c>
      <c r="Q793" s="16">
        <f t="shared" si="386"/>
        <v>0</v>
      </c>
      <c r="R793" s="17">
        <f t="shared" si="399"/>
        <v>0</v>
      </c>
      <c r="S793" s="16">
        <f t="shared" si="387"/>
        <v>1.9999999999999574E-2</v>
      </c>
      <c r="T793" s="17"/>
      <c r="U793" s="16">
        <f t="shared" si="388"/>
        <v>0</v>
      </c>
      <c r="V793" s="17">
        <f t="shared" si="400"/>
        <v>0</v>
      </c>
      <c r="W793" s="16">
        <f t="shared" si="389"/>
        <v>15.770416666666419</v>
      </c>
      <c r="X793" s="17">
        <f t="shared" si="401"/>
        <v>1</v>
      </c>
      <c r="Y793" s="16">
        <f t="shared" si="390"/>
        <v>0</v>
      </c>
      <c r="Z793" s="17"/>
      <c r="AA793" s="16">
        <f t="shared" si="391"/>
        <v>0</v>
      </c>
      <c r="AB793" s="17">
        <f t="shared" si="402"/>
        <v>0</v>
      </c>
      <c r="AC793" s="16">
        <f t="shared" si="392"/>
        <v>0</v>
      </c>
      <c r="AD793" s="17">
        <f t="shared" si="403"/>
        <v>0</v>
      </c>
      <c r="AE793" s="16">
        <f t="shared" si="393"/>
        <v>0</v>
      </c>
      <c r="AF793" s="17"/>
      <c r="AG793" s="16">
        <f t="shared" si="394"/>
        <v>0</v>
      </c>
      <c r="AH793" s="17">
        <f t="shared" si="404"/>
        <v>0</v>
      </c>
      <c r="AI793" s="16">
        <f t="shared" si="395"/>
        <v>0</v>
      </c>
      <c r="AJ793" s="17">
        <f t="shared" si="405"/>
        <v>0</v>
      </c>
      <c r="AK793" s="16">
        <f t="shared" si="406"/>
        <v>1.9999999999999574E-2</v>
      </c>
      <c r="AL793" s="17"/>
      <c r="AM793" s="16">
        <f t="shared" si="407"/>
        <v>0</v>
      </c>
      <c r="AN793" s="17">
        <f t="shared" si="408"/>
        <v>0</v>
      </c>
      <c r="AO793" s="16">
        <f t="shared" si="409"/>
        <v>0</v>
      </c>
      <c r="AP793" s="17">
        <f t="shared" si="410"/>
        <v>0</v>
      </c>
      <c r="AQ793" s="16">
        <f t="shared" si="411"/>
        <v>0</v>
      </c>
    </row>
    <row r="794" spans="1:43" x14ac:dyDescent="0.25">
      <c r="A794" s="26">
        <f t="shared" si="412"/>
        <v>15.790416666666419</v>
      </c>
      <c r="B794" s="9" t="s">
        <v>10</v>
      </c>
      <c r="C794" t="s">
        <v>11</v>
      </c>
      <c r="D794" s="13" t="s">
        <v>14</v>
      </c>
      <c r="E794" s="13"/>
      <c r="F794" s="13" t="s">
        <v>14</v>
      </c>
      <c r="G794" s="13" t="s">
        <v>14</v>
      </c>
      <c r="H794" t="s">
        <v>11</v>
      </c>
      <c r="I794" s="16">
        <f t="shared" si="382"/>
        <v>0</v>
      </c>
      <c r="J794" s="17">
        <f t="shared" si="396"/>
        <v>0</v>
      </c>
      <c r="K794" s="16">
        <f t="shared" si="383"/>
        <v>0</v>
      </c>
      <c r="L794" s="17">
        <f t="shared" si="397"/>
        <v>0</v>
      </c>
      <c r="M794" s="16">
        <f t="shared" si="384"/>
        <v>0</v>
      </c>
      <c r="N794" s="17"/>
      <c r="O794" s="16">
        <f t="shared" si="385"/>
        <v>0</v>
      </c>
      <c r="P794" s="17">
        <f t="shared" si="398"/>
        <v>0</v>
      </c>
      <c r="Q794" s="16">
        <f t="shared" si="386"/>
        <v>0</v>
      </c>
      <c r="R794" s="17">
        <f t="shared" si="399"/>
        <v>0</v>
      </c>
      <c r="S794" s="16">
        <f t="shared" si="387"/>
        <v>1.9999999999999574E-2</v>
      </c>
      <c r="T794" s="17"/>
      <c r="U794" s="16">
        <f t="shared" si="388"/>
        <v>0</v>
      </c>
      <c r="V794" s="17">
        <f t="shared" si="400"/>
        <v>0</v>
      </c>
      <c r="W794" s="16">
        <f t="shared" si="389"/>
        <v>0</v>
      </c>
      <c r="X794" s="17">
        <f t="shared" si="401"/>
        <v>0</v>
      </c>
      <c r="Y794" s="16">
        <f t="shared" si="390"/>
        <v>0</v>
      </c>
      <c r="Z794" s="17"/>
      <c r="AA794" s="16">
        <f t="shared" si="391"/>
        <v>15.790416666666419</v>
      </c>
      <c r="AB794" s="17">
        <f t="shared" si="402"/>
        <v>1</v>
      </c>
      <c r="AC794" s="16">
        <f t="shared" si="392"/>
        <v>0</v>
      </c>
      <c r="AD794" s="17">
        <f t="shared" si="403"/>
        <v>0</v>
      </c>
      <c r="AE794" s="16">
        <f t="shared" si="393"/>
        <v>1.9999999999999574E-2</v>
      </c>
      <c r="AF794" s="17"/>
      <c r="AG794" s="16">
        <f t="shared" si="394"/>
        <v>0</v>
      </c>
      <c r="AH794" s="17">
        <f t="shared" si="404"/>
        <v>0</v>
      </c>
      <c r="AI794" s="16">
        <f t="shared" si="395"/>
        <v>0</v>
      </c>
      <c r="AJ794" s="17">
        <f t="shared" si="405"/>
        <v>0</v>
      </c>
      <c r="AK794" s="16">
        <f t="shared" si="406"/>
        <v>1.9999999999999574E-2</v>
      </c>
      <c r="AL794" s="17"/>
      <c r="AM794" s="16">
        <f t="shared" si="407"/>
        <v>0</v>
      </c>
      <c r="AN794" s="17">
        <f t="shared" si="408"/>
        <v>0</v>
      </c>
      <c r="AO794" s="16">
        <f t="shared" si="409"/>
        <v>0</v>
      </c>
      <c r="AP794" s="17">
        <f t="shared" si="410"/>
        <v>0</v>
      </c>
      <c r="AQ794" s="16">
        <f t="shared" si="411"/>
        <v>0</v>
      </c>
    </row>
    <row r="795" spans="1:43" x14ac:dyDescent="0.25">
      <c r="A795" s="26">
        <f t="shared" si="412"/>
        <v>15.810416666666418</v>
      </c>
      <c r="B795" s="9"/>
      <c r="C795" t="s">
        <v>11</v>
      </c>
      <c r="D795" s="13" t="s">
        <v>14</v>
      </c>
      <c r="F795" s="13" t="s">
        <v>14</v>
      </c>
      <c r="G795" s="13" t="s">
        <v>14</v>
      </c>
      <c r="H795" t="s">
        <v>11</v>
      </c>
      <c r="I795" s="16">
        <f t="shared" si="382"/>
        <v>0</v>
      </c>
      <c r="J795" s="17">
        <f t="shared" si="396"/>
        <v>0</v>
      </c>
      <c r="K795" s="16">
        <f t="shared" si="383"/>
        <v>0</v>
      </c>
      <c r="L795" s="17">
        <f t="shared" si="397"/>
        <v>0</v>
      </c>
      <c r="M795" s="16">
        <f t="shared" si="384"/>
        <v>0</v>
      </c>
      <c r="N795" s="17"/>
      <c r="O795" s="16">
        <f t="shared" si="385"/>
        <v>0</v>
      </c>
      <c r="P795" s="17">
        <f t="shared" si="398"/>
        <v>0</v>
      </c>
      <c r="Q795" s="16">
        <f t="shared" si="386"/>
        <v>0</v>
      </c>
      <c r="R795" s="17">
        <f t="shared" si="399"/>
        <v>0</v>
      </c>
      <c r="S795" s="16">
        <f t="shared" si="387"/>
        <v>1.9999999999999574E-2</v>
      </c>
      <c r="T795" s="17"/>
      <c r="U795" s="16">
        <f t="shared" si="388"/>
        <v>0</v>
      </c>
      <c r="V795" s="17">
        <f t="shared" si="400"/>
        <v>0</v>
      </c>
      <c r="W795" s="16">
        <f t="shared" si="389"/>
        <v>0</v>
      </c>
      <c r="X795" s="17">
        <f t="shared" si="401"/>
        <v>0</v>
      </c>
      <c r="Y795" s="16">
        <f t="shared" si="390"/>
        <v>0</v>
      </c>
      <c r="Z795" s="17"/>
      <c r="AA795" s="16">
        <f t="shared" si="391"/>
        <v>0</v>
      </c>
      <c r="AB795" s="17">
        <f t="shared" si="402"/>
        <v>0</v>
      </c>
      <c r="AC795" s="16">
        <f t="shared" si="392"/>
        <v>0</v>
      </c>
      <c r="AD795" s="17">
        <f t="shared" si="403"/>
        <v>0</v>
      </c>
      <c r="AE795" s="16">
        <f t="shared" si="393"/>
        <v>1.9999999999999574E-2</v>
      </c>
      <c r="AF795" s="17"/>
      <c r="AG795" s="16">
        <f t="shared" si="394"/>
        <v>0</v>
      </c>
      <c r="AH795" s="17">
        <f t="shared" si="404"/>
        <v>0</v>
      </c>
      <c r="AI795" s="16">
        <f t="shared" si="395"/>
        <v>0</v>
      </c>
      <c r="AJ795" s="17">
        <f t="shared" si="405"/>
        <v>0</v>
      </c>
      <c r="AK795" s="16">
        <f t="shared" si="406"/>
        <v>1.9999999999999574E-2</v>
      </c>
      <c r="AL795" s="17"/>
      <c r="AM795" s="16">
        <f t="shared" si="407"/>
        <v>0</v>
      </c>
      <c r="AN795" s="17">
        <f t="shared" si="408"/>
        <v>0</v>
      </c>
      <c r="AO795" s="16">
        <f t="shared" si="409"/>
        <v>0</v>
      </c>
      <c r="AP795" s="17">
        <f t="shared" si="410"/>
        <v>0</v>
      </c>
      <c r="AQ795" s="16">
        <f t="shared" si="411"/>
        <v>0</v>
      </c>
    </row>
    <row r="796" spans="1:43" x14ac:dyDescent="0.25">
      <c r="A796" s="26">
        <f t="shared" si="412"/>
        <v>15.830416666666418</v>
      </c>
      <c r="B796" s="9"/>
      <c r="C796" t="s">
        <v>11</v>
      </c>
      <c r="D796" s="13" t="s">
        <v>14</v>
      </c>
      <c r="F796" s="13" t="s">
        <v>14</v>
      </c>
      <c r="G796" s="13" t="s">
        <v>14</v>
      </c>
      <c r="H796" t="s">
        <v>11</v>
      </c>
      <c r="I796" s="16">
        <f t="shared" si="382"/>
        <v>0</v>
      </c>
      <c r="J796" s="17">
        <f t="shared" si="396"/>
        <v>0</v>
      </c>
      <c r="K796" s="16">
        <f t="shared" si="383"/>
        <v>0</v>
      </c>
      <c r="L796" s="17">
        <f t="shared" si="397"/>
        <v>0</v>
      </c>
      <c r="M796" s="16">
        <f t="shared" si="384"/>
        <v>0</v>
      </c>
      <c r="N796" s="17"/>
      <c r="O796" s="16">
        <f t="shared" si="385"/>
        <v>0</v>
      </c>
      <c r="P796" s="17">
        <f t="shared" si="398"/>
        <v>0</v>
      </c>
      <c r="Q796" s="16">
        <f t="shared" si="386"/>
        <v>0</v>
      </c>
      <c r="R796" s="17">
        <f t="shared" si="399"/>
        <v>0</v>
      </c>
      <c r="S796" s="16">
        <f t="shared" si="387"/>
        <v>1.9999999999999574E-2</v>
      </c>
      <c r="T796" s="17"/>
      <c r="U796" s="16">
        <f t="shared" si="388"/>
        <v>0</v>
      </c>
      <c r="V796" s="17">
        <f t="shared" si="400"/>
        <v>0</v>
      </c>
      <c r="W796" s="16">
        <f t="shared" si="389"/>
        <v>0</v>
      </c>
      <c r="X796" s="17">
        <f t="shared" si="401"/>
        <v>0</v>
      </c>
      <c r="Y796" s="16">
        <f t="shared" si="390"/>
        <v>0</v>
      </c>
      <c r="Z796" s="17"/>
      <c r="AA796" s="16">
        <f t="shared" si="391"/>
        <v>0</v>
      </c>
      <c r="AB796" s="17">
        <f t="shared" si="402"/>
        <v>0</v>
      </c>
      <c r="AC796" s="16">
        <f t="shared" si="392"/>
        <v>0</v>
      </c>
      <c r="AD796" s="17">
        <f t="shared" si="403"/>
        <v>0</v>
      </c>
      <c r="AE796" s="16">
        <f t="shared" si="393"/>
        <v>1.9999999999999574E-2</v>
      </c>
      <c r="AF796" s="17"/>
      <c r="AG796" s="16">
        <f t="shared" si="394"/>
        <v>0</v>
      </c>
      <c r="AH796" s="17">
        <f t="shared" si="404"/>
        <v>0</v>
      </c>
      <c r="AI796" s="16">
        <f t="shared" si="395"/>
        <v>0</v>
      </c>
      <c r="AJ796" s="17">
        <f t="shared" si="405"/>
        <v>0</v>
      </c>
      <c r="AK796" s="16">
        <f t="shared" si="406"/>
        <v>1.9999999999999574E-2</v>
      </c>
      <c r="AL796" s="17"/>
      <c r="AM796" s="16">
        <f t="shared" si="407"/>
        <v>0</v>
      </c>
      <c r="AN796" s="17">
        <f t="shared" si="408"/>
        <v>0</v>
      </c>
      <c r="AO796" s="16">
        <f t="shared" si="409"/>
        <v>0</v>
      </c>
      <c r="AP796" s="17">
        <f t="shared" si="410"/>
        <v>0</v>
      </c>
      <c r="AQ796" s="16">
        <f t="shared" si="411"/>
        <v>0</v>
      </c>
    </row>
    <row r="797" spans="1:43" x14ac:dyDescent="0.25">
      <c r="A797" s="26">
        <f t="shared" si="412"/>
        <v>15.850416666666417</v>
      </c>
      <c r="B797" s="9" t="s">
        <v>21</v>
      </c>
      <c r="C797" t="s">
        <v>11</v>
      </c>
      <c r="D797" s="13" t="s">
        <v>14</v>
      </c>
      <c r="E797" s="13" t="s">
        <v>14</v>
      </c>
      <c r="F797" s="13" t="s">
        <v>14</v>
      </c>
      <c r="G797" s="13" t="s">
        <v>14</v>
      </c>
      <c r="H797" t="s">
        <v>11</v>
      </c>
      <c r="I797" s="16">
        <f t="shared" si="382"/>
        <v>0</v>
      </c>
      <c r="J797" s="17">
        <f t="shared" si="396"/>
        <v>0</v>
      </c>
      <c r="K797" s="16">
        <f t="shared" si="383"/>
        <v>0</v>
      </c>
      <c r="L797" s="17">
        <f t="shared" si="397"/>
        <v>0</v>
      </c>
      <c r="M797" s="16">
        <f t="shared" si="384"/>
        <v>0</v>
      </c>
      <c r="N797" s="17"/>
      <c r="O797" s="16">
        <f t="shared" si="385"/>
        <v>0</v>
      </c>
      <c r="P797" s="17">
        <f t="shared" si="398"/>
        <v>0</v>
      </c>
      <c r="Q797" s="16">
        <f t="shared" si="386"/>
        <v>0</v>
      </c>
      <c r="R797" s="17">
        <f t="shared" si="399"/>
        <v>0</v>
      </c>
      <c r="S797" s="16">
        <f t="shared" si="387"/>
        <v>1.9999999999999574E-2</v>
      </c>
      <c r="T797" s="17"/>
      <c r="U797" s="16">
        <f t="shared" si="388"/>
        <v>15.850416666666417</v>
      </c>
      <c r="V797" s="17">
        <f t="shared" si="400"/>
        <v>1</v>
      </c>
      <c r="W797" s="16">
        <f t="shared" si="389"/>
        <v>0</v>
      </c>
      <c r="X797" s="17">
        <f t="shared" si="401"/>
        <v>0</v>
      </c>
      <c r="Y797" s="16">
        <f t="shared" si="390"/>
        <v>1.9999999999999574E-2</v>
      </c>
      <c r="Z797" s="17"/>
      <c r="AA797" s="16">
        <f t="shared" si="391"/>
        <v>0</v>
      </c>
      <c r="AB797" s="17">
        <f t="shared" si="402"/>
        <v>0</v>
      </c>
      <c r="AC797" s="16">
        <f t="shared" si="392"/>
        <v>0</v>
      </c>
      <c r="AD797" s="17">
        <f t="shared" si="403"/>
        <v>0</v>
      </c>
      <c r="AE797" s="16">
        <f t="shared" si="393"/>
        <v>1.9999999999999574E-2</v>
      </c>
      <c r="AF797" s="17"/>
      <c r="AG797" s="16">
        <f t="shared" si="394"/>
        <v>0</v>
      </c>
      <c r="AH797" s="17">
        <f t="shared" si="404"/>
        <v>0</v>
      </c>
      <c r="AI797" s="16">
        <f t="shared" si="395"/>
        <v>0</v>
      </c>
      <c r="AJ797" s="17">
        <f t="shared" si="405"/>
        <v>0</v>
      </c>
      <c r="AK797" s="16">
        <f t="shared" si="406"/>
        <v>1.9999999999999574E-2</v>
      </c>
      <c r="AL797" s="17"/>
      <c r="AM797" s="16">
        <f t="shared" si="407"/>
        <v>0</v>
      </c>
      <c r="AN797" s="17">
        <f t="shared" si="408"/>
        <v>0</v>
      </c>
      <c r="AO797" s="16">
        <f t="shared" si="409"/>
        <v>0</v>
      </c>
      <c r="AP797" s="17">
        <f t="shared" si="410"/>
        <v>0</v>
      </c>
      <c r="AQ797" s="16">
        <f t="shared" si="411"/>
        <v>0</v>
      </c>
    </row>
    <row r="798" spans="1:43" x14ac:dyDescent="0.25">
      <c r="A798" s="26">
        <f t="shared" si="412"/>
        <v>15.870416666666417</v>
      </c>
      <c r="B798" s="9" t="s">
        <v>64</v>
      </c>
      <c r="C798" t="s">
        <v>11</v>
      </c>
      <c r="D798" s="13" t="s">
        <v>14</v>
      </c>
      <c r="E798" s="13" t="s">
        <v>14</v>
      </c>
      <c r="F798" s="13" t="s">
        <v>14</v>
      </c>
      <c r="G798" t="s">
        <v>11</v>
      </c>
      <c r="H798" s="14" t="s">
        <v>20</v>
      </c>
      <c r="I798" s="16">
        <f t="shared" si="382"/>
        <v>0</v>
      </c>
      <c r="J798" s="17">
        <f t="shared" si="396"/>
        <v>0</v>
      </c>
      <c r="K798" s="16">
        <f t="shared" si="383"/>
        <v>0</v>
      </c>
      <c r="L798" s="17">
        <f t="shared" si="397"/>
        <v>0</v>
      </c>
      <c r="M798" s="16">
        <f t="shared" si="384"/>
        <v>0</v>
      </c>
      <c r="N798" s="17"/>
      <c r="O798" s="16">
        <f t="shared" si="385"/>
        <v>0</v>
      </c>
      <c r="P798" s="17">
        <f t="shared" si="398"/>
        <v>0</v>
      </c>
      <c r="Q798" s="16">
        <f t="shared" si="386"/>
        <v>0</v>
      </c>
      <c r="R798" s="17">
        <f t="shared" si="399"/>
        <v>0</v>
      </c>
      <c r="S798" s="16">
        <f t="shared" si="387"/>
        <v>1.9999999999999574E-2</v>
      </c>
      <c r="T798" s="17"/>
      <c r="U798" s="16">
        <f t="shared" si="388"/>
        <v>0</v>
      </c>
      <c r="V798" s="17">
        <f t="shared" si="400"/>
        <v>0</v>
      </c>
      <c r="W798" s="16">
        <f t="shared" si="389"/>
        <v>0</v>
      </c>
      <c r="X798" s="17">
        <f t="shared" si="401"/>
        <v>0</v>
      </c>
      <c r="Y798" s="16">
        <f t="shared" si="390"/>
        <v>1.9999999999999574E-2</v>
      </c>
      <c r="Z798" s="17"/>
      <c r="AA798" s="16">
        <f t="shared" si="391"/>
        <v>0</v>
      </c>
      <c r="AB798" s="17">
        <f t="shared" si="402"/>
        <v>0</v>
      </c>
      <c r="AC798" s="16">
        <f t="shared" si="392"/>
        <v>0</v>
      </c>
      <c r="AD798" s="17">
        <f t="shared" si="403"/>
        <v>0</v>
      </c>
      <c r="AE798" s="16">
        <f t="shared" si="393"/>
        <v>1.9999999999999574E-2</v>
      </c>
      <c r="AF798" s="17"/>
      <c r="AG798" s="16">
        <f t="shared" si="394"/>
        <v>0</v>
      </c>
      <c r="AH798" s="17">
        <f t="shared" si="404"/>
        <v>0</v>
      </c>
      <c r="AI798" s="16">
        <f t="shared" si="395"/>
        <v>0</v>
      </c>
      <c r="AJ798" s="17">
        <f t="shared" si="405"/>
        <v>0</v>
      </c>
      <c r="AK798" s="16">
        <f t="shared" si="406"/>
        <v>0</v>
      </c>
      <c r="AL798" s="17"/>
      <c r="AM798" s="16">
        <f t="shared" si="407"/>
        <v>0</v>
      </c>
      <c r="AN798" s="17">
        <f t="shared" si="408"/>
        <v>0</v>
      </c>
      <c r="AO798" s="16">
        <f t="shared" si="409"/>
        <v>15.870416666666417</v>
      </c>
      <c r="AP798" s="17">
        <f t="shared" si="410"/>
        <v>1</v>
      </c>
      <c r="AQ798" s="16">
        <f t="shared" si="411"/>
        <v>0</v>
      </c>
    </row>
    <row r="799" spans="1:43" x14ac:dyDescent="0.25">
      <c r="A799" s="26">
        <f t="shared" si="412"/>
        <v>15.890416666666416</v>
      </c>
      <c r="B799" s="9"/>
      <c r="C799" t="s">
        <v>11</v>
      </c>
      <c r="D799" s="13" t="s">
        <v>14</v>
      </c>
      <c r="E799" s="13" t="s">
        <v>14</v>
      </c>
      <c r="F799" s="13" t="s">
        <v>14</v>
      </c>
      <c r="G799" t="s">
        <v>11</v>
      </c>
      <c r="I799" s="16">
        <f t="shared" si="382"/>
        <v>0</v>
      </c>
      <c r="J799" s="17">
        <f t="shared" si="396"/>
        <v>0</v>
      </c>
      <c r="K799" s="16">
        <f t="shared" si="383"/>
        <v>0</v>
      </c>
      <c r="L799" s="17">
        <f t="shared" si="397"/>
        <v>0</v>
      </c>
      <c r="M799" s="16">
        <f t="shared" si="384"/>
        <v>0</v>
      </c>
      <c r="N799" s="17"/>
      <c r="O799" s="16">
        <f t="shared" si="385"/>
        <v>0</v>
      </c>
      <c r="P799" s="17">
        <f t="shared" si="398"/>
        <v>0</v>
      </c>
      <c r="Q799" s="16">
        <f t="shared" si="386"/>
        <v>0</v>
      </c>
      <c r="R799" s="17">
        <f t="shared" si="399"/>
        <v>0</v>
      </c>
      <c r="S799" s="16">
        <f t="shared" si="387"/>
        <v>1.9999999999999574E-2</v>
      </c>
      <c r="T799" s="17"/>
      <c r="U799" s="16">
        <f t="shared" si="388"/>
        <v>0</v>
      </c>
      <c r="V799" s="17">
        <f t="shared" si="400"/>
        <v>0</v>
      </c>
      <c r="W799" s="16">
        <f t="shared" si="389"/>
        <v>0</v>
      </c>
      <c r="X799" s="17">
        <f t="shared" si="401"/>
        <v>0</v>
      </c>
      <c r="Y799" s="16">
        <f t="shared" si="390"/>
        <v>1.9999999999999574E-2</v>
      </c>
      <c r="Z799" s="17"/>
      <c r="AA799" s="16">
        <f t="shared" si="391"/>
        <v>0</v>
      </c>
      <c r="AB799" s="17">
        <f t="shared" si="402"/>
        <v>0</v>
      </c>
      <c r="AC799" s="16">
        <f t="shared" si="392"/>
        <v>0</v>
      </c>
      <c r="AD799" s="17">
        <f t="shared" si="403"/>
        <v>0</v>
      </c>
      <c r="AE799" s="16">
        <f t="shared" si="393"/>
        <v>1.9999999999999574E-2</v>
      </c>
      <c r="AF799" s="17"/>
      <c r="AG799" s="16">
        <f t="shared" si="394"/>
        <v>0</v>
      </c>
      <c r="AH799" s="17">
        <f t="shared" si="404"/>
        <v>0</v>
      </c>
      <c r="AI799" s="16">
        <f t="shared" si="395"/>
        <v>0</v>
      </c>
      <c r="AJ799" s="17">
        <f t="shared" si="405"/>
        <v>0</v>
      </c>
      <c r="AK799" s="16">
        <f t="shared" si="406"/>
        <v>0</v>
      </c>
      <c r="AL799" s="17"/>
      <c r="AM799" s="16">
        <f t="shared" si="407"/>
        <v>0</v>
      </c>
      <c r="AN799" s="17">
        <f t="shared" si="408"/>
        <v>0</v>
      </c>
      <c r="AO799" s="16">
        <f t="shared" si="409"/>
        <v>0</v>
      </c>
      <c r="AP799" s="17">
        <f t="shared" si="410"/>
        <v>0</v>
      </c>
      <c r="AQ799" s="16">
        <f t="shared" si="411"/>
        <v>0</v>
      </c>
    </row>
    <row r="800" spans="1:43" x14ac:dyDescent="0.25">
      <c r="A800" s="26">
        <f t="shared" si="412"/>
        <v>15.910416666666416</v>
      </c>
      <c r="B800" s="9"/>
      <c r="C800" t="s">
        <v>11</v>
      </c>
      <c r="D800" s="13" t="s">
        <v>14</v>
      </c>
      <c r="E800" s="13" t="s">
        <v>14</v>
      </c>
      <c r="F800" s="13" t="s">
        <v>14</v>
      </c>
      <c r="G800" t="s">
        <v>11</v>
      </c>
      <c r="I800" s="16">
        <f t="shared" si="382"/>
        <v>0</v>
      </c>
      <c r="J800" s="17">
        <f t="shared" si="396"/>
        <v>0</v>
      </c>
      <c r="K800" s="16">
        <f t="shared" si="383"/>
        <v>0</v>
      </c>
      <c r="L800" s="17">
        <f t="shared" si="397"/>
        <v>0</v>
      </c>
      <c r="M800" s="16">
        <f t="shared" si="384"/>
        <v>0</v>
      </c>
      <c r="N800" s="17"/>
      <c r="O800" s="16">
        <f t="shared" si="385"/>
        <v>0</v>
      </c>
      <c r="P800" s="17">
        <f t="shared" si="398"/>
        <v>0</v>
      </c>
      <c r="Q800" s="16">
        <f t="shared" si="386"/>
        <v>0</v>
      </c>
      <c r="R800" s="17">
        <f t="shared" si="399"/>
        <v>0</v>
      </c>
      <c r="S800" s="16">
        <f t="shared" si="387"/>
        <v>1.9999999999999574E-2</v>
      </c>
      <c r="T800" s="17"/>
      <c r="U800" s="16">
        <f t="shared" si="388"/>
        <v>0</v>
      </c>
      <c r="V800" s="17">
        <f t="shared" si="400"/>
        <v>0</v>
      </c>
      <c r="W800" s="16">
        <f t="shared" si="389"/>
        <v>0</v>
      </c>
      <c r="X800" s="17">
        <f t="shared" si="401"/>
        <v>0</v>
      </c>
      <c r="Y800" s="16">
        <f t="shared" si="390"/>
        <v>1.9999999999999574E-2</v>
      </c>
      <c r="Z800" s="17"/>
      <c r="AA800" s="16">
        <f t="shared" si="391"/>
        <v>0</v>
      </c>
      <c r="AB800" s="17">
        <f t="shared" si="402"/>
        <v>0</v>
      </c>
      <c r="AC800" s="16">
        <f t="shared" si="392"/>
        <v>0</v>
      </c>
      <c r="AD800" s="17">
        <f t="shared" si="403"/>
        <v>0</v>
      </c>
      <c r="AE800" s="16">
        <f t="shared" si="393"/>
        <v>1.9999999999999574E-2</v>
      </c>
      <c r="AF800" s="17"/>
      <c r="AG800" s="16">
        <f t="shared" si="394"/>
        <v>0</v>
      </c>
      <c r="AH800" s="17">
        <f t="shared" si="404"/>
        <v>0</v>
      </c>
      <c r="AI800" s="16">
        <f t="shared" si="395"/>
        <v>0</v>
      </c>
      <c r="AJ800" s="17">
        <f t="shared" si="405"/>
        <v>0</v>
      </c>
      <c r="AK800" s="16">
        <f t="shared" si="406"/>
        <v>0</v>
      </c>
      <c r="AL800" s="17"/>
      <c r="AM800" s="16">
        <f t="shared" si="407"/>
        <v>0</v>
      </c>
      <c r="AN800" s="17">
        <f t="shared" si="408"/>
        <v>0</v>
      </c>
      <c r="AO800" s="16">
        <f t="shared" si="409"/>
        <v>0</v>
      </c>
      <c r="AP800" s="17">
        <f t="shared" si="410"/>
        <v>0</v>
      </c>
      <c r="AQ800" s="16">
        <f t="shared" si="411"/>
        <v>0</v>
      </c>
    </row>
    <row r="801" spans="1:43" x14ac:dyDescent="0.25">
      <c r="A801" s="26">
        <f t="shared" si="412"/>
        <v>15.930416666666416</v>
      </c>
      <c r="B801" s="9"/>
      <c r="C801" t="s">
        <v>11</v>
      </c>
      <c r="D801" s="13" t="s">
        <v>14</v>
      </c>
      <c r="E801" s="13" t="s">
        <v>14</v>
      </c>
      <c r="F801" s="13" t="s">
        <v>14</v>
      </c>
      <c r="G801" t="s">
        <v>11</v>
      </c>
      <c r="I801" s="16">
        <f t="shared" si="382"/>
        <v>0</v>
      </c>
      <c r="J801" s="17">
        <f t="shared" si="396"/>
        <v>0</v>
      </c>
      <c r="K801" s="16">
        <f t="shared" si="383"/>
        <v>0</v>
      </c>
      <c r="L801" s="17">
        <f t="shared" si="397"/>
        <v>0</v>
      </c>
      <c r="M801" s="16">
        <f t="shared" si="384"/>
        <v>0</v>
      </c>
      <c r="N801" s="17"/>
      <c r="O801" s="16">
        <f t="shared" si="385"/>
        <v>0</v>
      </c>
      <c r="P801" s="17">
        <f t="shared" si="398"/>
        <v>0</v>
      </c>
      <c r="Q801" s="16">
        <f t="shared" si="386"/>
        <v>0</v>
      </c>
      <c r="R801" s="17">
        <f t="shared" si="399"/>
        <v>0</v>
      </c>
      <c r="S801" s="16">
        <f t="shared" si="387"/>
        <v>1.9999999999999574E-2</v>
      </c>
      <c r="T801" s="17"/>
      <c r="U801" s="16">
        <f t="shared" si="388"/>
        <v>0</v>
      </c>
      <c r="V801" s="17">
        <f t="shared" si="400"/>
        <v>0</v>
      </c>
      <c r="W801" s="16">
        <f t="shared" si="389"/>
        <v>0</v>
      </c>
      <c r="X801" s="17">
        <f t="shared" si="401"/>
        <v>0</v>
      </c>
      <c r="Y801" s="16">
        <f t="shared" si="390"/>
        <v>1.9999999999999574E-2</v>
      </c>
      <c r="Z801" s="17"/>
      <c r="AA801" s="16">
        <f t="shared" si="391"/>
        <v>0</v>
      </c>
      <c r="AB801" s="17">
        <f t="shared" si="402"/>
        <v>0</v>
      </c>
      <c r="AC801" s="16">
        <f t="shared" si="392"/>
        <v>0</v>
      </c>
      <c r="AD801" s="17">
        <f t="shared" si="403"/>
        <v>0</v>
      </c>
      <c r="AE801" s="16">
        <f t="shared" si="393"/>
        <v>1.9999999999999574E-2</v>
      </c>
      <c r="AF801" s="17"/>
      <c r="AG801" s="16">
        <f t="shared" si="394"/>
        <v>0</v>
      </c>
      <c r="AH801" s="17">
        <f t="shared" si="404"/>
        <v>0</v>
      </c>
      <c r="AI801" s="16">
        <f t="shared" si="395"/>
        <v>0</v>
      </c>
      <c r="AJ801" s="17">
        <f t="shared" si="405"/>
        <v>0</v>
      </c>
      <c r="AK801" s="16">
        <f t="shared" si="406"/>
        <v>0</v>
      </c>
      <c r="AL801" s="17"/>
      <c r="AM801" s="16">
        <f t="shared" si="407"/>
        <v>0</v>
      </c>
      <c r="AN801" s="17">
        <f t="shared" si="408"/>
        <v>0</v>
      </c>
      <c r="AO801" s="16">
        <f t="shared" si="409"/>
        <v>0</v>
      </c>
      <c r="AP801" s="17">
        <f t="shared" si="410"/>
        <v>0</v>
      </c>
      <c r="AQ801" s="16">
        <f t="shared" si="411"/>
        <v>0</v>
      </c>
    </row>
    <row r="802" spans="1:43" x14ac:dyDescent="0.25">
      <c r="A802" s="26">
        <f t="shared" si="412"/>
        <v>15.950416666666415</v>
      </c>
      <c r="B802" s="9" t="s">
        <v>22</v>
      </c>
      <c r="C802" s="14" t="s">
        <v>20</v>
      </c>
      <c r="D802" t="s">
        <v>11</v>
      </c>
      <c r="E802" s="13" t="s">
        <v>14</v>
      </c>
      <c r="F802" s="13" t="s">
        <v>14</v>
      </c>
      <c r="G802" t="s">
        <v>11</v>
      </c>
      <c r="I802" s="16">
        <f t="shared" si="382"/>
        <v>0</v>
      </c>
      <c r="J802" s="17">
        <f t="shared" si="396"/>
        <v>0</v>
      </c>
      <c r="K802" s="16">
        <f t="shared" si="383"/>
        <v>15.950416666666415</v>
      </c>
      <c r="L802" s="17">
        <f t="shared" si="397"/>
        <v>1</v>
      </c>
      <c r="M802" s="16">
        <f t="shared" si="384"/>
        <v>0</v>
      </c>
      <c r="N802" s="17"/>
      <c r="O802" s="16">
        <f t="shared" si="385"/>
        <v>0</v>
      </c>
      <c r="P802" s="17">
        <f t="shared" si="398"/>
        <v>0</v>
      </c>
      <c r="Q802" s="16">
        <f t="shared" si="386"/>
        <v>0</v>
      </c>
      <c r="R802" s="17">
        <f t="shared" si="399"/>
        <v>0</v>
      </c>
      <c r="S802" s="16">
        <f t="shared" si="387"/>
        <v>0</v>
      </c>
      <c r="T802" s="17"/>
      <c r="U802" s="16">
        <f t="shared" si="388"/>
        <v>0</v>
      </c>
      <c r="V802" s="17">
        <f t="shared" si="400"/>
        <v>0</v>
      </c>
      <c r="W802" s="16">
        <f t="shared" si="389"/>
        <v>0</v>
      </c>
      <c r="X802" s="17">
        <f t="shared" si="401"/>
        <v>0</v>
      </c>
      <c r="Y802" s="16">
        <f t="shared" si="390"/>
        <v>1.9999999999999574E-2</v>
      </c>
      <c r="Z802" s="17"/>
      <c r="AA802" s="16">
        <f t="shared" si="391"/>
        <v>0</v>
      </c>
      <c r="AB802" s="17">
        <f t="shared" si="402"/>
        <v>0</v>
      </c>
      <c r="AC802" s="16">
        <f t="shared" si="392"/>
        <v>0</v>
      </c>
      <c r="AD802" s="17">
        <f t="shared" si="403"/>
        <v>0</v>
      </c>
      <c r="AE802" s="16">
        <f t="shared" si="393"/>
        <v>1.9999999999999574E-2</v>
      </c>
      <c r="AF802" s="17"/>
      <c r="AG802" s="16">
        <f t="shared" si="394"/>
        <v>0</v>
      </c>
      <c r="AH802" s="17">
        <f t="shared" si="404"/>
        <v>0</v>
      </c>
      <c r="AI802" s="16">
        <f t="shared" si="395"/>
        <v>0</v>
      </c>
      <c r="AJ802" s="17">
        <f t="shared" si="405"/>
        <v>0</v>
      </c>
      <c r="AK802" s="16">
        <f t="shared" si="406"/>
        <v>0</v>
      </c>
      <c r="AL802" s="17"/>
      <c r="AM802" s="16">
        <f t="shared" si="407"/>
        <v>0</v>
      </c>
      <c r="AN802" s="17">
        <f t="shared" si="408"/>
        <v>0</v>
      </c>
      <c r="AO802" s="16">
        <f t="shared" si="409"/>
        <v>0</v>
      </c>
      <c r="AP802" s="17">
        <f t="shared" si="410"/>
        <v>0</v>
      </c>
      <c r="AQ802" s="16">
        <f t="shared" si="411"/>
        <v>0</v>
      </c>
    </row>
    <row r="803" spans="1:43" x14ac:dyDescent="0.25">
      <c r="A803" s="26">
        <f t="shared" si="412"/>
        <v>15.970416666666415</v>
      </c>
      <c r="B803" s="9"/>
      <c r="D803" t="s">
        <v>11</v>
      </c>
      <c r="E803" s="13" t="s">
        <v>14</v>
      </c>
      <c r="F803" s="13" t="s">
        <v>14</v>
      </c>
      <c r="G803" t="s">
        <v>11</v>
      </c>
      <c r="I803" s="16">
        <f t="shared" si="382"/>
        <v>0</v>
      </c>
      <c r="J803" s="17">
        <f t="shared" si="396"/>
        <v>0</v>
      </c>
      <c r="K803" s="16">
        <f t="shared" si="383"/>
        <v>0</v>
      </c>
      <c r="L803" s="17">
        <f t="shared" si="397"/>
        <v>0</v>
      </c>
      <c r="M803" s="16">
        <f t="shared" si="384"/>
        <v>0</v>
      </c>
      <c r="N803" s="17"/>
      <c r="O803" s="16">
        <f t="shared" si="385"/>
        <v>0</v>
      </c>
      <c r="P803" s="17">
        <f t="shared" si="398"/>
        <v>0</v>
      </c>
      <c r="Q803" s="16">
        <f t="shared" si="386"/>
        <v>0</v>
      </c>
      <c r="R803" s="17">
        <f t="shared" si="399"/>
        <v>0</v>
      </c>
      <c r="S803" s="16">
        <f t="shared" si="387"/>
        <v>0</v>
      </c>
      <c r="T803" s="17"/>
      <c r="U803" s="16">
        <f t="shared" si="388"/>
        <v>0</v>
      </c>
      <c r="V803" s="17">
        <f t="shared" si="400"/>
        <v>0</v>
      </c>
      <c r="W803" s="16">
        <f t="shared" si="389"/>
        <v>0</v>
      </c>
      <c r="X803" s="17">
        <f t="shared" si="401"/>
        <v>0</v>
      </c>
      <c r="Y803" s="16">
        <f t="shared" si="390"/>
        <v>1.9999999999999574E-2</v>
      </c>
      <c r="Z803" s="17"/>
      <c r="AA803" s="16">
        <f t="shared" si="391"/>
        <v>0</v>
      </c>
      <c r="AB803" s="17">
        <f t="shared" si="402"/>
        <v>0</v>
      </c>
      <c r="AC803" s="16">
        <f t="shared" si="392"/>
        <v>0</v>
      </c>
      <c r="AD803" s="17">
        <f t="shared" si="403"/>
        <v>0</v>
      </c>
      <c r="AE803" s="16">
        <f t="shared" si="393"/>
        <v>1.9999999999999574E-2</v>
      </c>
      <c r="AF803" s="17"/>
      <c r="AG803" s="16">
        <f t="shared" si="394"/>
        <v>0</v>
      </c>
      <c r="AH803" s="17">
        <f t="shared" si="404"/>
        <v>0</v>
      </c>
      <c r="AI803" s="16">
        <f t="shared" si="395"/>
        <v>0</v>
      </c>
      <c r="AJ803" s="17">
        <f t="shared" si="405"/>
        <v>0</v>
      </c>
      <c r="AK803" s="16">
        <f t="shared" si="406"/>
        <v>0</v>
      </c>
      <c r="AL803" s="17"/>
      <c r="AM803" s="16">
        <f t="shared" si="407"/>
        <v>0</v>
      </c>
      <c r="AN803" s="17">
        <f t="shared" si="408"/>
        <v>0</v>
      </c>
      <c r="AO803" s="16">
        <f t="shared" si="409"/>
        <v>0</v>
      </c>
      <c r="AP803" s="17">
        <f t="shared" si="410"/>
        <v>0</v>
      </c>
      <c r="AQ803" s="16">
        <f t="shared" si="411"/>
        <v>0</v>
      </c>
    </row>
    <row r="804" spans="1:43" x14ac:dyDescent="0.25">
      <c r="A804" s="26">
        <f t="shared" si="412"/>
        <v>15.990416666666414</v>
      </c>
      <c r="B804" s="9"/>
      <c r="D804" t="s">
        <v>11</v>
      </c>
      <c r="E804" s="13" t="s">
        <v>14</v>
      </c>
      <c r="F804" s="13" t="s">
        <v>14</v>
      </c>
      <c r="G804" t="s">
        <v>11</v>
      </c>
      <c r="I804" s="16">
        <f t="shared" si="382"/>
        <v>0</v>
      </c>
      <c r="J804" s="17">
        <f t="shared" si="396"/>
        <v>0</v>
      </c>
      <c r="K804" s="16">
        <f t="shared" si="383"/>
        <v>0</v>
      </c>
      <c r="L804" s="17">
        <f t="shared" si="397"/>
        <v>0</v>
      </c>
      <c r="M804" s="16">
        <f t="shared" si="384"/>
        <v>0</v>
      </c>
      <c r="N804" s="17"/>
      <c r="O804" s="16">
        <f t="shared" si="385"/>
        <v>0</v>
      </c>
      <c r="P804" s="17">
        <f t="shared" si="398"/>
        <v>0</v>
      </c>
      <c r="Q804" s="16">
        <f t="shared" si="386"/>
        <v>0</v>
      </c>
      <c r="R804" s="17">
        <f t="shared" si="399"/>
        <v>0</v>
      </c>
      <c r="S804" s="16">
        <f t="shared" si="387"/>
        <v>0</v>
      </c>
      <c r="T804" s="17"/>
      <c r="U804" s="16">
        <f t="shared" si="388"/>
        <v>0</v>
      </c>
      <c r="V804" s="17">
        <f t="shared" si="400"/>
        <v>0</v>
      </c>
      <c r="W804" s="16">
        <f t="shared" si="389"/>
        <v>0</v>
      </c>
      <c r="X804" s="17">
        <f t="shared" si="401"/>
        <v>0</v>
      </c>
      <c r="Y804" s="16">
        <f t="shared" si="390"/>
        <v>2.000000000000135E-2</v>
      </c>
      <c r="Z804" s="17"/>
      <c r="AA804" s="16">
        <f t="shared" si="391"/>
        <v>0</v>
      </c>
      <c r="AB804" s="17">
        <f t="shared" si="402"/>
        <v>0</v>
      </c>
      <c r="AC804" s="16">
        <f t="shared" si="392"/>
        <v>0</v>
      </c>
      <c r="AD804" s="17">
        <f t="shared" si="403"/>
        <v>0</v>
      </c>
      <c r="AE804" s="16">
        <f t="shared" si="393"/>
        <v>2.000000000000135E-2</v>
      </c>
      <c r="AF804" s="17"/>
      <c r="AG804" s="16">
        <f t="shared" si="394"/>
        <v>0</v>
      </c>
      <c r="AH804" s="17">
        <f t="shared" si="404"/>
        <v>0</v>
      </c>
      <c r="AI804" s="16">
        <f t="shared" si="395"/>
        <v>0</v>
      </c>
      <c r="AJ804" s="17">
        <f t="shared" si="405"/>
        <v>0</v>
      </c>
      <c r="AK804" s="16">
        <f t="shared" si="406"/>
        <v>0</v>
      </c>
      <c r="AL804" s="17"/>
      <c r="AM804" s="16">
        <f t="shared" si="407"/>
        <v>0</v>
      </c>
      <c r="AN804" s="17">
        <f t="shared" si="408"/>
        <v>0</v>
      </c>
      <c r="AO804" s="16">
        <f t="shared" si="409"/>
        <v>0</v>
      </c>
      <c r="AP804" s="17">
        <f t="shared" si="410"/>
        <v>0</v>
      </c>
      <c r="AQ804" s="16">
        <f t="shared" si="411"/>
        <v>0</v>
      </c>
    </row>
    <row r="805" spans="1:43" x14ac:dyDescent="0.25">
      <c r="A805" s="26">
        <f t="shared" si="412"/>
        <v>16.010416666666416</v>
      </c>
      <c r="B805" s="9"/>
      <c r="C805" s="7"/>
      <c r="D805" t="s">
        <v>11</v>
      </c>
      <c r="E805" s="13" t="s">
        <v>14</v>
      </c>
      <c r="F805" s="13" t="s">
        <v>14</v>
      </c>
      <c r="G805" t="s">
        <v>11</v>
      </c>
      <c r="H805" s="8"/>
      <c r="I805" s="16">
        <f t="shared" si="382"/>
        <v>0</v>
      </c>
      <c r="J805" s="17">
        <f t="shared" si="396"/>
        <v>0</v>
      </c>
      <c r="K805" s="16">
        <f t="shared" si="383"/>
        <v>0</v>
      </c>
      <c r="L805" s="17">
        <f t="shared" si="397"/>
        <v>0</v>
      </c>
      <c r="M805" s="16">
        <f t="shared" si="384"/>
        <v>0</v>
      </c>
      <c r="N805" s="17"/>
      <c r="O805" s="16">
        <f t="shared" si="385"/>
        <v>0</v>
      </c>
      <c r="P805" s="17">
        <f t="shared" si="398"/>
        <v>0</v>
      </c>
      <c r="Q805" s="16">
        <f t="shared" si="386"/>
        <v>0</v>
      </c>
      <c r="R805" s="17">
        <f t="shared" si="399"/>
        <v>0</v>
      </c>
      <c r="S805" s="16">
        <f t="shared" si="387"/>
        <v>0</v>
      </c>
      <c r="T805" s="17"/>
      <c r="U805" s="16">
        <f t="shared" si="388"/>
        <v>0</v>
      </c>
      <c r="V805" s="17">
        <f t="shared" si="400"/>
        <v>0</v>
      </c>
      <c r="W805" s="16">
        <f t="shared" si="389"/>
        <v>0</v>
      </c>
      <c r="X805" s="17">
        <f t="shared" si="401"/>
        <v>0</v>
      </c>
      <c r="Y805" s="16">
        <f t="shared" si="390"/>
        <v>1.9999999999999574E-2</v>
      </c>
      <c r="Z805" s="17"/>
      <c r="AA805" s="16">
        <f t="shared" si="391"/>
        <v>0</v>
      </c>
      <c r="AB805" s="17">
        <f t="shared" si="402"/>
        <v>0</v>
      </c>
      <c r="AC805" s="16">
        <f t="shared" si="392"/>
        <v>0</v>
      </c>
      <c r="AD805" s="17">
        <f t="shared" si="403"/>
        <v>0</v>
      </c>
      <c r="AE805" s="16">
        <f t="shared" si="393"/>
        <v>1.9999999999999574E-2</v>
      </c>
      <c r="AF805" s="17"/>
      <c r="AG805" s="16">
        <f t="shared" si="394"/>
        <v>0</v>
      </c>
      <c r="AH805" s="17">
        <f t="shared" si="404"/>
        <v>0</v>
      </c>
      <c r="AI805" s="16">
        <f t="shared" si="395"/>
        <v>0</v>
      </c>
      <c r="AJ805" s="17">
        <f t="shared" si="405"/>
        <v>0</v>
      </c>
      <c r="AK805" s="16">
        <f t="shared" si="406"/>
        <v>0</v>
      </c>
      <c r="AL805" s="17"/>
      <c r="AM805" s="16">
        <f t="shared" si="407"/>
        <v>0</v>
      </c>
      <c r="AN805" s="17">
        <f t="shared" si="408"/>
        <v>0</v>
      </c>
      <c r="AO805" s="16">
        <f t="shared" si="409"/>
        <v>0</v>
      </c>
      <c r="AP805" s="17">
        <f t="shared" si="410"/>
        <v>0</v>
      </c>
      <c r="AQ805" s="16">
        <f t="shared" si="411"/>
        <v>0</v>
      </c>
    </row>
    <row r="806" spans="1:43" x14ac:dyDescent="0.25">
      <c r="A806" s="26">
        <f t="shared" si="412"/>
        <v>16.030416666666415</v>
      </c>
      <c r="B806" s="9" t="s">
        <v>15</v>
      </c>
      <c r="C806" s="7"/>
      <c r="D806" t="s">
        <v>11</v>
      </c>
      <c r="E806" s="13" t="s">
        <v>14</v>
      </c>
      <c r="F806" t="s">
        <v>11</v>
      </c>
      <c r="G806" s="14" t="s">
        <v>20</v>
      </c>
      <c r="H806" s="7"/>
      <c r="I806" s="16">
        <f t="shared" si="382"/>
        <v>0</v>
      </c>
      <c r="J806" s="17">
        <f t="shared" si="396"/>
        <v>0</v>
      </c>
      <c r="K806" s="16">
        <f t="shared" si="383"/>
        <v>0</v>
      </c>
      <c r="L806" s="17">
        <f t="shared" si="397"/>
        <v>0</v>
      </c>
      <c r="M806" s="16">
        <f t="shared" si="384"/>
        <v>0</v>
      </c>
      <c r="N806" s="17"/>
      <c r="O806" s="16">
        <f t="shared" si="385"/>
        <v>0</v>
      </c>
      <c r="P806" s="17">
        <f t="shared" si="398"/>
        <v>0</v>
      </c>
      <c r="Q806" s="16">
        <f t="shared" si="386"/>
        <v>0</v>
      </c>
      <c r="R806" s="17">
        <f t="shared" si="399"/>
        <v>0</v>
      </c>
      <c r="S806" s="16">
        <f t="shared" si="387"/>
        <v>0</v>
      </c>
      <c r="T806" s="17"/>
      <c r="U806" s="16">
        <f t="shared" si="388"/>
        <v>0</v>
      </c>
      <c r="V806" s="17">
        <f t="shared" si="400"/>
        <v>0</v>
      </c>
      <c r="W806" s="16">
        <f t="shared" si="389"/>
        <v>0</v>
      </c>
      <c r="X806" s="17">
        <f t="shared" si="401"/>
        <v>0</v>
      </c>
      <c r="Y806" s="16">
        <f t="shared" si="390"/>
        <v>1.9999999999999574E-2</v>
      </c>
      <c r="Z806" s="17"/>
      <c r="AA806" s="16">
        <f t="shared" si="391"/>
        <v>0</v>
      </c>
      <c r="AB806" s="17">
        <f t="shared" si="402"/>
        <v>0</v>
      </c>
      <c r="AC806" s="16">
        <f t="shared" si="392"/>
        <v>0</v>
      </c>
      <c r="AD806" s="17">
        <f t="shared" si="403"/>
        <v>0</v>
      </c>
      <c r="AE806" s="16">
        <f t="shared" si="393"/>
        <v>0</v>
      </c>
      <c r="AF806" s="17"/>
      <c r="AG806" s="16">
        <f t="shared" si="394"/>
        <v>0</v>
      </c>
      <c r="AH806" s="17">
        <f t="shared" si="404"/>
        <v>0</v>
      </c>
      <c r="AI806" s="16">
        <f t="shared" si="395"/>
        <v>16.030416666666415</v>
      </c>
      <c r="AJ806" s="17">
        <f t="shared" si="405"/>
        <v>1</v>
      </c>
      <c r="AK806" s="16">
        <f t="shared" si="406"/>
        <v>0</v>
      </c>
      <c r="AL806" s="17"/>
      <c r="AM806" s="16">
        <f t="shared" si="407"/>
        <v>0</v>
      </c>
      <c r="AN806" s="17">
        <f t="shared" si="408"/>
        <v>0</v>
      </c>
      <c r="AO806" s="16">
        <f t="shared" si="409"/>
        <v>0</v>
      </c>
      <c r="AP806" s="17">
        <f t="shared" si="410"/>
        <v>0</v>
      </c>
      <c r="AQ806" s="16">
        <f t="shared" si="411"/>
        <v>0</v>
      </c>
    </row>
    <row r="807" spans="1:43" x14ac:dyDescent="0.25">
      <c r="A807" s="26">
        <f t="shared" si="412"/>
        <v>16.050416666666415</v>
      </c>
      <c r="B807" s="9"/>
      <c r="C807" s="8"/>
      <c r="D807" t="s">
        <v>11</v>
      </c>
      <c r="E807" s="13" t="s">
        <v>14</v>
      </c>
      <c r="F807" t="s">
        <v>11</v>
      </c>
      <c r="G807" s="7"/>
      <c r="H807" s="7"/>
      <c r="I807" s="16">
        <f t="shared" si="382"/>
        <v>0</v>
      </c>
      <c r="J807" s="17">
        <f t="shared" si="396"/>
        <v>0</v>
      </c>
      <c r="K807" s="16">
        <f t="shared" si="383"/>
        <v>0</v>
      </c>
      <c r="L807" s="17">
        <f t="shared" si="397"/>
        <v>0</v>
      </c>
      <c r="M807" s="16">
        <f t="shared" si="384"/>
        <v>0</v>
      </c>
      <c r="N807" s="17"/>
      <c r="O807" s="16">
        <f t="shared" si="385"/>
        <v>0</v>
      </c>
      <c r="P807" s="17">
        <f t="shared" si="398"/>
        <v>0</v>
      </c>
      <c r="Q807" s="16">
        <f t="shared" si="386"/>
        <v>0</v>
      </c>
      <c r="R807" s="17">
        <f t="shared" si="399"/>
        <v>0</v>
      </c>
      <c r="S807" s="16">
        <f t="shared" si="387"/>
        <v>0</v>
      </c>
      <c r="T807" s="17"/>
      <c r="U807" s="16">
        <f t="shared" si="388"/>
        <v>0</v>
      </c>
      <c r="V807" s="17">
        <f t="shared" si="400"/>
        <v>0</v>
      </c>
      <c r="W807" s="16">
        <f t="shared" si="389"/>
        <v>0</v>
      </c>
      <c r="X807" s="17">
        <f t="shared" si="401"/>
        <v>0</v>
      </c>
      <c r="Y807" s="16">
        <f t="shared" si="390"/>
        <v>1.9999999999999574E-2</v>
      </c>
      <c r="Z807" s="17"/>
      <c r="AA807" s="16">
        <f t="shared" si="391"/>
        <v>0</v>
      </c>
      <c r="AB807" s="17">
        <f t="shared" si="402"/>
        <v>0</v>
      </c>
      <c r="AC807" s="16">
        <f t="shared" si="392"/>
        <v>0</v>
      </c>
      <c r="AD807" s="17">
        <f t="shared" si="403"/>
        <v>0</v>
      </c>
      <c r="AE807" s="16">
        <f t="shared" si="393"/>
        <v>0</v>
      </c>
      <c r="AF807" s="17"/>
      <c r="AG807" s="16">
        <f t="shared" si="394"/>
        <v>0</v>
      </c>
      <c r="AH807" s="17">
        <f t="shared" si="404"/>
        <v>0</v>
      </c>
      <c r="AI807" s="16">
        <f t="shared" si="395"/>
        <v>0</v>
      </c>
      <c r="AJ807" s="17">
        <f t="shared" si="405"/>
        <v>0</v>
      </c>
      <c r="AK807" s="16">
        <f t="shared" si="406"/>
        <v>0</v>
      </c>
      <c r="AL807" s="17"/>
      <c r="AM807" s="16">
        <f t="shared" si="407"/>
        <v>0</v>
      </c>
      <c r="AN807" s="17">
        <f t="shared" si="408"/>
        <v>0</v>
      </c>
      <c r="AO807" s="16">
        <f t="shared" si="409"/>
        <v>0</v>
      </c>
      <c r="AP807" s="17">
        <f t="shared" si="410"/>
        <v>0</v>
      </c>
      <c r="AQ807" s="16">
        <f t="shared" si="411"/>
        <v>0</v>
      </c>
    </row>
    <row r="808" spans="1:43" x14ac:dyDescent="0.25">
      <c r="A808" s="26">
        <f t="shared" si="412"/>
        <v>16.070416666666414</v>
      </c>
      <c r="B808" s="9"/>
      <c r="C808" s="8"/>
      <c r="D808" t="s">
        <v>11</v>
      </c>
      <c r="E808" s="13" t="s">
        <v>14</v>
      </c>
      <c r="F808" t="s">
        <v>11</v>
      </c>
      <c r="G808" s="7"/>
      <c r="H808" s="7"/>
      <c r="I808" s="16">
        <f t="shared" si="382"/>
        <v>0</v>
      </c>
      <c r="J808" s="17">
        <f t="shared" si="396"/>
        <v>0</v>
      </c>
      <c r="K808" s="16">
        <f t="shared" si="383"/>
        <v>0</v>
      </c>
      <c r="L808" s="17">
        <f t="shared" si="397"/>
        <v>0</v>
      </c>
      <c r="M808" s="16">
        <f t="shared" si="384"/>
        <v>0</v>
      </c>
      <c r="N808" s="17"/>
      <c r="O808" s="16">
        <f t="shared" si="385"/>
        <v>0</v>
      </c>
      <c r="P808" s="17">
        <f t="shared" si="398"/>
        <v>0</v>
      </c>
      <c r="Q808" s="16">
        <f t="shared" si="386"/>
        <v>0</v>
      </c>
      <c r="R808" s="17">
        <f t="shared" si="399"/>
        <v>0</v>
      </c>
      <c r="S808" s="16">
        <f t="shared" si="387"/>
        <v>0</v>
      </c>
      <c r="T808" s="17"/>
      <c r="U808" s="16">
        <f t="shared" si="388"/>
        <v>0</v>
      </c>
      <c r="V808" s="17">
        <f t="shared" si="400"/>
        <v>0</v>
      </c>
      <c r="W808" s="16">
        <f t="shared" si="389"/>
        <v>0</v>
      </c>
      <c r="X808" s="17">
        <f t="shared" si="401"/>
        <v>0</v>
      </c>
      <c r="Y808" s="16">
        <f t="shared" si="390"/>
        <v>1.9999999999999574E-2</v>
      </c>
      <c r="Z808" s="17"/>
      <c r="AA808" s="16">
        <f t="shared" si="391"/>
        <v>0</v>
      </c>
      <c r="AB808" s="17">
        <f t="shared" si="402"/>
        <v>0</v>
      </c>
      <c r="AC808" s="16">
        <f t="shared" si="392"/>
        <v>0</v>
      </c>
      <c r="AD808" s="17">
        <f t="shared" si="403"/>
        <v>0</v>
      </c>
      <c r="AE808" s="16">
        <f t="shared" si="393"/>
        <v>0</v>
      </c>
      <c r="AF808" s="17"/>
      <c r="AG808" s="16">
        <f t="shared" si="394"/>
        <v>0</v>
      </c>
      <c r="AH808" s="17">
        <f t="shared" si="404"/>
        <v>0</v>
      </c>
      <c r="AI808" s="16">
        <f t="shared" si="395"/>
        <v>0</v>
      </c>
      <c r="AJ808" s="17">
        <f t="shared" si="405"/>
        <v>0</v>
      </c>
      <c r="AK808" s="16">
        <f t="shared" si="406"/>
        <v>0</v>
      </c>
      <c r="AL808" s="17"/>
      <c r="AM808" s="16">
        <f t="shared" si="407"/>
        <v>0</v>
      </c>
      <c r="AN808" s="17">
        <f t="shared" si="408"/>
        <v>0</v>
      </c>
      <c r="AO808" s="16">
        <f t="shared" si="409"/>
        <v>0</v>
      </c>
      <c r="AP808" s="17">
        <f t="shared" si="410"/>
        <v>0</v>
      </c>
      <c r="AQ808" s="16">
        <f t="shared" si="411"/>
        <v>0</v>
      </c>
    </row>
    <row r="809" spans="1:43" x14ac:dyDescent="0.25">
      <c r="A809" s="26">
        <f t="shared" si="412"/>
        <v>16.090416666666414</v>
      </c>
      <c r="B809" s="9"/>
      <c r="C809" s="8"/>
      <c r="D809" t="s">
        <v>11</v>
      </c>
      <c r="E809" s="13" t="s">
        <v>14</v>
      </c>
      <c r="F809" t="s">
        <v>11</v>
      </c>
      <c r="G809" s="7"/>
      <c r="H809" s="7"/>
      <c r="I809" s="16">
        <f t="shared" si="382"/>
        <v>0</v>
      </c>
      <c r="J809" s="17">
        <f t="shared" si="396"/>
        <v>0</v>
      </c>
      <c r="K809" s="16">
        <f t="shared" si="383"/>
        <v>0</v>
      </c>
      <c r="L809" s="17">
        <f t="shared" si="397"/>
        <v>0</v>
      </c>
      <c r="M809" s="16">
        <f t="shared" si="384"/>
        <v>0</v>
      </c>
      <c r="N809" s="17"/>
      <c r="O809" s="16">
        <f t="shared" si="385"/>
        <v>0</v>
      </c>
      <c r="P809" s="17">
        <f t="shared" si="398"/>
        <v>0</v>
      </c>
      <c r="Q809" s="16">
        <f t="shared" si="386"/>
        <v>0</v>
      </c>
      <c r="R809" s="17">
        <f t="shared" si="399"/>
        <v>0</v>
      </c>
      <c r="S809" s="16">
        <f t="shared" si="387"/>
        <v>0</v>
      </c>
      <c r="T809" s="17"/>
      <c r="U809" s="16">
        <f t="shared" si="388"/>
        <v>0</v>
      </c>
      <c r="V809" s="17">
        <f t="shared" si="400"/>
        <v>0</v>
      </c>
      <c r="W809" s="16">
        <f t="shared" si="389"/>
        <v>0</v>
      </c>
      <c r="X809" s="17">
        <f t="shared" si="401"/>
        <v>0</v>
      </c>
      <c r="Y809" s="16">
        <f t="shared" si="390"/>
        <v>1.9999999999999574E-2</v>
      </c>
      <c r="Z809" s="17"/>
      <c r="AA809" s="16">
        <f t="shared" si="391"/>
        <v>0</v>
      </c>
      <c r="AB809" s="17">
        <f t="shared" si="402"/>
        <v>0</v>
      </c>
      <c r="AC809" s="16">
        <f t="shared" si="392"/>
        <v>0</v>
      </c>
      <c r="AD809" s="17">
        <f t="shared" si="403"/>
        <v>0</v>
      </c>
      <c r="AE809" s="16">
        <f t="shared" si="393"/>
        <v>0</v>
      </c>
      <c r="AF809" s="17"/>
      <c r="AG809" s="16">
        <f t="shared" si="394"/>
        <v>0</v>
      </c>
      <c r="AH809" s="17">
        <f t="shared" si="404"/>
        <v>0</v>
      </c>
      <c r="AI809" s="16">
        <f t="shared" si="395"/>
        <v>0</v>
      </c>
      <c r="AJ809" s="17">
        <f t="shared" si="405"/>
        <v>0</v>
      </c>
      <c r="AK809" s="16">
        <f t="shared" si="406"/>
        <v>0</v>
      </c>
      <c r="AL809" s="17"/>
      <c r="AM809" s="16">
        <f t="shared" si="407"/>
        <v>0</v>
      </c>
      <c r="AN809" s="17">
        <f t="shared" si="408"/>
        <v>0</v>
      </c>
      <c r="AO809" s="16">
        <f t="shared" si="409"/>
        <v>0</v>
      </c>
      <c r="AP809" s="17">
        <f t="shared" si="410"/>
        <v>0</v>
      </c>
      <c r="AQ809" s="16">
        <f t="shared" si="411"/>
        <v>0</v>
      </c>
    </row>
    <row r="810" spans="1:43" x14ac:dyDescent="0.25">
      <c r="A810" s="26">
        <f t="shared" si="412"/>
        <v>16.110416666666413</v>
      </c>
      <c r="B810" s="9"/>
      <c r="D810" t="s">
        <v>11</v>
      </c>
      <c r="E810" s="13" t="s">
        <v>14</v>
      </c>
      <c r="F810" t="s">
        <v>11</v>
      </c>
      <c r="I810" s="16">
        <f t="shared" si="382"/>
        <v>0</v>
      </c>
      <c r="J810" s="17">
        <f t="shared" si="396"/>
        <v>0</v>
      </c>
      <c r="K810" s="16">
        <f t="shared" si="383"/>
        <v>0</v>
      </c>
      <c r="L810" s="17">
        <f t="shared" si="397"/>
        <v>0</v>
      </c>
      <c r="M810" s="16">
        <f t="shared" si="384"/>
        <v>0</v>
      </c>
      <c r="N810" s="17"/>
      <c r="O810" s="16">
        <f t="shared" si="385"/>
        <v>0</v>
      </c>
      <c r="P810" s="17">
        <f t="shared" si="398"/>
        <v>0</v>
      </c>
      <c r="Q810" s="16">
        <f t="shared" si="386"/>
        <v>0</v>
      </c>
      <c r="R810" s="17">
        <f t="shared" si="399"/>
        <v>0</v>
      </c>
      <c r="S810" s="16">
        <f t="shared" si="387"/>
        <v>0</v>
      </c>
      <c r="T810" s="17"/>
      <c r="U810" s="16">
        <f t="shared" si="388"/>
        <v>0</v>
      </c>
      <c r="V810" s="17">
        <f t="shared" si="400"/>
        <v>0</v>
      </c>
      <c r="W810" s="16">
        <f t="shared" si="389"/>
        <v>0</v>
      </c>
      <c r="X810" s="17">
        <f t="shared" si="401"/>
        <v>0</v>
      </c>
      <c r="Y810" s="16">
        <f t="shared" si="390"/>
        <v>1.9999999999999574E-2</v>
      </c>
      <c r="Z810" s="17"/>
      <c r="AA810" s="16">
        <f t="shared" si="391"/>
        <v>0</v>
      </c>
      <c r="AB810" s="17">
        <f t="shared" si="402"/>
        <v>0</v>
      </c>
      <c r="AC810" s="16">
        <f t="shared" si="392"/>
        <v>0</v>
      </c>
      <c r="AD810" s="17">
        <f t="shared" si="403"/>
        <v>0</v>
      </c>
      <c r="AE810" s="16">
        <f t="shared" si="393"/>
        <v>0</v>
      </c>
      <c r="AF810" s="17"/>
      <c r="AG810" s="16">
        <f t="shared" si="394"/>
        <v>0</v>
      </c>
      <c r="AH810" s="17">
        <f t="shared" si="404"/>
        <v>0</v>
      </c>
      <c r="AI810" s="16">
        <f t="shared" si="395"/>
        <v>0</v>
      </c>
      <c r="AJ810" s="17">
        <f t="shared" si="405"/>
        <v>0</v>
      </c>
      <c r="AK810" s="16">
        <f t="shared" si="406"/>
        <v>0</v>
      </c>
      <c r="AL810" s="17"/>
      <c r="AM810" s="16">
        <f t="shared" si="407"/>
        <v>0</v>
      </c>
      <c r="AN810" s="17">
        <f t="shared" si="408"/>
        <v>0</v>
      </c>
      <c r="AO810" s="16">
        <f t="shared" si="409"/>
        <v>0</v>
      </c>
      <c r="AP810" s="17">
        <f t="shared" si="410"/>
        <v>0</v>
      </c>
      <c r="AQ810" s="16">
        <f t="shared" si="411"/>
        <v>0</v>
      </c>
    </row>
    <row r="811" spans="1:43" x14ac:dyDescent="0.25">
      <c r="A811" s="26">
        <f t="shared" si="412"/>
        <v>16.130416666666413</v>
      </c>
      <c r="B811" s="9" t="s">
        <v>17</v>
      </c>
      <c r="D811" s="14" t="s">
        <v>20</v>
      </c>
      <c r="E811" t="s">
        <v>11</v>
      </c>
      <c r="F811" t="s">
        <v>11</v>
      </c>
      <c r="G811" s="13"/>
      <c r="H811" s="13"/>
      <c r="I811" s="16">
        <f t="shared" si="382"/>
        <v>0</v>
      </c>
      <c r="J811" s="17">
        <f t="shared" si="396"/>
        <v>0</v>
      </c>
      <c r="K811" s="16">
        <f t="shared" si="383"/>
        <v>0</v>
      </c>
      <c r="L811" s="17">
        <f t="shared" si="397"/>
        <v>0</v>
      </c>
      <c r="M811" s="16">
        <f t="shared" si="384"/>
        <v>0</v>
      </c>
      <c r="N811" s="17"/>
      <c r="O811" s="16">
        <f t="shared" si="385"/>
        <v>0</v>
      </c>
      <c r="P811" s="17">
        <f t="shared" si="398"/>
        <v>0</v>
      </c>
      <c r="Q811" s="16">
        <f t="shared" si="386"/>
        <v>16.130416666666413</v>
      </c>
      <c r="R811" s="17">
        <f t="shared" si="399"/>
        <v>1</v>
      </c>
      <c r="S811" s="16">
        <f t="shared" si="387"/>
        <v>0</v>
      </c>
      <c r="T811" s="17"/>
      <c r="U811" s="16">
        <f t="shared" si="388"/>
        <v>0</v>
      </c>
      <c r="V811" s="17">
        <f t="shared" si="400"/>
        <v>0</v>
      </c>
      <c r="W811" s="16">
        <f t="shared" si="389"/>
        <v>0</v>
      </c>
      <c r="X811" s="17">
        <f t="shared" si="401"/>
        <v>0</v>
      </c>
      <c r="Y811" s="16">
        <f t="shared" si="390"/>
        <v>0</v>
      </c>
      <c r="Z811" s="17"/>
      <c r="AA811" s="16">
        <f t="shared" si="391"/>
        <v>0</v>
      </c>
      <c r="AB811" s="17">
        <f t="shared" si="402"/>
        <v>0</v>
      </c>
      <c r="AC811" s="16">
        <f t="shared" si="392"/>
        <v>0</v>
      </c>
      <c r="AD811" s="17">
        <f t="shared" si="403"/>
        <v>0</v>
      </c>
      <c r="AE811" s="16">
        <f t="shared" si="393"/>
        <v>0</v>
      </c>
      <c r="AF811" s="17"/>
      <c r="AG811" s="16">
        <f t="shared" si="394"/>
        <v>0</v>
      </c>
      <c r="AH811" s="17">
        <f t="shared" si="404"/>
        <v>0</v>
      </c>
      <c r="AI811" s="16">
        <f t="shared" si="395"/>
        <v>0</v>
      </c>
      <c r="AJ811" s="17">
        <f t="shared" si="405"/>
        <v>0</v>
      </c>
      <c r="AK811" s="16">
        <f t="shared" si="406"/>
        <v>0</v>
      </c>
      <c r="AL811" s="17"/>
      <c r="AM811" s="16">
        <f t="shared" si="407"/>
        <v>0</v>
      </c>
      <c r="AN811" s="17">
        <f t="shared" si="408"/>
        <v>0</v>
      </c>
      <c r="AO811" s="16">
        <f t="shared" si="409"/>
        <v>0</v>
      </c>
      <c r="AP811" s="17">
        <f t="shared" si="410"/>
        <v>0</v>
      </c>
      <c r="AQ811" s="16">
        <f t="shared" si="411"/>
        <v>0</v>
      </c>
    </row>
    <row r="812" spans="1:43" x14ac:dyDescent="0.25">
      <c r="A812" s="26">
        <f t="shared" si="412"/>
        <v>16.150416666666413</v>
      </c>
      <c r="B812" s="9"/>
      <c r="E812" t="s">
        <v>11</v>
      </c>
      <c r="F812" t="s">
        <v>11</v>
      </c>
      <c r="G812" s="13"/>
      <c r="H812" s="13"/>
      <c r="I812" s="16">
        <f t="shared" si="382"/>
        <v>0</v>
      </c>
      <c r="J812" s="17">
        <f t="shared" si="396"/>
        <v>0</v>
      </c>
      <c r="K812" s="16">
        <f t="shared" si="383"/>
        <v>0</v>
      </c>
      <c r="L812" s="17">
        <f t="shared" si="397"/>
        <v>0</v>
      </c>
      <c r="M812" s="16">
        <f t="shared" si="384"/>
        <v>0</v>
      </c>
      <c r="N812" s="17"/>
      <c r="O812" s="16">
        <f t="shared" si="385"/>
        <v>0</v>
      </c>
      <c r="P812" s="17">
        <f t="shared" si="398"/>
        <v>0</v>
      </c>
      <c r="Q812" s="16">
        <f t="shared" si="386"/>
        <v>0</v>
      </c>
      <c r="R812" s="17">
        <f t="shared" si="399"/>
        <v>0</v>
      </c>
      <c r="S812" s="16">
        <f t="shared" si="387"/>
        <v>0</v>
      </c>
      <c r="T812" s="17"/>
      <c r="U812" s="16">
        <f t="shared" si="388"/>
        <v>0</v>
      </c>
      <c r="V812" s="17">
        <f t="shared" si="400"/>
        <v>0</v>
      </c>
      <c r="W812" s="16">
        <f t="shared" si="389"/>
        <v>0</v>
      </c>
      <c r="X812" s="17">
        <f t="shared" si="401"/>
        <v>0</v>
      </c>
      <c r="Y812" s="16">
        <f t="shared" si="390"/>
        <v>0</v>
      </c>
      <c r="Z812" s="17"/>
      <c r="AA812" s="16">
        <f t="shared" si="391"/>
        <v>0</v>
      </c>
      <c r="AB812" s="17">
        <f t="shared" si="402"/>
        <v>0</v>
      </c>
      <c r="AC812" s="16">
        <f t="shared" si="392"/>
        <v>0</v>
      </c>
      <c r="AD812" s="17">
        <f t="shared" si="403"/>
        <v>0</v>
      </c>
      <c r="AE812" s="16">
        <f t="shared" si="393"/>
        <v>0</v>
      </c>
      <c r="AF812" s="17"/>
      <c r="AG812" s="16">
        <f t="shared" si="394"/>
        <v>0</v>
      </c>
      <c r="AH812" s="17">
        <f t="shared" si="404"/>
        <v>0</v>
      </c>
      <c r="AI812" s="16">
        <f t="shared" si="395"/>
        <v>0</v>
      </c>
      <c r="AJ812" s="17">
        <f t="shared" si="405"/>
        <v>0</v>
      </c>
      <c r="AK812" s="16">
        <f t="shared" si="406"/>
        <v>0</v>
      </c>
      <c r="AL812" s="17"/>
      <c r="AM812" s="16">
        <f t="shared" si="407"/>
        <v>0</v>
      </c>
      <c r="AN812" s="17">
        <f t="shared" si="408"/>
        <v>0</v>
      </c>
      <c r="AO812" s="16">
        <f t="shared" si="409"/>
        <v>0</v>
      </c>
      <c r="AP812" s="17">
        <f t="shared" si="410"/>
        <v>0</v>
      </c>
      <c r="AQ812" s="16">
        <f t="shared" si="411"/>
        <v>0</v>
      </c>
    </row>
    <row r="813" spans="1:43" x14ac:dyDescent="0.25">
      <c r="A813" s="26">
        <f t="shared" si="412"/>
        <v>16.170416666666412</v>
      </c>
      <c r="B813" s="9"/>
      <c r="C813" s="14"/>
      <c r="E813" t="s">
        <v>11</v>
      </c>
      <c r="F813" t="s">
        <v>11</v>
      </c>
      <c r="G813" s="13"/>
      <c r="H813" s="13"/>
      <c r="I813" s="16">
        <f t="shared" si="382"/>
        <v>0</v>
      </c>
      <c r="J813" s="17">
        <f t="shared" si="396"/>
        <v>0</v>
      </c>
      <c r="K813" s="16">
        <f t="shared" si="383"/>
        <v>0</v>
      </c>
      <c r="L813" s="17">
        <f t="shared" si="397"/>
        <v>0</v>
      </c>
      <c r="M813" s="16">
        <f t="shared" si="384"/>
        <v>0</v>
      </c>
      <c r="N813" s="17"/>
      <c r="O813" s="16">
        <f t="shared" si="385"/>
        <v>0</v>
      </c>
      <c r="P813" s="17">
        <f t="shared" si="398"/>
        <v>0</v>
      </c>
      <c r="Q813" s="16">
        <f t="shared" si="386"/>
        <v>0</v>
      </c>
      <c r="R813" s="17">
        <f t="shared" si="399"/>
        <v>0</v>
      </c>
      <c r="S813" s="16">
        <f t="shared" si="387"/>
        <v>0</v>
      </c>
      <c r="T813" s="17"/>
      <c r="U813" s="16">
        <f t="shared" si="388"/>
        <v>0</v>
      </c>
      <c r="V813" s="17">
        <f t="shared" si="400"/>
        <v>0</v>
      </c>
      <c r="W813" s="16">
        <f t="shared" si="389"/>
        <v>0</v>
      </c>
      <c r="X813" s="17">
        <f t="shared" si="401"/>
        <v>0</v>
      </c>
      <c r="Y813" s="16">
        <f t="shared" si="390"/>
        <v>0</v>
      </c>
      <c r="Z813" s="17"/>
      <c r="AA813" s="16">
        <f t="shared" si="391"/>
        <v>0</v>
      </c>
      <c r="AB813" s="17">
        <f t="shared" si="402"/>
        <v>0</v>
      </c>
      <c r="AC813" s="16">
        <f t="shared" si="392"/>
        <v>0</v>
      </c>
      <c r="AD813" s="17">
        <f t="shared" si="403"/>
        <v>0</v>
      </c>
      <c r="AE813" s="16">
        <f t="shared" si="393"/>
        <v>0</v>
      </c>
      <c r="AF813" s="17"/>
      <c r="AG813" s="16">
        <f t="shared" si="394"/>
        <v>0</v>
      </c>
      <c r="AH813" s="17">
        <f t="shared" si="404"/>
        <v>0</v>
      </c>
      <c r="AI813" s="16">
        <f t="shared" si="395"/>
        <v>0</v>
      </c>
      <c r="AJ813" s="17">
        <f t="shared" si="405"/>
        <v>0</v>
      </c>
      <c r="AK813" s="16">
        <f t="shared" si="406"/>
        <v>0</v>
      </c>
      <c r="AL813" s="17"/>
      <c r="AM813" s="16">
        <f t="shared" si="407"/>
        <v>0</v>
      </c>
      <c r="AN813" s="17">
        <f t="shared" si="408"/>
        <v>0</v>
      </c>
      <c r="AO813" s="16">
        <f t="shared" si="409"/>
        <v>0</v>
      </c>
      <c r="AP813" s="17">
        <f t="shared" si="410"/>
        <v>0</v>
      </c>
      <c r="AQ813" s="16">
        <f t="shared" si="411"/>
        <v>0</v>
      </c>
    </row>
    <row r="814" spans="1:43" x14ac:dyDescent="0.25">
      <c r="A814" s="26">
        <f t="shared" si="412"/>
        <v>16.190416666666412</v>
      </c>
      <c r="B814" s="9"/>
      <c r="E814" t="s">
        <v>11</v>
      </c>
      <c r="F814" t="s">
        <v>11</v>
      </c>
      <c r="G814" s="13"/>
      <c r="H814" s="13"/>
      <c r="I814" s="16">
        <f t="shared" si="382"/>
        <v>0</v>
      </c>
      <c r="J814" s="17">
        <f t="shared" si="396"/>
        <v>0</v>
      </c>
      <c r="K814" s="16">
        <f t="shared" si="383"/>
        <v>0</v>
      </c>
      <c r="L814" s="17">
        <f t="shared" si="397"/>
        <v>0</v>
      </c>
      <c r="M814" s="16">
        <f t="shared" si="384"/>
        <v>0</v>
      </c>
      <c r="N814" s="17"/>
      <c r="O814" s="16">
        <f t="shared" si="385"/>
        <v>0</v>
      </c>
      <c r="P814" s="17">
        <f t="shared" si="398"/>
        <v>0</v>
      </c>
      <c r="Q814" s="16">
        <f t="shared" si="386"/>
        <v>0</v>
      </c>
      <c r="R814" s="17">
        <f t="shared" si="399"/>
        <v>0</v>
      </c>
      <c r="S814" s="16">
        <f t="shared" si="387"/>
        <v>0</v>
      </c>
      <c r="T814" s="17"/>
      <c r="U814" s="16">
        <f t="shared" si="388"/>
        <v>0</v>
      </c>
      <c r="V814" s="17">
        <f t="shared" si="400"/>
        <v>0</v>
      </c>
      <c r="W814" s="16">
        <f t="shared" si="389"/>
        <v>0</v>
      </c>
      <c r="X814" s="17">
        <f t="shared" si="401"/>
        <v>0</v>
      </c>
      <c r="Y814" s="16">
        <f t="shared" si="390"/>
        <v>0</v>
      </c>
      <c r="Z814" s="17"/>
      <c r="AA814" s="16">
        <f t="shared" si="391"/>
        <v>0</v>
      </c>
      <c r="AB814" s="17">
        <f t="shared" si="402"/>
        <v>0</v>
      </c>
      <c r="AC814" s="16">
        <f t="shared" si="392"/>
        <v>0</v>
      </c>
      <c r="AD814" s="17">
        <f t="shared" si="403"/>
        <v>0</v>
      </c>
      <c r="AE814" s="16">
        <f t="shared" si="393"/>
        <v>0</v>
      </c>
      <c r="AF814" s="17"/>
      <c r="AG814" s="16">
        <f t="shared" si="394"/>
        <v>0</v>
      </c>
      <c r="AH814" s="17">
        <f t="shared" si="404"/>
        <v>0</v>
      </c>
      <c r="AI814" s="16">
        <f t="shared" si="395"/>
        <v>0</v>
      </c>
      <c r="AJ814" s="17">
        <f t="shared" si="405"/>
        <v>0</v>
      </c>
      <c r="AK814" s="16">
        <f t="shared" si="406"/>
        <v>0</v>
      </c>
      <c r="AL814" s="17"/>
      <c r="AM814" s="16">
        <f t="shared" si="407"/>
        <v>0</v>
      </c>
      <c r="AN814" s="17">
        <f t="shared" si="408"/>
        <v>0</v>
      </c>
      <c r="AO814" s="16">
        <f t="shared" si="409"/>
        <v>0</v>
      </c>
      <c r="AP814" s="17">
        <f t="shared" si="410"/>
        <v>0</v>
      </c>
      <c r="AQ814" s="16">
        <f t="shared" si="411"/>
        <v>0</v>
      </c>
    </row>
    <row r="815" spans="1:43" x14ac:dyDescent="0.25">
      <c r="A815" s="26">
        <f t="shared" si="412"/>
        <v>16.210416666666411</v>
      </c>
      <c r="B815" s="9" t="s">
        <v>12</v>
      </c>
      <c r="E815" t="s">
        <v>11</v>
      </c>
      <c r="F815" s="14" t="s">
        <v>20</v>
      </c>
      <c r="G815" s="35"/>
      <c r="I815" s="16">
        <f t="shared" si="382"/>
        <v>0</v>
      </c>
      <c r="J815" s="17">
        <f t="shared" si="396"/>
        <v>0</v>
      </c>
      <c r="K815" s="16">
        <f t="shared" si="383"/>
        <v>0</v>
      </c>
      <c r="L815" s="17">
        <f t="shared" si="397"/>
        <v>0</v>
      </c>
      <c r="M815" s="16">
        <f t="shared" si="384"/>
        <v>0</v>
      </c>
      <c r="N815" s="17"/>
      <c r="O815" s="16">
        <f t="shared" si="385"/>
        <v>0</v>
      </c>
      <c r="P815" s="17">
        <f t="shared" si="398"/>
        <v>0</v>
      </c>
      <c r="Q815" s="16">
        <f t="shared" si="386"/>
        <v>0</v>
      </c>
      <c r="R815" s="17">
        <f t="shared" si="399"/>
        <v>0</v>
      </c>
      <c r="S815" s="16">
        <f t="shared" si="387"/>
        <v>0</v>
      </c>
      <c r="T815" s="17"/>
      <c r="U815" s="16">
        <f t="shared" si="388"/>
        <v>0</v>
      </c>
      <c r="V815" s="17">
        <f t="shared" si="400"/>
        <v>0</v>
      </c>
      <c r="W815" s="16">
        <f t="shared" si="389"/>
        <v>0</v>
      </c>
      <c r="X815" s="17">
        <f t="shared" si="401"/>
        <v>0</v>
      </c>
      <c r="Y815" s="16">
        <f t="shared" si="390"/>
        <v>0</v>
      </c>
      <c r="Z815" s="17"/>
      <c r="AA815" s="16">
        <f t="shared" si="391"/>
        <v>0</v>
      </c>
      <c r="AB815" s="17">
        <f t="shared" si="402"/>
        <v>0</v>
      </c>
      <c r="AC815" s="16">
        <f t="shared" si="392"/>
        <v>16.210416666666411</v>
      </c>
      <c r="AD815" s="17">
        <f t="shared" si="403"/>
        <v>1</v>
      </c>
      <c r="AE815" s="16">
        <f t="shared" si="393"/>
        <v>0</v>
      </c>
      <c r="AF815" s="17"/>
      <c r="AG815" s="16">
        <f t="shared" si="394"/>
        <v>0</v>
      </c>
      <c r="AH815" s="17">
        <f t="shared" si="404"/>
        <v>0</v>
      </c>
      <c r="AI815" s="16">
        <f t="shared" si="395"/>
        <v>0</v>
      </c>
      <c r="AJ815" s="17">
        <f t="shared" si="405"/>
        <v>0</v>
      </c>
      <c r="AK815" s="16">
        <f t="shared" si="406"/>
        <v>0</v>
      </c>
      <c r="AL815" s="17"/>
      <c r="AM815" s="16">
        <f t="shared" si="407"/>
        <v>0</v>
      </c>
      <c r="AN815" s="17">
        <f t="shared" si="408"/>
        <v>0</v>
      </c>
      <c r="AO815" s="16">
        <f t="shared" si="409"/>
        <v>0</v>
      </c>
      <c r="AP815" s="17">
        <f t="shared" si="410"/>
        <v>0</v>
      </c>
      <c r="AQ815" s="16">
        <f t="shared" si="411"/>
        <v>0</v>
      </c>
    </row>
    <row r="816" spans="1:43" x14ac:dyDescent="0.25">
      <c r="A816" s="26">
        <f t="shared" si="412"/>
        <v>16.230416666666411</v>
      </c>
      <c r="B816" s="9"/>
      <c r="D816" s="13"/>
      <c r="E816" t="s">
        <v>11</v>
      </c>
      <c r="I816" s="16">
        <f t="shared" si="382"/>
        <v>0</v>
      </c>
      <c r="J816" s="17">
        <f t="shared" si="396"/>
        <v>0</v>
      </c>
      <c r="K816" s="16">
        <f t="shared" si="383"/>
        <v>0</v>
      </c>
      <c r="L816" s="17">
        <f t="shared" si="397"/>
        <v>0</v>
      </c>
      <c r="M816" s="16">
        <f t="shared" si="384"/>
        <v>0</v>
      </c>
      <c r="N816" s="17"/>
      <c r="O816" s="16">
        <f t="shared" si="385"/>
        <v>0</v>
      </c>
      <c r="P816" s="17">
        <f t="shared" si="398"/>
        <v>0</v>
      </c>
      <c r="Q816" s="16">
        <f t="shared" si="386"/>
        <v>0</v>
      </c>
      <c r="R816" s="17">
        <f t="shared" si="399"/>
        <v>0</v>
      </c>
      <c r="S816" s="16">
        <f t="shared" si="387"/>
        <v>0</v>
      </c>
      <c r="T816" s="17"/>
      <c r="U816" s="16">
        <f t="shared" si="388"/>
        <v>0</v>
      </c>
      <c r="V816" s="17">
        <f t="shared" si="400"/>
        <v>0</v>
      </c>
      <c r="W816" s="16">
        <f t="shared" si="389"/>
        <v>0</v>
      </c>
      <c r="X816" s="17">
        <f t="shared" si="401"/>
        <v>0</v>
      </c>
      <c r="Y816" s="16">
        <f t="shared" si="390"/>
        <v>0</v>
      </c>
      <c r="Z816" s="17"/>
      <c r="AA816" s="16">
        <f t="shared" si="391"/>
        <v>0</v>
      </c>
      <c r="AB816" s="17">
        <f t="shared" si="402"/>
        <v>0</v>
      </c>
      <c r="AC816" s="16">
        <f t="shared" si="392"/>
        <v>0</v>
      </c>
      <c r="AD816" s="17">
        <f t="shared" si="403"/>
        <v>0</v>
      </c>
      <c r="AE816" s="16">
        <f t="shared" si="393"/>
        <v>0</v>
      </c>
      <c r="AF816" s="17"/>
      <c r="AG816" s="16">
        <f t="shared" si="394"/>
        <v>0</v>
      </c>
      <c r="AH816" s="17">
        <f t="shared" si="404"/>
        <v>0</v>
      </c>
      <c r="AI816" s="16">
        <f t="shared" si="395"/>
        <v>0</v>
      </c>
      <c r="AJ816" s="17">
        <f t="shared" si="405"/>
        <v>0</v>
      </c>
      <c r="AK816" s="16">
        <f t="shared" si="406"/>
        <v>0</v>
      </c>
      <c r="AL816" s="17"/>
      <c r="AM816" s="16">
        <f t="shared" si="407"/>
        <v>0</v>
      </c>
      <c r="AN816" s="17">
        <f t="shared" si="408"/>
        <v>0</v>
      </c>
      <c r="AO816" s="16">
        <f t="shared" si="409"/>
        <v>0</v>
      </c>
      <c r="AP816" s="17">
        <f t="shared" si="410"/>
        <v>0</v>
      </c>
      <c r="AQ816" s="16">
        <f t="shared" si="411"/>
        <v>0</v>
      </c>
    </row>
    <row r="817" spans="1:43" x14ac:dyDescent="0.25">
      <c r="A817" s="26">
        <f t="shared" si="412"/>
        <v>16.25041666666641</v>
      </c>
      <c r="B817" s="9"/>
      <c r="D817" s="13"/>
      <c r="E817" t="s">
        <v>11</v>
      </c>
      <c r="H817" s="14"/>
      <c r="I817" s="16">
        <f t="shared" si="382"/>
        <v>0</v>
      </c>
      <c r="J817" s="17">
        <f t="shared" si="396"/>
        <v>0</v>
      </c>
      <c r="K817" s="16">
        <f t="shared" si="383"/>
        <v>0</v>
      </c>
      <c r="L817" s="17">
        <f t="shared" si="397"/>
        <v>0</v>
      </c>
      <c r="M817" s="16">
        <f t="shared" si="384"/>
        <v>0</v>
      </c>
      <c r="N817" s="17"/>
      <c r="O817" s="16">
        <f t="shared" si="385"/>
        <v>0</v>
      </c>
      <c r="P817" s="17">
        <f t="shared" si="398"/>
        <v>0</v>
      </c>
      <c r="Q817" s="16">
        <f t="shared" si="386"/>
        <v>0</v>
      </c>
      <c r="R817" s="17">
        <f t="shared" si="399"/>
        <v>0</v>
      </c>
      <c r="S817" s="16">
        <f t="shared" si="387"/>
        <v>0</v>
      </c>
      <c r="T817" s="17"/>
      <c r="U817" s="16">
        <f t="shared" si="388"/>
        <v>0</v>
      </c>
      <c r="V817" s="17">
        <f t="shared" si="400"/>
        <v>0</v>
      </c>
      <c r="W817" s="16">
        <f t="shared" si="389"/>
        <v>0</v>
      </c>
      <c r="X817" s="17">
        <f t="shared" si="401"/>
        <v>0</v>
      </c>
      <c r="Y817" s="16">
        <f t="shared" si="390"/>
        <v>0</v>
      </c>
      <c r="Z817" s="17"/>
      <c r="AA817" s="16">
        <f t="shared" si="391"/>
        <v>0</v>
      </c>
      <c r="AB817" s="17">
        <f t="shared" si="402"/>
        <v>0</v>
      </c>
      <c r="AC817" s="16">
        <f t="shared" si="392"/>
        <v>0</v>
      </c>
      <c r="AD817" s="17">
        <f t="shared" si="403"/>
        <v>0</v>
      </c>
      <c r="AE817" s="16">
        <f t="shared" si="393"/>
        <v>0</v>
      </c>
      <c r="AF817" s="17"/>
      <c r="AG817" s="16">
        <f t="shared" si="394"/>
        <v>0</v>
      </c>
      <c r="AH817" s="17">
        <f t="shared" si="404"/>
        <v>0</v>
      </c>
      <c r="AI817" s="16">
        <f t="shared" si="395"/>
        <v>0</v>
      </c>
      <c r="AJ817" s="17">
        <f t="shared" si="405"/>
        <v>0</v>
      </c>
      <c r="AK817" s="16">
        <f t="shared" si="406"/>
        <v>0</v>
      </c>
      <c r="AL817" s="17"/>
      <c r="AM817" s="16">
        <f t="shared" si="407"/>
        <v>0</v>
      </c>
      <c r="AN817" s="17">
        <f t="shared" si="408"/>
        <v>0</v>
      </c>
      <c r="AO817" s="16">
        <f t="shared" si="409"/>
        <v>0</v>
      </c>
      <c r="AP817" s="17">
        <f t="shared" si="410"/>
        <v>0</v>
      </c>
      <c r="AQ817" s="16">
        <f t="shared" si="411"/>
        <v>0</v>
      </c>
    </row>
    <row r="818" spans="1:43" x14ac:dyDescent="0.25">
      <c r="A818" s="26">
        <f t="shared" si="412"/>
        <v>16.27041666666641</v>
      </c>
      <c r="B818" s="9"/>
      <c r="D818" s="13"/>
      <c r="E818" t="s">
        <v>11</v>
      </c>
      <c r="I818" s="16">
        <f t="shared" si="382"/>
        <v>0</v>
      </c>
      <c r="J818" s="17">
        <f t="shared" si="396"/>
        <v>0</v>
      </c>
      <c r="K818" s="16">
        <f t="shared" si="383"/>
        <v>0</v>
      </c>
      <c r="L818" s="17">
        <f t="shared" si="397"/>
        <v>0</v>
      </c>
      <c r="M818" s="16">
        <f t="shared" si="384"/>
        <v>0</v>
      </c>
      <c r="N818" s="17"/>
      <c r="O818" s="16">
        <f t="shared" si="385"/>
        <v>0</v>
      </c>
      <c r="P818" s="17">
        <f t="shared" si="398"/>
        <v>0</v>
      </c>
      <c r="Q818" s="16">
        <f t="shared" si="386"/>
        <v>0</v>
      </c>
      <c r="R818" s="17">
        <f t="shared" si="399"/>
        <v>0</v>
      </c>
      <c r="S818" s="16">
        <f t="shared" si="387"/>
        <v>0</v>
      </c>
      <c r="T818" s="17"/>
      <c r="U818" s="16">
        <f t="shared" si="388"/>
        <v>0</v>
      </c>
      <c r="V818" s="17">
        <f t="shared" si="400"/>
        <v>0</v>
      </c>
      <c r="W818" s="16">
        <f t="shared" si="389"/>
        <v>0</v>
      </c>
      <c r="X818" s="17">
        <f t="shared" si="401"/>
        <v>0</v>
      </c>
      <c r="Y818" s="16">
        <f t="shared" si="390"/>
        <v>0</v>
      </c>
      <c r="Z818" s="17"/>
      <c r="AA818" s="16">
        <f t="shared" si="391"/>
        <v>0</v>
      </c>
      <c r="AB818" s="17">
        <f t="shared" si="402"/>
        <v>0</v>
      </c>
      <c r="AC818" s="16">
        <f t="shared" si="392"/>
        <v>0</v>
      </c>
      <c r="AD818" s="17">
        <f t="shared" si="403"/>
        <v>0</v>
      </c>
      <c r="AE818" s="16">
        <f t="shared" si="393"/>
        <v>0</v>
      </c>
      <c r="AF818" s="17"/>
      <c r="AG818" s="16">
        <f t="shared" si="394"/>
        <v>0</v>
      </c>
      <c r="AH818" s="17">
        <f t="shared" si="404"/>
        <v>0</v>
      </c>
      <c r="AI818" s="16">
        <f t="shared" si="395"/>
        <v>0</v>
      </c>
      <c r="AJ818" s="17">
        <f t="shared" si="405"/>
        <v>0</v>
      </c>
      <c r="AK818" s="16">
        <f t="shared" si="406"/>
        <v>0</v>
      </c>
      <c r="AL818" s="17"/>
      <c r="AM818" s="16">
        <f t="shared" si="407"/>
        <v>0</v>
      </c>
      <c r="AN818" s="17">
        <f t="shared" si="408"/>
        <v>0</v>
      </c>
      <c r="AO818" s="16">
        <f t="shared" si="409"/>
        <v>0</v>
      </c>
      <c r="AP818" s="17">
        <f t="shared" si="410"/>
        <v>0</v>
      </c>
      <c r="AQ818" s="16">
        <f t="shared" si="411"/>
        <v>0</v>
      </c>
    </row>
    <row r="819" spans="1:43" x14ac:dyDescent="0.25">
      <c r="A819" s="26">
        <f t="shared" si="412"/>
        <v>16.29041666666641</v>
      </c>
      <c r="B819" s="9" t="s">
        <v>18</v>
      </c>
      <c r="D819" s="13"/>
      <c r="E819" s="14" t="s">
        <v>20</v>
      </c>
      <c r="F819" s="14"/>
      <c r="G819" s="35"/>
      <c r="I819" s="16">
        <f t="shared" si="382"/>
        <v>0</v>
      </c>
      <c r="J819" s="17">
        <f t="shared" si="396"/>
        <v>0</v>
      </c>
      <c r="K819" s="16">
        <f t="shared" si="383"/>
        <v>0</v>
      </c>
      <c r="L819" s="17">
        <f t="shared" si="397"/>
        <v>0</v>
      </c>
      <c r="M819" s="16">
        <f t="shared" si="384"/>
        <v>0</v>
      </c>
      <c r="N819" s="17"/>
      <c r="O819" s="16">
        <f t="shared" si="385"/>
        <v>0</v>
      </c>
      <c r="P819" s="17">
        <f t="shared" si="398"/>
        <v>0</v>
      </c>
      <c r="Q819" s="16">
        <f t="shared" si="386"/>
        <v>0</v>
      </c>
      <c r="R819" s="17">
        <f t="shared" si="399"/>
        <v>0</v>
      </c>
      <c r="S819" s="16">
        <f t="shared" si="387"/>
        <v>0</v>
      </c>
      <c r="T819" s="17"/>
      <c r="U819" s="16">
        <f t="shared" si="388"/>
        <v>0</v>
      </c>
      <c r="V819" s="17">
        <f t="shared" si="400"/>
        <v>0</v>
      </c>
      <c r="W819" s="16">
        <f t="shared" si="389"/>
        <v>16.29041666666641</v>
      </c>
      <c r="X819" s="17">
        <f t="shared" si="401"/>
        <v>1</v>
      </c>
      <c r="Y819" s="16">
        <f t="shared" si="390"/>
        <v>0</v>
      </c>
      <c r="Z819" s="17"/>
      <c r="AA819" s="16">
        <f t="shared" si="391"/>
        <v>0</v>
      </c>
      <c r="AB819" s="17">
        <f t="shared" si="402"/>
        <v>0</v>
      </c>
      <c r="AC819" s="16">
        <f t="shared" si="392"/>
        <v>0</v>
      </c>
      <c r="AD819" s="17">
        <f t="shared" si="403"/>
        <v>0</v>
      </c>
      <c r="AE819" s="16">
        <f t="shared" si="393"/>
        <v>0</v>
      </c>
      <c r="AF819" s="17"/>
      <c r="AG819" s="16">
        <f t="shared" si="394"/>
        <v>0</v>
      </c>
      <c r="AH819" s="17">
        <f t="shared" si="404"/>
        <v>0</v>
      </c>
      <c r="AI819" s="16">
        <f t="shared" si="395"/>
        <v>0</v>
      </c>
      <c r="AJ819" s="17">
        <f t="shared" si="405"/>
        <v>0</v>
      </c>
      <c r="AK819" s="16">
        <f t="shared" si="406"/>
        <v>0</v>
      </c>
      <c r="AL819" s="17"/>
      <c r="AM819" s="16">
        <f t="shared" si="407"/>
        <v>0</v>
      </c>
      <c r="AN819" s="17">
        <f t="shared" si="408"/>
        <v>0</v>
      </c>
      <c r="AO819" s="16">
        <f t="shared" si="409"/>
        <v>0</v>
      </c>
      <c r="AP819" s="17">
        <f t="shared" si="410"/>
        <v>0</v>
      </c>
      <c r="AQ819" s="16">
        <f t="shared" si="411"/>
        <v>0</v>
      </c>
    </row>
    <row r="820" spans="1:43" x14ac:dyDescent="0.25">
      <c r="A820" s="26">
        <f t="shared" si="412"/>
        <v>16.310416666666409</v>
      </c>
      <c r="B820" s="9" t="s">
        <v>21</v>
      </c>
      <c r="E820" t="s">
        <v>11</v>
      </c>
      <c r="I820" s="16">
        <f t="shared" si="382"/>
        <v>0</v>
      </c>
      <c r="J820" s="17">
        <f t="shared" si="396"/>
        <v>0</v>
      </c>
      <c r="K820" s="16">
        <f t="shared" si="383"/>
        <v>0</v>
      </c>
      <c r="L820" s="17">
        <f t="shared" si="397"/>
        <v>0</v>
      </c>
      <c r="M820" s="16">
        <f t="shared" si="384"/>
        <v>0</v>
      </c>
      <c r="N820" s="17"/>
      <c r="O820" s="16">
        <f t="shared" si="385"/>
        <v>0</v>
      </c>
      <c r="P820" s="17">
        <f t="shared" si="398"/>
        <v>0</v>
      </c>
      <c r="Q820" s="16">
        <f t="shared" si="386"/>
        <v>0</v>
      </c>
      <c r="R820" s="17">
        <f t="shared" si="399"/>
        <v>0</v>
      </c>
      <c r="S820" s="16">
        <f t="shared" si="387"/>
        <v>0</v>
      </c>
      <c r="T820" s="17"/>
      <c r="U820" s="16">
        <f t="shared" si="388"/>
        <v>16.310416666666409</v>
      </c>
      <c r="V820" s="17">
        <f t="shared" si="400"/>
        <v>1</v>
      </c>
      <c r="W820" s="16">
        <f t="shared" si="389"/>
        <v>0</v>
      </c>
      <c r="X820" s="17">
        <f t="shared" si="401"/>
        <v>0</v>
      </c>
      <c r="Y820" s="16">
        <f t="shared" si="390"/>
        <v>0</v>
      </c>
      <c r="Z820" s="17"/>
      <c r="AA820" s="16">
        <f t="shared" si="391"/>
        <v>0</v>
      </c>
      <c r="AB820" s="17">
        <f t="shared" si="402"/>
        <v>0</v>
      </c>
      <c r="AC820" s="16">
        <f t="shared" si="392"/>
        <v>0</v>
      </c>
      <c r="AD820" s="17">
        <f t="shared" si="403"/>
        <v>0</v>
      </c>
      <c r="AE820" s="16">
        <f t="shared" si="393"/>
        <v>0</v>
      </c>
      <c r="AF820" s="17"/>
      <c r="AG820" s="16">
        <f t="shared" si="394"/>
        <v>0</v>
      </c>
      <c r="AH820" s="17">
        <f t="shared" si="404"/>
        <v>0</v>
      </c>
      <c r="AI820" s="16">
        <f t="shared" si="395"/>
        <v>0</v>
      </c>
      <c r="AJ820" s="17">
        <f t="shared" si="405"/>
        <v>0</v>
      </c>
      <c r="AK820" s="16">
        <f t="shared" si="406"/>
        <v>0</v>
      </c>
      <c r="AL820" s="17"/>
      <c r="AM820" s="16">
        <f t="shared" si="407"/>
        <v>0</v>
      </c>
      <c r="AN820" s="17">
        <f t="shared" si="408"/>
        <v>0</v>
      </c>
      <c r="AO820" s="16">
        <f t="shared" si="409"/>
        <v>0</v>
      </c>
      <c r="AP820" s="17">
        <f t="shared" si="410"/>
        <v>0</v>
      </c>
      <c r="AQ820" s="16">
        <f t="shared" si="411"/>
        <v>0</v>
      </c>
    </row>
    <row r="821" spans="1:43" x14ac:dyDescent="0.25">
      <c r="A821" s="26">
        <f t="shared" si="412"/>
        <v>16.330416666666409</v>
      </c>
      <c r="B821" s="9" t="s">
        <v>13</v>
      </c>
      <c r="E821" t="s">
        <v>11</v>
      </c>
      <c r="F821" s="13"/>
      <c r="G821" t="s">
        <v>11</v>
      </c>
      <c r="H821" s="13"/>
      <c r="I821" s="16">
        <f t="shared" si="382"/>
        <v>0</v>
      </c>
      <c r="J821" s="17">
        <f t="shared" si="396"/>
        <v>0</v>
      </c>
      <c r="K821" s="16">
        <f t="shared" si="383"/>
        <v>0</v>
      </c>
      <c r="L821" s="17">
        <f t="shared" si="397"/>
        <v>0</v>
      </c>
      <c r="M821" s="16">
        <f t="shared" si="384"/>
        <v>0</v>
      </c>
      <c r="N821" s="17"/>
      <c r="O821" s="16">
        <f t="shared" si="385"/>
        <v>0</v>
      </c>
      <c r="P821" s="17">
        <f t="shared" si="398"/>
        <v>0</v>
      </c>
      <c r="Q821" s="16">
        <f t="shared" si="386"/>
        <v>0</v>
      </c>
      <c r="R821" s="17">
        <f t="shared" si="399"/>
        <v>0</v>
      </c>
      <c r="S821" s="16">
        <f t="shared" si="387"/>
        <v>0</v>
      </c>
      <c r="T821" s="17"/>
      <c r="U821" s="16">
        <f t="shared" si="388"/>
        <v>0</v>
      </c>
      <c r="V821" s="17">
        <f t="shared" si="400"/>
        <v>0</v>
      </c>
      <c r="W821" s="16">
        <f t="shared" si="389"/>
        <v>0</v>
      </c>
      <c r="X821" s="17">
        <f t="shared" si="401"/>
        <v>0</v>
      </c>
      <c r="Y821" s="16">
        <f t="shared" si="390"/>
        <v>0</v>
      </c>
      <c r="Z821" s="17"/>
      <c r="AA821" s="16">
        <f t="shared" si="391"/>
        <v>0</v>
      </c>
      <c r="AB821" s="17">
        <f t="shared" si="402"/>
        <v>0</v>
      </c>
      <c r="AC821" s="16">
        <f t="shared" si="392"/>
        <v>0</v>
      </c>
      <c r="AD821" s="17">
        <f t="shared" si="403"/>
        <v>0</v>
      </c>
      <c r="AE821" s="16">
        <f t="shared" si="393"/>
        <v>0</v>
      </c>
      <c r="AF821" s="17"/>
      <c r="AG821" s="16">
        <f t="shared" si="394"/>
        <v>16.330416666666409</v>
      </c>
      <c r="AH821" s="17">
        <f t="shared" si="404"/>
        <v>1</v>
      </c>
      <c r="AI821" s="16">
        <f t="shared" si="395"/>
        <v>0</v>
      </c>
      <c r="AJ821" s="17">
        <f t="shared" si="405"/>
        <v>0</v>
      </c>
      <c r="AK821" s="16">
        <f t="shared" si="406"/>
        <v>0</v>
      </c>
      <c r="AL821" s="17"/>
      <c r="AM821" s="16">
        <f t="shared" si="407"/>
        <v>0</v>
      </c>
      <c r="AN821" s="17">
        <f t="shared" si="408"/>
        <v>0</v>
      </c>
      <c r="AO821" s="16">
        <f t="shared" si="409"/>
        <v>0</v>
      </c>
      <c r="AP821" s="17">
        <f t="shared" si="410"/>
        <v>0</v>
      </c>
      <c r="AQ821" s="16">
        <f t="shared" si="411"/>
        <v>0</v>
      </c>
    </row>
    <row r="822" spans="1:43" x14ac:dyDescent="0.25">
      <c r="A822" s="26">
        <f t="shared" si="412"/>
        <v>16.350416666666408</v>
      </c>
      <c r="B822" s="9" t="s">
        <v>9</v>
      </c>
      <c r="C822" s="13" t="s">
        <v>14</v>
      </c>
      <c r="E822" t="s">
        <v>11</v>
      </c>
      <c r="F822" s="13"/>
      <c r="G822" t="s">
        <v>11</v>
      </c>
      <c r="H822" s="13"/>
      <c r="I822" s="16">
        <f t="shared" si="382"/>
        <v>16.350416666666408</v>
      </c>
      <c r="J822" s="17">
        <f t="shared" si="396"/>
        <v>1</v>
      </c>
      <c r="K822" s="16">
        <f t="shared" si="383"/>
        <v>0</v>
      </c>
      <c r="L822" s="17">
        <f t="shared" si="397"/>
        <v>0</v>
      </c>
      <c r="M822" s="16">
        <f t="shared" si="384"/>
        <v>1.9999999999999574E-2</v>
      </c>
      <c r="N822" s="17"/>
      <c r="O822" s="16">
        <f t="shared" si="385"/>
        <v>0</v>
      </c>
      <c r="P822" s="17">
        <f t="shared" si="398"/>
        <v>0</v>
      </c>
      <c r="Q822" s="16">
        <f t="shared" si="386"/>
        <v>0</v>
      </c>
      <c r="R822" s="17">
        <f t="shared" si="399"/>
        <v>0</v>
      </c>
      <c r="S822" s="16">
        <f t="shared" si="387"/>
        <v>0</v>
      </c>
      <c r="T822" s="17"/>
      <c r="U822" s="16">
        <f t="shared" si="388"/>
        <v>0</v>
      </c>
      <c r="V822" s="17">
        <f t="shared" si="400"/>
        <v>0</v>
      </c>
      <c r="W822" s="16">
        <f t="shared" si="389"/>
        <v>0</v>
      </c>
      <c r="X822" s="17">
        <f t="shared" si="401"/>
        <v>0</v>
      </c>
      <c r="Y822" s="16">
        <f t="shared" si="390"/>
        <v>0</v>
      </c>
      <c r="Z822" s="17"/>
      <c r="AA822" s="16">
        <f t="shared" si="391"/>
        <v>0</v>
      </c>
      <c r="AB822" s="17">
        <f t="shared" si="402"/>
        <v>0</v>
      </c>
      <c r="AC822" s="16">
        <f t="shared" si="392"/>
        <v>0</v>
      </c>
      <c r="AD822" s="17">
        <f t="shared" si="403"/>
        <v>0</v>
      </c>
      <c r="AE822" s="16">
        <f t="shared" si="393"/>
        <v>0</v>
      </c>
      <c r="AF822" s="17"/>
      <c r="AG822" s="16">
        <f t="shared" si="394"/>
        <v>0</v>
      </c>
      <c r="AH822" s="17">
        <f t="shared" si="404"/>
        <v>0</v>
      </c>
      <c r="AI822" s="16">
        <f t="shared" si="395"/>
        <v>0</v>
      </c>
      <c r="AJ822" s="17">
        <f t="shared" si="405"/>
        <v>0</v>
      </c>
      <c r="AK822" s="16">
        <f t="shared" si="406"/>
        <v>0</v>
      </c>
      <c r="AL822" s="17"/>
      <c r="AM822" s="16">
        <f t="shared" si="407"/>
        <v>0</v>
      </c>
      <c r="AN822" s="17">
        <f t="shared" si="408"/>
        <v>0</v>
      </c>
      <c r="AO822" s="16">
        <f t="shared" si="409"/>
        <v>0</v>
      </c>
      <c r="AP822" s="17">
        <f t="shared" si="410"/>
        <v>0</v>
      </c>
      <c r="AQ822" s="16">
        <f t="shared" si="411"/>
        <v>0</v>
      </c>
    </row>
    <row r="823" spans="1:43" x14ac:dyDescent="0.25">
      <c r="A823" s="26">
        <f t="shared" si="412"/>
        <v>16.370416666666408</v>
      </c>
      <c r="B823" s="9"/>
      <c r="C823" s="13" t="s">
        <v>14</v>
      </c>
      <c r="E823" t="s">
        <v>11</v>
      </c>
      <c r="F823" s="13"/>
      <c r="G823" t="s">
        <v>11</v>
      </c>
      <c r="H823" s="13"/>
      <c r="I823" s="16">
        <f t="shared" si="382"/>
        <v>0</v>
      </c>
      <c r="J823" s="17">
        <f t="shared" si="396"/>
        <v>0</v>
      </c>
      <c r="K823" s="16">
        <f t="shared" si="383"/>
        <v>0</v>
      </c>
      <c r="L823" s="17">
        <f t="shared" si="397"/>
        <v>0</v>
      </c>
      <c r="M823" s="16">
        <f t="shared" si="384"/>
        <v>1.9999999999999574E-2</v>
      </c>
      <c r="N823" s="17"/>
      <c r="O823" s="16">
        <f t="shared" si="385"/>
        <v>0</v>
      </c>
      <c r="P823" s="17">
        <f t="shared" si="398"/>
        <v>0</v>
      </c>
      <c r="Q823" s="16">
        <f t="shared" si="386"/>
        <v>0</v>
      </c>
      <c r="R823" s="17">
        <f t="shared" si="399"/>
        <v>0</v>
      </c>
      <c r="S823" s="16">
        <f t="shared" si="387"/>
        <v>0</v>
      </c>
      <c r="T823" s="17"/>
      <c r="U823" s="16">
        <f t="shared" si="388"/>
        <v>0</v>
      </c>
      <c r="V823" s="17">
        <f t="shared" si="400"/>
        <v>0</v>
      </c>
      <c r="W823" s="16">
        <f t="shared" si="389"/>
        <v>0</v>
      </c>
      <c r="X823" s="17">
        <f t="shared" si="401"/>
        <v>0</v>
      </c>
      <c r="Y823" s="16">
        <f t="shared" si="390"/>
        <v>0</v>
      </c>
      <c r="Z823" s="17"/>
      <c r="AA823" s="16">
        <f t="shared" si="391"/>
        <v>0</v>
      </c>
      <c r="AB823" s="17">
        <f t="shared" si="402"/>
        <v>0</v>
      </c>
      <c r="AC823" s="16">
        <f t="shared" si="392"/>
        <v>0</v>
      </c>
      <c r="AD823" s="17">
        <f t="shared" si="403"/>
        <v>0</v>
      </c>
      <c r="AE823" s="16">
        <f t="shared" si="393"/>
        <v>0</v>
      </c>
      <c r="AF823" s="17"/>
      <c r="AG823" s="16">
        <f t="shared" si="394"/>
        <v>0</v>
      </c>
      <c r="AH823" s="17">
        <f t="shared" si="404"/>
        <v>0</v>
      </c>
      <c r="AI823" s="16">
        <f t="shared" si="395"/>
        <v>0</v>
      </c>
      <c r="AJ823" s="17">
        <f t="shared" si="405"/>
        <v>0</v>
      </c>
      <c r="AK823" s="16">
        <f t="shared" si="406"/>
        <v>0</v>
      </c>
      <c r="AL823" s="17"/>
      <c r="AM823" s="16">
        <f t="shared" si="407"/>
        <v>0</v>
      </c>
      <c r="AN823" s="17">
        <f t="shared" si="408"/>
        <v>0</v>
      </c>
      <c r="AO823" s="16">
        <f t="shared" si="409"/>
        <v>0</v>
      </c>
      <c r="AP823" s="17">
        <f t="shared" si="410"/>
        <v>0</v>
      </c>
      <c r="AQ823" s="16">
        <f t="shared" si="411"/>
        <v>0</v>
      </c>
    </row>
    <row r="824" spans="1:43" x14ac:dyDescent="0.25">
      <c r="A824" s="26">
        <f t="shared" si="412"/>
        <v>16.390416666666408</v>
      </c>
      <c r="B824" s="9" t="s">
        <v>18</v>
      </c>
      <c r="C824" s="13" t="s">
        <v>14</v>
      </c>
      <c r="E824" s="14" t="s">
        <v>20</v>
      </c>
      <c r="F824" s="13"/>
      <c r="G824" t="s">
        <v>11</v>
      </c>
      <c r="H824" s="13"/>
      <c r="I824" s="16">
        <f t="shared" si="382"/>
        <v>0</v>
      </c>
      <c r="J824" s="17">
        <f t="shared" si="396"/>
        <v>0</v>
      </c>
      <c r="K824" s="16">
        <f t="shared" si="383"/>
        <v>0</v>
      </c>
      <c r="L824" s="17">
        <f t="shared" si="397"/>
        <v>0</v>
      </c>
      <c r="M824" s="16">
        <f t="shared" si="384"/>
        <v>1.9999999999999574E-2</v>
      </c>
      <c r="N824" s="17"/>
      <c r="O824" s="16">
        <f t="shared" si="385"/>
        <v>0</v>
      </c>
      <c r="P824" s="17">
        <f t="shared" si="398"/>
        <v>0</v>
      </c>
      <c r="Q824" s="16">
        <f t="shared" si="386"/>
        <v>0</v>
      </c>
      <c r="R824" s="17">
        <f t="shared" si="399"/>
        <v>0</v>
      </c>
      <c r="S824" s="16">
        <f t="shared" si="387"/>
        <v>0</v>
      </c>
      <c r="T824" s="17"/>
      <c r="U824" s="16">
        <f t="shared" si="388"/>
        <v>0</v>
      </c>
      <c r="V824" s="17">
        <f t="shared" si="400"/>
        <v>0</v>
      </c>
      <c r="W824" s="16">
        <f t="shared" si="389"/>
        <v>16.390416666666408</v>
      </c>
      <c r="X824" s="17">
        <f t="shared" si="401"/>
        <v>1</v>
      </c>
      <c r="Y824" s="16">
        <f t="shared" si="390"/>
        <v>0</v>
      </c>
      <c r="Z824" s="17"/>
      <c r="AA824" s="16">
        <f t="shared" si="391"/>
        <v>0</v>
      </c>
      <c r="AB824" s="17">
        <f t="shared" si="402"/>
        <v>0</v>
      </c>
      <c r="AC824" s="16">
        <f t="shared" si="392"/>
        <v>0</v>
      </c>
      <c r="AD824" s="17">
        <f t="shared" si="403"/>
        <v>0</v>
      </c>
      <c r="AE824" s="16">
        <f t="shared" si="393"/>
        <v>0</v>
      </c>
      <c r="AF824" s="17"/>
      <c r="AG824" s="16">
        <f t="shared" si="394"/>
        <v>0</v>
      </c>
      <c r="AH824" s="17">
        <f t="shared" si="404"/>
        <v>0</v>
      </c>
      <c r="AI824" s="16">
        <f t="shared" si="395"/>
        <v>0</v>
      </c>
      <c r="AJ824" s="17">
        <f t="shared" si="405"/>
        <v>0</v>
      </c>
      <c r="AK824" s="16">
        <f t="shared" si="406"/>
        <v>0</v>
      </c>
      <c r="AL824" s="17"/>
      <c r="AM824" s="16">
        <f t="shared" si="407"/>
        <v>0</v>
      </c>
      <c r="AN824" s="17">
        <f t="shared" si="408"/>
        <v>0</v>
      </c>
      <c r="AO824" s="16">
        <f t="shared" si="409"/>
        <v>0</v>
      </c>
      <c r="AP824" s="17">
        <f t="shared" si="410"/>
        <v>0</v>
      </c>
      <c r="AQ824" s="16">
        <f t="shared" si="411"/>
        <v>0</v>
      </c>
    </row>
    <row r="825" spans="1:43" x14ac:dyDescent="0.25">
      <c r="A825" s="26">
        <f t="shared" si="412"/>
        <v>16.410416666666407</v>
      </c>
      <c r="B825" s="9" t="s">
        <v>16</v>
      </c>
      <c r="C825" t="s">
        <v>11</v>
      </c>
      <c r="D825" s="13" t="s">
        <v>14</v>
      </c>
      <c r="E825" s="14"/>
      <c r="F825" s="13"/>
      <c r="G825" t="s">
        <v>11</v>
      </c>
      <c r="I825" s="16">
        <f t="shared" si="382"/>
        <v>0</v>
      </c>
      <c r="J825" s="17">
        <f t="shared" si="396"/>
        <v>0</v>
      </c>
      <c r="K825" s="16">
        <f t="shared" si="383"/>
        <v>0</v>
      </c>
      <c r="L825" s="17">
        <f t="shared" si="397"/>
        <v>0</v>
      </c>
      <c r="M825" s="16">
        <f t="shared" si="384"/>
        <v>0</v>
      </c>
      <c r="N825" s="17"/>
      <c r="O825" s="16">
        <f t="shared" si="385"/>
        <v>16.410416666666407</v>
      </c>
      <c r="P825" s="17">
        <f t="shared" si="398"/>
        <v>1</v>
      </c>
      <c r="Q825" s="16">
        <f t="shared" si="386"/>
        <v>0</v>
      </c>
      <c r="R825" s="17">
        <f t="shared" si="399"/>
        <v>0</v>
      </c>
      <c r="S825" s="16">
        <f t="shared" si="387"/>
        <v>1.9999999999999574E-2</v>
      </c>
      <c r="T825" s="17"/>
      <c r="U825" s="16">
        <f t="shared" si="388"/>
        <v>0</v>
      </c>
      <c r="V825" s="17">
        <f t="shared" si="400"/>
        <v>0</v>
      </c>
      <c r="W825" s="16">
        <f t="shared" si="389"/>
        <v>0</v>
      </c>
      <c r="X825" s="17">
        <f t="shared" si="401"/>
        <v>0</v>
      </c>
      <c r="Y825" s="16">
        <f t="shared" si="390"/>
        <v>0</v>
      </c>
      <c r="Z825" s="17"/>
      <c r="AA825" s="16">
        <f t="shared" si="391"/>
        <v>0</v>
      </c>
      <c r="AB825" s="17">
        <f t="shared" si="402"/>
        <v>0</v>
      </c>
      <c r="AC825" s="16">
        <f t="shared" si="392"/>
        <v>0</v>
      </c>
      <c r="AD825" s="17">
        <f t="shared" si="403"/>
        <v>0</v>
      </c>
      <c r="AE825" s="16">
        <f t="shared" si="393"/>
        <v>0</v>
      </c>
      <c r="AF825" s="17"/>
      <c r="AG825" s="16">
        <f t="shared" si="394"/>
        <v>0</v>
      </c>
      <c r="AH825" s="17">
        <f t="shared" si="404"/>
        <v>0</v>
      </c>
      <c r="AI825" s="16">
        <f t="shared" si="395"/>
        <v>0</v>
      </c>
      <c r="AJ825" s="17">
        <f t="shared" si="405"/>
        <v>0</v>
      </c>
      <c r="AK825" s="16">
        <f t="shared" si="406"/>
        <v>0</v>
      </c>
      <c r="AL825" s="17"/>
      <c r="AM825" s="16">
        <f t="shared" si="407"/>
        <v>0</v>
      </c>
      <c r="AN825" s="17">
        <f t="shared" si="408"/>
        <v>0</v>
      </c>
      <c r="AO825" s="16">
        <f t="shared" si="409"/>
        <v>0</v>
      </c>
      <c r="AP825" s="17">
        <f t="shared" si="410"/>
        <v>0</v>
      </c>
      <c r="AQ825" s="16">
        <f t="shared" si="411"/>
        <v>0</v>
      </c>
    </row>
    <row r="826" spans="1:43" x14ac:dyDescent="0.25">
      <c r="A826" s="26">
        <f t="shared" si="412"/>
        <v>16.430416666666407</v>
      </c>
      <c r="B826" s="9"/>
      <c r="C826" t="s">
        <v>11</v>
      </c>
      <c r="D826" s="13" t="s">
        <v>14</v>
      </c>
      <c r="G826" t="s">
        <v>11</v>
      </c>
      <c r="I826" s="16">
        <f t="shared" si="382"/>
        <v>0</v>
      </c>
      <c r="J826" s="17">
        <f t="shared" si="396"/>
        <v>0</v>
      </c>
      <c r="K826" s="16">
        <f t="shared" si="383"/>
        <v>0</v>
      </c>
      <c r="L826" s="17">
        <f t="shared" si="397"/>
        <v>0</v>
      </c>
      <c r="M826" s="16">
        <f t="shared" si="384"/>
        <v>0</v>
      </c>
      <c r="N826" s="17"/>
      <c r="O826" s="16">
        <f t="shared" si="385"/>
        <v>0</v>
      </c>
      <c r="P826" s="17">
        <f t="shared" si="398"/>
        <v>0</v>
      </c>
      <c r="Q826" s="16">
        <f t="shared" si="386"/>
        <v>0</v>
      </c>
      <c r="R826" s="17">
        <f t="shared" si="399"/>
        <v>0</v>
      </c>
      <c r="S826" s="16">
        <f t="shared" si="387"/>
        <v>1.9999999999999574E-2</v>
      </c>
      <c r="T826" s="17"/>
      <c r="U826" s="16">
        <f t="shared" si="388"/>
        <v>0</v>
      </c>
      <c r="V826" s="17">
        <f t="shared" si="400"/>
        <v>0</v>
      </c>
      <c r="W826" s="16">
        <f t="shared" si="389"/>
        <v>0</v>
      </c>
      <c r="X826" s="17">
        <f t="shared" si="401"/>
        <v>0</v>
      </c>
      <c r="Y826" s="16">
        <f t="shared" si="390"/>
        <v>0</v>
      </c>
      <c r="Z826" s="17"/>
      <c r="AA826" s="16">
        <f t="shared" si="391"/>
        <v>0</v>
      </c>
      <c r="AB826" s="17">
        <f t="shared" si="402"/>
        <v>0</v>
      </c>
      <c r="AC826" s="16">
        <f t="shared" si="392"/>
        <v>0</v>
      </c>
      <c r="AD826" s="17">
        <f t="shared" si="403"/>
        <v>0</v>
      </c>
      <c r="AE826" s="16">
        <f t="shared" si="393"/>
        <v>0</v>
      </c>
      <c r="AF826" s="17"/>
      <c r="AG826" s="16">
        <f t="shared" si="394"/>
        <v>0</v>
      </c>
      <c r="AH826" s="17">
        <f t="shared" si="404"/>
        <v>0</v>
      </c>
      <c r="AI826" s="16">
        <f t="shared" si="395"/>
        <v>0</v>
      </c>
      <c r="AJ826" s="17">
        <f t="shared" si="405"/>
        <v>0</v>
      </c>
      <c r="AK826" s="16">
        <f t="shared" si="406"/>
        <v>0</v>
      </c>
      <c r="AL826" s="17"/>
      <c r="AM826" s="16">
        <f t="shared" si="407"/>
        <v>0</v>
      </c>
      <c r="AN826" s="17">
        <f t="shared" si="408"/>
        <v>0</v>
      </c>
      <c r="AO826" s="16">
        <f t="shared" si="409"/>
        <v>0</v>
      </c>
      <c r="AP826" s="17">
        <f t="shared" si="410"/>
        <v>0</v>
      </c>
      <c r="AQ826" s="16">
        <f t="shared" si="411"/>
        <v>0</v>
      </c>
    </row>
    <row r="827" spans="1:43" x14ac:dyDescent="0.25">
      <c r="A827" s="26">
        <f t="shared" si="412"/>
        <v>16.450416666666406</v>
      </c>
      <c r="B827" s="9" t="s">
        <v>10</v>
      </c>
      <c r="C827" t="s">
        <v>11</v>
      </c>
      <c r="D827" s="13" t="s">
        <v>14</v>
      </c>
      <c r="F827" s="13" t="s">
        <v>14</v>
      </c>
      <c r="G827" t="s">
        <v>11</v>
      </c>
      <c r="H827" s="14"/>
      <c r="I827" s="16">
        <f t="shared" si="382"/>
        <v>0</v>
      </c>
      <c r="J827" s="17">
        <f t="shared" si="396"/>
        <v>0</v>
      </c>
      <c r="K827" s="16">
        <f t="shared" si="383"/>
        <v>0</v>
      </c>
      <c r="L827" s="17">
        <f t="shared" si="397"/>
        <v>0</v>
      </c>
      <c r="M827" s="16">
        <f t="shared" si="384"/>
        <v>0</v>
      </c>
      <c r="N827" s="17"/>
      <c r="O827" s="16">
        <f t="shared" si="385"/>
        <v>0</v>
      </c>
      <c r="P827" s="17">
        <f t="shared" si="398"/>
        <v>0</v>
      </c>
      <c r="Q827" s="16">
        <f t="shared" si="386"/>
        <v>0</v>
      </c>
      <c r="R827" s="17">
        <f t="shared" si="399"/>
        <v>0</v>
      </c>
      <c r="S827" s="16">
        <f t="shared" si="387"/>
        <v>1.9999999999999574E-2</v>
      </c>
      <c r="T827" s="17"/>
      <c r="U827" s="16">
        <f t="shared" si="388"/>
        <v>0</v>
      </c>
      <c r="V827" s="17">
        <f t="shared" si="400"/>
        <v>0</v>
      </c>
      <c r="W827" s="16">
        <f t="shared" si="389"/>
        <v>0</v>
      </c>
      <c r="X827" s="17">
        <f t="shared" si="401"/>
        <v>0</v>
      </c>
      <c r="Y827" s="16">
        <f t="shared" si="390"/>
        <v>0</v>
      </c>
      <c r="Z827" s="17"/>
      <c r="AA827" s="16">
        <f t="shared" si="391"/>
        <v>16.450416666666406</v>
      </c>
      <c r="AB827" s="17">
        <f t="shared" si="402"/>
        <v>1</v>
      </c>
      <c r="AC827" s="16">
        <f t="shared" si="392"/>
        <v>0</v>
      </c>
      <c r="AD827" s="17">
        <f t="shared" si="403"/>
        <v>0</v>
      </c>
      <c r="AE827" s="16">
        <f t="shared" si="393"/>
        <v>1.9999999999999574E-2</v>
      </c>
      <c r="AF827" s="17"/>
      <c r="AG827" s="16">
        <f t="shared" si="394"/>
        <v>0</v>
      </c>
      <c r="AH827" s="17">
        <f t="shared" si="404"/>
        <v>0</v>
      </c>
      <c r="AI827" s="16">
        <f t="shared" si="395"/>
        <v>0</v>
      </c>
      <c r="AJ827" s="17">
        <f t="shared" si="405"/>
        <v>0</v>
      </c>
      <c r="AK827" s="16">
        <f t="shared" si="406"/>
        <v>0</v>
      </c>
      <c r="AL827" s="17"/>
      <c r="AM827" s="16">
        <f t="shared" si="407"/>
        <v>0</v>
      </c>
      <c r="AN827" s="17">
        <f t="shared" si="408"/>
        <v>0</v>
      </c>
      <c r="AO827" s="16">
        <f t="shared" si="409"/>
        <v>0</v>
      </c>
      <c r="AP827" s="17">
        <f t="shared" si="410"/>
        <v>0</v>
      </c>
      <c r="AQ827" s="16">
        <f t="shared" si="411"/>
        <v>0</v>
      </c>
    </row>
    <row r="828" spans="1:43" x14ac:dyDescent="0.25">
      <c r="A828" s="26">
        <f t="shared" si="412"/>
        <v>16.470416666666406</v>
      </c>
      <c r="B828" s="9" t="s">
        <v>15</v>
      </c>
      <c r="C828" t="s">
        <v>11</v>
      </c>
      <c r="D828" t="s">
        <v>11</v>
      </c>
      <c r="F828" s="13" t="s">
        <v>14</v>
      </c>
      <c r="G828" s="14" t="s">
        <v>20</v>
      </c>
      <c r="I828" s="16">
        <f t="shared" si="382"/>
        <v>0</v>
      </c>
      <c r="J828" s="17">
        <f t="shared" si="396"/>
        <v>0</v>
      </c>
      <c r="K828" s="16">
        <f t="shared" si="383"/>
        <v>0</v>
      </c>
      <c r="L828" s="17">
        <f t="shared" si="397"/>
        <v>0</v>
      </c>
      <c r="M828" s="16">
        <f t="shared" si="384"/>
        <v>0</v>
      </c>
      <c r="N828" s="17"/>
      <c r="O828" s="16">
        <f t="shared" si="385"/>
        <v>0</v>
      </c>
      <c r="P828" s="17">
        <f t="shared" si="398"/>
        <v>0</v>
      </c>
      <c r="Q828" s="16">
        <f t="shared" si="386"/>
        <v>0</v>
      </c>
      <c r="R828" s="17">
        <f t="shared" si="399"/>
        <v>0</v>
      </c>
      <c r="S828" s="16">
        <f t="shared" si="387"/>
        <v>0</v>
      </c>
      <c r="T828" s="17"/>
      <c r="U828" s="16">
        <f t="shared" si="388"/>
        <v>0</v>
      </c>
      <c r="V828" s="17">
        <f t="shared" si="400"/>
        <v>0</v>
      </c>
      <c r="W828" s="16">
        <f t="shared" si="389"/>
        <v>0</v>
      </c>
      <c r="X828" s="17">
        <f t="shared" si="401"/>
        <v>0</v>
      </c>
      <c r="Y828" s="16">
        <f t="shared" si="390"/>
        <v>0</v>
      </c>
      <c r="Z828" s="17"/>
      <c r="AA828" s="16">
        <f t="shared" si="391"/>
        <v>0</v>
      </c>
      <c r="AB828" s="17">
        <f t="shared" si="402"/>
        <v>0</v>
      </c>
      <c r="AC828" s="16">
        <f t="shared" si="392"/>
        <v>0</v>
      </c>
      <c r="AD828" s="17">
        <f t="shared" si="403"/>
        <v>0</v>
      </c>
      <c r="AE828" s="16">
        <f t="shared" si="393"/>
        <v>1.9999999999999574E-2</v>
      </c>
      <c r="AF828" s="17"/>
      <c r="AG828" s="16">
        <f t="shared" si="394"/>
        <v>0</v>
      </c>
      <c r="AH828" s="17">
        <f t="shared" si="404"/>
        <v>0</v>
      </c>
      <c r="AI828" s="16">
        <f t="shared" si="395"/>
        <v>16.470416666666406</v>
      </c>
      <c r="AJ828" s="17">
        <f t="shared" si="405"/>
        <v>1</v>
      </c>
      <c r="AK828" s="16">
        <f t="shared" si="406"/>
        <v>0</v>
      </c>
      <c r="AL828" s="17"/>
      <c r="AM828" s="16">
        <f t="shared" si="407"/>
        <v>0</v>
      </c>
      <c r="AN828" s="17">
        <f t="shared" si="408"/>
        <v>0</v>
      </c>
      <c r="AO828" s="16">
        <f t="shared" si="409"/>
        <v>0</v>
      </c>
      <c r="AP828" s="17">
        <f t="shared" si="410"/>
        <v>0</v>
      </c>
      <c r="AQ828" s="16">
        <f t="shared" si="411"/>
        <v>0</v>
      </c>
    </row>
    <row r="829" spans="1:43" x14ac:dyDescent="0.25">
      <c r="A829" s="26">
        <f t="shared" si="412"/>
        <v>16.490416666666405</v>
      </c>
      <c r="B829" s="9" t="s">
        <v>63</v>
      </c>
      <c r="C829" t="s">
        <v>11</v>
      </c>
      <c r="D829" t="s">
        <v>11</v>
      </c>
      <c r="F829" s="13" t="s">
        <v>14</v>
      </c>
      <c r="G829" s="35"/>
      <c r="H829" s="13" t="s">
        <v>14</v>
      </c>
      <c r="I829" s="16">
        <f t="shared" si="382"/>
        <v>0</v>
      </c>
      <c r="J829" s="17">
        <f t="shared" si="396"/>
        <v>0</v>
      </c>
      <c r="K829" s="16">
        <f t="shared" si="383"/>
        <v>0</v>
      </c>
      <c r="L829" s="17">
        <f t="shared" si="397"/>
        <v>0</v>
      </c>
      <c r="M829" s="16">
        <f t="shared" si="384"/>
        <v>0</v>
      </c>
      <c r="N829" s="17"/>
      <c r="O829" s="16">
        <f t="shared" si="385"/>
        <v>0</v>
      </c>
      <c r="P829" s="17">
        <f t="shared" si="398"/>
        <v>0</v>
      </c>
      <c r="Q829" s="16">
        <f t="shared" si="386"/>
        <v>0</v>
      </c>
      <c r="R829" s="17">
        <f t="shared" si="399"/>
        <v>0</v>
      </c>
      <c r="S829" s="16">
        <f t="shared" si="387"/>
        <v>0</v>
      </c>
      <c r="T829" s="17"/>
      <c r="U829" s="16">
        <f t="shared" si="388"/>
        <v>0</v>
      </c>
      <c r="V829" s="17">
        <f t="shared" si="400"/>
        <v>0</v>
      </c>
      <c r="W829" s="16">
        <f t="shared" si="389"/>
        <v>0</v>
      </c>
      <c r="X829" s="17">
        <f t="shared" si="401"/>
        <v>0</v>
      </c>
      <c r="Y829" s="16">
        <f t="shared" si="390"/>
        <v>0</v>
      </c>
      <c r="Z829" s="17"/>
      <c r="AA829" s="16">
        <f t="shared" si="391"/>
        <v>0</v>
      </c>
      <c r="AB829" s="17">
        <f t="shared" si="402"/>
        <v>0</v>
      </c>
      <c r="AC829" s="16">
        <f t="shared" si="392"/>
        <v>0</v>
      </c>
      <c r="AD829" s="17">
        <f t="shared" si="403"/>
        <v>0</v>
      </c>
      <c r="AE829" s="16">
        <f t="shared" si="393"/>
        <v>1.9999999999999574E-2</v>
      </c>
      <c r="AF829" s="17"/>
      <c r="AG829" s="16">
        <f t="shared" si="394"/>
        <v>0</v>
      </c>
      <c r="AH829" s="17">
        <f t="shared" si="404"/>
        <v>0</v>
      </c>
      <c r="AI829" s="16">
        <f t="shared" si="395"/>
        <v>0</v>
      </c>
      <c r="AJ829" s="17">
        <f t="shared" si="405"/>
        <v>0</v>
      </c>
      <c r="AK829" s="16">
        <f t="shared" si="406"/>
        <v>0</v>
      </c>
      <c r="AL829" s="17"/>
      <c r="AM829" s="16">
        <f t="shared" si="407"/>
        <v>16.490416666666405</v>
      </c>
      <c r="AN829" s="17">
        <f t="shared" si="408"/>
        <v>1</v>
      </c>
      <c r="AO829" s="16">
        <f t="shared" si="409"/>
        <v>0</v>
      </c>
      <c r="AP829" s="17">
        <f t="shared" si="410"/>
        <v>0</v>
      </c>
      <c r="AQ829" s="16">
        <f t="shared" si="411"/>
        <v>1.9999999999999574E-2</v>
      </c>
    </row>
    <row r="830" spans="1:43" x14ac:dyDescent="0.25">
      <c r="A830" s="26">
        <f t="shared" si="412"/>
        <v>16.510416666666405</v>
      </c>
      <c r="B830" s="9" t="s">
        <v>21</v>
      </c>
      <c r="C830" t="s">
        <v>11</v>
      </c>
      <c r="D830" t="s">
        <v>11</v>
      </c>
      <c r="E830" s="13" t="s">
        <v>14</v>
      </c>
      <c r="F830" s="13" t="s">
        <v>14</v>
      </c>
      <c r="H830" s="13" t="s">
        <v>14</v>
      </c>
      <c r="I830" s="16">
        <f t="shared" si="382"/>
        <v>0</v>
      </c>
      <c r="J830" s="17">
        <f t="shared" si="396"/>
        <v>0</v>
      </c>
      <c r="K830" s="16">
        <f t="shared" si="383"/>
        <v>0</v>
      </c>
      <c r="L830" s="17">
        <f t="shared" si="397"/>
        <v>0</v>
      </c>
      <c r="M830" s="16">
        <f t="shared" si="384"/>
        <v>0</v>
      </c>
      <c r="N830" s="17"/>
      <c r="O830" s="16">
        <f t="shared" si="385"/>
        <v>0</v>
      </c>
      <c r="P830" s="17">
        <f t="shared" si="398"/>
        <v>0</v>
      </c>
      <c r="Q830" s="16">
        <f t="shared" si="386"/>
        <v>0</v>
      </c>
      <c r="R830" s="17">
        <f t="shared" si="399"/>
        <v>0</v>
      </c>
      <c r="S830" s="16">
        <f t="shared" si="387"/>
        <v>0</v>
      </c>
      <c r="T830" s="17"/>
      <c r="U830" s="16">
        <f t="shared" si="388"/>
        <v>16.510416666666405</v>
      </c>
      <c r="V830" s="17">
        <f t="shared" si="400"/>
        <v>1</v>
      </c>
      <c r="W830" s="16">
        <f t="shared" si="389"/>
        <v>0</v>
      </c>
      <c r="X830" s="17">
        <f t="shared" si="401"/>
        <v>0</v>
      </c>
      <c r="Y830" s="16">
        <f t="shared" si="390"/>
        <v>1.9999999999999574E-2</v>
      </c>
      <c r="Z830" s="17"/>
      <c r="AA830" s="16">
        <f t="shared" si="391"/>
        <v>0</v>
      </c>
      <c r="AB830" s="17">
        <f t="shared" si="402"/>
        <v>0</v>
      </c>
      <c r="AC830" s="16">
        <f t="shared" si="392"/>
        <v>0</v>
      </c>
      <c r="AD830" s="17">
        <f t="shared" si="403"/>
        <v>0</v>
      </c>
      <c r="AE830" s="16">
        <f t="shared" si="393"/>
        <v>1.9999999999999574E-2</v>
      </c>
      <c r="AF830" s="17"/>
      <c r="AG830" s="16">
        <f t="shared" si="394"/>
        <v>0</v>
      </c>
      <c r="AH830" s="17">
        <f t="shared" si="404"/>
        <v>0</v>
      </c>
      <c r="AI830" s="16">
        <f t="shared" si="395"/>
        <v>0</v>
      </c>
      <c r="AJ830" s="17">
        <f t="shared" si="405"/>
        <v>0</v>
      </c>
      <c r="AK830" s="16">
        <f t="shared" si="406"/>
        <v>0</v>
      </c>
      <c r="AL830" s="17"/>
      <c r="AM830" s="16">
        <f t="shared" si="407"/>
        <v>0</v>
      </c>
      <c r="AN830" s="17">
        <f t="shared" si="408"/>
        <v>0</v>
      </c>
      <c r="AO830" s="16">
        <f t="shared" si="409"/>
        <v>0</v>
      </c>
      <c r="AP830" s="17">
        <f t="shared" si="410"/>
        <v>0</v>
      </c>
      <c r="AQ830" s="16">
        <f t="shared" si="411"/>
        <v>1.9999999999999574E-2</v>
      </c>
    </row>
    <row r="831" spans="1:43" x14ac:dyDescent="0.25">
      <c r="A831" s="26">
        <f t="shared" si="412"/>
        <v>16.530416666666405</v>
      </c>
      <c r="B831" s="9"/>
      <c r="C831" t="s">
        <v>11</v>
      </c>
      <c r="D831" t="s">
        <v>11</v>
      </c>
      <c r="E831" s="13" t="s">
        <v>14</v>
      </c>
      <c r="F831" s="13" t="s">
        <v>14</v>
      </c>
      <c r="H831" s="13" t="s">
        <v>14</v>
      </c>
      <c r="I831" s="16">
        <f t="shared" si="382"/>
        <v>0</v>
      </c>
      <c r="J831" s="17">
        <f t="shared" si="396"/>
        <v>0</v>
      </c>
      <c r="K831" s="16">
        <f t="shared" si="383"/>
        <v>0</v>
      </c>
      <c r="L831" s="17">
        <f t="shared" si="397"/>
        <v>0</v>
      </c>
      <c r="M831" s="16">
        <f t="shared" si="384"/>
        <v>0</v>
      </c>
      <c r="N831" s="17"/>
      <c r="O831" s="16">
        <f t="shared" si="385"/>
        <v>0</v>
      </c>
      <c r="P831" s="17">
        <f t="shared" si="398"/>
        <v>0</v>
      </c>
      <c r="Q831" s="16">
        <f t="shared" si="386"/>
        <v>0</v>
      </c>
      <c r="R831" s="17">
        <f t="shared" si="399"/>
        <v>0</v>
      </c>
      <c r="S831" s="16">
        <f t="shared" si="387"/>
        <v>0</v>
      </c>
      <c r="T831" s="17"/>
      <c r="U831" s="16">
        <f t="shared" si="388"/>
        <v>0</v>
      </c>
      <c r="V831" s="17">
        <f t="shared" si="400"/>
        <v>0</v>
      </c>
      <c r="W831" s="16">
        <f t="shared" si="389"/>
        <v>0</v>
      </c>
      <c r="X831" s="17">
        <f t="shared" si="401"/>
        <v>0</v>
      </c>
      <c r="Y831" s="16">
        <f t="shared" si="390"/>
        <v>1.9999999999999574E-2</v>
      </c>
      <c r="Z831" s="17"/>
      <c r="AA831" s="16">
        <f t="shared" si="391"/>
        <v>0</v>
      </c>
      <c r="AB831" s="17">
        <f t="shared" si="402"/>
        <v>0</v>
      </c>
      <c r="AC831" s="16">
        <f t="shared" si="392"/>
        <v>0</v>
      </c>
      <c r="AD831" s="17">
        <f t="shared" si="403"/>
        <v>0</v>
      </c>
      <c r="AE831" s="16">
        <f t="shared" si="393"/>
        <v>1.9999999999999574E-2</v>
      </c>
      <c r="AF831" s="17"/>
      <c r="AG831" s="16">
        <f t="shared" si="394"/>
        <v>0</v>
      </c>
      <c r="AH831" s="17">
        <f t="shared" si="404"/>
        <v>0</v>
      </c>
      <c r="AI831" s="16">
        <f t="shared" si="395"/>
        <v>0</v>
      </c>
      <c r="AJ831" s="17">
        <f t="shared" si="405"/>
        <v>0</v>
      </c>
      <c r="AK831" s="16">
        <f t="shared" si="406"/>
        <v>0</v>
      </c>
      <c r="AL831" s="17"/>
      <c r="AM831" s="16">
        <f t="shared" si="407"/>
        <v>0</v>
      </c>
      <c r="AN831" s="17">
        <f t="shared" si="408"/>
        <v>0</v>
      </c>
      <c r="AO831" s="16">
        <f t="shared" si="409"/>
        <v>0</v>
      </c>
      <c r="AP831" s="17">
        <f t="shared" si="410"/>
        <v>0</v>
      </c>
      <c r="AQ831" s="16">
        <f t="shared" si="411"/>
        <v>1.9999999999999574E-2</v>
      </c>
    </row>
    <row r="832" spans="1:43" x14ac:dyDescent="0.25">
      <c r="A832" s="26">
        <f t="shared" si="412"/>
        <v>16.550416666666404</v>
      </c>
      <c r="B832" s="9"/>
      <c r="C832" t="s">
        <v>11</v>
      </c>
      <c r="D832" t="s">
        <v>11</v>
      </c>
      <c r="E832" s="13" t="s">
        <v>14</v>
      </c>
      <c r="F832" s="13" t="s">
        <v>14</v>
      </c>
      <c r="H832" s="13" t="s">
        <v>14</v>
      </c>
      <c r="I832" s="16">
        <f t="shared" si="382"/>
        <v>0</v>
      </c>
      <c r="J832" s="17">
        <f t="shared" si="396"/>
        <v>0</v>
      </c>
      <c r="K832" s="16">
        <f t="shared" si="383"/>
        <v>0</v>
      </c>
      <c r="L832" s="17">
        <f t="shared" si="397"/>
        <v>0</v>
      </c>
      <c r="M832" s="16">
        <f t="shared" si="384"/>
        <v>0</v>
      </c>
      <c r="N832" s="17"/>
      <c r="O832" s="16">
        <f t="shared" si="385"/>
        <v>0</v>
      </c>
      <c r="P832" s="17">
        <f t="shared" si="398"/>
        <v>0</v>
      </c>
      <c r="Q832" s="16">
        <f t="shared" si="386"/>
        <v>0</v>
      </c>
      <c r="R832" s="17">
        <f t="shared" si="399"/>
        <v>0</v>
      </c>
      <c r="S832" s="16">
        <f t="shared" si="387"/>
        <v>0</v>
      </c>
      <c r="T832" s="17"/>
      <c r="U832" s="16">
        <f t="shared" si="388"/>
        <v>0</v>
      </c>
      <c r="V832" s="17">
        <f t="shared" si="400"/>
        <v>0</v>
      </c>
      <c r="W832" s="16">
        <f t="shared" si="389"/>
        <v>0</v>
      </c>
      <c r="X832" s="17">
        <f t="shared" si="401"/>
        <v>0</v>
      </c>
      <c r="Y832" s="16">
        <f t="shared" si="390"/>
        <v>1.9999999999999574E-2</v>
      </c>
      <c r="Z832" s="17"/>
      <c r="AA832" s="16">
        <f t="shared" si="391"/>
        <v>0</v>
      </c>
      <c r="AB832" s="17">
        <f t="shared" si="402"/>
        <v>0</v>
      </c>
      <c r="AC832" s="16">
        <f t="shared" si="392"/>
        <v>0</v>
      </c>
      <c r="AD832" s="17">
        <f t="shared" si="403"/>
        <v>0</v>
      </c>
      <c r="AE832" s="16">
        <f t="shared" si="393"/>
        <v>1.9999999999999574E-2</v>
      </c>
      <c r="AF832" s="17"/>
      <c r="AG832" s="16">
        <f t="shared" si="394"/>
        <v>0</v>
      </c>
      <c r="AH832" s="17">
        <f t="shared" si="404"/>
        <v>0</v>
      </c>
      <c r="AI832" s="16">
        <f t="shared" si="395"/>
        <v>0</v>
      </c>
      <c r="AJ832" s="17">
        <f t="shared" si="405"/>
        <v>0</v>
      </c>
      <c r="AK832" s="16">
        <f t="shared" si="406"/>
        <v>0</v>
      </c>
      <c r="AL832" s="17"/>
      <c r="AM832" s="16">
        <f t="shared" si="407"/>
        <v>0</v>
      </c>
      <c r="AN832" s="17">
        <f t="shared" si="408"/>
        <v>0</v>
      </c>
      <c r="AO832" s="16">
        <f t="shared" si="409"/>
        <v>0</v>
      </c>
      <c r="AP832" s="17">
        <f t="shared" si="410"/>
        <v>0</v>
      </c>
      <c r="AQ832" s="16">
        <f t="shared" si="411"/>
        <v>1.9999999999999574E-2</v>
      </c>
    </row>
    <row r="833" spans="1:43" x14ac:dyDescent="0.25">
      <c r="A833" s="26">
        <f t="shared" si="412"/>
        <v>16.570416666666404</v>
      </c>
      <c r="B833" s="9" t="s">
        <v>22</v>
      </c>
      <c r="C833" s="14" t="s">
        <v>20</v>
      </c>
      <c r="D833" t="s">
        <v>11</v>
      </c>
      <c r="E833" s="13" t="s">
        <v>14</v>
      </c>
      <c r="F833" t="s">
        <v>11</v>
      </c>
      <c r="H833" s="13" t="s">
        <v>14</v>
      </c>
      <c r="I833" s="16">
        <f t="shared" si="382"/>
        <v>0</v>
      </c>
      <c r="J833" s="17">
        <f t="shared" si="396"/>
        <v>0</v>
      </c>
      <c r="K833" s="16">
        <f t="shared" si="383"/>
        <v>16.570416666666404</v>
      </c>
      <c r="L833" s="17">
        <f t="shared" si="397"/>
        <v>1</v>
      </c>
      <c r="M833" s="16">
        <f t="shared" si="384"/>
        <v>0</v>
      </c>
      <c r="N833" s="17"/>
      <c r="O833" s="16">
        <f t="shared" si="385"/>
        <v>0</v>
      </c>
      <c r="P833" s="17">
        <f t="shared" si="398"/>
        <v>0</v>
      </c>
      <c r="Q833" s="16">
        <f t="shared" si="386"/>
        <v>0</v>
      </c>
      <c r="R833" s="17">
        <f t="shared" si="399"/>
        <v>0</v>
      </c>
      <c r="S833" s="16">
        <f t="shared" si="387"/>
        <v>0</v>
      </c>
      <c r="T833" s="17"/>
      <c r="U833" s="16">
        <f t="shared" si="388"/>
        <v>0</v>
      </c>
      <c r="V833" s="17">
        <f t="shared" si="400"/>
        <v>0</v>
      </c>
      <c r="W833" s="16">
        <f t="shared" si="389"/>
        <v>0</v>
      </c>
      <c r="X833" s="17">
        <f t="shared" si="401"/>
        <v>0</v>
      </c>
      <c r="Y833" s="16">
        <f t="shared" si="390"/>
        <v>1.9999999999999574E-2</v>
      </c>
      <c r="Z833" s="17"/>
      <c r="AA833" s="16">
        <f t="shared" si="391"/>
        <v>0</v>
      </c>
      <c r="AB833" s="17">
        <f t="shared" si="402"/>
        <v>0</v>
      </c>
      <c r="AC833" s="16">
        <f t="shared" si="392"/>
        <v>0</v>
      </c>
      <c r="AD833" s="17">
        <f t="shared" si="403"/>
        <v>0</v>
      </c>
      <c r="AE833" s="16">
        <f t="shared" si="393"/>
        <v>0</v>
      </c>
      <c r="AF833" s="17"/>
      <c r="AG833" s="16">
        <f t="shared" si="394"/>
        <v>0</v>
      </c>
      <c r="AH833" s="17">
        <f t="shared" si="404"/>
        <v>0</v>
      </c>
      <c r="AI833" s="16">
        <f t="shared" si="395"/>
        <v>0</v>
      </c>
      <c r="AJ833" s="17">
        <f t="shared" si="405"/>
        <v>0</v>
      </c>
      <c r="AK833" s="16">
        <f t="shared" si="406"/>
        <v>0</v>
      </c>
      <c r="AL833" s="17"/>
      <c r="AM833" s="16">
        <f t="shared" si="407"/>
        <v>0</v>
      </c>
      <c r="AN833" s="17">
        <f t="shared" si="408"/>
        <v>0</v>
      </c>
      <c r="AO833" s="16">
        <f t="shared" si="409"/>
        <v>0</v>
      </c>
      <c r="AP833" s="17">
        <f t="shared" si="410"/>
        <v>0</v>
      </c>
      <c r="AQ833" s="16">
        <f t="shared" si="411"/>
        <v>1.9999999999999574E-2</v>
      </c>
    </row>
    <row r="834" spans="1:43" x14ac:dyDescent="0.25">
      <c r="A834" s="26">
        <f t="shared" si="412"/>
        <v>16.590416666666403</v>
      </c>
      <c r="B834" s="9"/>
      <c r="D834" t="s">
        <v>11</v>
      </c>
      <c r="E834" s="13" t="s">
        <v>14</v>
      </c>
      <c r="F834" t="s">
        <v>11</v>
      </c>
      <c r="H834" s="13" t="s">
        <v>14</v>
      </c>
      <c r="I834" s="16">
        <f t="shared" si="382"/>
        <v>0</v>
      </c>
      <c r="J834" s="17">
        <f t="shared" si="396"/>
        <v>0</v>
      </c>
      <c r="K834" s="16">
        <f t="shared" si="383"/>
        <v>0</v>
      </c>
      <c r="L834" s="17">
        <f t="shared" si="397"/>
        <v>0</v>
      </c>
      <c r="M834" s="16">
        <f t="shared" si="384"/>
        <v>0</v>
      </c>
      <c r="N834" s="17"/>
      <c r="O834" s="16">
        <f t="shared" si="385"/>
        <v>0</v>
      </c>
      <c r="P834" s="17">
        <f t="shared" si="398"/>
        <v>0</v>
      </c>
      <c r="Q834" s="16">
        <f t="shared" si="386"/>
        <v>0</v>
      </c>
      <c r="R834" s="17">
        <f t="shared" si="399"/>
        <v>0</v>
      </c>
      <c r="S834" s="16">
        <f t="shared" si="387"/>
        <v>0</v>
      </c>
      <c r="T834" s="17"/>
      <c r="U834" s="16">
        <f t="shared" si="388"/>
        <v>0</v>
      </c>
      <c r="V834" s="17">
        <f t="shared" si="400"/>
        <v>0</v>
      </c>
      <c r="W834" s="16">
        <f t="shared" si="389"/>
        <v>0</v>
      </c>
      <c r="X834" s="17">
        <f t="shared" si="401"/>
        <v>0</v>
      </c>
      <c r="Y834" s="16">
        <f t="shared" si="390"/>
        <v>1.9999999999999574E-2</v>
      </c>
      <c r="Z834" s="17"/>
      <c r="AA834" s="16">
        <f t="shared" si="391"/>
        <v>0</v>
      </c>
      <c r="AB834" s="17">
        <f t="shared" si="402"/>
        <v>0</v>
      </c>
      <c r="AC834" s="16">
        <f t="shared" si="392"/>
        <v>0</v>
      </c>
      <c r="AD834" s="17">
        <f t="shared" si="403"/>
        <v>0</v>
      </c>
      <c r="AE834" s="16">
        <f t="shared" si="393"/>
        <v>0</v>
      </c>
      <c r="AF834" s="17"/>
      <c r="AG834" s="16">
        <f t="shared" si="394"/>
        <v>0</v>
      </c>
      <c r="AH834" s="17">
        <f t="shared" si="404"/>
        <v>0</v>
      </c>
      <c r="AI834" s="16">
        <f t="shared" si="395"/>
        <v>0</v>
      </c>
      <c r="AJ834" s="17">
        <f t="shared" si="405"/>
        <v>0</v>
      </c>
      <c r="AK834" s="16">
        <f t="shared" si="406"/>
        <v>0</v>
      </c>
      <c r="AL834" s="17"/>
      <c r="AM834" s="16">
        <f t="shared" si="407"/>
        <v>0</v>
      </c>
      <c r="AN834" s="17">
        <f t="shared" si="408"/>
        <v>0</v>
      </c>
      <c r="AO834" s="16">
        <f t="shared" si="409"/>
        <v>0</v>
      </c>
      <c r="AP834" s="17">
        <f t="shared" si="410"/>
        <v>0</v>
      </c>
      <c r="AQ834" s="16">
        <f t="shared" si="411"/>
        <v>1.9999999999999574E-2</v>
      </c>
    </row>
    <row r="835" spans="1:43" x14ac:dyDescent="0.25">
      <c r="A835" s="26">
        <f t="shared" si="412"/>
        <v>16.610416666666403</v>
      </c>
      <c r="B835" s="9"/>
      <c r="D835" t="s">
        <v>11</v>
      </c>
      <c r="E835" s="13" t="s">
        <v>14</v>
      </c>
      <c r="F835" t="s">
        <v>11</v>
      </c>
      <c r="H835" s="13" t="s">
        <v>14</v>
      </c>
      <c r="I835" s="16">
        <f t="shared" si="382"/>
        <v>0</v>
      </c>
      <c r="J835" s="17">
        <f t="shared" si="396"/>
        <v>0</v>
      </c>
      <c r="K835" s="16">
        <f t="shared" si="383"/>
        <v>0</v>
      </c>
      <c r="L835" s="17">
        <f t="shared" si="397"/>
        <v>0</v>
      </c>
      <c r="M835" s="16">
        <f t="shared" si="384"/>
        <v>0</v>
      </c>
      <c r="N835" s="17"/>
      <c r="O835" s="16">
        <f t="shared" si="385"/>
        <v>0</v>
      </c>
      <c r="P835" s="17">
        <f t="shared" si="398"/>
        <v>0</v>
      </c>
      <c r="Q835" s="16">
        <f t="shared" si="386"/>
        <v>0</v>
      </c>
      <c r="R835" s="17">
        <f t="shared" si="399"/>
        <v>0</v>
      </c>
      <c r="S835" s="16">
        <f t="shared" si="387"/>
        <v>0</v>
      </c>
      <c r="T835" s="17"/>
      <c r="U835" s="16">
        <f t="shared" si="388"/>
        <v>0</v>
      </c>
      <c r="V835" s="17">
        <f t="shared" si="400"/>
        <v>0</v>
      </c>
      <c r="W835" s="16">
        <f t="shared" si="389"/>
        <v>0</v>
      </c>
      <c r="X835" s="17">
        <f t="shared" si="401"/>
        <v>0</v>
      </c>
      <c r="Y835" s="16">
        <f t="shared" si="390"/>
        <v>1.9999999999999574E-2</v>
      </c>
      <c r="Z835" s="17"/>
      <c r="AA835" s="16">
        <f t="shared" si="391"/>
        <v>0</v>
      </c>
      <c r="AB835" s="17">
        <f t="shared" si="402"/>
        <v>0</v>
      </c>
      <c r="AC835" s="16">
        <f t="shared" si="392"/>
        <v>0</v>
      </c>
      <c r="AD835" s="17">
        <f t="shared" si="403"/>
        <v>0</v>
      </c>
      <c r="AE835" s="16">
        <f t="shared" si="393"/>
        <v>0</v>
      </c>
      <c r="AF835" s="17"/>
      <c r="AG835" s="16">
        <f t="shared" si="394"/>
        <v>0</v>
      </c>
      <c r="AH835" s="17">
        <f t="shared" si="404"/>
        <v>0</v>
      </c>
      <c r="AI835" s="16">
        <f t="shared" si="395"/>
        <v>0</v>
      </c>
      <c r="AJ835" s="17">
        <f t="shared" si="405"/>
        <v>0</v>
      </c>
      <c r="AK835" s="16">
        <f t="shared" si="406"/>
        <v>0</v>
      </c>
      <c r="AL835" s="17"/>
      <c r="AM835" s="16">
        <f t="shared" si="407"/>
        <v>0</v>
      </c>
      <c r="AN835" s="17">
        <f t="shared" si="408"/>
        <v>0</v>
      </c>
      <c r="AO835" s="16">
        <f t="shared" si="409"/>
        <v>0</v>
      </c>
      <c r="AP835" s="17">
        <f t="shared" si="410"/>
        <v>0</v>
      </c>
      <c r="AQ835" s="16">
        <f t="shared" si="411"/>
        <v>1.9999999999999574E-2</v>
      </c>
    </row>
    <row r="836" spans="1:43" x14ac:dyDescent="0.25">
      <c r="A836" s="26">
        <f t="shared" si="412"/>
        <v>16.630416666666402</v>
      </c>
      <c r="B836" s="9"/>
      <c r="D836" t="s">
        <v>11</v>
      </c>
      <c r="E836" s="13" t="s">
        <v>14</v>
      </c>
      <c r="F836" t="s">
        <v>11</v>
      </c>
      <c r="G836" s="13"/>
      <c r="H836" s="13" t="s">
        <v>14</v>
      </c>
      <c r="I836" s="16">
        <f t="shared" si="382"/>
        <v>0</v>
      </c>
      <c r="J836" s="17">
        <f t="shared" si="396"/>
        <v>0</v>
      </c>
      <c r="K836" s="16">
        <f t="shared" si="383"/>
        <v>0</v>
      </c>
      <c r="L836" s="17">
        <f t="shared" si="397"/>
        <v>0</v>
      </c>
      <c r="M836" s="16">
        <f t="shared" si="384"/>
        <v>0</v>
      </c>
      <c r="N836" s="17"/>
      <c r="O836" s="16">
        <f t="shared" si="385"/>
        <v>0</v>
      </c>
      <c r="P836" s="17">
        <f t="shared" si="398"/>
        <v>0</v>
      </c>
      <c r="Q836" s="16">
        <f t="shared" si="386"/>
        <v>0</v>
      </c>
      <c r="R836" s="17">
        <f t="shared" si="399"/>
        <v>0</v>
      </c>
      <c r="S836" s="16">
        <f t="shared" si="387"/>
        <v>0</v>
      </c>
      <c r="T836" s="17"/>
      <c r="U836" s="16">
        <f t="shared" si="388"/>
        <v>0</v>
      </c>
      <c r="V836" s="17">
        <f t="shared" si="400"/>
        <v>0</v>
      </c>
      <c r="W836" s="16">
        <f t="shared" si="389"/>
        <v>0</v>
      </c>
      <c r="X836" s="17">
        <f t="shared" si="401"/>
        <v>0</v>
      </c>
      <c r="Y836" s="16">
        <f t="shared" si="390"/>
        <v>1.9999999999999574E-2</v>
      </c>
      <c r="Z836" s="17"/>
      <c r="AA836" s="16">
        <f t="shared" si="391"/>
        <v>0</v>
      </c>
      <c r="AB836" s="17">
        <f t="shared" si="402"/>
        <v>0</v>
      </c>
      <c r="AC836" s="16">
        <f t="shared" si="392"/>
        <v>0</v>
      </c>
      <c r="AD836" s="17">
        <f t="shared" si="403"/>
        <v>0</v>
      </c>
      <c r="AE836" s="16">
        <f t="shared" si="393"/>
        <v>0</v>
      </c>
      <c r="AF836" s="17"/>
      <c r="AG836" s="16">
        <f t="shared" si="394"/>
        <v>0</v>
      </c>
      <c r="AH836" s="17">
        <f t="shared" si="404"/>
        <v>0</v>
      </c>
      <c r="AI836" s="16">
        <f t="shared" si="395"/>
        <v>0</v>
      </c>
      <c r="AJ836" s="17">
        <f t="shared" si="405"/>
        <v>0</v>
      </c>
      <c r="AK836" s="16">
        <f t="shared" si="406"/>
        <v>0</v>
      </c>
      <c r="AL836" s="17"/>
      <c r="AM836" s="16">
        <f t="shared" si="407"/>
        <v>0</v>
      </c>
      <c r="AN836" s="17">
        <f t="shared" si="408"/>
        <v>0</v>
      </c>
      <c r="AO836" s="16">
        <f t="shared" si="409"/>
        <v>0</v>
      </c>
      <c r="AP836" s="17">
        <f t="shared" si="410"/>
        <v>0</v>
      </c>
      <c r="AQ836" s="16">
        <f t="shared" si="411"/>
        <v>1.9999999999999574E-2</v>
      </c>
    </row>
    <row r="837" spans="1:43" x14ac:dyDescent="0.25">
      <c r="A837" s="26">
        <f t="shared" si="412"/>
        <v>16.650416666666402</v>
      </c>
      <c r="B837" s="9"/>
      <c r="D837" t="s">
        <v>11</v>
      </c>
      <c r="E837" s="13" t="s">
        <v>14</v>
      </c>
      <c r="F837" t="s">
        <v>11</v>
      </c>
      <c r="G837" s="13"/>
      <c r="H837" s="13" t="s">
        <v>14</v>
      </c>
      <c r="I837" s="16">
        <f t="shared" ref="I837:I900" si="413">IF(B837="Line 1 Fails",A837,0)</f>
        <v>0</v>
      </c>
      <c r="J837" s="17">
        <f t="shared" si="396"/>
        <v>0</v>
      </c>
      <c r="K837" s="16">
        <f t="shared" ref="K837:K900" si="414">IF(B837="Line 1 repd.",A837,0)</f>
        <v>0</v>
      </c>
      <c r="L837" s="17">
        <f t="shared" si="397"/>
        <v>0</v>
      </c>
      <c r="M837" s="16">
        <f t="shared" ref="M837:M900" si="415">IF(C837="Dn(waiting)",A838-A837,0)</f>
        <v>0</v>
      </c>
      <c r="N837" s="17"/>
      <c r="O837" s="16">
        <f t="shared" ref="O837:O900" si="416">IF(B837="Line 2 Fails",A837,0)</f>
        <v>0</v>
      </c>
      <c r="P837" s="17">
        <f t="shared" si="398"/>
        <v>0</v>
      </c>
      <c r="Q837" s="16">
        <f t="shared" ref="Q837:Q900" si="417">IF(B837="Line 2 repd.",A837,0)</f>
        <v>0</v>
      </c>
      <c r="R837" s="17">
        <f t="shared" si="399"/>
        <v>0</v>
      </c>
      <c r="S837" s="16">
        <f t="shared" ref="S837:S900" si="418">IF(D837="Dn(waiting)",A838-A837,0)</f>
        <v>0</v>
      </c>
      <c r="T837" s="17"/>
      <c r="U837" s="16">
        <f t="shared" ref="U837:U900" si="419">IF(B837="Line 3 Fails",A837,0)</f>
        <v>0</v>
      </c>
      <c r="V837" s="17">
        <f t="shared" si="400"/>
        <v>0</v>
      </c>
      <c r="W837" s="16">
        <f t="shared" ref="W837:W900" si="420">IF(B837="Line 3 repd.",A837,0)</f>
        <v>0</v>
      </c>
      <c r="X837" s="17">
        <f t="shared" si="401"/>
        <v>0</v>
      </c>
      <c r="Y837" s="16">
        <f t="shared" ref="Y837:Y900" si="421">IF(E837="Dn(waiting)",A838-A837,0)</f>
        <v>1.9999999999999574E-2</v>
      </c>
      <c r="Z837" s="17"/>
      <c r="AA837" s="16">
        <f t="shared" ref="AA837:AA900" si="422">IF(B837="Line 4 Fails",A837,0)</f>
        <v>0</v>
      </c>
      <c r="AB837" s="17">
        <f t="shared" si="402"/>
        <v>0</v>
      </c>
      <c r="AC837" s="16">
        <f t="shared" ref="AC837:AC900" si="423">IF(B837="Line 4 repd.",A837,0)</f>
        <v>0</v>
      </c>
      <c r="AD837" s="17">
        <f t="shared" si="403"/>
        <v>0</v>
      </c>
      <c r="AE837" s="16">
        <f t="shared" ref="AE837:AE900" si="424">IF(F837="Dn(waiting)",A838-A837,0)</f>
        <v>0</v>
      </c>
      <c r="AF837" s="17"/>
      <c r="AG837" s="16">
        <f t="shared" ref="AG837:AG900" si="425">IF(B837="Line 5 Fails",A837,0)</f>
        <v>0</v>
      </c>
      <c r="AH837" s="17">
        <f t="shared" si="404"/>
        <v>0</v>
      </c>
      <c r="AI837" s="16">
        <f t="shared" ref="AI837:AI900" si="426">IF(B837="Line 5 repd.",A837,0)</f>
        <v>0</v>
      </c>
      <c r="AJ837" s="17">
        <f t="shared" si="405"/>
        <v>0</v>
      </c>
      <c r="AK837" s="16">
        <f t="shared" si="406"/>
        <v>0</v>
      </c>
      <c r="AL837" s="17"/>
      <c r="AM837" s="16">
        <f t="shared" si="407"/>
        <v>0</v>
      </c>
      <c r="AN837" s="17">
        <f t="shared" si="408"/>
        <v>0</v>
      </c>
      <c r="AO837" s="16">
        <f t="shared" si="409"/>
        <v>0</v>
      </c>
      <c r="AP837" s="17">
        <f t="shared" si="410"/>
        <v>0</v>
      </c>
      <c r="AQ837" s="16">
        <f t="shared" si="411"/>
        <v>1.9999999999999574E-2</v>
      </c>
    </row>
    <row r="838" spans="1:43" x14ac:dyDescent="0.25">
      <c r="A838" s="26">
        <f t="shared" si="412"/>
        <v>16.670416666666402</v>
      </c>
      <c r="B838" s="9" t="s">
        <v>17</v>
      </c>
      <c r="C838" s="14"/>
      <c r="D838" s="14" t="s">
        <v>20</v>
      </c>
      <c r="E838" s="13" t="s">
        <v>14</v>
      </c>
      <c r="F838" t="s">
        <v>11</v>
      </c>
      <c r="G838" s="36"/>
      <c r="H838" t="s">
        <v>11</v>
      </c>
      <c r="I838" s="16">
        <f t="shared" si="413"/>
        <v>0</v>
      </c>
      <c r="J838" s="17">
        <f t="shared" ref="J838:J901" si="427">IF(I838&gt;0,1,0)</f>
        <v>0</v>
      </c>
      <c r="K838" s="16">
        <f t="shared" si="414"/>
        <v>0</v>
      </c>
      <c r="L838" s="17">
        <f t="shared" ref="L838:L901" si="428">IF(K838&gt;0,1,0)</f>
        <v>0</v>
      </c>
      <c r="M838" s="16">
        <f t="shared" si="415"/>
        <v>0</v>
      </c>
      <c r="N838" s="17"/>
      <c r="O838" s="16">
        <f t="shared" si="416"/>
        <v>0</v>
      </c>
      <c r="P838" s="17">
        <f t="shared" ref="P838:P901" si="429">IF(O838&gt;0,1,0)</f>
        <v>0</v>
      </c>
      <c r="Q838" s="16">
        <f t="shared" si="417"/>
        <v>16.670416666666402</v>
      </c>
      <c r="R838" s="17">
        <f t="shared" ref="R838:R901" si="430">IF(Q838&gt;0,1,0)</f>
        <v>1</v>
      </c>
      <c r="S838" s="16">
        <f t="shared" si="418"/>
        <v>0</v>
      </c>
      <c r="T838" s="17"/>
      <c r="U838" s="16">
        <f t="shared" si="419"/>
        <v>0</v>
      </c>
      <c r="V838" s="17">
        <f t="shared" ref="V838:V901" si="431">IF(U838&gt;0,1,0)</f>
        <v>0</v>
      </c>
      <c r="W838" s="16">
        <f t="shared" si="420"/>
        <v>0</v>
      </c>
      <c r="X838" s="17">
        <f t="shared" ref="X838:X901" si="432">IF(W838&gt;0,1,0)</f>
        <v>0</v>
      </c>
      <c r="Y838" s="16">
        <f t="shared" si="421"/>
        <v>1.9999999999999574E-2</v>
      </c>
      <c r="Z838" s="17"/>
      <c r="AA838" s="16">
        <f t="shared" si="422"/>
        <v>0</v>
      </c>
      <c r="AB838" s="17">
        <f t="shared" ref="AB838:AB901" si="433">IF(AA838&gt;0,1,0)</f>
        <v>0</v>
      </c>
      <c r="AC838" s="16">
        <f t="shared" si="423"/>
        <v>0</v>
      </c>
      <c r="AD838" s="17">
        <f t="shared" ref="AD838:AD901" si="434">IF(AC838&gt;0,1,0)</f>
        <v>0</v>
      </c>
      <c r="AE838" s="16">
        <f t="shared" si="424"/>
        <v>0</v>
      </c>
      <c r="AF838" s="17"/>
      <c r="AG838" s="16">
        <f t="shared" si="425"/>
        <v>0</v>
      </c>
      <c r="AH838" s="17">
        <f t="shared" ref="AH838:AH901" si="435">IF(AG838&gt;0,1,0)</f>
        <v>0</v>
      </c>
      <c r="AI838" s="16">
        <f t="shared" si="426"/>
        <v>0</v>
      </c>
      <c r="AJ838" s="17">
        <f t="shared" ref="AJ838:AJ901" si="436">IF(AI838&gt;0,1,0)</f>
        <v>0</v>
      </c>
      <c r="AK838" s="16">
        <f t="shared" ref="AK838:AK901" si="437">IF(G838="Dn(waiting)",A839-A838,0)</f>
        <v>0</v>
      </c>
      <c r="AL838" s="17"/>
      <c r="AM838" s="16">
        <f t="shared" ref="AM838:AM901" si="438">IF(B838="Line 6 Fails",A838,0)</f>
        <v>0</v>
      </c>
      <c r="AN838" s="17">
        <f t="shared" ref="AN838:AN901" si="439">IF(AM838&gt;0,1,0)</f>
        <v>0</v>
      </c>
      <c r="AO838" s="16">
        <f t="shared" ref="AO838:AO901" si="440">IF(B838="Line 6 repd.",A838,0)</f>
        <v>0</v>
      </c>
      <c r="AP838" s="17">
        <f t="shared" ref="AP838:AP901" si="441">IF(AO838&gt;0,1,0)</f>
        <v>0</v>
      </c>
      <c r="AQ838" s="16">
        <f t="shared" ref="AQ838:AQ901" si="442">IF(H838="Dn(waiting)",A839-A838,0)</f>
        <v>0</v>
      </c>
    </row>
    <row r="839" spans="1:43" x14ac:dyDescent="0.25">
      <c r="A839" s="26">
        <f t="shared" ref="A839:A902" si="443">A838+0.02</f>
        <v>16.690416666666401</v>
      </c>
      <c r="B839" s="9"/>
      <c r="C839" s="8"/>
      <c r="D839" s="8"/>
      <c r="E839" s="13" t="s">
        <v>14</v>
      </c>
      <c r="F839" t="s">
        <v>11</v>
      </c>
      <c r="G839" s="36"/>
      <c r="H839" t="s">
        <v>11</v>
      </c>
      <c r="I839" s="16">
        <f t="shared" si="413"/>
        <v>0</v>
      </c>
      <c r="J839" s="17">
        <f t="shared" si="427"/>
        <v>0</v>
      </c>
      <c r="K839" s="16">
        <f t="shared" si="414"/>
        <v>0</v>
      </c>
      <c r="L839" s="17">
        <f t="shared" si="428"/>
        <v>0</v>
      </c>
      <c r="M839" s="16">
        <f t="shared" si="415"/>
        <v>0</v>
      </c>
      <c r="N839" s="17"/>
      <c r="O839" s="16">
        <f t="shared" si="416"/>
        <v>0</v>
      </c>
      <c r="P839" s="17">
        <f t="shared" si="429"/>
        <v>0</v>
      </c>
      <c r="Q839" s="16">
        <f t="shared" si="417"/>
        <v>0</v>
      </c>
      <c r="R839" s="17">
        <f t="shared" si="430"/>
        <v>0</v>
      </c>
      <c r="S839" s="16">
        <f t="shared" si="418"/>
        <v>0</v>
      </c>
      <c r="T839" s="17"/>
      <c r="U839" s="16">
        <f t="shared" si="419"/>
        <v>0</v>
      </c>
      <c r="V839" s="17">
        <f t="shared" si="431"/>
        <v>0</v>
      </c>
      <c r="W839" s="16">
        <f t="shared" si="420"/>
        <v>0</v>
      </c>
      <c r="X839" s="17">
        <f t="shared" si="432"/>
        <v>0</v>
      </c>
      <c r="Y839" s="16">
        <f t="shared" si="421"/>
        <v>1.9999999999999574E-2</v>
      </c>
      <c r="Z839" s="17"/>
      <c r="AA839" s="16">
        <f t="shared" si="422"/>
        <v>0</v>
      </c>
      <c r="AB839" s="17">
        <f t="shared" si="433"/>
        <v>0</v>
      </c>
      <c r="AC839" s="16">
        <f t="shared" si="423"/>
        <v>0</v>
      </c>
      <c r="AD839" s="17">
        <f t="shared" si="434"/>
        <v>0</v>
      </c>
      <c r="AE839" s="16">
        <f t="shared" si="424"/>
        <v>0</v>
      </c>
      <c r="AF839" s="17"/>
      <c r="AG839" s="16">
        <f t="shared" si="425"/>
        <v>0</v>
      </c>
      <c r="AH839" s="17">
        <f t="shared" si="435"/>
        <v>0</v>
      </c>
      <c r="AI839" s="16">
        <f t="shared" si="426"/>
        <v>0</v>
      </c>
      <c r="AJ839" s="17">
        <f t="shared" si="436"/>
        <v>0</v>
      </c>
      <c r="AK839" s="16">
        <f t="shared" si="437"/>
        <v>0</v>
      </c>
      <c r="AL839" s="17"/>
      <c r="AM839" s="16">
        <f t="shared" si="438"/>
        <v>0</v>
      </c>
      <c r="AN839" s="17">
        <f t="shared" si="439"/>
        <v>0</v>
      </c>
      <c r="AO839" s="16">
        <f t="shared" si="440"/>
        <v>0</v>
      </c>
      <c r="AP839" s="17">
        <f t="shared" si="441"/>
        <v>0</v>
      </c>
      <c r="AQ839" s="16">
        <f t="shared" si="442"/>
        <v>0</v>
      </c>
    </row>
    <row r="840" spans="1:43" x14ac:dyDescent="0.25">
      <c r="A840" s="26">
        <f t="shared" si="443"/>
        <v>16.710416666666401</v>
      </c>
      <c r="B840" s="9"/>
      <c r="C840" s="8"/>
      <c r="D840" s="8"/>
      <c r="E840" s="13" t="s">
        <v>14</v>
      </c>
      <c r="F840" t="s">
        <v>11</v>
      </c>
      <c r="G840" s="36"/>
      <c r="H840" t="s">
        <v>11</v>
      </c>
      <c r="I840" s="16">
        <f t="shared" si="413"/>
        <v>0</v>
      </c>
      <c r="J840" s="17">
        <f t="shared" si="427"/>
        <v>0</v>
      </c>
      <c r="K840" s="16">
        <f t="shared" si="414"/>
        <v>0</v>
      </c>
      <c r="L840" s="17">
        <f t="shared" si="428"/>
        <v>0</v>
      </c>
      <c r="M840" s="16">
        <f t="shared" si="415"/>
        <v>0</v>
      </c>
      <c r="N840" s="17"/>
      <c r="O840" s="16">
        <f t="shared" si="416"/>
        <v>0</v>
      </c>
      <c r="P840" s="17">
        <f t="shared" si="429"/>
        <v>0</v>
      </c>
      <c r="Q840" s="16">
        <f t="shared" si="417"/>
        <v>0</v>
      </c>
      <c r="R840" s="17">
        <f t="shared" si="430"/>
        <v>0</v>
      </c>
      <c r="S840" s="16">
        <f t="shared" si="418"/>
        <v>0</v>
      </c>
      <c r="T840" s="17"/>
      <c r="U840" s="16">
        <f t="shared" si="419"/>
        <v>0</v>
      </c>
      <c r="V840" s="17">
        <f t="shared" si="431"/>
        <v>0</v>
      </c>
      <c r="W840" s="16">
        <f t="shared" si="420"/>
        <v>0</v>
      </c>
      <c r="X840" s="17">
        <f t="shared" si="432"/>
        <v>0</v>
      </c>
      <c r="Y840" s="16">
        <f t="shared" si="421"/>
        <v>1.9999999999999574E-2</v>
      </c>
      <c r="Z840" s="17"/>
      <c r="AA840" s="16">
        <f t="shared" si="422"/>
        <v>0</v>
      </c>
      <c r="AB840" s="17">
        <f t="shared" si="433"/>
        <v>0</v>
      </c>
      <c r="AC840" s="16">
        <f t="shared" si="423"/>
        <v>0</v>
      </c>
      <c r="AD840" s="17">
        <f t="shared" si="434"/>
        <v>0</v>
      </c>
      <c r="AE840" s="16">
        <f t="shared" si="424"/>
        <v>0</v>
      </c>
      <c r="AF840" s="17"/>
      <c r="AG840" s="16">
        <f t="shared" si="425"/>
        <v>0</v>
      </c>
      <c r="AH840" s="17">
        <f t="shared" si="435"/>
        <v>0</v>
      </c>
      <c r="AI840" s="16">
        <f t="shared" si="426"/>
        <v>0</v>
      </c>
      <c r="AJ840" s="17">
        <f t="shared" si="436"/>
        <v>0</v>
      </c>
      <c r="AK840" s="16">
        <f t="shared" si="437"/>
        <v>0</v>
      </c>
      <c r="AL840" s="17"/>
      <c r="AM840" s="16">
        <f t="shared" si="438"/>
        <v>0</v>
      </c>
      <c r="AN840" s="17">
        <f t="shared" si="439"/>
        <v>0</v>
      </c>
      <c r="AO840" s="16">
        <f t="shared" si="440"/>
        <v>0</v>
      </c>
      <c r="AP840" s="17">
        <f t="shared" si="441"/>
        <v>0</v>
      </c>
      <c r="AQ840" s="16">
        <f t="shared" si="442"/>
        <v>0</v>
      </c>
    </row>
    <row r="841" spans="1:43" x14ac:dyDescent="0.25">
      <c r="A841" s="26">
        <f t="shared" si="443"/>
        <v>16.7304166666664</v>
      </c>
      <c r="B841" s="9"/>
      <c r="C841" s="7"/>
      <c r="D841" s="8"/>
      <c r="E841" s="13" t="s">
        <v>14</v>
      </c>
      <c r="F841" t="s">
        <v>11</v>
      </c>
      <c r="G841" s="36"/>
      <c r="H841" t="s">
        <v>11</v>
      </c>
      <c r="I841" s="16">
        <f t="shared" si="413"/>
        <v>0</v>
      </c>
      <c r="J841" s="17">
        <f t="shared" si="427"/>
        <v>0</v>
      </c>
      <c r="K841" s="16">
        <f t="shared" si="414"/>
        <v>0</v>
      </c>
      <c r="L841" s="17">
        <f t="shared" si="428"/>
        <v>0</v>
      </c>
      <c r="M841" s="16">
        <f t="shared" si="415"/>
        <v>0</v>
      </c>
      <c r="N841" s="17"/>
      <c r="O841" s="16">
        <f t="shared" si="416"/>
        <v>0</v>
      </c>
      <c r="P841" s="17">
        <f t="shared" si="429"/>
        <v>0</v>
      </c>
      <c r="Q841" s="16">
        <f t="shared" si="417"/>
        <v>0</v>
      </c>
      <c r="R841" s="17">
        <f t="shared" si="430"/>
        <v>0</v>
      </c>
      <c r="S841" s="16">
        <f t="shared" si="418"/>
        <v>0</v>
      </c>
      <c r="T841" s="17"/>
      <c r="U841" s="16">
        <f t="shared" si="419"/>
        <v>0</v>
      </c>
      <c r="V841" s="17">
        <f t="shared" si="431"/>
        <v>0</v>
      </c>
      <c r="W841" s="16">
        <f t="shared" si="420"/>
        <v>0</v>
      </c>
      <c r="X841" s="17">
        <f t="shared" si="432"/>
        <v>0</v>
      </c>
      <c r="Y841" s="16">
        <f t="shared" si="421"/>
        <v>1.9999999999999574E-2</v>
      </c>
      <c r="Z841" s="17"/>
      <c r="AA841" s="16">
        <f t="shared" si="422"/>
        <v>0</v>
      </c>
      <c r="AB841" s="17">
        <f t="shared" si="433"/>
        <v>0</v>
      </c>
      <c r="AC841" s="16">
        <f t="shared" si="423"/>
        <v>0</v>
      </c>
      <c r="AD841" s="17">
        <f t="shared" si="434"/>
        <v>0</v>
      </c>
      <c r="AE841" s="16">
        <f t="shared" si="424"/>
        <v>0</v>
      </c>
      <c r="AF841" s="17"/>
      <c r="AG841" s="16">
        <f t="shared" si="425"/>
        <v>0</v>
      </c>
      <c r="AH841" s="17">
        <f t="shared" si="435"/>
        <v>0</v>
      </c>
      <c r="AI841" s="16">
        <f t="shared" si="426"/>
        <v>0</v>
      </c>
      <c r="AJ841" s="17">
        <f t="shared" si="436"/>
        <v>0</v>
      </c>
      <c r="AK841" s="16">
        <f t="shared" si="437"/>
        <v>0</v>
      </c>
      <c r="AL841" s="17"/>
      <c r="AM841" s="16">
        <f t="shared" si="438"/>
        <v>0</v>
      </c>
      <c r="AN841" s="17">
        <f t="shared" si="439"/>
        <v>0</v>
      </c>
      <c r="AO841" s="16">
        <f t="shared" si="440"/>
        <v>0</v>
      </c>
      <c r="AP841" s="17">
        <f t="shared" si="441"/>
        <v>0</v>
      </c>
      <c r="AQ841" s="16">
        <f t="shared" si="442"/>
        <v>0</v>
      </c>
    </row>
    <row r="842" spans="1:43" x14ac:dyDescent="0.25">
      <c r="A842" s="26">
        <f t="shared" si="443"/>
        <v>16.7504166666664</v>
      </c>
      <c r="B842" s="9" t="s">
        <v>9</v>
      </c>
      <c r="C842" s="13" t="s">
        <v>14</v>
      </c>
      <c r="D842" s="8"/>
      <c r="E842" s="13" t="s">
        <v>14</v>
      </c>
      <c r="F842" t="s">
        <v>11</v>
      </c>
      <c r="G842" s="37"/>
      <c r="H842" t="s">
        <v>11</v>
      </c>
      <c r="I842" s="16">
        <f t="shared" si="413"/>
        <v>16.7504166666664</v>
      </c>
      <c r="J842" s="17">
        <f t="shared" si="427"/>
        <v>1</v>
      </c>
      <c r="K842" s="16">
        <f t="shared" si="414"/>
        <v>0</v>
      </c>
      <c r="L842" s="17">
        <f t="shared" si="428"/>
        <v>0</v>
      </c>
      <c r="M842" s="16">
        <f t="shared" si="415"/>
        <v>1.9999999999999574E-2</v>
      </c>
      <c r="N842" s="17"/>
      <c r="O842" s="16">
        <f t="shared" si="416"/>
        <v>0</v>
      </c>
      <c r="P842" s="17">
        <f t="shared" si="429"/>
        <v>0</v>
      </c>
      <c r="Q842" s="16">
        <f t="shared" si="417"/>
        <v>0</v>
      </c>
      <c r="R842" s="17">
        <f t="shared" si="430"/>
        <v>0</v>
      </c>
      <c r="S842" s="16">
        <f t="shared" si="418"/>
        <v>0</v>
      </c>
      <c r="T842" s="17"/>
      <c r="U842" s="16">
        <f t="shared" si="419"/>
        <v>0</v>
      </c>
      <c r="V842" s="17">
        <f t="shared" si="431"/>
        <v>0</v>
      </c>
      <c r="W842" s="16">
        <f t="shared" si="420"/>
        <v>0</v>
      </c>
      <c r="X842" s="17">
        <f t="shared" si="432"/>
        <v>0</v>
      </c>
      <c r="Y842" s="16">
        <f t="shared" si="421"/>
        <v>1.9999999999999574E-2</v>
      </c>
      <c r="Z842" s="17"/>
      <c r="AA842" s="16">
        <f t="shared" si="422"/>
        <v>0</v>
      </c>
      <c r="AB842" s="17">
        <f t="shared" si="433"/>
        <v>0</v>
      </c>
      <c r="AC842" s="16">
        <f t="shared" si="423"/>
        <v>0</v>
      </c>
      <c r="AD842" s="17">
        <f t="shared" si="434"/>
        <v>0</v>
      </c>
      <c r="AE842" s="16">
        <f t="shared" si="424"/>
        <v>0</v>
      </c>
      <c r="AF842" s="17"/>
      <c r="AG842" s="16">
        <f t="shared" si="425"/>
        <v>0</v>
      </c>
      <c r="AH842" s="17">
        <f t="shared" si="435"/>
        <v>0</v>
      </c>
      <c r="AI842" s="16">
        <f t="shared" si="426"/>
        <v>0</v>
      </c>
      <c r="AJ842" s="17">
        <f t="shared" si="436"/>
        <v>0</v>
      </c>
      <c r="AK842" s="16">
        <f t="shared" si="437"/>
        <v>0</v>
      </c>
      <c r="AL842" s="17"/>
      <c r="AM842" s="16">
        <f t="shared" si="438"/>
        <v>0</v>
      </c>
      <c r="AN842" s="17">
        <f t="shared" si="439"/>
        <v>0</v>
      </c>
      <c r="AO842" s="16">
        <f t="shared" si="440"/>
        <v>0</v>
      </c>
      <c r="AP842" s="17">
        <f t="shared" si="441"/>
        <v>0</v>
      </c>
      <c r="AQ842" s="16">
        <f t="shared" si="442"/>
        <v>0</v>
      </c>
    </row>
    <row r="843" spans="1:43" x14ac:dyDescent="0.25">
      <c r="A843" s="26">
        <f t="shared" si="443"/>
        <v>16.770416666666399</v>
      </c>
      <c r="B843" s="9" t="s">
        <v>12</v>
      </c>
      <c r="C843" s="13" t="s">
        <v>14</v>
      </c>
      <c r="D843" s="13"/>
      <c r="E843" t="s">
        <v>11</v>
      </c>
      <c r="F843" s="14" t="s">
        <v>20</v>
      </c>
      <c r="G843" s="13"/>
      <c r="H843" t="s">
        <v>11</v>
      </c>
      <c r="I843" s="16">
        <f t="shared" si="413"/>
        <v>0</v>
      </c>
      <c r="J843" s="17">
        <f t="shared" si="427"/>
        <v>0</v>
      </c>
      <c r="K843" s="16">
        <f t="shared" si="414"/>
        <v>0</v>
      </c>
      <c r="L843" s="17">
        <f t="shared" si="428"/>
        <v>0</v>
      </c>
      <c r="M843" s="16">
        <f t="shared" si="415"/>
        <v>1.9999999999999574E-2</v>
      </c>
      <c r="N843" s="17"/>
      <c r="O843" s="16">
        <f t="shared" si="416"/>
        <v>0</v>
      </c>
      <c r="P843" s="17">
        <f t="shared" si="429"/>
        <v>0</v>
      </c>
      <c r="Q843" s="16">
        <f t="shared" si="417"/>
        <v>0</v>
      </c>
      <c r="R843" s="17">
        <f t="shared" si="430"/>
        <v>0</v>
      </c>
      <c r="S843" s="16">
        <f t="shared" si="418"/>
        <v>0</v>
      </c>
      <c r="T843" s="17"/>
      <c r="U843" s="16">
        <f t="shared" si="419"/>
        <v>0</v>
      </c>
      <c r="V843" s="17">
        <f t="shared" si="431"/>
        <v>0</v>
      </c>
      <c r="W843" s="16">
        <f t="shared" si="420"/>
        <v>0</v>
      </c>
      <c r="X843" s="17">
        <f t="shared" si="432"/>
        <v>0</v>
      </c>
      <c r="Y843" s="16">
        <f t="shared" si="421"/>
        <v>0</v>
      </c>
      <c r="Z843" s="17"/>
      <c r="AA843" s="16">
        <f t="shared" si="422"/>
        <v>0</v>
      </c>
      <c r="AB843" s="17">
        <f t="shared" si="433"/>
        <v>0</v>
      </c>
      <c r="AC843" s="16">
        <f t="shared" si="423"/>
        <v>16.770416666666399</v>
      </c>
      <c r="AD843" s="17">
        <f t="shared" si="434"/>
        <v>1</v>
      </c>
      <c r="AE843" s="16">
        <f t="shared" si="424"/>
        <v>0</v>
      </c>
      <c r="AF843" s="17"/>
      <c r="AG843" s="16">
        <f t="shared" si="425"/>
        <v>0</v>
      </c>
      <c r="AH843" s="17">
        <f t="shared" si="435"/>
        <v>0</v>
      </c>
      <c r="AI843" s="16">
        <f t="shared" si="426"/>
        <v>0</v>
      </c>
      <c r="AJ843" s="17">
        <f t="shared" si="436"/>
        <v>0</v>
      </c>
      <c r="AK843" s="16">
        <f t="shared" si="437"/>
        <v>0</v>
      </c>
      <c r="AL843" s="17"/>
      <c r="AM843" s="16">
        <f t="shared" si="438"/>
        <v>0</v>
      </c>
      <c r="AN843" s="17">
        <f t="shared" si="439"/>
        <v>0</v>
      </c>
      <c r="AO843" s="16">
        <f t="shared" si="440"/>
        <v>0</v>
      </c>
      <c r="AP843" s="17">
        <f t="shared" si="441"/>
        <v>0</v>
      </c>
      <c r="AQ843" s="16">
        <f t="shared" si="442"/>
        <v>0</v>
      </c>
    </row>
    <row r="844" spans="1:43" x14ac:dyDescent="0.25">
      <c r="A844" s="26">
        <f t="shared" si="443"/>
        <v>16.790416666666399</v>
      </c>
      <c r="B844" s="9" t="s">
        <v>13</v>
      </c>
      <c r="C844" s="13" t="s">
        <v>14</v>
      </c>
      <c r="D844" s="13"/>
      <c r="E844" t="s">
        <v>11</v>
      </c>
      <c r="F844" s="13"/>
      <c r="G844" s="13" t="s">
        <v>14</v>
      </c>
      <c r="H844" t="s">
        <v>11</v>
      </c>
      <c r="I844" s="16">
        <f t="shared" si="413"/>
        <v>0</v>
      </c>
      <c r="J844" s="17">
        <f t="shared" si="427"/>
        <v>0</v>
      </c>
      <c r="K844" s="16">
        <f t="shared" si="414"/>
        <v>0</v>
      </c>
      <c r="L844" s="17">
        <f t="shared" si="428"/>
        <v>0</v>
      </c>
      <c r="M844" s="16">
        <f t="shared" si="415"/>
        <v>1.9999999999999574E-2</v>
      </c>
      <c r="N844" s="17"/>
      <c r="O844" s="16">
        <f t="shared" si="416"/>
        <v>0</v>
      </c>
      <c r="P844" s="17">
        <f t="shared" si="429"/>
        <v>0</v>
      </c>
      <c r="Q844" s="16">
        <f t="shared" si="417"/>
        <v>0</v>
      </c>
      <c r="R844" s="17">
        <f t="shared" si="430"/>
        <v>0</v>
      </c>
      <c r="S844" s="16">
        <f t="shared" si="418"/>
        <v>0</v>
      </c>
      <c r="T844" s="17"/>
      <c r="U844" s="16">
        <f t="shared" si="419"/>
        <v>0</v>
      </c>
      <c r="V844" s="17">
        <f t="shared" si="431"/>
        <v>0</v>
      </c>
      <c r="W844" s="16">
        <f t="shared" si="420"/>
        <v>0</v>
      </c>
      <c r="X844" s="17">
        <f t="shared" si="432"/>
        <v>0</v>
      </c>
      <c r="Y844" s="16">
        <f t="shared" si="421"/>
        <v>0</v>
      </c>
      <c r="Z844" s="17"/>
      <c r="AA844" s="16">
        <f t="shared" si="422"/>
        <v>0</v>
      </c>
      <c r="AB844" s="17">
        <f t="shared" si="433"/>
        <v>0</v>
      </c>
      <c r="AC844" s="16">
        <f t="shared" si="423"/>
        <v>0</v>
      </c>
      <c r="AD844" s="17">
        <f t="shared" si="434"/>
        <v>0</v>
      </c>
      <c r="AE844" s="16">
        <f t="shared" si="424"/>
        <v>0</v>
      </c>
      <c r="AF844" s="17"/>
      <c r="AG844" s="16">
        <f t="shared" si="425"/>
        <v>16.790416666666399</v>
      </c>
      <c r="AH844" s="17">
        <f t="shared" si="435"/>
        <v>1</v>
      </c>
      <c r="AI844" s="16">
        <f t="shared" si="426"/>
        <v>0</v>
      </c>
      <c r="AJ844" s="17">
        <f t="shared" si="436"/>
        <v>0</v>
      </c>
      <c r="AK844" s="16">
        <f t="shared" si="437"/>
        <v>1.9999999999999574E-2</v>
      </c>
      <c r="AL844" s="17"/>
      <c r="AM844" s="16">
        <f t="shared" si="438"/>
        <v>0</v>
      </c>
      <c r="AN844" s="17">
        <f t="shared" si="439"/>
        <v>0</v>
      </c>
      <c r="AO844" s="16">
        <f t="shared" si="440"/>
        <v>0</v>
      </c>
      <c r="AP844" s="17">
        <f t="shared" si="441"/>
        <v>0</v>
      </c>
      <c r="AQ844" s="16">
        <f t="shared" si="442"/>
        <v>0</v>
      </c>
    </row>
    <row r="845" spans="1:43" x14ac:dyDescent="0.25">
      <c r="A845" s="26">
        <f t="shared" si="443"/>
        <v>16.810416666666399</v>
      </c>
      <c r="B845" s="9"/>
      <c r="C845" s="13" t="s">
        <v>14</v>
      </c>
      <c r="D845" s="13"/>
      <c r="E845" t="s">
        <v>11</v>
      </c>
      <c r="F845" s="13"/>
      <c r="G845" s="13" t="s">
        <v>14</v>
      </c>
      <c r="H845" t="s">
        <v>11</v>
      </c>
      <c r="I845" s="16">
        <f t="shared" si="413"/>
        <v>0</v>
      </c>
      <c r="J845" s="17">
        <f t="shared" si="427"/>
        <v>0</v>
      </c>
      <c r="K845" s="16">
        <f t="shared" si="414"/>
        <v>0</v>
      </c>
      <c r="L845" s="17">
        <f t="shared" si="428"/>
        <v>0</v>
      </c>
      <c r="M845" s="16">
        <f t="shared" si="415"/>
        <v>1.9999999999999574E-2</v>
      </c>
      <c r="N845" s="17"/>
      <c r="O845" s="16">
        <f t="shared" si="416"/>
        <v>0</v>
      </c>
      <c r="P845" s="17">
        <f t="shared" si="429"/>
        <v>0</v>
      </c>
      <c r="Q845" s="16">
        <f t="shared" si="417"/>
        <v>0</v>
      </c>
      <c r="R845" s="17">
        <f t="shared" si="430"/>
        <v>0</v>
      </c>
      <c r="S845" s="16">
        <f t="shared" si="418"/>
        <v>0</v>
      </c>
      <c r="T845" s="17"/>
      <c r="U845" s="16">
        <f t="shared" si="419"/>
        <v>0</v>
      </c>
      <c r="V845" s="17">
        <f t="shared" si="431"/>
        <v>0</v>
      </c>
      <c r="W845" s="16">
        <f t="shared" si="420"/>
        <v>0</v>
      </c>
      <c r="X845" s="17">
        <f t="shared" si="432"/>
        <v>0</v>
      </c>
      <c r="Y845" s="16">
        <f t="shared" si="421"/>
        <v>0</v>
      </c>
      <c r="Z845" s="17"/>
      <c r="AA845" s="16">
        <f t="shared" si="422"/>
        <v>0</v>
      </c>
      <c r="AB845" s="17">
        <f t="shared" si="433"/>
        <v>0</v>
      </c>
      <c r="AC845" s="16">
        <f t="shared" si="423"/>
        <v>0</v>
      </c>
      <c r="AD845" s="17">
        <f t="shared" si="434"/>
        <v>0</v>
      </c>
      <c r="AE845" s="16">
        <f t="shared" si="424"/>
        <v>0</v>
      </c>
      <c r="AF845" s="17"/>
      <c r="AG845" s="16">
        <f t="shared" si="425"/>
        <v>0</v>
      </c>
      <c r="AH845" s="17">
        <f t="shared" si="435"/>
        <v>0</v>
      </c>
      <c r="AI845" s="16">
        <f t="shared" si="426"/>
        <v>0</v>
      </c>
      <c r="AJ845" s="17">
        <f t="shared" si="436"/>
        <v>0</v>
      </c>
      <c r="AK845" s="16">
        <f t="shared" si="437"/>
        <v>1.9999999999999574E-2</v>
      </c>
      <c r="AL845" s="17"/>
      <c r="AM845" s="16">
        <f t="shared" si="438"/>
        <v>0</v>
      </c>
      <c r="AN845" s="17">
        <f t="shared" si="439"/>
        <v>0</v>
      </c>
      <c r="AO845" s="16">
        <f t="shared" si="440"/>
        <v>0</v>
      </c>
      <c r="AP845" s="17">
        <f t="shared" si="441"/>
        <v>0</v>
      </c>
      <c r="AQ845" s="16">
        <f t="shared" si="442"/>
        <v>0</v>
      </c>
    </row>
    <row r="846" spans="1:43" x14ac:dyDescent="0.25">
      <c r="A846" s="26">
        <f t="shared" si="443"/>
        <v>16.830416666666398</v>
      </c>
      <c r="B846" s="9"/>
      <c r="C846" s="13" t="s">
        <v>14</v>
      </c>
      <c r="D846" s="13"/>
      <c r="E846" t="s">
        <v>11</v>
      </c>
      <c r="G846" s="13" t="s">
        <v>14</v>
      </c>
      <c r="H846" t="s">
        <v>11</v>
      </c>
      <c r="I846" s="16">
        <f t="shared" si="413"/>
        <v>0</v>
      </c>
      <c r="J846" s="17">
        <f t="shared" si="427"/>
        <v>0</v>
      </c>
      <c r="K846" s="16">
        <f t="shared" si="414"/>
        <v>0</v>
      </c>
      <c r="L846" s="17">
        <f t="shared" si="428"/>
        <v>0</v>
      </c>
      <c r="M846" s="16">
        <f t="shared" si="415"/>
        <v>1.9999999999999574E-2</v>
      </c>
      <c r="N846" s="17"/>
      <c r="O846" s="16">
        <f t="shared" si="416"/>
        <v>0</v>
      </c>
      <c r="P846" s="17">
        <f t="shared" si="429"/>
        <v>0</v>
      </c>
      <c r="Q846" s="16">
        <f t="shared" si="417"/>
        <v>0</v>
      </c>
      <c r="R846" s="17">
        <f t="shared" si="430"/>
        <v>0</v>
      </c>
      <c r="S846" s="16">
        <f t="shared" si="418"/>
        <v>0</v>
      </c>
      <c r="T846" s="17"/>
      <c r="U846" s="16">
        <f t="shared" si="419"/>
        <v>0</v>
      </c>
      <c r="V846" s="17">
        <f t="shared" si="431"/>
        <v>0</v>
      </c>
      <c r="W846" s="16">
        <f t="shared" si="420"/>
        <v>0</v>
      </c>
      <c r="X846" s="17">
        <f t="shared" si="432"/>
        <v>0</v>
      </c>
      <c r="Y846" s="16">
        <f t="shared" si="421"/>
        <v>0</v>
      </c>
      <c r="Z846" s="17"/>
      <c r="AA846" s="16">
        <f t="shared" si="422"/>
        <v>0</v>
      </c>
      <c r="AB846" s="17">
        <f t="shared" si="433"/>
        <v>0</v>
      </c>
      <c r="AC846" s="16">
        <f t="shared" si="423"/>
        <v>0</v>
      </c>
      <c r="AD846" s="17">
        <f t="shared" si="434"/>
        <v>0</v>
      </c>
      <c r="AE846" s="16">
        <f t="shared" si="424"/>
        <v>0</v>
      </c>
      <c r="AF846" s="17"/>
      <c r="AG846" s="16">
        <f t="shared" si="425"/>
        <v>0</v>
      </c>
      <c r="AH846" s="17">
        <f t="shared" si="435"/>
        <v>0</v>
      </c>
      <c r="AI846" s="16">
        <f t="shared" si="426"/>
        <v>0</v>
      </c>
      <c r="AJ846" s="17">
        <f t="shared" si="436"/>
        <v>0</v>
      </c>
      <c r="AK846" s="16">
        <f t="shared" si="437"/>
        <v>1.9999999999999574E-2</v>
      </c>
      <c r="AL846" s="17"/>
      <c r="AM846" s="16">
        <f t="shared" si="438"/>
        <v>0</v>
      </c>
      <c r="AN846" s="17">
        <f t="shared" si="439"/>
        <v>0</v>
      </c>
      <c r="AO846" s="16">
        <f t="shared" si="440"/>
        <v>0</v>
      </c>
      <c r="AP846" s="17">
        <f t="shared" si="441"/>
        <v>0</v>
      </c>
      <c r="AQ846" s="16">
        <f t="shared" si="442"/>
        <v>0</v>
      </c>
    </row>
    <row r="847" spans="1:43" x14ac:dyDescent="0.25">
      <c r="A847" s="26">
        <f t="shared" si="443"/>
        <v>16.850416666666398</v>
      </c>
      <c r="B847" s="9" t="s">
        <v>64</v>
      </c>
      <c r="C847" t="s">
        <v>11</v>
      </c>
      <c r="D847" s="13"/>
      <c r="E847" t="s">
        <v>11</v>
      </c>
      <c r="G847" s="13" t="s">
        <v>14</v>
      </c>
      <c r="H847" s="14" t="s">
        <v>20</v>
      </c>
      <c r="I847" s="16">
        <f t="shared" si="413"/>
        <v>0</v>
      </c>
      <c r="J847" s="17">
        <f t="shared" si="427"/>
        <v>0</v>
      </c>
      <c r="K847" s="16">
        <f t="shared" si="414"/>
        <v>0</v>
      </c>
      <c r="L847" s="17">
        <f t="shared" si="428"/>
        <v>0</v>
      </c>
      <c r="M847" s="16">
        <f t="shared" si="415"/>
        <v>0</v>
      </c>
      <c r="N847" s="17"/>
      <c r="O847" s="16">
        <f t="shared" si="416"/>
        <v>0</v>
      </c>
      <c r="P847" s="17">
        <f t="shared" si="429"/>
        <v>0</v>
      </c>
      <c r="Q847" s="16">
        <f t="shared" si="417"/>
        <v>0</v>
      </c>
      <c r="R847" s="17">
        <f t="shared" si="430"/>
        <v>0</v>
      </c>
      <c r="S847" s="16">
        <f t="shared" si="418"/>
        <v>0</v>
      </c>
      <c r="T847" s="17"/>
      <c r="U847" s="16">
        <f t="shared" si="419"/>
        <v>0</v>
      </c>
      <c r="V847" s="17">
        <f t="shared" si="431"/>
        <v>0</v>
      </c>
      <c r="W847" s="16">
        <f t="shared" si="420"/>
        <v>0</v>
      </c>
      <c r="X847" s="17">
        <f t="shared" si="432"/>
        <v>0</v>
      </c>
      <c r="Y847" s="16">
        <f t="shared" si="421"/>
        <v>0</v>
      </c>
      <c r="Z847" s="17"/>
      <c r="AA847" s="16">
        <f t="shared" si="422"/>
        <v>0</v>
      </c>
      <c r="AB847" s="17">
        <f t="shared" si="433"/>
        <v>0</v>
      </c>
      <c r="AC847" s="16">
        <f t="shared" si="423"/>
        <v>0</v>
      </c>
      <c r="AD847" s="17">
        <f t="shared" si="434"/>
        <v>0</v>
      </c>
      <c r="AE847" s="16">
        <f t="shared" si="424"/>
        <v>0</v>
      </c>
      <c r="AF847" s="17"/>
      <c r="AG847" s="16">
        <f t="shared" si="425"/>
        <v>0</v>
      </c>
      <c r="AH847" s="17">
        <f t="shared" si="435"/>
        <v>0</v>
      </c>
      <c r="AI847" s="16">
        <f t="shared" si="426"/>
        <v>0</v>
      </c>
      <c r="AJ847" s="17">
        <f t="shared" si="436"/>
        <v>0</v>
      </c>
      <c r="AK847" s="16">
        <f t="shared" si="437"/>
        <v>1.9999999999999574E-2</v>
      </c>
      <c r="AL847" s="17"/>
      <c r="AM847" s="16">
        <f t="shared" si="438"/>
        <v>0</v>
      </c>
      <c r="AN847" s="17">
        <f t="shared" si="439"/>
        <v>0</v>
      </c>
      <c r="AO847" s="16">
        <f t="shared" si="440"/>
        <v>16.850416666666398</v>
      </c>
      <c r="AP847" s="17">
        <f t="shared" si="441"/>
        <v>1</v>
      </c>
      <c r="AQ847" s="16">
        <f t="shared" si="442"/>
        <v>0</v>
      </c>
    </row>
    <row r="848" spans="1:43" x14ac:dyDescent="0.25">
      <c r="A848" s="26">
        <f t="shared" si="443"/>
        <v>16.870416666666397</v>
      </c>
      <c r="B848" s="9"/>
      <c r="C848" t="s">
        <v>11</v>
      </c>
      <c r="D848" s="13"/>
      <c r="E848" t="s">
        <v>11</v>
      </c>
      <c r="G848" s="13" t="s">
        <v>14</v>
      </c>
      <c r="I848" s="16">
        <f t="shared" si="413"/>
        <v>0</v>
      </c>
      <c r="J848" s="17">
        <f t="shared" si="427"/>
        <v>0</v>
      </c>
      <c r="K848" s="16">
        <f t="shared" si="414"/>
        <v>0</v>
      </c>
      <c r="L848" s="17">
        <f t="shared" si="428"/>
        <v>0</v>
      </c>
      <c r="M848" s="16">
        <f t="shared" si="415"/>
        <v>0</v>
      </c>
      <c r="N848" s="17"/>
      <c r="O848" s="16">
        <f t="shared" si="416"/>
        <v>0</v>
      </c>
      <c r="P848" s="17">
        <f t="shared" si="429"/>
        <v>0</v>
      </c>
      <c r="Q848" s="16">
        <f t="shared" si="417"/>
        <v>0</v>
      </c>
      <c r="R848" s="17">
        <f t="shared" si="430"/>
        <v>0</v>
      </c>
      <c r="S848" s="16">
        <f t="shared" si="418"/>
        <v>0</v>
      </c>
      <c r="T848" s="17"/>
      <c r="U848" s="16">
        <f t="shared" si="419"/>
        <v>0</v>
      </c>
      <c r="V848" s="17">
        <f t="shared" si="431"/>
        <v>0</v>
      </c>
      <c r="W848" s="16">
        <f t="shared" si="420"/>
        <v>0</v>
      </c>
      <c r="X848" s="17">
        <f t="shared" si="432"/>
        <v>0</v>
      </c>
      <c r="Y848" s="16">
        <f t="shared" si="421"/>
        <v>0</v>
      </c>
      <c r="Z848" s="17"/>
      <c r="AA848" s="16">
        <f t="shared" si="422"/>
        <v>0</v>
      </c>
      <c r="AB848" s="17">
        <f t="shared" si="433"/>
        <v>0</v>
      </c>
      <c r="AC848" s="16">
        <f t="shared" si="423"/>
        <v>0</v>
      </c>
      <c r="AD848" s="17">
        <f t="shared" si="434"/>
        <v>0</v>
      </c>
      <c r="AE848" s="16">
        <f t="shared" si="424"/>
        <v>0</v>
      </c>
      <c r="AF848" s="17"/>
      <c r="AG848" s="16">
        <f t="shared" si="425"/>
        <v>0</v>
      </c>
      <c r="AH848" s="17">
        <f t="shared" si="435"/>
        <v>0</v>
      </c>
      <c r="AI848" s="16">
        <f t="shared" si="426"/>
        <v>0</v>
      </c>
      <c r="AJ848" s="17">
        <f t="shared" si="436"/>
        <v>0</v>
      </c>
      <c r="AK848" s="16">
        <f t="shared" si="437"/>
        <v>1.9999999999999574E-2</v>
      </c>
      <c r="AL848" s="17"/>
      <c r="AM848" s="16">
        <f t="shared" si="438"/>
        <v>0</v>
      </c>
      <c r="AN848" s="17">
        <f t="shared" si="439"/>
        <v>0</v>
      </c>
      <c r="AO848" s="16">
        <f t="shared" si="440"/>
        <v>0</v>
      </c>
      <c r="AP848" s="17">
        <f t="shared" si="441"/>
        <v>0</v>
      </c>
      <c r="AQ848" s="16">
        <f t="shared" si="442"/>
        <v>0</v>
      </c>
    </row>
    <row r="849" spans="1:43" x14ac:dyDescent="0.25">
      <c r="A849" s="26">
        <f t="shared" si="443"/>
        <v>16.890416666666397</v>
      </c>
      <c r="B849" s="9" t="s">
        <v>16</v>
      </c>
      <c r="C849" t="s">
        <v>11</v>
      </c>
      <c r="D849" s="13" t="s">
        <v>14</v>
      </c>
      <c r="E849" t="s">
        <v>11</v>
      </c>
      <c r="G849" s="13" t="s">
        <v>14</v>
      </c>
      <c r="I849" s="16">
        <f t="shared" si="413"/>
        <v>0</v>
      </c>
      <c r="J849" s="17">
        <f t="shared" si="427"/>
        <v>0</v>
      </c>
      <c r="K849" s="16">
        <f t="shared" si="414"/>
        <v>0</v>
      </c>
      <c r="L849" s="17">
        <f t="shared" si="428"/>
        <v>0</v>
      </c>
      <c r="M849" s="16">
        <f t="shared" si="415"/>
        <v>0</v>
      </c>
      <c r="N849" s="17"/>
      <c r="O849" s="16">
        <f t="shared" si="416"/>
        <v>16.890416666666397</v>
      </c>
      <c r="P849" s="17">
        <f t="shared" si="429"/>
        <v>1</v>
      </c>
      <c r="Q849" s="16">
        <f t="shared" si="417"/>
        <v>0</v>
      </c>
      <c r="R849" s="17">
        <f t="shared" si="430"/>
        <v>0</v>
      </c>
      <c r="S849" s="16">
        <f t="shared" si="418"/>
        <v>1.9999999999999574E-2</v>
      </c>
      <c r="T849" s="17"/>
      <c r="U849" s="16">
        <f t="shared" si="419"/>
        <v>0</v>
      </c>
      <c r="V849" s="17">
        <f t="shared" si="431"/>
        <v>0</v>
      </c>
      <c r="W849" s="16">
        <f t="shared" si="420"/>
        <v>0</v>
      </c>
      <c r="X849" s="17">
        <f t="shared" si="432"/>
        <v>0</v>
      </c>
      <c r="Y849" s="16">
        <f t="shared" si="421"/>
        <v>0</v>
      </c>
      <c r="Z849" s="17"/>
      <c r="AA849" s="16">
        <f t="shared" si="422"/>
        <v>0</v>
      </c>
      <c r="AB849" s="17">
        <f t="shared" si="433"/>
        <v>0</v>
      </c>
      <c r="AC849" s="16">
        <f t="shared" si="423"/>
        <v>0</v>
      </c>
      <c r="AD849" s="17">
        <f t="shared" si="434"/>
        <v>0</v>
      </c>
      <c r="AE849" s="16">
        <f t="shared" si="424"/>
        <v>0</v>
      </c>
      <c r="AF849" s="17"/>
      <c r="AG849" s="16">
        <f t="shared" si="425"/>
        <v>0</v>
      </c>
      <c r="AH849" s="17">
        <f t="shared" si="435"/>
        <v>0</v>
      </c>
      <c r="AI849" s="16">
        <f t="shared" si="426"/>
        <v>0</v>
      </c>
      <c r="AJ849" s="17">
        <f t="shared" si="436"/>
        <v>0</v>
      </c>
      <c r="AK849" s="16">
        <f t="shared" si="437"/>
        <v>1.9999999999999574E-2</v>
      </c>
      <c r="AL849" s="17"/>
      <c r="AM849" s="16">
        <f t="shared" si="438"/>
        <v>0</v>
      </c>
      <c r="AN849" s="17">
        <f t="shared" si="439"/>
        <v>0</v>
      </c>
      <c r="AO849" s="16">
        <f t="shared" si="440"/>
        <v>0</v>
      </c>
      <c r="AP849" s="17">
        <f t="shared" si="441"/>
        <v>0</v>
      </c>
      <c r="AQ849" s="16">
        <f t="shared" si="442"/>
        <v>0</v>
      </c>
    </row>
    <row r="850" spans="1:43" x14ac:dyDescent="0.25">
      <c r="A850" s="26">
        <f t="shared" si="443"/>
        <v>16.910416666666396</v>
      </c>
      <c r="B850" s="9" t="s">
        <v>10</v>
      </c>
      <c r="C850" t="s">
        <v>11</v>
      </c>
      <c r="D850" s="13" t="s">
        <v>14</v>
      </c>
      <c r="E850" t="s">
        <v>11</v>
      </c>
      <c r="F850" s="13" t="s">
        <v>14</v>
      </c>
      <c r="G850" s="13" t="s">
        <v>14</v>
      </c>
      <c r="I850" s="16">
        <f t="shared" si="413"/>
        <v>0</v>
      </c>
      <c r="J850" s="17">
        <f t="shared" si="427"/>
        <v>0</v>
      </c>
      <c r="K850" s="16">
        <f t="shared" si="414"/>
        <v>0</v>
      </c>
      <c r="L850" s="17">
        <f t="shared" si="428"/>
        <v>0</v>
      </c>
      <c r="M850" s="16">
        <f t="shared" si="415"/>
        <v>0</v>
      </c>
      <c r="N850" s="17"/>
      <c r="O850" s="16">
        <f t="shared" si="416"/>
        <v>0</v>
      </c>
      <c r="P850" s="17">
        <f t="shared" si="429"/>
        <v>0</v>
      </c>
      <c r="Q850" s="16">
        <f t="shared" si="417"/>
        <v>0</v>
      </c>
      <c r="R850" s="17">
        <f t="shared" si="430"/>
        <v>0</v>
      </c>
      <c r="S850" s="16">
        <f t="shared" si="418"/>
        <v>1.9999999999999574E-2</v>
      </c>
      <c r="T850" s="17"/>
      <c r="U850" s="16">
        <f t="shared" si="419"/>
        <v>0</v>
      </c>
      <c r="V850" s="17">
        <f t="shared" si="431"/>
        <v>0</v>
      </c>
      <c r="W850" s="16">
        <f t="shared" si="420"/>
        <v>0</v>
      </c>
      <c r="X850" s="17">
        <f t="shared" si="432"/>
        <v>0</v>
      </c>
      <c r="Y850" s="16">
        <f t="shared" si="421"/>
        <v>0</v>
      </c>
      <c r="Z850" s="17"/>
      <c r="AA850" s="16">
        <f t="shared" si="422"/>
        <v>16.910416666666396</v>
      </c>
      <c r="AB850" s="17">
        <f t="shared" si="433"/>
        <v>1</v>
      </c>
      <c r="AC850" s="16">
        <f t="shared" si="423"/>
        <v>0</v>
      </c>
      <c r="AD850" s="17">
        <f t="shared" si="434"/>
        <v>0</v>
      </c>
      <c r="AE850" s="16">
        <f t="shared" si="424"/>
        <v>1.9999999999999574E-2</v>
      </c>
      <c r="AF850" s="17"/>
      <c r="AG850" s="16">
        <f t="shared" si="425"/>
        <v>0</v>
      </c>
      <c r="AH850" s="17">
        <f t="shared" si="435"/>
        <v>0</v>
      </c>
      <c r="AI850" s="16">
        <f t="shared" si="426"/>
        <v>0</v>
      </c>
      <c r="AJ850" s="17">
        <f t="shared" si="436"/>
        <v>0</v>
      </c>
      <c r="AK850" s="16">
        <f t="shared" si="437"/>
        <v>1.9999999999999574E-2</v>
      </c>
      <c r="AL850" s="17"/>
      <c r="AM850" s="16">
        <f t="shared" si="438"/>
        <v>0</v>
      </c>
      <c r="AN850" s="17">
        <f t="shared" si="439"/>
        <v>0</v>
      </c>
      <c r="AO850" s="16">
        <f t="shared" si="440"/>
        <v>0</v>
      </c>
      <c r="AP850" s="17">
        <f t="shared" si="441"/>
        <v>0</v>
      </c>
      <c r="AQ850" s="16">
        <f t="shared" si="442"/>
        <v>0</v>
      </c>
    </row>
    <row r="851" spans="1:43" x14ac:dyDescent="0.25">
      <c r="A851" s="26">
        <f t="shared" si="443"/>
        <v>16.930416666666396</v>
      </c>
      <c r="B851" s="9"/>
      <c r="C851" t="s">
        <v>11</v>
      </c>
      <c r="D851" s="13" t="s">
        <v>14</v>
      </c>
      <c r="E851" t="s">
        <v>11</v>
      </c>
      <c r="F851" s="13" t="s">
        <v>14</v>
      </c>
      <c r="G851" s="13" t="s">
        <v>14</v>
      </c>
      <c r="H851" s="13"/>
      <c r="I851" s="16">
        <f t="shared" si="413"/>
        <v>0</v>
      </c>
      <c r="J851" s="17">
        <f t="shared" si="427"/>
        <v>0</v>
      </c>
      <c r="K851" s="16">
        <f t="shared" si="414"/>
        <v>0</v>
      </c>
      <c r="L851" s="17">
        <f t="shared" si="428"/>
        <v>0</v>
      </c>
      <c r="M851" s="16">
        <f t="shared" si="415"/>
        <v>0</v>
      </c>
      <c r="N851" s="17"/>
      <c r="O851" s="16">
        <f t="shared" si="416"/>
        <v>0</v>
      </c>
      <c r="P851" s="17">
        <f t="shared" si="429"/>
        <v>0</v>
      </c>
      <c r="Q851" s="16">
        <f t="shared" si="417"/>
        <v>0</v>
      </c>
      <c r="R851" s="17">
        <f t="shared" si="430"/>
        <v>0</v>
      </c>
      <c r="S851" s="16">
        <f t="shared" si="418"/>
        <v>1.9999999999999574E-2</v>
      </c>
      <c r="T851" s="17"/>
      <c r="U851" s="16">
        <f t="shared" si="419"/>
        <v>0</v>
      </c>
      <c r="V851" s="17">
        <f t="shared" si="431"/>
        <v>0</v>
      </c>
      <c r="W851" s="16">
        <f t="shared" si="420"/>
        <v>0</v>
      </c>
      <c r="X851" s="17">
        <f t="shared" si="432"/>
        <v>0</v>
      </c>
      <c r="Y851" s="16">
        <f t="shared" si="421"/>
        <v>0</v>
      </c>
      <c r="Z851" s="17"/>
      <c r="AA851" s="16">
        <f t="shared" si="422"/>
        <v>0</v>
      </c>
      <c r="AB851" s="17">
        <f t="shared" si="433"/>
        <v>0</v>
      </c>
      <c r="AC851" s="16">
        <f t="shared" si="423"/>
        <v>0</v>
      </c>
      <c r="AD851" s="17">
        <f t="shared" si="434"/>
        <v>0</v>
      </c>
      <c r="AE851" s="16">
        <f t="shared" si="424"/>
        <v>1.9999999999999574E-2</v>
      </c>
      <c r="AF851" s="17"/>
      <c r="AG851" s="16">
        <f t="shared" si="425"/>
        <v>0</v>
      </c>
      <c r="AH851" s="17">
        <f t="shared" si="435"/>
        <v>0</v>
      </c>
      <c r="AI851" s="16">
        <f t="shared" si="426"/>
        <v>0</v>
      </c>
      <c r="AJ851" s="17">
        <f t="shared" si="436"/>
        <v>0</v>
      </c>
      <c r="AK851" s="16">
        <f t="shared" si="437"/>
        <v>1.9999999999999574E-2</v>
      </c>
      <c r="AL851" s="17"/>
      <c r="AM851" s="16">
        <f t="shared" si="438"/>
        <v>0</v>
      </c>
      <c r="AN851" s="17">
        <f t="shared" si="439"/>
        <v>0</v>
      </c>
      <c r="AO851" s="16">
        <f t="shared" si="440"/>
        <v>0</v>
      </c>
      <c r="AP851" s="17">
        <f t="shared" si="441"/>
        <v>0</v>
      </c>
      <c r="AQ851" s="16">
        <f t="shared" si="442"/>
        <v>0</v>
      </c>
    </row>
    <row r="852" spans="1:43" x14ac:dyDescent="0.25">
      <c r="A852" s="26">
        <f t="shared" si="443"/>
        <v>16.950416666666396</v>
      </c>
      <c r="B852" s="9"/>
      <c r="C852" t="s">
        <v>11</v>
      </c>
      <c r="D852" s="13" t="s">
        <v>14</v>
      </c>
      <c r="E852" t="s">
        <v>11</v>
      </c>
      <c r="F852" s="13" t="s">
        <v>14</v>
      </c>
      <c r="G852" s="13" t="s">
        <v>14</v>
      </c>
      <c r="H852" s="13"/>
      <c r="I852" s="16">
        <f t="shared" si="413"/>
        <v>0</v>
      </c>
      <c r="J852" s="17">
        <f t="shared" si="427"/>
        <v>0</v>
      </c>
      <c r="K852" s="16">
        <f t="shared" si="414"/>
        <v>0</v>
      </c>
      <c r="L852" s="17">
        <f t="shared" si="428"/>
        <v>0</v>
      </c>
      <c r="M852" s="16">
        <f t="shared" si="415"/>
        <v>0</v>
      </c>
      <c r="N852" s="17"/>
      <c r="O852" s="16">
        <f t="shared" si="416"/>
        <v>0</v>
      </c>
      <c r="P852" s="17">
        <f t="shared" si="429"/>
        <v>0</v>
      </c>
      <c r="Q852" s="16">
        <f t="shared" si="417"/>
        <v>0</v>
      </c>
      <c r="R852" s="17">
        <f t="shared" si="430"/>
        <v>0</v>
      </c>
      <c r="S852" s="16">
        <f t="shared" si="418"/>
        <v>1.9999999999999574E-2</v>
      </c>
      <c r="T852" s="17"/>
      <c r="U852" s="16">
        <f t="shared" si="419"/>
        <v>0</v>
      </c>
      <c r="V852" s="17">
        <f t="shared" si="431"/>
        <v>0</v>
      </c>
      <c r="W852" s="16">
        <f t="shared" si="420"/>
        <v>0</v>
      </c>
      <c r="X852" s="17">
        <f t="shared" si="432"/>
        <v>0</v>
      </c>
      <c r="Y852" s="16">
        <f t="shared" si="421"/>
        <v>0</v>
      </c>
      <c r="Z852" s="17"/>
      <c r="AA852" s="16">
        <f t="shared" si="422"/>
        <v>0</v>
      </c>
      <c r="AB852" s="17">
        <f t="shared" si="433"/>
        <v>0</v>
      </c>
      <c r="AC852" s="16">
        <f t="shared" si="423"/>
        <v>0</v>
      </c>
      <c r="AD852" s="17">
        <f t="shared" si="434"/>
        <v>0</v>
      </c>
      <c r="AE852" s="16">
        <f t="shared" si="424"/>
        <v>1.9999999999999574E-2</v>
      </c>
      <c r="AF852" s="17"/>
      <c r="AG852" s="16">
        <f t="shared" si="425"/>
        <v>0</v>
      </c>
      <c r="AH852" s="17">
        <f t="shared" si="435"/>
        <v>0</v>
      </c>
      <c r="AI852" s="16">
        <f t="shared" si="426"/>
        <v>0</v>
      </c>
      <c r="AJ852" s="17">
        <f t="shared" si="436"/>
        <v>0</v>
      </c>
      <c r="AK852" s="16">
        <f t="shared" si="437"/>
        <v>1.9999999999999574E-2</v>
      </c>
      <c r="AL852" s="17"/>
      <c r="AM852" s="16">
        <f t="shared" si="438"/>
        <v>0</v>
      </c>
      <c r="AN852" s="17">
        <f t="shared" si="439"/>
        <v>0</v>
      </c>
      <c r="AO852" s="16">
        <f t="shared" si="440"/>
        <v>0</v>
      </c>
      <c r="AP852" s="17">
        <f t="shared" si="441"/>
        <v>0</v>
      </c>
      <c r="AQ852" s="16">
        <f t="shared" si="442"/>
        <v>0</v>
      </c>
    </row>
    <row r="853" spans="1:43" x14ac:dyDescent="0.25">
      <c r="A853" s="26">
        <f t="shared" si="443"/>
        <v>16.970416666666395</v>
      </c>
      <c r="B853" s="9"/>
      <c r="C853" t="s">
        <v>11</v>
      </c>
      <c r="D853" s="13" t="s">
        <v>14</v>
      </c>
      <c r="E853" t="s">
        <v>11</v>
      </c>
      <c r="F853" s="13" t="s">
        <v>14</v>
      </c>
      <c r="G853" s="13" t="s">
        <v>14</v>
      </c>
      <c r="H853" s="13"/>
      <c r="I853" s="16">
        <f t="shared" si="413"/>
        <v>0</v>
      </c>
      <c r="J853" s="17">
        <f t="shared" si="427"/>
        <v>0</v>
      </c>
      <c r="K853" s="16">
        <f t="shared" si="414"/>
        <v>0</v>
      </c>
      <c r="L853" s="17">
        <f t="shared" si="428"/>
        <v>0</v>
      </c>
      <c r="M853" s="16">
        <f t="shared" si="415"/>
        <v>0</v>
      </c>
      <c r="N853" s="17"/>
      <c r="O853" s="16">
        <f t="shared" si="416"/>
        <v>0</v>
      </c>
      <c r="P853" s="17">
        <f t="shared" si="429"/>
        <v>0</v>
      </c>
      <c r="Q853" s="16">
        <f t="shared" si="417"/>
        <v>0</v>
      </c>
      <c r="R853" s="17">
        <f t="shared" si="430"/>
        <v>0</v>
      </c>
      <c r="S853" s="16">
        <f t="shared" si="418"/>
        <v>1.9999999999999574E-2</v>
      </c>
      <c r="T853" s="17"/>
      <c r="U853" s="16">
        <f t="shared" si="419"/>
        <v>0</v>
      </c>
      <c r="V853" s="17">
        <f t="shared" si="431"/>
        <v>0</v>
      </c>
      <c r="W853" s="16">
        <f t="shared" si="420"/>
        <v>0</v>
      </c>
      <c r="X853" s="17">
        <f t="shared" si="432"/>
        <v>0</v>
      </c>
      <c r="Y853" s="16">
        <f t="shared" si="421"/>
        <v>0</v>
      </c>
      <c r="Z853" s="17"/>
      <c r="AA853" s="16">
        <f t="shared" si="422"/>
        <v>0</v>
      </c>
      <c r="AB853" s="17">
        <f t="shared" si="433"/>
        <v>0</v>
      </c>
      <c r="AC853" s="16">
        <f t="shared" si="423"/>
        <v>0</v>
      </c>
      <c r="AD853" s="17">
        <f t="shared" si="434"/>
        <v>0</v>
      </c>
      <c r="AE853" s="16">
        <f t="shared" si="424"/>
        <v>1.9999999999999574E-2</v>
      </c>
      <c r="AF853" s="17"/>
      <c r="AG853" s="16">
        <f t="shared" si="425"/>
        <v>0</v>
      </c>
      <c r="AH853" s="17">
        <f t="shared" si="435"/>
        <v>0</v>
      </c>
      <c r="AI853" s="16">
        <f t="shared" si="426"/>
        <v>0</v>
      </c>
      <c r="AJ853" s="17">
        <f t="shared" si="436"/>
        <v>0</v>
      </c>
      <c r="AK853" s="16">
        <f t="shared" si="437"/>
        <v>1.9999999999999574E-2</v>
      </c>
      <c r="AL853" s="17"/>
      <c r="AM853" s="16">
        <f t="shared" si="438"/>
        <v>0</v>
      </c>
      <c r="AN853" s="17">
        <f t="shared" si="439"/>
        <v>0</v>
      </c>
      <c r="AO853" s="16">
        <f t="shared" si="440"/>
        <v>0</v>
      </c>
      <c r="AP853" s="17">
        <f t="shared" si="441"/>
        <v>0</v>
      </c>
      <c r="AQ853" s="16">
        <f t="shared" si="442"/>
        <v>0</v>
      </c>
    </row>
    <row r="854" spans="1:43" x14ac:dyDescent="0.25">
      <c r="A854" s="26">
        <f t="shared" si="443"/>
        <v>16.990416666666395</v>
      </c>
      <c r="B854" s="9" t="s">
        <v>18</v>
      </c>
      <c r="C854" t="s">
        <v>11</v>
      </c>
      <c r="D854" s="13" t="s">
        <v>14</v>
      </c>
      <c r="E854" s="14" t="s">
        <v>20</v>
      </c>
      <c r="F854" s="13" t="s">
        <v>14</v>
      </c>
      <c r="G854" t="s">
        <v>11</v>
      </c>
      <c r="H854" s="13"/>
      <c r="I854" s="16">
        <f t="shared" si="413"/>
        <v>0</v>
      </c>
      <c r="J854" s="17">
        <f t="shared" si="427"/>
        <v>0</v>
      </c>
      <c r="K854" s="16">
        <f t="shared" si="414"/>
        <v>0</v>
      </c>
      <c r="L854" s="17">
        <f t="shared" si="428"/>
        <v>0</v>
      </c>
      <c r="M854" s="16">
        <f t="shared" si="415"/>
        <v>0</v>
      </c>
      <c r="N854" s="17"/>
      <c r="O854" s="16">
        <f t="shared" si="416"/>
        <v>0</v>
      </c>
      <c r="P854" s="17">
        <f t="shared" si="429"/>
        <v>0</v>
      </c>
      <c r="Q854" s="16">
        <f t="shared" si="417"/>
        <v>0</v>
      </c>
      <c r="R854" s="17">
        <f t="shared" si="430"/>
        <v>0</v>
      </c>
      <c r="S854" s="16">
        <f t="shared" si="418"/>
        <v>1.9999999999999574E-2</v>
      </c>
      <c r="T854" s="17"/>
      <c r="U854" s="16">
        <f t="shared" si="419"/>
        <v>0</v>
      </c>
      <c r="V854" s="17">
        <f t="shared" si="431"/>
        <v>0</v>
      </c>
      <c r="W854" s="16">
        <f t="shared" si="420"/>
        <v>16.990416666666395</v>
      </c>
      <c r="X854" s="17">
        <f t="shared" si="432"/>
        <v>1</v>
      </c>
      <c r="Y854" s="16">
        <f t="shared" si="421"/>
        <v>0</v>
      </c>
      <c r="Z854" s="17"/>
      <c r="AA854" s="16">
        <f t="shared" si="422"/>
        <v>0</v>
      </c>
      <c r="AB854" s="17">
        <f t="shared" si="433"/>
        <v>0</v>
      </c>
      <c r="AC854" s="16">
        <f t="shared" si="423"/>
        <v>0</v>
      </c>
      <c r="AD854" s="17">
        <f t="shared" si="434"/>
        <v>0</v>
      </c>
      <c r="AE854" s="16">
        <f t="shared" si="424"/>
        <v>1.9999999999999574E-2</v>
      </c>
      <c r="AF854" s="17"/>
      <c r="AG854" s="16">
        <f t="shared" si="425"/>
        <v>0</v>
      </c>
      <c r="AH854" s="17">
        <f t="shared" si="435"/>
        <v>0</v>
      </c>
      <c r="AI854" s="16">
        <f t="shared" si="426"/>
        <v>0</v>
      </c>
      <c r="AJ854" s="17">
        <f t="shared" si="436"/>
        <v>0</v>
      </c>
      <c r="AK854" s="16">
        <f t="shared" si="437"/>
        <v>0</v>
      </c>
      <c r="AL854" s="17"/>
      <c r="AM854" s="16">
        <f t="shared" si="438"/>
        <v>0</v>
      </c>
      <c r="AN854" s="17">
        <f t="shared" si="439"/>
        <v>0</v>
      </c>
      <c r="AO854" s="16">
        <f t="shared" si="440"/>
        <v>0</v>
      </c>
      <c r="AP854" s="17">
        <f t="shared" si="441"/>
        <v>0</v>
      </c>
      <c r="AQ854" s="16">
        <f t="shared" si="442"/>
        <v>0</v>
      </c>
    </row>
    <row r="855" spans="1:43" x14ac:dyDescent="0.25">
      <c r="A855" s="26">
        <f t="shared" si="443"/>
        <v>17.010416666666394</v>
      </c>
      <c r="B855" s="9"/>
      <c r="C855" t="s">
        <v>11</v>
      </c>
      <c r="D855" s="13" t="s">
        <v>14</v>
      </c>
      <c r="F855" s="13" t="s">
        <v>14</v>
      </c>
      <c r="G855" t="s">
        <v>11</v>
      </c>
      <c r="H855" s="13"/>
      <c r="I855" s="16">
        <f t="shared" si="413"/>
        <v>0</v>
      </c>
      <c r="J855" s="17">
        <f t="shared" si="427"/>
        <v>0</v>
      </c>
      <c r="K855" s="16">
        <f t="shared" si="414"/>
        <v>0</v>
      </c>
      <c r="L855" s="17">
        <f t="shared" si="428"/>
        <v>0</v>
      </c>
      <c r="M855" s="16">
        <f t="shared" si="415"/>
        <v>0</v>
      </c>
      <c r="N855" s="17"/>
      <c r="O855" s="16">
        <f t="shared" si="416"/>
        <v>0</v>
      </c>
      <c r="P855" s="17">
        <f t="shared" si="429"/>
        <v>0</v>
      </c>
      <c r="Q855" s="16">
        <f t="shared" si="417"/>
        <v>0</v>
      </c>
      <c r="R855" s="17">
        <f t="shared" si="430"/>
        <v>0</v>
      </c>
      <c r="S855" s="16">
        <f t="shared" si="418"/>
        <v>1.9999999999999574E-2</v>
      </c>
      <c r="T855" s="17"/>
      <c r="U855" s="16">
        <f t="shared" si="419"/>
        <v>0</v>
      </c>
      <c r="V855" s="17">
        <f t="shared" si="431"/>
        <v>0</v>
      </c>
      <c r="W855" s="16">
        <f t="shared" si="420"/>
        <v>0</v>
      </c>
      <c r="X855" s="17">
        <f t="shared" si="432"/>
        <v>0</v>
      </c>
      <c r="Y855" s="16">
        <f t="shared" si="421"/>
        <v>0</v>
      </c>
      <c r="Z855" s="17"/>
      <c r="AA855" s="16">
        <f t="shared" si="422"/>
        <v>0</v>
      </c>
      <c r="AB855" s="17">
        <f t="shared" si="433"/>
        <v>0</v>
      </c>
      <c r="AC855" s="16">
        <f t="shared" si="423"/>
        <v>0</v>
      </c>
      <c r="AD855" s="17">
        <f t="shared" si="434"/>
        <v>0</v>
      </c>
      <c r="AE855" s="16">
        <f t="shared" si="424"/>
        <v>1.9999999999999574E-2</v>
      </c>
      <c r="AF855" s="17"/>
      <c r="AG855" s="16">
        <f t="shared" si="425"/>
        <v>0</v>
      </c>
      <c r="AH855" s="17">
        <f t="shared" si="435"/>
        <v>0</v>
      </c>
      <c r="AI855" s="16">
        <f t="shared" si="426"/>
        <v>0</v>
      </c>
      <c r="AJ855" s="17">
        <f t="shared" si="436"/>
        <v>0</v>
      </c>
      <c r="AK855" s="16">
        <f t="shared" si="437"/>
        <v>0</v>
      </c>
      <c r="AL855" s="17"/>
      <c r="AM855" s="16">
        <f t="shared" si="438"/>
        <v>0</v>
      </c>
      <c r="AN855" s="17">
        <f t="shared" si="439"/>
        <v>0</v>
      </c>
      <c r="AO855" s="16">
        <f t="shared" si="440"/>
        <v>0</v>
      </c>
      <c r="AP855" s="17">
        <f t="shared" si="441"/>
        <v>0</v>
      </c>
      <c r="AQ855" s="16">
        <f t="shared" si="442"/>
        <v>0</v>
      </c>
    </row>
    <row r="856" spans="1:43" x14ac:dyDescent="0.25">
      <c r="A856" s="26">
        <f t="shared" si="443"/>
        <v>17.030416666666394</v>
      </c>
      <c r="B856" s="9"/>
      <c r="C856" t="s">
        <v>11</v>
      </c>
      <c r="D856" s="13" t="s">
        <v>14</v>
      </c>
      <c r="F856" s="13" t="s">
        <v>14</v>
      </c>
      <c r="G856" t="s">
        <v>11</v>
      </c>
      <c r="H856" s="13"/>
      <c r="I856" s="16">
        <f t="shared" si="413"/>
        <v>0</v>
      </c>
      <c r="J856" s="17">
        <f t="shared" si="427"/>
        <v>0</v>
      </c>
      <c r="K856" s="16">
        <f t="shared" si="414"/>
        <v>0</v>
      </c>
      <c r="L856" s="17">
        <f t="shared" si="428"/>
        <v>0</v>
      </c>
      <c r="M856" s="16">
        <f t="shared" si="415"/>
        <v>0</v>
      </c>
      <c r="N856" s="17"/>
      <c r="O856" s="16">
        <f t="shared" si="416"/>
        <v>0</v>
      </c>
      <c r="P856" s="17">
        <f t="shared" si="429"/>
        <v>0</v>
      </c>
      <c r="Q856" s="16">
        <f t="shared" si="417"/>
        <v>0</v>
      </c>
      <c r="R856" s="17">
        <f t="shared" si="430"/>
        <v>0</v>
      </c>
      <c r="S856" s="16">
        <f t="shared" si="418"/>
        <v>1.9999999999999574E-2</v>
      </c>
      <c r="T856" s="17"/>
      <c r="U856" s="16">
        <f t="shared" si="419"/>
        <v>0</v>
      </c>
      <c r="V856" s="17">
        <f t="shared" si="431"/>
        <v>0</v>
      </c>
      <c r="W856" s="16">
        <f t="shared" si="420"/>
        <v>0</v>
      </c>
      <c r="X856" s="17">
        <f t="shared" si="432"/>
        <v>0</v>
      </c>
      <c r="Y856" s="16">
        <f t="shared" si="421"/>
        <v>0</v>
      </c>
      <c r="Z856" s="17"/>
      <c r="AA856" s="16">
        <f t="shared" si="422"/>
        <v>0</v>
      </c>
      <c r="AB856" s="17">
        <f t="shared" si="433"/>
        <v>0</v>
      </c>
      <c r="AC856" s="16">
        <f t="shared" si="423"/>
        <v>0</v>
      </c>
      <c r="AD856" s="17">
        <f t="shared" si="434"/>
        <v>0</v>
      </c>
      <c r="AE856" s="16">
        <f t="shared" si="424"/>
        <v>1.9999999999999574E-2</v>
      </c>
      <c r="AF856" s="17"/>
      <c r="AG856" s="16">
        <f t="shared" si="425"/>
        <v>0</v>
      </c>
      <c r="AH856" s="17">
        <f t="shared" si="435"/>
        <v>0</v>
      </c>
      <c r="AI856" s="16">
        <f t="shared" si="426"/>
        <v>0</v>
      </c>
      <c r="AJ856" s="17">
        <f t="shared" si="436"/>
        <v>0</v>
      </c>
      <c r="AK856" s="16">
        <f t="shared" si="437"/>
        <v>0</v>
      </c>
      <c r="AL856" s="17"/>
      <c r="AM856" s="16">
        <f t="shared" si="438"/>
        <v>0</v>
      </c>
      <c r="AN856" s="17">
        <f t="shared" si="439"/>
        <v>0</v>
      </c>
      <c r="AO856" s="16">
        <f t="shared" si="440"/>
        <v>0</v>
      </c>
      <c r="AP856" s="17">
        <f t="shared" si="441"/>
        <v>0</v>
      </c>
      <c r="AQ856" s="16">
        <f t="shared" si="442"/>
        <v>0</v>
      </c>
    </row>
    <row r="857" spans="1:43" x14ac:dyDescent="0.25">
      <c r="A857" s="26">
        <f t="shared" si="443"/>
        <v>17.050416666666393</v>
      </c>
      <c r="B857" s="9" t="s">
        <v>63</v>
      </c>
      <c r="C857" t="s">
        <v>11</v>
      </c>
      <c r="D857" s="13" t="s">
        <v>14</v>
      </c>
      <c r="E857" s="8"/>
      <c r="F857" s="13" t="s">
        <v>14</v>
      </c>
      <c r="G857" t="s">
        <v>11</v>
      </c>
      <c r="H857" s="13" t="s">
        <v>14</v>
      </c>
      <c r="I857" s="16">
        <f t="shared" si="413"/>
        <v>0</v>
      </c>
      <c r="J857" s="17">
        <f t="shared" si="427"/>
        <v>0</v>
      </c>
      <c r="K857" s="16">
        <f t="shared" si="414"/>
        <v>0</v>
      </c>
      <c r="L857" s="17">
        <f t="shared" si="428"/>
        <v>0</v>
      </c>
      <c r="M857" s="16">
        <f t="shared" si="415"/>
        <v>0</v>
      </c>
      <c r="N857" s="17"/>
      <c r="O857" s="16">
        <f t="shared" si="416"/>
        <v>0</v>
      </c>
      <c r="P857" s="17">
        <f t="shared" si="429"/>
        <v>0</v>
      </c>
      <c r="Q857" s="16">
        <f t="shared" si="417"/>
        <v>0</v>
      </c>
      <c r="R857" s="17">
        <f t="shared" si="430"/>
        <v>0</v>
      </c>
      <c r="S857" s="16">
        <f t="shared" si="418"/>
        <v>1.9999999999999574E-2</v>
      </c>
      <c r="T857" s="17"/>
      <c r="U857" s="16">
        <f t="shared" si="419"/>
        <v>0</v>
      </c>
      <c r="V857" s="17">
        <f t="shared" si="431"/>
        <v>0</v>
      </c>
      <c r="W857" s="16">
        <f t="shared" si="420"/>
        <v>0</v>
      </c>
      <c r="X857" s="17">
        <f t="shared" si="432"/>
        <v>0</v>
      </c>
      <c r="Y857" s="16">
        <f t="shared" si="421"/>
        <v>0</v>
      </c>
      <c r="Z857" s="17"/>
      <c r="AA857" s="16">
        <f t="shared" si="422"/>
        <v>0</v>
      </c>
      <c r="AB857" s="17">
        <f t="shared" si="433"/>
        <v>0</v>
      </c>
      <c r="AC857" s="16">
        <f t="shared" si="423"/>
        <v>0</v>
      </c>
      <c r="AD857" s="17">
        <f t="shared" si="434"/>
        <v>0</v>
      </c>
      <c r="AE857" s="16">
        <f t="shared" si="424"/>
        <v>1.9999999999999574E-2</v>
      </c>
      <c r="AF857" s="17"/>
      <c r="AG857" s="16">
        <f t="shared" si="425"/>
        <v>0</v>
      </c>
      <c r="AH857" s="17">
        <f t="shared" si="435"/>
        <v>0</v>
      </c>
      <c r="AI857" s="16">
        <f t="shared" si="426"/>
        <v>0</v>
      </c>
      <c r="AJ857" s="17">
        <f t="shared" si="436"/>
        <v>0</v>
      </c>
      <c r="AK857" s="16">
        <f t="shared" si="437"/>
        <v>0</v>
      </c>
      <c r="AL857" s="17"/>
      <c r="AM857" s="16">
        <f t="shared" si="438"/>
        <v>17.050416666666393</v>
      </c>
      <c r="AN857" s="17">
        <f t="shared" si="439"/>
        <v>1</v>
      </c>
      <c r="AO857" s="16">
        <f t="shared" si="440"/>
        <v>0</v>
      </c>
      <c r="AP857" s="17">
        <f t="shared" si="441"/>
        <v>0</v>
      </c>
      <c r="AQ857" s="16">
        <f t="shared" si="442"/>
        <v>1.9999999999999574E-2</v>
      </c>
    </row>
    <row r="858" spans="1:43" x14ac:dyDescent="0.25">
      <c r="A858" s="26">
        <f t="shared" si="443"/>
        <v>17.070416666666393</v>
      </c>
      <c r="B858" s="9" t="s">
        <v>22</v>
      </c>
      <c r="C858" s="14" t="s">
        <v>20</v>
      </c>
      <c r="D858" t="s">
        <v>11</v>
      </c>
      <c r="F858" s="13" t="s">
        <v>14</v>
      </c>
      <c r="G858" t="s">
        <v>11</v>
      </c>
      <c r="H858" s="13" t="s">
        <v>14</v>
      </c>
      <c r="I858" s="16">
        <f t="shared" si="413"/>
        <v>0</v>
      </c>
      <c r="J858" s="17">
        <f t="shared" si="427"/>
        <v>0</v>
      </c>
      <c r="K858" s="16">
        <f t="shared" si="414"/>
        <v>17.070416666666393</v>
      </c>
      <c r="L858" s="17">
        <f t="shared" si="428"/>
        <v>1</v>
      </c>
      <c r="M858" s="16">
        <f t="shared" si="415"/>
        <v>0</v>
      </c>
      <c r="N858" s="17"/>
      <c r="O858" s="16">
        <f t="shared" si="416"/>
        <v>0</v>
      </c>
      <c r="P858" s="17">
        <f t="shared" si="429"/>
        <v>0</v>
      </c>
      <c r="Q858" s="16">
        <f t="shared" si="417"/>
        <v>0</v>
      </c>
      <c r="R858" s="17">
        <f t="shared" si="430"/>
        <v>0</v>
      </c>
      <c r="S858" s="16">
        <f t="shared" si="418"/>
        <v>0</v>
      </c>
      <c r="T858" s="17"/>
      <c r="U858" s="16">
        <f t="shared" si="419"/>
        <v>0</v>
      </c>
      <c r="V858" s="17">
        <f t="shared" si="431"/>
        <v>0</v>
      </c>
      <c r="W858" s="16">
        <f t="shared" si="420"/>
        <v>0</v>
      </c>
      <c r="X858" s="17">
        <f t="shared" si="432"/>
        <v>0</v>
      </c>
      <c r="Y858" s="16">
        <f t="shared" si="421"/>
        <v>0</v>
      </c>
      <c r="Z858" s="17"/>
      <c r="AA858" s="16">
        <f t="shared" si="422"/>
        <v>0</v>
      </c>
      <c r="AB858" s="17">
        <f t="shared" si="433"/>
        <v>0</v>
      </c>
      <c r="AC858" s="16">
        <f t="shared" si="423"/>
        <v>0</v>
      </c>
      <c r="AD858" s="17">
        <f t="shared" si="434"/>
        <v>0</v>
      </c>
      <c r="AE858" s="16">
        <f t="shared" si="424"/>
        <v>1.9999999999999574E-2</v>
      </c>
      <c r="AF858" s="17"/>
      <c r="AG858" s="16">
        <f t="shared" si="425"/>
        <v>0</v>
      </c>
      <c r="AH858" s="17">
        <f t="shared" si="435"/>
        <v>0</v>
      </c>
      <c r="AI858" s="16">
        <f t="shared" si="426"/>
        <v>0</v>
      </c>
      <c r="AJ858" s="17">
        <f t="shared" si="436"/>
        <v>0</v>
      </c>
      <c r="AK858" s="16">
        <f t="shared" si="437"/>
        <v>0</v>
      </c>
      <c r="AL858" s="17"/>
      <c r="AM858" s="16">
        <f t="shared" si="438"/>
        <v>0</v>
      </c>
      <c r="AN858" s="17">
        <f t="shared" si="439"/>
        <v>0</v>
      </c>
      <c r="AO858" s="16">
        <f t="shared" si="440"/>
        <v>0</v>
      </c>
      <c r="AP858" s="17">
        <f t="shared" si="441"/>
        <v>0</v>
      </c>
      <c r="AQ858" s="16">
        <f t="shared" si="442"/>
        <v>1.9999999999999574E-2</v>
      </c>
    </row>
    <row r="859" spans="1:43" x14ac:dyDescent="0.25">
      <c r="A859" s="26">
        <f t="shared" si="443"/>
        <v>17.090416666666393</v>
      </c>
      <c r="B859" s="11"/>
      <c r="D859" t="s">
        <v>11</v>
      </c>
      <c r="F859" s="13" t="s">
        <v>14</v>
      </c>
      <c r="G859" t="s">
        <v>11</v>
      </c>
      <c r="H859" s="13" t="s">
        <v>14</v>
      </c>
      <c r="I859" s="16">
        <f t="shared" si="413"/>
        <v>0</v>
      </c>
      <c r="J859" s="17">
        <f t="shared" si="427"/>
        <v>0</v>
      </c>
      <c r="K859" s="16">
        <f t="shared" si="414"/>
        <v>0</v>
      </c>
      <c r="L859" s="17">
        <f t="shared" si="428"/>
        <v>0</v>
      </c>
      <c r="M859" s="16">
        <f t="shared" si="415"/>
        <v>0</v>
      </c>
      <c r="N859" s="17"/>
      <c r="O859" s="16">
        <f t="shared" si="416"/>
        <v>0</v>
      </c>
      <c r="P859" s="17">
        <f t="shared" si="429"/>
        <v>0</v>
      </c>
      <c r="Q859" s="16">
        <f t="shared" si="417"/>
        <v>0</v>
      </c>
      <c r="R859" s="17">
        <f t="shared" si="430"/>
        <v>0</v>
      </c>
      <c r="S859" s="16">
        <f t="shared" si="418"/>
        <v>0</v>
      </c>
      <c r="T859" s="17"/>
      <c r="U859" s="16">
        <f t="shared" si="419"/>
        <v>0</v>
      </c>
      <c r="V859" s="17">
        <f t="shared" si="431"/>
        <v>0</v>
      </c>
      <c r="W859" s="16">
        <f t="shared" si="420"/>
        <v>0</v>
      </c>
      <c r="X859" s="17">
        <f t="shared" si="432"/>
        <v>0</v>
      </c>
      <c r="Y859" s="16">
        <f t="shared" si="421"/>
        <v>0</v>
      </c>
      <c r="Z859" s="17"/>
      <c r="AA859" s="16">
        <f t="shared" si="422"/>
        <v>0</v>
      </c>
      <c r="AB859" s="17">
        <f t="shared" si="433"/>
        <v>0</v>
      </c>
      <c r="AC859" s="16">
        <f t="shared" si="423"/>
        <v>0</v>
      </c>
      <c r="AD859" s="17">
        <f t="shared" si="434"/>
        <v>0</v>
      </c>
      <c r="AE859" s="16">
        <f t="shared" si="424"/>
        <v>1.9999999999999574E-2</v>
      </c>
      <c r="AF859" s="17"/>
      <c r="AG859" s="16">
        <f t="shared" si="425"/>
        <v>0</v>
      </c>
      <c r="AH859" s="17">
        <f t="shared" si="435"/>
        <v>0</v>
      </c>
      <c r="AI859" s="16">
        <f t="shared" si="426"/>
        <v>0</v>
      </c>
      <c r="AJ859" s="17">
        <f t="shared" si="436"/>
        <v>0</v>
      </c>
      <c r="AK859" s="16">
        <f t="shared" si="437"/>
        <v>0</v>
      </c>
      <c r="AL859" s="17"/>
      <c r="AM859" s="16">
        <f t="shared" si="438"/>
        <v>0</v>
      </c>
      <c r="AN859" s="17">
        <f t="shared" si="439"/>
        <v>0</v>
      </c>
      <c r="AO859" s="16">
        <f t="shared" si="440"/>
        <v>0</v>
      </c>
      <c r="AP859" s="17">
        <f t="shared" si="441"/>
        <v>0</v>
      </c>
      <c r="AQ859" s="16">
        <f t="shared" si="442"/>
        <v>1.9999999999999574E-2</v>
      </c>
    </row>
    <row r="860" spans="1:43" x14ac:dyDescent="0.25">
      <c r="A860" s="26">
        <f t="shared" si="443"/>
        <v>17.110416666666392</v>
      </c>
      <c r="B860" s="9"/>
      <c r="C860" s="14"/>
      <c r="D860" t="s">
        <v>11</v>
      </c>
      <c r="F860" s="13" t="s">
        <v>14</v>
      </c>
      <c r="G860" t="s">
        <v>11</v>
      </c>
      <c r="H860" s="13" t="s">
        <v>14</v>
      </c>
      <c r="I860" s="16">
        <f t="shared" si="413"/>
        <v>0</v>
      </c>
      <c r="J860" s="17">
        <f t="shared" si="427"/>
        <v>0</v>
      </c>
      <c r="K860" s="16">
        <f t="shared" si="414"/>
        <v>0</v>
      </c>
      <c r="L860" s="17">
        <f t="shared" si="428"/>
        <v>0</v>
      </c>
      <c r="M860" s="16">
        <f t="shared" si="415"/>
        <v>0</v>
      </c>
      <c r="N860" s="17"/>
      <c r="O860" s="16">
        <f t="shared" si="416"/>
        <v>0</v>
      </c>
      <c r="P860" s="17">
        <f t="shared" si="429"/>
        <v>0</v>
      </c>
      <c r="Q860" s="16">
        <f t="shared" si="417"/>
        <v>0</v>
      </c>
      <c r="R860" s="17">
        <f t="shared" si="430"/>
        <v>0</v>
      </c>
      <c r="S860" s="16">
        <f t="shared" si="418"/>
        <v>0</v>
      </c>
      <c r="T860" s="17"/>
      <c r="U860" s="16">
        <f t="shared" si="419"/>
        <v>0</v>
      </c>
      <c r="V860" s="17">
        <f t="shared" si="431"/>
        <v>0</v>
      </c>
      <c r="W860" s="16">
        <f t="shared" si="420"/>
        <v>0</v>
      </c>
      <c r="X860" s="17">
        <f t="shared" si="432"/>
        <v>0</v>
      </c>
      <c r="Y860" s="16">
        <f t="shared" si="421"/>
        <v>0</v>
      </c>
      <c r="Z860" s="17"/>
      <c r="AA860" s="16">
        <f t="shared" si="422"/>
        <v>0</v>
      </c>
      <c r="AB860" s="17">
        <f t="shared" si="433"/>
        <v>0</v>
      </c>
      <c r="AC860" s="16">
        <f t="shared" si="423"/>
        <v>0</v>
      </c>
      <c r="AD860" s="17">
        <f t="shared" si="434"/>
        <v>0</v>
      </c>
      <c r="AE860" s="16">
        <f t="shared" si="424"/>
        <v>1.9999999999999574E-2</v>
      </c>
      <c r="AF860" s="17"/>
      <c r="AG860" s="16">
        <f t="shared" si="425"/>
        <v>0</v>
      </c>
      <c r="AH860" s="17">
        <f t="shared" si="435"/>
        <v>0</v>
      </c>
      <c r="AI860" s="16">
        <f t="shared" si="426"/>
        <v>0</v>
      </c>
      <c r="AJ860" s="17">
        <f t="shared" si="436"/>
        <v>0</v>
      </c>
      <c r="AK860" s="16">
        <f t="shared" si="437"/>
        <v>0</v>
      </c>
      <c r="AL860" s="17"/>
      <c r="AM860" s="16">
        <f t="shared" si="438"/>
        <v>0</v>
      </c>
      <c r="AN860" s="17">
        <f t="shared" si="439"/>
        <v>0</v>
      </c>
      <c r="AO860" s="16">
        <f t="shared" si="440"/>
        <v>0</v>
      </c>
      <c r="AP860" s="17">
        <f t="shared" si="441"/>
        <v>0</v>
      </c>
      <c r="AQ860" s="16">
        <f t="shared" si="442"/>
        <v>1.9999999999999574E-2</v>
      </c>
    </row>
    <row r="861" spans="1:43" x14ac:dyDescent="0.25">
      <c r="A861" s="26">
        <f t="shared" si="443"/>
        <v>17.130416666666392</v>
      </c>
      <c r="B861" s="9" t="s">
        <v>21</v>
      </c>
      <c r="D861" t="s">
        <v>11</v>
      </c>
      <c r="E861" s="13" t="s">
        <v>14</v>
      </c>
      <c r="F861" s="13" t="s">
        <v>14</v>
      </c>
      <c r="G861" t="s">
        <v>11</v>
      </c>
      <c r="H861" s="13" t="s">
        <v>14</v>
      </c>
      <c r="I861" s="16">
        <f t="shared" si="413"/>
        <v>0</v>
      </c>
      <c r="J861" s="17">
        <f t="shared" si="427"/>
        <v>0</v>
      </c>
      <c r="K861" s="16">
        <f t="shared" si="414"/>
        <v>0</v>
      </c>
      <c r="L861" s="17">
        <f t="shared" si="428"/>
        <v>0</v>
      </c>
      <c r="M861" s="16">
        <f t="shared" si="415"/>
        <v>0</v>
      </c>
      <c r="N861" s="17"/>
      <c r="O861" s="16">
        <f t="shared" si="416"/>
        <v>0</v>
      </c>
      <c r="P861" s="17">
        <f t="shared" si="429"/>
        <v>0</v>
      </c>
      <c r="Q861" s="16">
        <f t="shared" si="417"/>
        <v>0</v>
      </c>
      <c r="R861" s="17">
        <f t="shared" si="430"/>
        <v>0</v>
      </c>
      <c r="S861" s="16">
        <f t="shared" si="418"/>
        <v>0</v>
      </c>
      <c r="T861" s="17"/>
      <c r="U861" s="16">
        <f t="shared" si="419"/>
        <v>17.130416666666392</v>
      </c>
      <c r="V861" s="17">
        <f t="shared" si="431"/>
        <v>1</v>
      </c>
      <c r="W861" s="16">
        <f t="shared" si="420"/>
        <v>0</v>
      </c>
      <c r="X861" s="17">
        <f t="shared" si="432"/>
        <v>0</v>
      </c>
      <c r="Y861" s="16">
        <f t="shared" si="421"/>
        <v>1.9999999999999574E-2</v>
      </c>
      <c r="Z861" s="17"/>
      <c r="AA861" s="16">
        <f t="shared" si="422"/>
        <v>0</v>
      </c>
      <c r="AB861" s="17">
        <f t="shared" si="433"/>
        <v>0</v>
      </c>
      <c r="AC861" s="16">
        <f t="shared" si="423"/>
        <v>0</v>
      </c>
      <c r="AD861" s="17">
        <f t="shared" si="434"/>
        <v>0</v>
      </c>
      <c r="AE861" s="16">
        <f t="shared" si="424"/>
        <v>1.9999999999999574E-2</v>
      </c>
      <c r="AF861" s="17"/>
      <c r="AG861" s="16">
        <f t="shared" si="425"/>
        <v>0</v>
      </c>
      <c r="AH861" s="17">
        <f t="shared" si="435"/>
        <v>0</v>
      </c>
      <c r="AI861" s="16">
        <f t="shared" si="426"/>
        <v>0</v>
      </c>
      <c r="AJ861" s="17">
        <f t="shared" si="436"/>
        <v>0</v>
      </c>
      <c r="AK861" s="16">
        <f t="shared" si="437"/>
        <v>0</v>
      </c>
      <c r="AL861" s="17"/>
      <c r="AM861" s="16">
        <f t="shared" si="438"/>
        <v>0</v>
      </c>
      <c r="AN861" s="17">
        <f t="shared" si="439"/>
        <v>0</v>
      </c>
      <c r="AO861" s="16">
        <f t="shared" si="440"/>
        <v>0</v>
      </c>
      <c r="AP861" s="17">
        <f t="shared" si="441"/>
        <v>0</v>
      </c>
      <c r="AQ861" s="16">
        <f t="shared" si="442"/>
        <v>1.9999999999999574E-2</v>
      </c>
    </row>
    <row r="862" spans="1:43" x14ac:dyDescent="0.25">
      <c r="A862" s="26">
        <f t="shared" si="443"/>
        <v>17.150416666666391</v>
      </c>
      <c r="B862" s="12"/>
      <c r="C862" s="7"/>
      <c r="D862" t="s">
        <v>11</v>
      </c>
      <c r="E862" s="13" t="s">
        <v>14</v>
      </c>
      <c r="F862" s="13" t="s">
        <v>14</v>
      </c>
      <c r="G862" t="s">
        <v>11</v>
      </c>
      <c r="H862" s="13" t="s">
        <v>14</v>
      </c>
      <c r="I862" s="16">
        <f t="shared" si="413"/>
        <v>0</v>
      </c>
      <c r="J862" s="17">
        <f t="shared" si="427"/>
        <v>0</v>
      </c>
      <c r="K862" s="16">
        <f t="shared" si="414"/>
        <v>0</v>
      </c>
      <c r="L862" s="17">
        <f t="shared" si="428"/>
        <v>0</v>
      </c>
      <c r="M862" s="16">
        <f t="shared" si="415"/>
        <v>0</v>
      </c>
      <c r="N862" s="17"/>
      <c r="O862" s="16">
        <f t="shared" si="416"/>
        <v>0</v>
      </c>
      <c r="P862" s="17">
        <f t="shared" si="429"/>
        <v>0</v>
      </c>
      <c r="Q862" s="16">
        <f t="shared" si="417"/>
        <v>0</v>
      </c>
      <c r="R862" s="17">
        <f t="shared" si="430"/>
        <v>0</v>
      </c>
      <c r="S862" s="16">
        <f t="shared" si="418"/>
        <v>0</v>
      </c>
      <c r="T862" s="17"/>
      <c r="U862" s="16">
        <f t="shared" si="419"/>
        <v>0</v>
      </c>
      <c r="V862" s="17">
        <f t="shared" si="431"/>
        <v>0</v>
      </c>
      <c r="W862" s="16">
        <f t="shared" si="420"/>
        <v>0</v>
      </c>
      <c r="X862" s="17">
        <f t="shared" si="432"/>
        <v>0</v>
      </c>
      <c r="Y862" s="16">
        <f t="shared" si="421"/>
        <v>1.9999999999999574E-2</v>
      </c>
      <c r="Z862" s="17"/>
      <c r="AA862" s="16">
        <f t="shared" si="422"/>
        <v>0</v>
      </c>
      <c r="AB862" s="17">
        <f t="shared" si="433"/>
        <v>0</v>
      </c>
      <c r="AC862" s="16">
        <f t="shared" si="423"/>
        <v>0</v>
      </c>
      <c r="AD862" s="17">
        <f t="shared" si="434"/>
        <v>0</v>
      </c>
      <c r="AE862" s="16">
        <f t="shared" si="424"/>
        <v>1.9999999999999574E-2</v>
      </c>
      <c r="AF862" s="17"/>
      <c r="AG862" s="16">
        <f t="shared" si="425"/>
        <v>0</v>
      </c>
      <c r="AH862" s="17">
        <f t="shared" si="435"/>
        <v>0</v>
      </c>
      <c r="AI862" s="16">
        <f t="shared" si="426"/>
        <v>0</v>
      </c>
      <c r="AJ862" s="17">
        <f t="shared" si="436"/>
        <v>0</v>
      </c>
      <c r="AK862" s="16">
        <f t="shared" si="437"/>
        <v>0</v>
      </c>
      <c r="AL862" s="17"/>
      <c r="AM862" s="16">
        <f t="shared" si="438"/>
        <v>0</v>
      </c>
      <c r="AN862" s="17">
        <f t="shared" si="439"/>
        <v>0</v>
      </c>
      <c r="AO862" s="16">
        <f t="shared" si="440"/>
        <v>0</v>
      </c>
      <c r="AP862" s="17">
        <f t="shared" si="441"/>
        <v>0</v>
      </c>
      <c r="AQ862" s="16">
        <f t="shared" si="442"/>
        <v>1.9999999999999574E-2</v>
      </c>
    </row>
    <row r="863" spans="1:43" x14ac:dyDescent="0.25">
      <c r="A863" s="26">
        <f t="shared" si="443"/>
        <v>17.170416666666391</v>
      </c>
      <c r="B863" s="9" t="s">
        <v>15</v>
      </c>
      <c r="D863" t="s">
        <v>11</v>
      </c>
      <c r="E863" s="13" t="s">
        <v>14</v>
      </c>
      <c r="F863" t="s">
        <v>11</v>
      </c>
      <c r="G863" s="14" t="s">
        <v>20</v>
      </c>
      <c r="H863" s="13" t="s">
        <v>14</v>
      </c>
      <c r="I863" s="16">
        <f t="shared" si="413"/>
        <v>0</v>
      </c>
      <c r="J863" s="17">
        <f t="shared" si="427"/>
        <v>0</v>
      </c>
      <c r="K863" s="16">
        <f t="shared" si="414"/>
        <v>0</v>
      </c>
      <c r="L863" s="17">
        <f t="shared" si="428"/>
        <v>0</v>
      </c>
      <c r="M863" s="16">
        <f t="shared" si="415"/>
        <v>0</v>
      </c>
      <c r="N863" s="17"/>
      <c r="O863" s="16">
        <f t="shared" si="416"/>
        <v>0</v>
      </c>
      <c r="P863" s="17">
        <f t="shared" si="429"/>
        <v>0</v>
      </c>
      <c r="Q863" s="16">
        <f t="shared" si="417"/>
        <v>0</v>
      </c>
      <c r="R863" s="17">
        <f t="shared" si="430"/>
        <v>0</v>
      </c>
      <c r="S863" s="16">
        <f t="shared" si="418"/>
        <v>0</v>
      </c>
      <c r="T863" s="17"/>
      <c r="U863" s="16">
        <f t="shared" si="419"/>
        <v>0</v>
      </c>
      <c r="V863" s="17">
        <f t="shared" si="431"/>
        <v>0</v>
      </c>
      <c r="W863" s="16">
        <f t="shared" si="420"/>
        <v>0</v>
      </c>
      <c r="X863" s="17">
        <f t="shared" si="432"/>
        <v>0</v>
      </c>
      <c r="Y863" s="16">
        <f t="shared" si="421"/>
        <v>1.9999999999999574E-2</v>
      </c>
      <c r="Z863" s="17"/>
      <c r="AA863" s="16">
        <f t="shared" si="422"/>
        <v>0</v>
      </c>
      <c r="AB863" s="17">
        <f t="shared" si="433"/>
        <v>0</v>
      </c>
      <c r="AC863" s="16">
        <f t="shared" si="423"/>
        <v>0</v>
      </c>
      <c r="AD863" s="17">
        <f t="shared" si="434"/>
        <v>0</v>
      </c>
      <c r="AE863" s="16">
        <f t="shared" si="424"/>
        <v>0</v>
      </c>
      <c r="AF863" s="17"/>
      <c r="AG863" s="16">
        <f t="shared" si="425"/>
        <v>0</v>
      </c>
      <c r="AH863" s="17">
        <f t="shared" si="435"/>
        <v>0</v>
      </c>
      <c r="AI863" s="16">
        <f t="shared" si="426"/>
        <v>17.170416666666391</v>
      </c>
      <c r="AJ863" s="17">
        <f t="shared" si="436"/>
        <v>1</v>
      </c>
      <c r="AK863" s="16">
        <f t="shared" si="437"/>
        <v>0</v>
      </c>
      <c r="AL863" s="17"/>
      <c r="AM863" s="16">
        <f t="shared" si="438"/>
        <v>0</v>
      </c>
      <c r="AN863" s="17">
        <f t="shared" si="439"/>
        <v>0</v>
      </c>
      <c r="AO863" s="16">
        <f t="shared" si="440"/>
        <v>0</v>
      </c>
      <c r="AP863" s="17">
        <f t="shared" si="441"/>
        <v>0</v>
      </c>
      <c r="AQ863" s="16">
        <f t="shared" si="442"/>
        <v>1.9999999999999574E-2</v>
      </c>
    </row>
    <row r="864" spans="1:43" x14ac:dyDescent="0.25">
      <c r="A864" s="26">
        <f t="shared" si="443"/>
        <v>17.19041666666639</v>
      </c>
      <c r="B864" s="9"/>
      <c r="C864" s="8"/>
      <c r="D864" t="s">
        <v>11</v>
      </c>
      <c r="E864" s="13" t="s">
        <v>14</v>
      </c>
      <c r="F864" t="s">
        <v>11</v>
      </c>
      <c r="G864" s="37"/>
      <c r="H864" s="13" t="s">
        <v>14</v>
      </c>
      <c r="I864" s="16">
        <f t="shared" si="413"/>
        <v>0</v>
      </c>
      <c r="J864" s="17">
        <f t="shared" si="427"/>
        <v>0</v>
      </c>
      <c r="K864" s="16">
        <f t="shared" si="414"/>
        <v>0</v>
      </c>
      <c r="L864" s="17">
        <f t="shared" si="428"/>
        <v>0</v>
      </c>
      <c r="M864" s="16">
        <f t="shared" si="415"/>
        <v>0</v>
      </c>
      <c r="N864" s="17"/>
      <c r="O864" s="16">
        <f t="shared" si="416"/>
        <v>0</v>
      </c>
      <c r="P864" s="17">
        <f t="shared" si="429"/>
        <v>0</v>
      </c>
      <c r="Q864" s="16">
        <f t="shared" si="417"/>
        <v>0</v>
      </c>
      <c r="R864" s="17">
        <f t="shared" si="430"/>
        <v>0</v>
      </c>
      <c r="S864" s="16">
        <f t="shared" si="418"/>
        <v>0</v>
      </c>
      <c r="T864" s="17"/>
      <c r="U864" s="16">
        <f t="shared" si="419"/>
        <v>0</v>
      </c>
      <c r="V864" s="17">
        <f t="shared" si="431"/>
        <v>0</v>
      </c>
      <c r="W864" s="16">
        <f t="shared" si="420"/>
        <v>0</v>
      </c>
      <c r="X864" s="17">
        <f t="shared" si="432"/>
        <v>0</v>
      </c>
      <c r="Y864" s="16">
        <f t="shared" si="421"/>
        <v>1.9999999999999574E-2</v>
      </c>
      <c r="Z864" s="17"/>
      <c r="AA864" s="16">
        <f t="shared" si="422"/>
        <v>0</v>
      </c>
      <c r="AB864" s="17">
        <f t="shared" si="433"/>
        <v>0</v>
      </c>
      <c r="AC864" s="16">
        <f t="shared" si="423"/>
        <v>0</v>
      </c>
      <c r="AD864" s="17">
        <f t="shared" si="434"/>
        <v>0</v>
      </c>
      <c r="AE864" s="16">
        <f t="shared" si="424"/>
        <v>0</v>
      </c>
      <c r="AF864" s="17"/>
      <c r="AG864" s="16">
        <f t="shared" si="425"/>
        <v>0</v>
      </c>
      <c r="AH864" s="17">
        <f t="shared" si="435"/>
        <v>0</v>
      </c>
      <c r="AI864" s="16">
        <f t="shared" si="426"/>
        <v>0</v>
      </c>
      <c r="AJ864" s="17">
        <f t="shared" si="436"/>
        <v>0</v>
      </c>
      <c r="AK864" s="16">
        <f t="shared" si="437"/>
        <v>0</v>
      </c>
      <c r="AL864" s="17"/>
      <c r="AM864" s="16">
        <f t="shared" si="438"/>
        <v>0</v>
      </c>
      <c r="AN864" s="17">
        <f t="shared" si="439"/>
        <v>0</v>
      </c>
      <c r="AO864" s="16">
        <f t="shared" si="440"/>
        <v>0</v>
      </c>
      <c r="AP864" s="17">
        <f t="shared" si="441"/>
        <v>0</v>
      </c>
      <c r="AQ864" s="16">
        <f t="shared" si="442"/>
        <v>1.9999999999999574E-2</v>
      </c>
    </row>
    <row r="865" spans="1:43" x14ac:dyDescent="0.25">
      <c r="A865" s="26">
        <f t="shared" si="443"/>
        <v>17.21041666666639</v>
      </c>
      <c r="B865" s="9" t="s">
        <v>9</v>
      </c>
      <c r="C865" s="13" t="s">
        <v>14</v>
      </c>
      <c r="D865" t="s">
        <v>11</v>
      </c>
      <c r="E865" s="13" t="s">
        <v>14</v>
      </c>
      <c r="F865" t="s">
        <v>11</v>
      </c>
      <c r="G865" s="7"/>
      <c r="H865" s="13" t="s">
        <v>14</v>
      </c>
      <c r="I865" s="16">
        <f t="shared" si="413"/>
        <v>17.21041666666639</v>
      </c>
      <c r="J865" s="17">
        <f t="shared" si="427"/>
        <v>1</v>
      </c>
      <c r="K865" s="16">
        <f t="shared" si="414"/>
        <v>0</v>
      </c>
      <c r="L865" s="17">
        <f t="shared" si="428"/>
        <v>0</v>
      </c>
      <c r="M865" s="16">
        <f t="shared" si="415"/>
        <v>1.9999999999999574E-2</v>
      </c>
      <c r="N865" s="17"/>
      <c r="O865" s="16">
        <f t="shared" si="416"/>
        <v>0</v>
      </c>
      <c r="P865" s="17">
        <f t="shared" si="429"/>
        <v>0</v>
      </c>
      <c r="Q865" s="16">
        <f t="shared" si="417"/>
        <v>0</v>
      </c>
      <c r="R865" s="17">
        <f t="shared" si="430"/>
        <v>0</v>
      </c>
      <c r="S865" s="16">
        <f t="shared" si="418"/>
        <v>0</v>
      </c>
      <c r="T865" s="17"/>
      <c r="U865" s="16">
        <f t="shared" si="419"/>
        <v>0</v>
      </c>
      <c r="V865" s="17">
        <f t="shared" si="431"/>
        <v>0</v>
      </c>
      <c r="W865" s="16">
        <f t="shared" si="420"/>
        <v>0</v>
      </c>
      <c r="X865" s="17">
        <f t="shared" si="432"/>
        <v>0</v>
      </c>
      <c r="Y865" s="16">
        <f t="shared" si="421"/>
        <v>1.9999999999999574E-2</v>
      </c>
      <c r="Z865" s="17"/>
      <c r="AA865" s="16">
        <f t="shared" si="422"/>
        <v>0</v>
      </c>
      <c r="AB865" s="17">
        <f t="shared" si="433"/>
        <v>0</v>
      </c>
      <c r="AC865" s="16">
        <f t="shared" si="423"/>
        <v>0</v>
      </c>
      <c r="AD865" s="17">
        <f t="shared" si="434"/>
        <v>0</v>
      </c>
      <c r="AE865" s="16">
        <f t="shared" si="424"/>
        <v>0</v>
      </c>
      <c r="AF865" s="17"/>
      <c r="AG865" s="16">
        <f t="shared" si="425"/>
        <v>0</v>
      </c>
      <c r="AH865" s="17">
        <f t="shared" si="435"/>
        <v>0</v>
      </c>
      <c r="AI865" s="16">
        <f t="shared" si="426"/>
        <v>0</v>
      </c>
      <c r="AJ865" s="17">
        <f t="shared" si="436"/>
        <v>0</v>
      </c>
      <c r="AK865" s="16">
        <f t="shared" si="437"/>
        <v>0</v>
      </c>
      <c r="AL865" s="17"/>
      <c r="AM865" s="16">
        <f t="shared" si="438"/>
        <v>0</v>
      </c>
      <c r="AN865" s="17">
        <f t="shared" si="439"/>
        <v>0</v>
      </c>
      <c r="AO865" s="16">
        <f t="shared" si="440"/>
        <v>0</v>
      </c>
      <c r="AP865" s="17">
        <f t="shared" si="441"/>
        <v>0</v>
      </c>
      <c r="AQ865" s="16">
        <f t="shared" si="442"/>
        <v>1.9999999999999574E-2</v>
      </c>
    </row>
    <row r="866" spans="1:43" x14ac:dyDescent="0.25">
      <c r="A866" s="26">
        <f t="shared" si="443"/>
        <v>17.23041666666639</v>
      </c>
      <c r="B866" s="9"/>
      <c r="C866" s="13" t="s">
        <v>14</v>
      </c>
      <c r="D866" t="s">
        <v>11</v>
      </c>
      <c r="E866" s="13" t="s">
        <v>14</v>
      </c>
      <c r="F866" t="s">
        <v>11</v>
      </c>
      <c r="G866" s="13"/>
      <c r="H866" s="13" t="s">
        <v>14</v>
      </c>
      <c r="I866" s="16">
        <f t="shared" si="413"/>
        <v>0</v>
      </c>
      <c r="J866" s="17">
        <f t="shared" si="427"/>
        <v>0</v>
      </c>
      <c r="K866" s="16">
        <f t="shared" si="414"/>
        <v>0</v>
      </c>
      <c r="L866" s="17">
        <f t="shared" si="428"/>
        <v>0</v>
      </c>
      <c r="M866" s="16">
        <f t="shared" si="415"/>
        <v>1.9999999999999574E-2</v>
      </c>
      <c r="N866" s="17"/>
      <c r="O866" s="16">
        <f t="shared" si="416"/>
        <v>0</v>
      </c>
      <c r="P866" s="17">
        <f t="shared" si="429"/>
        <v>0</v>
      </c>
      <c r="Q866" s="16">
        <f t="shared" si="417"/>
        <v>0</v>
      </c>
      <c r="R866" s="17">
        <f t="shared" si="430"/>
        <v>0</v>
      </c>
      <c r="S866" s="16">
        <f t="shared" si="418"/>
        <v>0</v>
      </c>
      <c r="T866" s="17"/>
      <c r="U866" s="16">
        <f t="shared" si="419"/>
        <v>0</v>
      </c>
      <c r="V866" s="17">
        <f t="shared" si="431"/>
        <v>0</v>
      </c>
      <c r="W866" s="16">
        <f t="shared" si="420"/>
        <v>0</v>
      </c>
      <c r="X866" s="17">
        <f t="shared" si="432"/>
        <v>0</v>
      </c>
      <c r="Y866" s="16">
        <f t="shared" si="421"/>
        <v>1.9999999999999574E-2</v>
      </c>
      <c r="Z866" s="17"/>
      <c r="AA866" s="16">
        <f t="shared" si="422"/>
        <v>0</v>
      </c>
      <c r="AB866" s="17">
        <f t="shared" si="433"/>
        <v>0</v>
      </c>
      <c r="AC866" s="16">
        <f t="shared" si="423"/>
        <v>0</v>
      </c>
      <c r="AD866" s="17">
        <f t="shared" si="434"/>
        <v>0</v>
      </c>
      <c r="AE866" s="16">
        <f t="shared" si="424"/>
        <v>0</v>
      </c>
      <c r="AF866" s="17"/>
      <c r="AG866" s="16">
        <f t="shared" si="425"/>
        <v>0</v>
      </c>
      <c r="AH866" s="17">
        <f t="shared" si="435"/>
        <v>0</v>
      </c>
      <c r="AI866" s="16">
        <f t="shared" si="426"/>
        <v>0</v>
      </c>
      <c r="AJ866" s="17">
        <f t="shared" si="436"/>
        <v>0</v>
      </c>
      <c r="AK866" s="16">
        <f t="shared" si="437"/>
        <v>0</v>
      </c>
      <c r="AL866" s="17"/>
      <c r="AM866" s="16">
        <f t="shared" si="438"/>
        <v>0</v>
      </c>
      <c r="AN866" s="17">
        <f t="shared" si="439"/>
        <v>0</v>
      </c>
      <c r="AO866" s="16">
        <f t="shared" si="440"/>
        <v>0</v>
      </c>
      <c r="AP866" s="17">
        <f t="shared" si="441"/>
        <v>0</v>
      </c>
      <c r="AQ866" s="16">
        <f t="shared" si="442"/>
        <v>1.9999999999999574E-2</v>
      </c>
    </row>
    <row r="867" spans="1:43" x14ac:dyDescent="0.25">
      <c r="A867" s="26">
        <f t="shared" si="443"/>
        <v>17.250416666666389</v>
      </c>
      <c r="B867" s="9"/>
      <c r="C867" s="13" t="s">
        <v>14</v>
      </c>
      <c r="D867" t="s">
        <v>11</v>
      </c>
      <c r="E867" s="13" t="s">
        <v>14</v>
      </c>
      <c r="F867" t="s">
        <v>11</v>
      </c>
      <c r="G867" s="13"/>
      <c r="H867" s="13" t="s">
        <v>14</v>
      </c>
      <c r="I867" s="16">
        <f t="shared" si="413"/>
        <v>0</v>
      </c>
      <c r="J867" s="17">
        <f t="shared" si="427"/>
        <v>0</v>
      </c>
      <c r="K867" s="16">
        <f t="shared" si="414"/>
        <v>0</v>
      </c>
      <c r="L867" s="17">
        <f t="shared" si="428"/>
        <v>0</v>
      </c>
      <c r="M867" s="16">
        <f t="shared" si="415"/>
        <v>1.9999999999999574E-2</v>
      </c>
      <c r="N867" s="17"/>
      <c r="O867" s="16">
        <f t="shared" si="416"/>
        <v>0</v>
      </c>
      <c r="P867" s="17">
        <f t="shared" si="429"/>
        <v>0</v>
      </c>
      <c r="Q867" s="16">
        <f t="shared" si="417"/>
        <v>0</v>
      </c>
      <c r="R867" s="17">
        <f t="shared" si="430"/>
        <v>0</v>
      </c>
      <c r="S867" s="16">
        <f t="shared" si="418"/>
        <v>0</v>
      </c>
      <c r="T867" s="17"/>
      <c r="U867" s="16">
        <f t="shared" si="419"/>
        <v>0</v>
      </c>
      <c r="V867" s="17">
        <f t="shared" si="431"/>
        <v>0</v>
      </c>
      <c r="W867" s="16">
        <f t="shared" si="420"/>
        <v>0</v>
      </c>
      <c r="X867" s="17">
        <f t="shared" si="432"/>
        <v>0</v>
      </c>
      <c r="Y867" s="16">
        <f t="shared" si="421"/>
        <v>1.9999999999999574E-2</v>
      </c>
      <c r="Z867" s="17"/>
      <c r="AA867" s="16">
        <f t="shared" si="422"/>
        <v>0</v>
      </c>
      <c r="AB867" s="17">
        <f t="shared" si="433"/>
        <v>0</v>
      </c>
      <c r="AC867" s="16">
        <f t="shared" si="423"/>
        <v>0</v>
      </c>
      <c r="AD867" s="17">
        <f t="shared" si="434"/>
        <v>0</v>
      </c>
      <c r="AE867" s="16">
        <f t="shared" si="424"/>
        <v>0</v>
      </c>
      <c r="AF867" s="17"/>
      <c r="AG867" s="16">
        <f t="shared" si="425"/>
        <v>0</v>
      </c>
      <c r="AH867" s="17">
        <f t="shared" si="435"/>
        <v>0</v>
      </c>
      <c r="AI867" s="16">
        <f t="shared" si="426"/>
        <v>0</v>
      </c>
      <c r="AJ867" s="17">
        <f t="shared" si="436"/>
        <v>0</v>
      </c>
      <c r="AK867" s="16">
        <f t="shared" si="437"/>
        <v>0</v>
      </c>
      <c r="AL867" s="17"/>
      <c r="AM867" s="16">
        <f t="shared" si="438"/>
        <v>0</v>
      </c>
      <c r="AN867" s="17">
        <f t="shared" si="439"/>
        <v>0</v>
      </c>
      <c r="AO867" s="16">
        <f t="shared" si="440"/>
        <v>0</v>
      </c>
      <c r="AP867" s="17">
        <f t="shared" si="441"/>
        <v>0</v>
      </c>
      <c r="AQ867" s="16">
        <f t="shared" si="442"/>
        <v>1.9999999999999574E-2</v>
      </c>
    </row>
    <row r="868" spans="1:43" x14ac:dyDescent="0.25">
      <c r="A868" s="26">
        <f t="shared" si="443"/>
        <v>17.270416666666389</v>
      </c>
      <c r="B868" s="9" t="s">
        <v>17</v>
      </c>
      <c r="C868" s="13" t="s">
        <v>14</v>
      </c>
      <c r="D868" s="14" t="s">
        <v>20</v>
      </c>
      <c r="E868" s="13" t="s">
        <v>14</v>
      </c>
      <c r="F868" t="s">
        <v>11</v>
      </c>
      <c r="G868" s="13"/>
      <c r="H868" t="s">
        <v>11</v>
      </c>
      <c r="I868" s="16">
        <f t="shared" si="413"/>
        <v>0</v>
      </c>
      <c r="J868" s="17">
        <f t="shared" si="427"/>
        <v>0</v>
      </c>
      <c r="K868" s="16">
        <f t="shared" si="414"/>
        <v>0</v>
      </c>
      <c r="L868" s="17">
        <f t="shared" si="428"/>
        <v>0</v>
      </c>
      <c r="M868" s="16">
        <f t="shared" si="415"/>
        <v>1.9999999999999574E-2</v>
      </c>
      <c r="N868" s="17"/>
      <c r="O868" s="16">
        <f t="shared" si="416"/>
        <v>0</v>
      </c>
      <c r="P868" s="17">
        <f t="shared" si="429"/>
        <v>0</v>
      </c>
      <c r="Q868" s="16">
        <f t="shared" si="417"/>
        <v>17.270416666666389</v>
      </c>
      <c r="R868" s="17">
        <f t="shared" si="430"/>
        <v>1</v>
      </c>
      <c r="S868" s="16">
        <f t="shared" si="418"/>
        <v>0</v>
      </c>
      <c r="T868" s="17"/>
      <c r="U868" s="16">
        <f t="shared" si="419"/>
        <v>0</v>
      </c>
      <c r="V868" s="17">
        <f t="shared" si="431"/>
        <v>0</v>
      </c>
      <c r="W868" s="16">
        <f t="shared" si="420"/>
        <v>0</v>
      </c>
      <c r="X868" s="17">
        <f t="shared" si="432"/>
        <v>0</v>
      </c>
      <c r="Y868" s="16">
        <f t="shared" si="421"/>
        <v>1.9999999999999574E-2</v>
      </c>
      <c r="Z868" s="17"/>
      <c r="AA868" s="16">
        <f t="shared" si="422"/>
        <v>0</v>
      </c>
      <c r="AB868" s="17">
        <f t="shared" si="433"/>
        <v>0</v>
      </c>
      <c r="AC868" s="16">
        <f t="shared" si="423"/>
        <v>0</v>
      </c>
      <c r="AD868" s="17">
        <f t="shared" si="434"/>
        <v>0</v>
      </c>
      <c r="AE868" s="16">
        <f t="shared" si="424"/>
        <v>0</v>
      </c>
      <c r="AF868" s="17"/>
      <c r="AG868" s="16">
        <f t="shared" si="425"/>
        <v>0</v>
      </c>
      <c r="AH868" s="17">
        <f t="shared" si="435"/>
        <v>0</v>
      </c>
      <c r="AI868" s="16">
        <f t="shared" si="426"/>
        <v>0</v>
      </c>
      <c r="AJ868" s="17">
        <f t="shared" si="436"/>
        <v>0</v>
      </c>
      <c r="AK868" s="16">
        <f t="shared" si="437"/>
        <v>0</v>
      </c>
      <c r="AL868" s="17"/>
      <c r="AM868" s="16">
        <f t="shared" si="438"/>
        <v>0</v>
      </c>
      <c r="AN868" s="17">
        <f t="shared" si="439"/>
        <v>0</v>
      </c>
      <c r="AO868" s="16">
        <f t="shared" si="440"/>
        <v>0</v>
      </c>
      <c r="AP868" s="17">
        <f t="shared" si="441"/>
        <v>0</v>
      </c>
      <c r="AQ868" s="16">
        <f t="shared" si="442"/>
        <v>0</v>
      </c>
    </row>
    <row r="869" spans="1:43" x14ac:dyDescent="0.25">
      <c r="A869" s="26">
        <f t="shared" si="443"/>
        <v>17.290416666666388</v>
      </c>
      <c r="B869" s="9"/>
      <c r="C869" s="13" t="s">
        <v>14</v>
      </c>
      <c r="D869" s="7"/>
      <c r="E869" s="13" t="s">
        <v>14</v>
      </c>
      <c r="F869" t="s">
        <v>11</v>
      </c>
      <c r="G869" s="35"/>
      <c r="H869" t="s">
        <v>11</v>
      </c>
      <c r="I869" s="16">
        <f t="shared" si="413"/>
        <v>0</v>
      </c>
      <c r="J869" s="17">
        <f t="shared" si="427"/>
        <v>0</v>
      </c>
      <c r="K869" s="16">
        <f t="shared" si="414"/>
        <v>0</v>
      </c>
      <c r="L869" s="17">
        <f t="shared" si="428"/>
        <v>0</v>
      </c>
      <c r="M869" s="16">
        <f t="shared" si="415"/>
        <v>1.9999999999999574E-2</v>
      </c>
      <c r="N869" s="17"/>
      <c r="O869" s="16">
        <f t="shared" si="416"/>
        <v>0</v>
      </c>
      <c r="P869" s="17">
        <f t="shared" si="429"/>
        <v>0</v>
      </c>
      <c r="Q869" s="16">
        <f t="shared" si="417"/>
        <v>0</v>
      </c>
      <c r="R869" s="17">
        <f t="shared" si="430"/>
        <v>0</v>
      </c>
      <c r="S869" s="16">
        <f t="shared" si="418"/>
        <v>0</v>
      </c>
      <c r="T869" s="17"/>
      <c r="U869" s="16">
        <f t="shared" si="419"/>
        <v>0</v>
      </c>
      <c r="V869" s="17">
        <f t="shared" si="431"/>
        <v>0</v>
      </c>
      <c r="W869" s="16">
        <f t="shared" si="420"/>
        <v>0</v>
      </c>
      <c r="X869" s="17">
        <f t="shared" si="432"/>
        <v>0</v>
      </c>
      <c r="Y869" s="16">
        <f t="shared" si="421"/>
        <v>1.9999999999999574E-2</v>
      </c>
      <c r="Z869" s="17"/>
      <c r="AA869" s="16">
        <f t="shared" si="422"/>
        <v>0</v>
      </c>
      <c r="AB869" s="17">
        <f t="shared" si="433"/>
        <v>0</v>
      </c>
      <c r="AC869" s="16">
        <f t="shared" si="423"/>
        <v>0</v>
      </c>
      <c r="AD869" s="17">
        <f t="shared" si="434"/>
        <v>0</v>
      </c>
      <c r="AE869" s="16">
        <f t="shared" si="424"/>
        <v>0</v>
      </c>
      <c r="AF869" s="17"/>
      <c r="AG869" s="16">
        <f t="shared" si="425"/>
        <v>0</v>
      </c>
      <c r="AH869" s="17">
        <f t="shared" si="435"/>
        <v>0</v>
      </c>
      <c r="AI869" s="16">
        <f t="shared" si="426"/>
        <v>0</v>
      </c>
      <c r="AJ869" s="17">
        <f t="shared" si="436"/>
        <v>0</v>
      </c>
      <c r="AK869" s="16">
        <f t="shared" si="437"/>
        <v>0</v>
      </c>
      <c r="AL869" s="17"/>
      <c r="AM869" s="16">
        <f t="shared" si="438"/>
        <v>0</v>
      </c>
      <c r="AN869" s="17">
        <f t="shared" si="439"/>
        <v>0</v>
      </c>
      <c r="AO869" s="16">
        <f t="shared" si="440"/>
        <v>0</v>
      </c>
      <c r="AP869" s="17">
        <f t="shared" si="441"/>
        <v>0</v>
      </c>
      <c r="AQ869" s="16">
        <f t="shared" si="442"/>
        <v>0</v>
      </c>
    </row>
    <row r="870" spans="1:43" x14ac:dyDescent="0.25">
      <c r="A870" s="26">
        <f t="shared" si="443"/>
        <v>17.310416666666388</v>
      </c>
      <c r="B870" s="9" t="s">
        <v>13</v>
      </c>
      <c r="C870" s="13" t="s">
        <v>14</v>
      </c>
      <c r="D870" s="13"/>
      <c r="E870" s="13" t="s">
        <v>14</v>
      </c>
      <c r="F870" t="s">
        <v>11</v>
      </c>
      <c r="G870" s="13" t="s">
        <v>14</v>
      </c>
      <c r="H870" t="s">
        <v>11</v>
      </c>
      <c r="I870" s="16">
        <f t="shared" si="413"/>
        <v>0</v>
      </c>
      <c r="J870" s="17">
        <f t="shared" si="427"/>
        <v>0</v>
      </c>
      <c r="K870" s="16">
        <f t="shared" si="414"/>
        <v>0</v>
      </c>
      <c r="L870" s="17">
        <f t="shared" si="428"/>
        <v>0</v>
      </c>
      <c r="M870" s="16">
        <f t="shared" si="415"/>
        <v>1.9999999999999574E-2</v>
      </c>
      <c r="N870" s="17"/>
      <c r="O870" s="16">
        <f t="shared" si="416"/>
        <v>0</v>
      </c>
      <c r="P870" s="17">
        <f t="shared" si="429"/>
        <v>0</v>
      </c>
      <c r="Q870" s="16">
        <f t="shared" si="417"/>
        <v>0</v>
      </c>
      <c r="R870" s="17">
        <f t="shared" si="430"/>
        <v>0</v>
      </c>
      <c r="S870" s="16">
        <f t="shared" si="418"/>
        <v>0</v>
      </c>
      <c r="T870" s="17"/>
      <c r="U870" s="16">
        <f t="shared" si="419"/>
        <v>0</v>
      </c>
      <c r="V870" s="17">
        <f t="shared" si="431"/>
        <v>0</v>
      </c>
      <c r="W870" s="16">
        <f t="shared" si="420"/>
        <v>0</v>
      </c>
      <c r="X870" s="17">
        <f t="shared" si="432"/>
        <v>0</v>
      </c>
      <c r="Y870" s="16">
        <f t="shared" si="421"/>
        <v>1.9999999999999574E-2</v>
      </c>
      <c r="Z870" s="17"/>
      <c r="AA870" s="16">
        <f t="shared" si="422"/>
        <v>0</v>
      </c>
      <c r="AB870" s="17">
        <f t="shared" si="433"/>
        <v>0</v>
      </c>
      <c r="AC870" s="16">
        <f t="shared" si="423"/>
        <v>0</v>
      </c>
      <c r="AD870" s="17">
        <f t="shared" si="434"/>
        <v>0</v>
      </c>
      <c r="AE870" s="16">
        <f t="shared" si="424"/>
        <v>0</v>
      </c>
      <c r="AF870" s="17"/>
      <c r="AG870" s="16">
        <f t="shared" si="425"/>
        <v>17.310416666666388</v>
      </c>
      <c r="AH870" s="17">
        <f t="shared" si="435"/>
        <v>1</v>
      </c>
      <c r="AI870" s="16">
        <f t="shared" si="426"/>
        <v>0</v>
      </c>
      <c r="AJ870" s="17">
        <f t="shared" si="436"/>
        <v>0</v>
      </c>
      <c r="AK870" s="16">
        <f t="shared" si="437"/>
        <v>1.9999999999999574E-2</v>
      </c>
      <c r="AL870" s="17"/>
      <c r="AM870" s="16">
        <f t="shared" si="438"/>
        <v>0</v>
      </c>
      <c r="AN870" s="17">
        <f t="shared" si="439"/>
        <v>0</v>
      </c>
      <c r="AO870" s="16">
        <f t="shared" si="440"/>
        <v>0</v>
      </c>
      <c r="AP870" s="17">
        <f t="shared" si="441"/>
        <v>0</v>
      </c>
      <c r="AQ870" s="16">
        <f t="shared" si="442"/>
        <v>0</v>
      </c>
    </row>
    <row r="871" spans="1:43" x14ac:dyDescent="0.25">
      <c r="A871" s="26">
        <f t="shared" si="443"/>
        <v>17.330416666666387</v>
      </c>
      <c r="B871" s="9"/>
      <c r="C871" s="13" t="s">
        <v>14</v>
      </c>
      <c r="D871" s="13"/>
      <c r="E871" s="13" t="s">
        <v>14</v>
      </c>
      <c r="F871" t="s">
        <v>11</v>
      </c>
      <c r="G871" s="13" t="s">
        <v>14</v>
      </c>
      <c r="H871" t="s">
        <v>11</v>
      </c>
      <c r="I871" s="16">
        <f t="shared" si="413"/>
        <v>0</v>
      </c>
      <c r="J871" s="17">
        <f t="shared" si="427"/>
        <v>0</v>
      </c>
      <c r="K871" s="16">
        <f t="shared" si="414"/>
        <v>0</v>
      </c>
      <c r="L871" s="17">
        <f t="shared" si="428"/>
        <v>0</v>
      </c>
      <c r="M871" s="16">
        <f t="shared" si="415"/>
        <v>1.9999999999999574E-2</v>
      </c>
      <c r="N871" s="17"/>
      <c r="O871" s="16">
        <f t="shared" si="416"/>
        <v>0</v>
      </c>
      <c r="P871" s="17">
        <f t="shared" si="429"/>
        <v>0</v>
      </c>
      <c r="Q871" s="16">
        <f t="shared" si="417"/>
        <v>0</v>
      </c>
      <c r="R871" s="17">
        <f t="shared" si="430"/>
        <v>0</v>
      </c>
      <c r="S871" s="16">
        <f t="shared" si="418"/>
        <v>0</v>
      </c>
      <c r="T871" s="17"/>
      <c r="U871" s="16">
        <f t="shared" si="419"/>
        <v>0</v>
      </c>
      <c r="V871" s="17">
        <f t="shared" si="431"/>
        <v>0</v>
      </c>
      <c r="W871" s="16">
        <f t="shared" si="420"/>
        <v>0</v>
      </c>
      <c r="X871" s="17">
        <f t="shared" si="432"/>
        <v>0</v>
      </c>
      <c r="Y871" s="16">
        <f t="shared" si="421"/>
        <v>1.9999999999999574E-2</v>
      </c>
      <c r="Z871" s="17"/>
      <c r="AA871" s="16">
        <f t="shared" si="422"/>
        <v>0</v>
      </c>
      <c r="AB871" s="17">
        <f t="shared" si="433"/>
        <v>0</v>
      </c>
      <c r="AC871" s="16">
        <f t="shared" si="423"/>
        <v>0</v>
      </c>
      <c r="AD871" s="17">
        <f t="shared" si="434"/>
        <v>0</v>
      </c>
      <c r="AE871" s="16">
        <f t="shared" si="424"/>
        <v>0</v>
      </c>
      <c r="AF871" s="17"/>
      <c r="AG871" s="16">
        <f t="shared" si="425"/>
        <v>0</v>
      </c>
      <c r="AH871" s="17">
        <f t="shared" si="435"/>
        <v>0</v>
      </c>
      <c r="AI871" s="16">
        <f t="shared" si="426"/>
        <v>0</v>
      </c>
      <c r="AJ871" s="17">
        <f t="shared" si="436"/>
        <v>0</v>
      </c>
      <c r="AK871" s="16">
        <f t="shared" si="437"/>
        <v>1.9999999999999574E-2</v>
      </c>
      <c r="AL871" s="17"/>
      <c r="AM871" s="16">
        <f t="shared" si="438"/>
        <v>0</v>
      </c>
      <c r="AN871" s="17">
        <f t="shared" si="439"/>
        <v>0</v>
      </c>
      <c r="AO871" s="16">
        <f t="shared" si="440"/>
        <v>0</v>
      </c>
      <c r="AP871" s="17">
        <f t="shared" si="441"/>
        <v>0</v>
      </c>
      <c r="AQ871" s="16">
        <f t="shared" si="442"/>
        <v>0</v>
      </c>
    </row>
    <row r="872" spans="1:43" x14ac:dyDescent="0.25">
      <c r="A872" s="26">
        <f t="shared" si="443"/>
        <v>17.350416666666387</v>
      </c>
      <c r="B872" s="9" t="s">
        <v>12</v>
      </c>
      <c r="C872" t="s">
        <v>11</v>
      </c>
      <c r="D872" s="13"/>
      <c r="E872" s="13" t="s">
        <v>14</v>
      </c>
      <c r="F872" s="14" t="s">
        <v>20</v>
      </c>
      <c r="G872" s="13" t="s">
        <v>14</v>
      </c>
      <c r="H872" t="s">
        <v>11</v>
      </c>
      <c r="I872" s="16">
        <f t="shared" si="413"/>
        <v>0</v>
      </c>
      <c r="J872" s="17">
        <f t="shared" si="427"/>
        <v>0</v>
      </c>
      <c r="K872" s="16">
        <f t="shared" si="414"/>
        <v>0</v>
      </c>
      <c r="L872" s="17">
        <f t="shared" si="428"/>
        <v>0</v>
      </c>
      <c r="M872" s="16">
        <f t="shared" si="415"/>
        <v>0</v>
      </c>
      <c r="N872" s="17"/>
      <c r="O872" s="16">
        <f t="shared" si="416"/>
        <v>0</v>
      </c>
      <c r="P872" s="17">
        <f t="shared" si="429"/>
        <v>0</v>
      </c>
      <c r="Q872" s="16">
        <f t="shared" si="417"/>
        <v>0</v>
      </c>
      <c r="R872" s="17">
        <f t="shared" si="430"/>
        <v>0</v>
      </c>
      <c r="S872" s="16">
        <f t="shared" si="418"/>
        <v>0</v>
      </c>
      <c r="T872" s="17"/>
      <c r="U872" s="16">
        <f t="shared" si="419"/>
        <v>0</v>
      </c>
      <c r="V872" s="17">
        <f t="shared" si="431"/>
        <v>0</v>
      </c>
      <c r="W872" s="16">
        <f t="shared" si="420"/>
        <v>0</v>
      </c>
      <c r="X872" s="17">
        <f t="shared" si="432"/>
        <v>0</v>
      </c>
      <c r="Y872" s="16">
        <f t="shared" si="421"/>
        <v>1.9999999999999574E-2</v>
      </c>
      <c r="Z872" s="17"/>
      <c r="AA872" s="16">
        <f t="shared" si="422"/>
        <v>0</v>
      </c>
      <c r="AB872" s="17">
        <f t="shared" si="433"/>
        <v>0</v>
      </c>
      <c r="AC872" s="16">
        <f t="shared" si="423"/>
        <v>17.350416666666387</v>
      </c>
      <c r="AD872" s="17">
        <f t="shared" si="434"/>
        <v>1</v>
      </c>
      <c r="AE872" s="16">
        <f t="shared" si="424"/>
        <v>0</v>
      </c>
      <c r="AF872" s="17"/>
      <c r="AG872" s="16">
        <f t="shared" si="425"/>
        <v>0</v>
      </c>
      <c r="AH872" s="17">
        <f t="shared" si="435"/>
        <v>0</v>
      </c>
      <c r="AI872" s="16">
        <f t="shared" si="426"/>
        <v>0</v>
      </c>
      <c r="AJ872" s="17">
        <f t="shared" si="436"/>
        <v>0</v>
      </c>
      <c r="AK872" s="16">
        <f t="shared" si="437"/>
        <v>1.9999999999999574E-2</v>
      </c>
      <c r="AL872" s="17"/>
      <c r="AM872" s="16">
        <f t="shared" si="438"/>
        <v>0</v>
      </c>
      <c r="AN872" s="17">
        <f t="shared" si="439"/>
        <v>0</v>
      </c>
      <c r="AO872" s="16">
        <f t="shared" si="440"/>
        <v>0</v>
      </c>
      <c r="AP872" s="17">
        <f t="shared" si="441"/>
        <v>0</v>
      </c>
      <c r="AQ872" s="16">
        <f t="shared" si="442"/>
        <v>0</v>
      </c>
    </row>
    <row r="873" spans="1:43" x14ac:dyDescent="0.25">
      <c r="A873" s="26">
        <f t="shared" si="443"/>
        <v>17.370416666666387</v>
      </c>
      <c r="B873" s="9"/>
      <c r="C873" t="s">
        <v>11</v>
      </c>
      <c r="D873" s="13"/>
      <c r="E873" s="13" t="s">
        <v>14</v>
      </c>
      <c r="G873" s="13" t="s">
        <v>14</v>
      </c>
      <c r="H873" t="s">
        <v>11</v>
      </c>
      <c r="I873" s="16">
        <f t="shared" si="413"/>
        <v>0</v>
      </c>
      <c r="J873" s="17">
        <f t="shared" si="427"/>
        <v>0</v>
      </c>
      <c r="K873" s="16">
        <f t="shared" si="414"/>
        <v>0</v>
      </c>
      <c r="L873" s="17">
        <f t="shared" si="428"/>
        <v>0</v>
      </c>
      <c r="M873" s="16">
        <f t="shared" si="415"/>
        <v>0</v>
      </c>
      <c r="N873" s="17"/>
      <c r="O873" s="16">
        <f t="shared" si="416"/>
        <v>0</v>
      </c>
      <c r="P873" s="17">
        <f t="shared" si="429"/>
        <v>0</v>
      </c>
      <c r="Q873" s="16">
        <f t="shared" si="417"/>
        <v>0</v>
      </c>
      <c r="R873" s="17">
        <f t="shared" si="430"/>
        <v>0</v>
      </c>
      <c r="S873" s="16">
        <f t="shared" si="418"/>
        <v>0</v>
      </c>
      <c r="T873" s="17"/>
      <c r="U873" s="16">
        <f t="shared" si="419"/>
        <v>0</v>
      </c>
      <c r="V873" s="17">
        <f t="shared" si="431"/>
        <v>0</v>
      </c>
      <c r="W873" s="16">
        <f t="shared" si="420"/>
        <v>0</v>
      </c>
      <c r="X873" s="17">
        <f t="shared" si="432"/>
        <v>0</v>
      </c>
      <c r="Y873" s="16">
        <f t="shared" si="421"/>
        <v>1.9999999999999574E-2</v>
      </c>
      <c r="Z873" s="17"/>
      <c r="AA873" s="16">
        <f t="shared" si="422"/>
        <v>0</v>
      </c>
      <c r="AB873" s="17">
        <f t="shared" si="433"/>
        <v>0</v>
      </c>
      <c r="AC873" s="16">
        <f t="shared" si="423"/>
        <v>0</v>
      </c>
      <c r="AD873" s="17">
        <f t="shared" si="434"/>
        <v>0</v>
      </c>
      <c r="AE873" s="16">
        <f t="shared" si="424"/>
        <v>0</v>
      </c>
      <c r="AF873" s="17"/>
      <c r="AG873" s="16">
        <f t="shared" si="425"/>
        <v>0</v>
      </c>
      <c r="AH873" s="17">
        <f t="shared" si="435"/>
        <v>0</v>
      </c>
      <c r="AI873" s="16">
        <f t="shared" si="426"/>
        <v>0</v>
      </c>
      <c r="AJ873" s="17">
        <f t="shared" si="436"/>
        <v>0</v>
      </c>
      <c r="AK873" s="16">
        <f t="shared" si="437"/>
        <v>1.9999999999999574E-2</v>
      </c>
      <c r="AL873" s="17"/>
      <c r="AM873" s="16">
        <f t="shared" si="438"/>
        <v>0</v>
      </c>
      <c r="AN873" s="17">
        <f t="shared" si="439"/>
        <v>0</v>
      </c>
      <c r="AO873" s="16">
        <f t="shared" si="440"/>
        <v>0</v>
      </c>
      <c r="AP873" s="17">
        <f t="shared" si="441"/>
        <v>0</v>
      </c>
      <c r="AQ873" s="16">
        <f t="shared" si="442"/>
        <v>0</v>
      </c>
    </row>
    <row r="874" spans="1:43" x14ac:dyDescent="0.25">
      <c r="A874" s="26">
        <f t="shared" si="443"/>
        <v>17.390416666666386</v>
      </c>
      <c r="B874" s="9"/>
      <c r="C874" t="s">
        <v>11</v>
      </c>
      <c r="D874" s="13"/>
      <c r="E874" s="13" t="s">
        <v>14</v>
      </c>
      <c r="G874" s="13" t="s">
        <v>14</v>
      </c>
      <c r="H874" t="s">
        <v>11</v>
      </c>
      <c r="I874" s="16">
        <f t="shared" si="413"/>
        <v>0</v>
      </c>
      <c r="J874" s="17">
        <f t="shared" si="427"/>
        <v>0</v>
      </c>
      <c r="K874" s="16">
        <f t="shared" si="414"/>
        <v>0</v>
      </c>
      <c r="L874" s="17">
        <f t="shared" si="428"/>
        <v>0</v>
      </c>
      <c r="M874" s="16">
        <f t="shared" si="415"/>
        <v>0</v>
      </c>
      <c r="N874" s="17"/>
      <c r="O874" s="16">
        <f t="shared" si="416"/>
        <v>0</v>
      </c>
      <c r="P874" s="17">
        <f t="shared" si="429"/>
        <v>0</v>
      </c>
      <c r="Q874" s="16">
        <f t="shared" si="417"/>
        <v>0</v>
      </c>
      <c r="R874" s="17">
        <f t="shared" si="430"/>
        <v>0</v>
      </c>
      <c r="S874" s="16">
        <f t="shared" si="418"/>
        <v>0</v>
      </c>
      <c r="T874" s="17"/>
      <c r="U874" s="16">
        <f t="shared" si="419"/>
        <v>0</v>
      </c>
      <c r="V874" s="17">
        <f t="shared" si="431"/>
        <v>0</v>
      </c>
      <c r="W874" s="16">
        <f t="shared" si="420"/>
        <v>0</v>
      </c>
      <c r="X874" s="17">
        <f t="shared" si="432"/>
        <v>0</v>
      </c>
      <c r="Y874" s="16">
        <f t="shared" si="421"/>
        <v>1.9999999999999574E-2</v>
      </c>
      <c r="Z874" s="17"/>
      <c r="AA874" s="16">
        <f t="shared" si="422"/>
        <v>0</v>
      </c>
      <c r="AB874" s="17">
        <f t="shared" si="433"/>
        <v>0</v>
      </c>
      <c r="AC874" s="16">
        <f t="shared" si="423"/>
        <v>0</v>
      </c>
      <c r="AD874" s="17">
        <f t="shared" si="434"/>
        <v>0</v>
      </c>
      <c r="AE874" s="16">
        <f t="shared" si="424"/>
        <v>0</v>
      </c>
      <c r="AF874" s="17"/>
      <c r="AG874" s="16">
        <f t="shared" si="425"/>
        <v>0</v>
      </c>
      <c r="AH874" s="17">
        <f t="shared" si="435"/>
        <v>0</v>
      </c>
      <c r="AI874" s="16">
        <f t="shared" si="426"/>
        <v>0</v>
      </c>
      <c r="AJ874" s="17">
        <f t="shared" si="436"/>
        <v>0</v>
      </c>
      <c r="AK874" s="16">
        <f t="shared" si="437"/>
        <v>1.9999999999999574E-2</v>
      </c>
      <c r="AL874" s="17"/>
      <c r="AM874" s="16">
        <f t="shared" si="438"/>
        <v>0</v>
      </c>
      <c r="AN874" s="17">
        <f t="shared" si="439"/>
        <v>0</v>
      </c>
      <c r="AO874" s="16">
        <f t="shared" si="440"/>
        <v>0</v>
      </c>
      <c r="AP874" s="17">
        <f t="shared" si="441"/>
        <v>0</v>
      </c>
      <c r="AQ874" s="16">
        <f t="shared" si="442"/>
        <v>0</v>
      </c>
    </row>
    <row r="875" spans="1:43" x14ac:dyDescent="0.25">
      <c r="A875" s="26">
        <f t="shared" si="443"/>
        <v>17.410416666666386</v>
      </c>
      <c r="B875" s="9"/>
      <c r="C875" t="s">
        <v>11</v>
      </c>
      <c r="D875" s="13"/>
      <c r="E875" s="13" t="s">
        <v>14</v>
      </c>
      <c r="G875" s="13" t="s">
        <v>14</v>
      </c>
      <c r="H875" t="s">
        <v>11</v>
      </c>
      <c r="I875" s="16">
        <f t="shared" si="413"/>
        <v>0</v>
      </c>
      <c r="J875" s="17">
        <f t="shared" si="427"/>
        <v>0</v>
      </c>
      <c r="K875" s="16">
        <f t="shared" si="414"/>
        <v>0</v>
      </c>
      <c r="L875" s="17">
        <f t="shared" si="428"/>
        <v>0</v>
      </c>
      <c r="M875" s="16">
        <f t="shared" si="415"/>
        <v>0</v>
      </c>
      <c r="N875" s="17"/>
      <c r="O875" s="16">
        <f t="shared" si="416"/>
        <v>0</v>
      </c>
      <c r="P875" s="17">
        <f t="shared" si="429"/>
        <v>0</v>
      </c>
      <c r="Q875" s="16">
        <f t="shared" si="417"/>
        <v>0</v>
      </c>
      <c r="R875" s="17">
        <f t="shared" si="430"/>
        <v>0</v>
      </c>
      <c r="S875" s="16">
        <f t="shared" si="418"/>
        <v>0</v>
      </c>
      <c r="T875" s="17"/>
      <c r="U875" s="16">
        <f t="shared" si="419"/>
        <v>0</v>
      </c>
      <c r="V875" s="17">
        <f t="shared" si="431"/>
        <v>0</v>
      </c>
      <c r="W875" s="16">
        <f t="shared" si="420"/>
        <v>0</v>
      </c>
      <c r="X875" s="17">
        <f t="shared" si="432"/>
        <v>0</v>
      </c>
      <c r="Y875" s="16">
        <f t="shared" si="421"/>
        <v>1.9999999999999574E-2</v>
      </c>
      <c r="Z875" s="17"/>
      <c r="AA875" s="16">
        <f t="shared" si="422"/>
        <v>0</v>
      </c>
      <c r="AB875" s="17">
        <f t="shared" si="433"/>
        <v>0</v>
      </c>
      <c r="AC875" s="16">
        <f t="shared" si="423"/>
        <v>0</v>
      </c>
      <c r="AD875" s="17">
        <f t="shared" si="434"/>
        <v>0</v>
      </c>
      <c r="AE875" s="16">
        <f t="shared" si="424"/>
        <v>0</v>
      </c>
      <c r="AF875" s="17"/>
      <c r="AG875" s="16">
        <f t="shared" si="425"/>
        <v>0</v>
      </c>
      <c r="AH875" s="17">
        <f t="shared" si="435"/>
        <v>0</v>
      </c>
      <c r="AI875" s="16">
        <f t="shared" si="426"/>
        <v>0</v>
      </c>
      <c r="AJ875" s="17">
        <f t="shared" si="436"/>
        <v>0</v>
      </c>
      <c r="AK875" s="16">
        <f t="shared" si="437"/>
        <v>1.9999999999999574E-2</v>
      </c>
      <c r="AL875" s="17"/>
      <c r="AM875" s="16">
        <f t="shared" si="438"/>
        <v>0</v>
      </c>
      <c r="AN875" s="17">
        <f t="shared" si="439"/>
        <v>0</v>
      </c>
      <c r="AO875" s="16">
        <f t="shared" si="440"/>
        <v>0</v>
      </c>
      <c r="AP875" s="17">
        <f t="shared" si="441"/>
        <v>0</v>
      </c>
      <c r="AQ875" s="16">
        <f t="shared" si="442"/>
        <v>0</v>
      </c>
    </row>
    <row r="876" spans="1:43" x14ac:dyDescent="0.25">
      <c r="A876" s="26">
        <f t="shared" si="443"/>
        <v>17.430416666666385</v>
      </c>
      <c r="B876" s="9"/>
      <c r="C876" t="s">
        <v>11</v>
      </c>
      <c r="E876" s="13" t="s">
        <v>14</v>
      </c>
      <c r="F876" s="14"/>
      <c r="G876" s="13" t="s">
        <v>14</v>
      </c>
      <c r="H876" t="s">
        <v>11</v>
      </c>
      <c r="I876" s="16">
        <f t="shared" si="413"/>
        <v>0</v>
      </c>
      <c r="J876" s="17">
        <f t="shared" si="427"/>
        <v>0</v>
      </c>
      <c r="K876" s="16">
        <f t="shared" si="414"/>
        <v>0</v>
      </c>
      <c r="L876" s="17">
        <f t="shared" si="428"/>
        <v>0</v>
      </c>
      <c r="M876" s="16">
        <f t="shared" si="415"/>
        <v>0</v>
      </c>
      <c r="N876" s="17"/>
      <c r="O876" s="16">
        <f t="shared" si="416"/>
        <v>0</v>
      </c>
      <c r="P876" s="17">
        <f t="shared" si="429"/>
        <v>0</v>
      </c>
      <c r="Q876" s="16">
        <f t="shared" si="417"/>
        <v>0</v>
      </c>
      <c r="R876" s="17">
        <f t="shared" si="430"/>
        <v>0</v>
      </c>
      <c r="S876" s="16">
        <f t="shared" si="418"/>
        <v>0</v>
      </c>
      <c r="T876" s="17"/>
      <c r="U876" s="16">
        <f t="shared" si="419"/>
        <v>0</v>
      </c>
      <c r="V876" s="17">
        <f t="shared" si="431"/>
        <v>0</v>
      </c>
      <c r="W876" s="16">
        <f t="shared" si="420"/>
        <v>0</v>
      </c>
      <c r="X876" s="17">
        <f t="shared" si="432"/>
        <v>0</v>
      </c>
      <c r="Y876" s="16">
        <f t="shared" si="421"/>
        <v>1.9999999999999574E-2</v>
      </c>
      <c r="Z876" s="17"/>
      <c r="AA876" s="16">
        <f t="shared" si="422"/>
        <v>0</v>
      </c>
      <c r="AB876" s="17">
        <f t="shared" si="433"/>
        <v>0</v>
      </c>
      <c r="AC876" s="16">
        <f t="shared" si="423"/>
        <v>0</v>
      </c>
      <c r="AD876" s="17">
        <f t="shared" si="434"/>
        <v>0</v>
      </c>
      <c r="AE876" s="16">
        <f t="shared" si="424"/>
        <v>0</v>
      </c>
      <c r="AF876" s="17"/>
      <c r="AG876" s="16">
        <f t="shared" si="425"/>
        <v>0</v>
      </c>
      <c r="AH876" s="17">
        <f t="shared" si="435"/>
        <v>0</v>
      </c>
      <c r="AI876" s="16">
        <f t="shared" si="426"/>
        <v>0</v>
      </c>
      <c r="AJ876" s="17">
        <f t="shared" si="436"/>
        <v>0</v>
      </c>
      <c r="AK876" s="16">
        <f t="shared" si="437"/>
        <v>1.9999999999999574E-2</v>
      </c>
      <c r="AL876" s="17"/>
      <c r="AM876" s="16">
        <f t="shared" si="438"/>
        <v>0</v>
      </c>
      <c r="AN876" s="17">
        <f t="shared" si="439"/>
        <v>0</v>
      </c>
      <c r="AO876" s="16">
        <f t="shared" si="440"/>
        <v>0</v>
      </c>
      <c r="AP876" s="17">
        <f t="shared" si="441"/>
        <v>0</v>
      </c>
      <c r="AQ876" s="16">
        <f t="shared" si="442"/>
        <v>0</v>
      </c>
    </row>
    <row r="877" spans="1:43" x14ac:dyDescent="0.25">
      <c r="A877" s="26">
        <f t="shared" si="443"/>
        <v>17.450416666666385</v>
      </c>
      <c r="B877" s="9" t="s">
        <v>64</v>
      </c>
      <c r="C877" t="s">
        <v>11</v>
      </c>
      <c r="E877" t="s">
        <v>11</v>
      </c>
      <c r="G877" s="13" t="s">
        <v>14</v>
      </c>
      <c r="H877" s="14" t="s">
        <v>20</v>
      </c>
      <c r="I877" s="16">
        <f t="shared" si="413"/>
        <v>0</v>
      </c>
      <c r="J877" s="17">
        <f t="shared" si="427"/>
        <v>0</v>
      </c>
      <c r="K877" s="16">
        <f t="shared" si="414"/>
        <v>0</v>
      </c>
      <c r="L877" s="17">
        <f t="shared" si="428"/>
        <v>0</v>
      </c>
      <c r="M877" s="16">
        <f t="shared" si="415"/>
        <v>0</v>
      </c>
      <c r="N877" s="17"/>
      <c r="O877" s="16">
        <f t="shared" si="416"/>
        <v>0</v>
      </c>
      <c r="P877" s="17">
        <f t="shared" si="429"/>
        <v>0</v>
      </c>
      <c r="Q877" s="16">
        <f t="shared" si="417"/>
        <v>0</v>
      </c>
      <c r="R877" s="17">
        <f t="shared" si="430"/>
        <v>0</v>
      </c>
      <c r="S877" s="16">
        <f t="shared" si="418"/>
        <v>0</v>
      </c>
      <c r="T877" s="17"/>
      <c r="U877" s="16">
        <f t="shared" si="419"/>
        <v>0</v>
      </c>
      <c r="V877" s="17">
        <f t="shared" si="431"/>
        <v>0</v>
      </c>
      <c r="W877" s="16">
        <f t="shared" si="420"/>
        <v>0</v>
      </c>
      <c r="X877" s="17">
        <f t="shared" si="432"/>
        <v>0</v>
      </c>
      <c r="Y877" s="16">
        <f t="shared" si="421"/>
        <v>0</v>
      </c>
      <c r="Z877" s="17"/>
      <c r="AA877" s="16">
        <f t="shared" si="422"/>
        <v>0</v>
      </c>
      <c r="AB877" s="17">
        <f t="shared" si="433"/>
        <v>0</v>
      </c>
      <c r="AC877" s="16">
        <f t="shared" si="423"/>
        <v>0</v>
      </c>
      <c r="AD877" s="17">
        <f t="shared" si="434"/>
        <v>0</v>
      </c>
      <c r="AE877" s="16">
        <f t="shared" si="424"/>
        <v>0</v>
      </c>
      <c r="AF877" s="17"/>
      <c r="AG877" s="16">
        <f t="shared" si="425"/>
        <v>0</v>
      </c>
      <c r="AH877" s="17">
        <f t="shared" si="435"/>
        <v>0</v>
      </c>
      <c r="AI877" s="16">
        <f t="shared" si="426"/>
        <v>0</v>
      </c>
      <c r="AJ877" s="17">
        <f t="shared" si="436"/>
        <v>0</v>
      </c>
      <c r="AK877" s="16">
        <f t="shared" si="437"/>
        <v>1.9999999999999574E-2</v>
      </c>
      <c r="AL877" s="17"/>
      <c r="AM877" s="16">
        <f t="shared" si="438"/>
        <v>0</v>
      </c>
      <c r="AN877" s="17">
        <f t="shared" si="439"/>
        <v>0</v>
      </c>
      <c r="AO877" s="16">
        <f t="shared" si="440"/>
        <v>17.450416666666385</v>
      </c>
      <c r="AP877" s="17">
        <f t="shared" si="441"/>
        <v>1</v>
      </c>
      <c r="AQ877" s="16">
        <f t="shared" si="442"/>
        <v>0</v>
      </c>
    </row>
    <row r="878" spans="1:43" x14ac:dyDescent="0.25">
      <c r="A878" s="26">
        <f t="shared" si="443"/>
        <v>17.470416666666384</v>
      </c>
      <c r="B878" s="9"/>
      <c r="C878" t="s">
        <v>11</v>
      </c>
      <c r="E878" t="s">
        <v>11</v>
      </c>
      <c r="G878" s="13" t="s">
        <v>14</v>
      </c>
      <c r="H878" s="13"/>
      <c r="I878" s="16">
        <f t="shared" si="413"/>
        <v>0</v>
      </c>
      <c r="J878" s="17">
        <f t="shared" si="427"/>
        <v>0</v>
      </c>
      <c r="K878" s="16">
        <f t="shared" si="414"/>
        <v>0</v>
      </c>
      <c r="L878" s="17">
        <f t="shared" si="428"/>
        <v>0</v>
      </c>
      <c r="M878" s="16">
        <f t="shared" si="415"/>
        <v>0</v>
      </c>
      <c r="N878" s="17"/>
      <c r="O878" s="16">
        <f t="shared" si="416"/>
        <v>0</v>
      </c>
      <c r="P878" s="17">
        <f t="shared" si="429"/>
        <v>0</v>
      </c>
      <c r="Q878" s="16">
        <f t="shared" si="417"/>
        <v>0</v>
      </c>
      <c r="R878" s="17">
        <f t="shared" si="430"/>
        <v>0</v>
      </c>
      <c r="S878" s="16">
        <f t="shared" si="418"/>
        <v>0</v>
      </c>
      <c r="T878" s="17"/>
      <c r="U878" s="16">
        <f t="shared" si="419"/>
        <v>0</v>
      </c>
      <c r="V878" s="17">
        <f t="shared" si="431"/>
        <v>0</v>
      </c>
      <c r="W878" s="16">
        <f t="shared" si="420"/>
        <v>0</v>
      </c>
      <c r="X878" s="17">
        <f t="shared" si="432"/>
        <v>0</v>
      </c>
      <c r="Y878" s="16">
        <f t="shared" si="421"/>
        <v>0</v>
      </c>
      <c r="Z878" s="17"/>
      <c r="AA878" s="16">
        <f t="shared" si="422"/>
        <v>0</v>
      </c>
      <c r="AB878" s="17">
        <f t="shared" si="433"/>
        <v>0</v>
      </c>
      <c r="AC878" s="16">
        <f t="shared" si="423"/>
        <v>0</v>
      </c>
      <c r="AD878" s="17">
        <f t="shared" si="434"/>
        <v>0</v>
      </c>
      <c r="AE878" s="16">
        <f t="shared" si="424"/>
        <v>0</v>
      </c>
      <c r="AF878" s="17"/>
      <c r="AG878" s="16">
        <f t="shared" si="425"/>
        <v>0</v>
      </c>
      <c r="AH878" s="17">
        <f t="shared" si="435"/>
        <v>0</v>
      </c>
      <c r="AI878" s="16">
        <f t="shared" si="426"/>
        <v>0</v>
      </c>
      <c r="AJ878" s="17">
        <f t="shared" si="436"/>
        <v>0</v>
      </c>
      <c r="AK878" s="16">
        <f t="shared" si="437"/>
        <v>1.9999999999999574E-2</v>
      </c>
      <c r="AL878" s="17"/>
      <c r="AM878" s="16">
        <f t="shared" si="438"/>
        <v>0</v>
      </c>
      <c r="AN878" s="17">
        <f t="shared" si="439"/>
        <v>0</v>
      </c>
      <c r="AO878" s="16">
        <f t="shared" si="440"/>
        <v>0</v>
      </c>
      <c r="AP878" s="17">
        <f t="shared" si="441"/>
        <v>0</v>
      </c>
      <c r="AQ878" s="16">
        <f t="shared" si="442"/>
        <v>0</v>
      </c>
    </row>
    <row r="879" spans="1:43" x14ac:dyDescent="0.25">
      <c r="A879" s="26">
        <f t="shared" si="443"/>
        <v>17.490416666666384</v>
      </c>
      <c r="B879" s="9" t="s">
        <v>16</v>
      </c>
      <c r="C879" t="s">
        <v>11</v>
      </c>
      <c r="D879" s="13" t="s">
        <v>14</v>
      </c>
      <c r="E879" t="s">
        <v>11</v>
      </c>
      <c r="G879" s="13" t="s">
        <v>14</v>
      </c>
      <c r="H879" s="13"/>
      <c r="I879" s="16">
        <f t="shared" si="413"/>
        <v>0</v>
      </c>
      <c r="J879" s="17">
        <f t="shared" si="427"/>
        <v>0</v>
      </c>
      <c r="K879" s="16">
        <f t="shared" si="414"/>
        <v>0</v>
      </c>
      <c r="L879" s="17">
        <f t="shared" si="428"/>
        <v>0</v>
      </c>
      <c r="M879" s="16">
        <f t="shared" si="415"/>
        <v>0</v>
      </c>
      <c r="N879" s="17"/>
      <c r="O879" s="16">
        <f t="shared" si="416"/>
        <v>17.490416666666384</v>
      </c>
      <c r="P879" s="17">
        <f t="shared" si="429"/>
        <v>1</v>
      </c>
      <c r="Q879" s="16">
        <f t="shared" si="417"/>
        <v>0</v>
      </c>
      <c r="R879" s="17">
        <f t="shared" si="430"/>
        <v>0</v>
      </c>
      <c r="S879" s="16">
        <f t="shared" si="418"/>
        <v>1.9999999999999574E-2</v>
      </c>
      <c r="T879" s="17"/>
      <c r="U879" s="16">
        <f t="shared" si="419"/>
        <v>0</v>
      </c>
      <c r="V879" s="17">
        <f t="shared" si="431"/>
        <v>0</v>
      </c>
      <c r="W879" s="16">
        <f t="shared" si="420"/>
        <v>0</v>
      </c>
      <c r="X879" s="17">
        <f t="shared" si="432"/>
        <v>0</v>
      </c>
      <c r="Y879" s="16">
        <f t="shared" si="421"/>
        <v>0</v>
      </c>
      <c r="Z879" s="17"/>
      <c r="AA879" s="16">
        <f t="shared" si="422"/>
        <v>0</v>
      </c>
      <c r="AB879" s="17">
        <f t="shared" si="433"/>
        <v>0</v>
      </c>
      <c r="AC879" s="16">
        <f t="shared" si="423"/>
        <v>0</v>
      </c>
      <c r="AD879" s="17">
        <f t="shared" si="434"/>
        <v>0</v>
      </c>
      <c r="AE879" s="16">
        <f t="shared" si="424"/>
        <v>0</v>
      </c>
      <c r="AF879" s="17"/>
      <c r="AG879" s="16">
        <f t="shared" si="425"/>
        <v>0</v>
      </c>
      <c r="AH879" s="17">
        <f t="shared" si="435"/>
        <v>0</v>
      </c>
      <c r="AI879" s="16">
        <f t="shared" si="426"/>
        <v>0</v>
      </c>
      <c r="AJ879" s="17">
        <f t="shared" si="436"/>
        <v>0</v>
      </c>
      <c r="AK879" s="16">
        <f t="shared" si="437"/>
        <v>1.9999999999999574E-2</v>
      </c>
      <c r="AL879" s="17"/>
      <c r="AM879" s="16">
        <f t="shared" si="438"/>
        <v>0</v>
      </c>
      <c r="AN879" s="17">
        <f t="shared" si="439"/>
        <v>0</v>
      </c>
      <c r="AO879" s="16">
        <f t="shared" si="440"/>
        <v>0</v>
      </c>
      <c r="AP879" s="17">
        <f t="shared" si="441"/>
        <v>0</v>
      </c>
      <c r="AQ879" s="16">
        <f t="shared" si="442"/>
        <v>0</v>
      </c>
    </row>
    <row r="880" spans="1:43" x14ac:dyDescent="0.25">
      <c r="A880" s="26">
        <f t="shared" si="443"/>
        <v>17.510416666666384</v>
      </c>
      <c r="B880" s="9"/>
      <c r="C880" t="s">
        <v>11</v>
      </c>
      <c r="D880" s="13" t="s">
        <v>14</v>
      </c>
      <c r="E880" t="s">
        <v>11</v>
      </c>
      <c r="G880" s="13" t="s">
        <v>14</v>
      </c>
      <c r="H880" s="13"/>
      <c r="I880" s="16">
        <f t="shared" si="413"/>
        <v>0</v>
      </c>
      <c r="J880" s="17">
        <f t="shared" si="427"/>
        <v>0</v>
      </c>
      <c r="K880" s="16">
        <f t="shared" si="414"/>
        <v>0</v>
      </c>
      <c r="L880" s="17">
        <f t="shared" si="428"/>
        <v>0</v>
      </c>
      <c r="M880" s="16">
        <f t="shared" si="415"/>
        <v>0</v>
      </c>
      <c r="N880" s="17"/>
      <c r="O880" s="16">
        <f t="shared" si="416"/>
        <v>0</v>
      </c>
      <c r="P880" s="17">
        <f t="shared" si="429"/>
        <v>0</v>
      </c>
      <c r="Q880" s="16">
        <f t="shared" si="417"/>
        <v>0</v>
      </c>
      <c r="R880" s="17">
        <f t="shared" si="430"/>
        <v>0</v>
      </c>
      <c r="S880" s="16">
        <f t="shared" si="418"/>
        <v>1.9999999999999574E-2</v>
      </c>
      <c r="T880" s="17"/>
      <c r="U880" s="16">
        <f t="shared" si="419"/>
        <v>0</v>
      </c>
      <c r="V880" s="17">
        <f t="shared" si="431"/>
        <v>0</v>
      </c>
      <c r="W880" s="16">
        <f t="shared" si="420"/>
        <v>0</v>
      </c>
      <c r="X880" s="17">
        <f t="shared" si="432"/>
        <v>0</v>
      </c>
      <c r="Y880" s="16">
        <f t="shared" si="421"/>
        <v>0</v>
      </c>
      <c r="Z880" s="17"/>
      <c r="AA880" s="16">
        <f t="shared" si="422"/>
        <v>0</v>
      </c>
      <c r="AB880" s="17">
        <f t="shared" si="433"/>
        <v>0</v>
      </c>
      <c r="AC880" s="16">
        <f t="shared" si="423"/>
        <v>0</v>
      </c>
      <c r="AD880" s="17">
        <f t="shared" si="434"/>
        <v>0</v>
      </c>
      <c r="AE880" s="16">
        <f t="shared" si="424"/>
        <v>0</v>
      </c>
      <c r="AF880" s="17"/>
      <c r="AG880" s="16">
        <f t="shared" si="425"/>
        <v>0</v>
      </c>
      <c r="AH880" s="17">
        <f t="shared" si="435"/>
        <v>0</v>
      </c>
      <c r="AI880" s="16">
        <f t="shared" si="426"/>
        <v>0</v>
      </c>
      <c r="AJ880" s="17">
        <f t="shared" si="436"/>
        <v>0</v>
      </c>
      <c r="AK880" s="16">
        <f t="shared" si="437"/>
        <v>1.9999999999999574E-2</v>
      </c>
      <c r="AL880" s="17"/>
      <c r="AM880" s="16">
        <f t="shared" si="438"/>
        <v>0</v>
      </c>
      <c r="AN880" s="17">
        <f t="shared" si="439"/>
        <v>0</v>
      </c>
      <c r="AO880" s="16">
        <f t="shared" si="440"/>
        <v>0</v>
      </c>
      <c r="AP880" s="17">
        <f t="shared" si="441"/>
        <v>0</v>
      </c>
      <c r="AQ880" s="16">
        <f t="shared" si="442"/>
        <v>0</v>
      </c>
    </row>
    <row r="881" spans="1:43" x14ac:dyDescent="0.25">
      <c r="A881" s="26">
        <f t="shared" si="443"/>
        <v>17.530416666666383</v>
      </c>
      <c r="B881" s="9" t="s">
        <v>10</v>
      </c>
      <c r="C881" t="s">
        <v>11</v>
      </c>
      <c r="D881" s="13" t="s">
        <v>14</v>
      </c>
      <c r="E881" t="s">
        <v>11</v>
      </c>
      <c r="F881" s="13" t="s">
        <v>14</v>
      </c>
      <c r="G881" s="13" t="s">
        <v>14</v>
      </c>
      <c r="I881" s="16">
        <f t="shared" si="413"/>
        <v>0</v>
      </c>
      <c r="J881" s="17">
        <f t="shared" si="427"/>
        <v>0</v>
      </c>
      <c r="K881" s="16">
        <f t="shared" si="414"/>
        <v>0</v>
      </c>
      <c r="L881" s="17">
        <f t="shared" si="428"/>
        <v>0</v>
      </c>
      <c r="M881" s="16">
        <f t="shared" si="415"/>
        <v>0</v>
      </c>
      <c r="N881" s="17"/>
      <c r="O881" s="16">
        <f t="shared" si="416"/>
        <v>0</v>
      </c>
      <c r="P881" s="17">
        <f t="shared" si="429"/>
        <v>0</v>
      </c>
      <c r="Q881" s="16">
        <f t="shared" si="417"/>
        <v>0</v>
      </c>
      <c r="R881" s="17">
        <f t="shared" si="430"/>
        <v>0</v>
      </c>
      <c r="S881" s="16">
        <f t="shared" si="418"/>
        <v>1.9999999999999574E-2</v>
      </c>
      <c r="T881" s="17"/>
      <c r="U881" s="16">
        <f t="shared" si="419"/>
        <v>0</v>
      </c>
      <c r="V881" s="17">
        <f t="shared" si="431"/>
        <v>0</v>
      </c>
      <c r="W881" s="16">
        <f t="shared" si="420"/>
        <v>0</v>
      </c>
      <c r="X881" s="17">
        <f t="shared" si="432"/>
        <v>0</v>
      </c>
      <c r="Y881" s="16">
        <f t="shared" si="421"/>
        <v>0</v>
      </c>
      <c r="Z881" s="17"/>
      <c r="AA881" s="16">
        <f t="shared" si="422"/>
        <v>17.530416666666383</v>
      </c>
      <c r="AB881" s="17">
        <f t="shared" si="433"/>
        <v>1</v>
      </c>
      <c r="AC881" s="16">
        <f t="shared" si="423"/>
        <v>0</v>
      </c>
      <c r="AD881" s="17">
        <f t="shared" si="434"/>
        <v>0</v>
      </c>
      <c r="AE881" s="16">
        <f t="shared" si="424"/>
        <v>1.9999999999999574E-2</v>
      </c>
      <c r="AF881" s="17"/>
      <c r="AG881" s="16">
        <f t="shared" si="425"/>
        <v>0</v>
      </c>
      <c r="AH881" s="17">
        <f t="shared" si="435"/>
        <v>0</v>
      </c>
      <c r="AI881" s="16">
        <f t="shared" si="426"/>
        <v>0</v>
      </c>
      <c r="AJ881" s="17">
        <f t="shared" si="436"/>
        <v>0</v>
      </c>
      <c r="AK881" s="16">
        <f t="shared" si="437"/>
        <v>1.9999999999999574E-2</v>
      </c>
      <c r="AL881" s="17"/>
      <c r="AM881" s="16">
        <f t="shared" si="438"/>
        <v>0</v>
      </c>
      <c r="AN881" s="17">
        <f t="shared" si="439"/>
        <v>0</v>
      </c>
      <c r="AO881" s="16">
        <f t="shared" si="440"/>
        <v>0</v>
      </c>
      <c r="AP881" s="17">
        <f t="shared" si="441"/>
        <v>0</v>
      </c>
      <c r="AQ881" s="16">
        <f t="shared" si="442"/>
        <v>0</v>
      </c>
    </row>
    <row r="882" spans="1:43" x14ac:dyDescent="0.25">
      <c r="A882" s="26">
        <f t="shared" si="443"/>
        <v>17.550416666666383</v>
      </c>
      <c r="B882" s="9" t="s">
        <v>18</v>
      </c>
      <c r="C882" t="s">
        <v>11</v>
      </c>
      <c r="D882" s="13" t="s">
        <v>14</v>
      </c>
      <c r="E882" s="14" t="s">
        <v>20</v>
      </c>
      <c r="F882" s="13" t="s">
        <v>14</v>
      </c>
      <c r="G882" t="s">
        <v>11</v>
      </c>
      <c r="I882" s="16">
        <f t="shared" si="413"/>
        <v>0</v>
      </c>
      <c r="J882" s="17">
        <f t="shared" si="427"/>
        <v>0</v>
      </c>
      <c r="K882" s="16">
        <f t="shared" si="414"/>
        <v>0</v>
      </c>
      <c r="L882" s="17">
        <f t="shared" si="428"/>
        <v>0</v>
      </c>
      <c r="M882" s="16">
        <f t="shared" si="415"/>
        <v>0</v>
      </c>
      <c r="N882" s="17"/>
      <c r="O882" s="16">
        <f t="shared" si="416"/>
        <v>0</v>
      </c>
      <c r="P882" s="17">
        <f t="shared" si="429"/>
        <v>0</v>
      </c>
      <c r="Q882" s="16">
        <f t="shared" si="417"/>
        <v>0</v>
      </c>
      <c r="R882" s="17">
        <f t="shared" si="430"/>
        <v>0</v>
      </c>
      <c r="S882" s="16">
        <f t="shared" si="418"/>
        <v>1.9999999999999574E-2</v>
      </c>
      <c r="T882" s="17"/>
      <c r="U882" s="16">
        <f t="shared" si="419"/>
        <v>0</v>
      </c>
      <c r="V882" s="17">
        <f t="shared" si="431"/>
        <v>0</v>
      </c>
      <c r="W882" s="16">
        <f t="shared" si="420"/>
        <v>17.550416666666383</v>
      </c>
      <c r="X882" s="17">
        <f t="shared" si="432"/>
        <v>1</v>
      </c>
      <c r="Y882" s="16">
        <f t="shared" si="421"/>
        <v>0</v>
      </c>
      <c r="Z882" s="17"/>
      <c r="AA882" s="16">
        <f t="shared" si="422"/>
        <v>0</v>
      </c>
      <c r="AB882" s="17">
        <f t="shared" si="433"/>
        <v>0</v>
      </c>
      <c r="AC882" s="16">
        <f t="shared" si="423"/>
        <v>0</v>
      </c>
      <c r="AD882" s="17">
        <f t="shared" si="434"/>
        <v>0</v>
      </c>
      <c r="AE882" s="16">
        <f t="shared" si="424"/>
        <v>1.9999999999999574E-2</v>
      </c>
      <c r="AF882" s="17"/>
      <c r="AG882" s="16">
        <f t="shared" si="425"/>
        <v>0</v>
      </c>
      <c r="AH882" s="17">
        <f t="shared" si="435"/>
        <v>0</v>
      </c>
      <c r="AI882" s="16">
        <f t="shared" si="426"/>
        <v>0</v>
      </c>
      <c r="AJ882" s="17">
        <f t="shared" si="436"/>
        <v>0</v>
      </c>
      <c r="AK882" s="16">
        <f t="shared" si="437"/>
        <v>0</v>
      </c>
      <c r="AL882" s="17"/>
      <c r="AM882" s="16">
        <f t="shared" si="438"/>
        <v>0</v>
      </c>
      <c r="AN882" s="17">
        <f t="shared" si="439"/>
        <v>0</v>
      </c>
      <c r="AO882" s="16">
        <f t="shared" si="440"/>
        <v>0</v>
      </c>
      <c r="AP882" s="17">
        <f t="shared" si="441"/>
        <v>0</v>
      </c>
      <c r="AQ882" s="16">
        <f t="shared" si="442"/>
        <v>0</v>
      </c>
    </row>
    <row r="883" spans="1:43" x14ac:dyDescent="0.25">
      <c r="A883" s="26">
        <f t="shared" si="443"/>
        <v>17.570416666666382</v>
      </c>
      <c r="B883" s="9"/>
      <c r="C883" t="s">
        <v>11</v>
      </c>
      <c r="D883" s="13" t="s">
        <v>14</v>
      </c>
      <c r="E883" s="13"/>
      <c r="F883" s="13" t="s">
        <v>14</v>
      </c>
      <c r="G883" t="s">
        <v>11</v>
      </c>
      <c r="I883" s="16">
        <f t="shared" si="413"/>
        <v>0</v>
      </c>
      <c r="J883" s="17">
        <f t="shared" si="427"/>
        <v>0</v>
      </c>
      <c r="K883" s="16">
        <f t="shared" si="414"/>
        <v>0</v>
      </c>
      <c r="L883" s="17">
        <f t="shared" si="428"/>
        <v>0</v>
      </c>
      <c r="M883" s="16">
        <f t="shared" si="415"/>
        <v>0</v>
      </c>
      <c r="N883" s="17"/>
      <c r="O883" s="16">
        <f t="shared" si="416"/>
        <v>0</v>
      </c>
      <c r="P883" s="17">
        <f t="shared" si="429"/>
        <v>0</v>
      </c>
      <c r="Q883" s="16">
        <f t="shared" si="417"/>
        <v>0</v>
      </c>
      <c r="R883" s="17">
        <f t="shared" si="430"/>
        <v>0</v>
      </c>
      <c r="S883" s="16">
        <f t="shared" si="418"/>
        <v>1.9999999999999574E-2</v>
      </c>
      <c r="T883" s="17"/>
      <c r="U883" s="16">
        <f t="shared" si="419"/>
        <v>0</v>
      </c>
      <c r="V883" s="17">
        <f t="shared" si="431"/>
        <v>0</v>
      </c>
      <c r="W883" s="16">
        <f t="shared" si="420"/>
        <v>0</v>
      </c>
      <c r="X883" s="17">
        <f t="shared" si="432"/>
        <v>0</v>
      </c>
      <c r="Y883" s="16">
        <f t="shared" si="421"/>
        <v>0</v>
      </c>
      <c r="Z883" s="17"/>
      <c r="AA883" s="16">
        <f t="shared" si="422"/>
        <v>0</v>
      </c>
      <c r="AB883" s="17">
        <f t="shared" si="433"/>
        <v>0</v>
      </c>
      <c r="AC883" s="16">
        <f t="shared" si="423"/>
        <v>0</v>
      </c>
      <c r="AD883" s="17">
        <f t="shared" si="434"/>
        <v>0</v>
      </c>
      <c r="AE883" s="16">
        <f t="shared" si="424"/>
        <v>1.9999999999999574E-2</v>
      </c>
      <c r="AF883" s="17"/>
      <c r="AG883" s="16">
        <f t="shared" si="425"/>
        <v>0</v>
      </c>
      <c r="AH883" s="17">
        <f t="shared" si="435"/>
        <v>0</v>
      </c>
      <c r="AI883" s="16">
        <f t="shared" si="426"/>
        <v>0</v>
      </c>
      <c r="AJ883" s="17">
        <f t="shared" si="436"/>
        <v>0</v>
      </c>
      <c r="AK883" s="16">
        <f t="shared" si="437"/>
        <v>0</v>
      </c>
      <c r="AL883" s="17"/>
      <c r="AM883" s="16">
        <f t="shared" si="438"/>
        <v>0</v>
      </c>
      <c r="AN883" s="17">
        <f t="shared" si="439"/>
        <v>0</v>
      </c>
      <c r="AO883" s="16">
        <f t="shared" si="440"/>
        <v>0</v>
      </c>
      <c r="AP883" s="17">
        <f t="shared" si="441"/>
        <v>0</v>
      </c>
      <c r="AQ883" s="16">
        <f t="shared" si="442"/>
        <v>0</v>
      </c>
    </row>
    <row r="884" spans="1:43" x14ac:dyDescent="0.25">
      <c r="A884" s="26">
        <f t="shared" si="443"/>
        <v>17.590416666666382</v>
      </c>
      <c r="B884" s="9"/>
      <c r="C884" t="s">
        <v>11</v>
      </c>
      <c r="D884" s="13" t="s">
        <v>14</v>
      </c>
      <c r="E884" s="13"/>
      <c r="F884" s="13" t="s">
        <v>14</v>
      </c>
      <c r="G884" t="s">
        <v>11</v>
      </c>
      <c r="I884" s="16">
        <f t="shared" si="413"/>
        <v>0</v>
      </c>
      <c r="J884" s="17">
        <f t="shared" si="427"/>
        <v>0</v>
      </c>
      <c r="K884" s="16">
        <f t="shared" si="414"/>
        <v>0</v>
      </c>
      <c r="L884" s="17">
        <f t="shared" si="428"/>
        <v>0</v>
      </c>
      <c r="M884" s="16">
        <f t="shared" si="415"/>
        <v>0</v>
      </c>
      <c r="N884" s="17"/>
      <c r="O884" s="16">
        <f t="shared" si="416"/>
        <v>0</v>
      </c>
      <c r="P884" s="17">
        <f t="shared" si="429"/>
        <v>0</v>
      </c>
      <c r="Q884" s="16">
        <f t="shared" si="417"/>
        <v>0</v>
      </c>
      <c r="R884" s="17">
        <f t="shared" si="430"/>
        <v>0</v>
      </c>
      <c r="S884" s="16">
        <f t="shared" si="418"/>
        <v>1.9999999999999574E-2</v>
      </c>
      <c r="T884" s="17"/>
      <c r="U884" s="16">
        <f t="shared" si="419"/>
        <v>0</v>
      </c>
      <c r="V884" s="17">
        <f t="shared" si="431"/>
        <v>0</v>
      </c>
      <c r="W884" s="16">
        <f t="shared" si="420"/>
        <v>0</v>
      </c>
      <c r="X884" s="17">
        <f t="shared" si="432"/>
        <v>0</v>
      </c>
      <c r="Y884" s="16">
        <f t="shared" si="421"/>
        <v>0</v>
      </c>
      <c r="Z884" s="17"/>
      <c r="AA884" s="16">
        <f t="shared" si="422"/>
        <v>0</v>
      </c>
      <c r="AB884" s="17">
        <f t="shared" si="433"/>
        <v>0</v>
      </c>
      <c r="AC884" s="16">
        <f t="shared" si="423"/>
        <v>0</v>
      </c>
      <c r="AD884" s="17">
        <f t="shared" si="434"/>
        <v>0</v>
      </c>
      <c r="AE884" s="16">
        <f t="shared" si="424"/>
        <v>1.9999999999999574E-2</v>
      </c>
      <c r="AF884" s="17"/>
      <c r="AG884" s="16">
        <f t="shared" si="425"/>
        <v>0</v>
      </c>
      <c r="AH884" s="17">
        <f t="shared" si="435"/>
        <v>0</v>
      </c>
      <c r="AI884" s="16">
        <f t="shared" si="426"/>
        <v>0</v>
      </c>
      <c r="AJ884" s="17">
        <f t="shared" si="436"/>
        <v>0</v>
      </c>
      <c r="AK884" s="16">
        <f t="shared" si="437"/>
        <v>0</v>
      </c>
      <c r="AL884" s="17"/>
      <c r="AM884" s="16">
        <f t="shared" si="438"/>
        <v>0</v>
      </c>
      <c r="AN884" s="17">
        <f t="shared" si="439"/>
        <v>0</v>
      </c>
      <c r="AO884" s="16">
        <f t="shared" si="440"/>
        <v>0</v>
      </c>
      <c r="AP884" s="17">
        <f t="shared" si="441"/>
        <v>0</v>
      </c>
      <c r="AQ884" s="16">
        <f t="shared" si="442"/>
        <v>0</v>
      </c>
    </row>
    <row r="885" spans="1:43" x14ac:dyDescent="0.25">
      <c r="A885" s="26">
        <f t="shared" si="443"/>
        <v>17.610416666666382</v>
      </c>
      <c r="B885" s="9" t="s">
        <v>21</v>
      </c>
      <c r="C885" t="s">
        <v>11</v>
      </c>
      <c r="D885" s="13" t="s">
        <v>14</v>
      </c>
      <c r="E885" s="13" t="s">
        <v>14</v>
      </c>
      <c r="F885" s="13" t="s">
        <v>14</v>
      </c>
      <c r="G885" t="s">
        <v>11</v>
      </c>
      <c r="H885" s="14"/>
      <c r="I885" s="16">
        <f t="shared" si="413"/>
        <v>0</v>
      </c>
      <c r="J885" s="17">
        <f t="shared" si="427"/>
        <v>0</v>
      </c>
      <c r="K885" s="16">
        <f t="shared" si="414"/>
        <v>0</v>
      </c>
      <c r="L885" s="17">
        <f t="shared" si="428"/>
        <v>0</v>
      </c>
      <c r="M885" s="16">
        <f t="shared" si="415"/>
        <v>0</v>
      </c>
      <c r="N885" s="17"/>
      <c r="O885" s="16">
        <f t="shared" si="416"/>
        <v>0</v>
      </c>
      <c r="P885" s="17">
        <f t="shared" si="429"/>
        <v>0</v>
      </c>
      <c r="Q885" s="16">
        <f t="shared" si="417"/>
        <v>0</v>
      </c>
      <c r="R885" s="17">
        <f t="shared" si="430"/>
        <v>0</v>
      </c>
      <c r="S885" s="16">
        <f t="shared" si="418"/>
        <v>1.9999999999999574E-2</v>
      </c>
      <c r="T885" s="17"/>
      <c r="U885" s="16">
        <f t="shared" si="419"/>
        <v>17.610416666666382</v>
      </c>
      <c r="V885" s="17">
        <f t="shared" si="431"/>
        <v>1</v>
      </c>
      <c r="W885" s="16">
        <f t="shared" si="420"/>
        <v>0</v>
      </c>
      <c r="X885" s="17">
        <f t="shared" si="432"/>
        <v>0</v>
      </c>
      <c r="Y885" s="16">
        <f t="shared" si="421"/>
        <v>1.9999999999999574E-2</v>
      </c>
      <c r="Z885" s="17"/>
      <c r="AA885" s="16">
        <f t="shared" si="422"/>
        <v>0</v>
      </c>
      <c r="AB885" s="17">
        <f t="shared" si="433"/>
        <v>0</v>
      </c>
      <c r="AC885" s="16">
        <f t="shared" si="423"/>
        <v>0</v>
      </c>
      <c r="AD885" s="17">
        <f t="shared" si="434"/>
        <v>0</v>
      </c>
      <c r="AE885" s="16">
        <f t="shared" si="424"/>
        <v>1.9999999999999574E-2</v>
      </c>
      <c r="AF885" s="17"/>
      <c r="AG885" s="16">
        <f t="shared" si="425"/>
        <v>0</v>
      </c>
      <c r="AH885" s="17">
        <f t="shared" si="435"/>
        <v>0</v>
      </c>
      <c r="AI885" s="16">
        <f t="shared" si="426"/>
        <v>0</v>
      </c>
      <c r="AJ885" s="17">
        <f t="shared" si="436"/>
        <v>0</v>
      </c>
      <c r="AK885" s="16">
        <f t="shared" si="437"/>
        <v>0</v>
      </c>
      <c r="AL885" s="17"/>
      <c r="AM885" s="16">
        <f t="shared" si="438"/>
        <v>0</v>
      </c>
      <c r="AN885" s="17">
        <f t="shared" si="439"/>
        <v>0</v>
      </c>
      <c r="AO885" s="16">
        <f t="shared" si="440"/>
        <v>0</v>
      </c>
      <c r="AP885" s="17">
        <f t="shared" si="441"/>
        <v>0</v>
      </c>
      <c r="AQ885" s="16">
        <f t="shared" si="442"/>
        <v>0</v>
      </c>
    </row>
    <row r="886" spans="1:43" x14ac:dyDescent="0.25">
      <c r="A886" s="26">
        <f t="shared" si="443"/>
        <v>17.630416666666381</v>
      </c>
      <c r="B886" s="9" t="s">
        <v>22</v>
      </c>
      <c r="C886" s="14" t="s">
        <v>20</v>
      </c>
      <c r="D886" t="s">
        <v>11</v>
      </c>
      <c r="E886" s="13" t="s">
        <v>14</v>
      </c>
      <c r="F886" s="13" t="s">
        <v>14</v>
      </c>
      <c r="G886" t="s">
        <v>11</v>
      </c>
      <c r="H886" s="8"/>
      <c r="I886" s="16">
        <f t="shared" si="413"/>
        <v>0</v>
      </c>
      <c r="J886" s="17">
        <f t="shared" si="427"/>
        <v>0</v>
      </c>
      <c r="K886" s="16">
        <f t="shared" si="414"/>
        <v>17.630416666666381</v>
      </c>
      <c r="L886" s="17">
        <f t="shared" si="428"/>
        <v>1</v>
      </c>
      <c r="M886" s="16">
        <f t="shared" si="415"/>
        <v>0</v>
      </c>
      <c r="N886" s="17"/>
      <c r="O886" s="16">
        <f t="shared" si="416"/>
        <v>0</v>
      </c>
      <c r="P886" s="17">
        <f t="shared" si="429"/>
        <v>0</v>
      </c>
      <c r="Q886" s="16">
        <f t="shared" si="417"/>
        <v>0</v>
      </c>
      <c r="R886" s="17">
        <f t="shared" si="430"/>
        <v>0</v>
      </c>
      <c r="S886" s="16">
        <f t="shared" si="418"/>
        <v>0</v>
      </c>
      <c r="T886" s="17"/>
      <c r="U886" s="16">
        <f t="shared" si="419"/>
        <v>0</v>
      </c>
      <c r="V886" s="17">
        <f t="shared" si="431"/>
        <v>0</v>
      </c>
      <c r="W886" s="16">
        <f t="shared" si="420"/>
        <v>0</v>
      </c>
      <c r="X886" s="17">
        <f t="shared" si="432"/>
        <v>0</v>
      </c>
      <c r="Y886" s="16">
        <f t="shared" si="421"/>
        <v>1.9999999999999574E-2</v>
      </c>
      <c r="Z886" s="17"/>
      <c r="AA886" s="16">
        <f t="shared" si="422"/>
        <v>0</v>
      </c>
      <c r="AB886" s="17">
        <f t="shared" si="433"/>
        <v>0</v>
      </c>
      <c r="AC886" s="16">
        <f t="shared" si="423"/>
        <v>0</v>
      </c>
      <c r="AD886" s="17">
        <f t="shared" si="434"/>
        <v>0</v>
      </c>
      <c r="AE886" s="16">
        <f t="shared" si="424"/>
        <v>1.9999999999999574E-2</v>
      </c>
      <c r="AF886" s="17"/>
      <c r="AG886" s="16">
        <f t="shared" si="425"/>
        <v>0</v>
      </c>
      <c r="AH886" s="17">
        <f t="shared" si="435"/>
        <v>0</v>
      </c>
      <c r="AI886" s="16">
        <f t="shared" si="426"/>
        <v>0</v>
      </c>
      <c r="AJ886" s="17">
        <f t="shared" si="436"/>
        <v>0</v>
      </c>
      <c r="AK886" s="16">
        <f t="shared" si="437"/>
        <v>0</v>
      </c>
      <c r="AL886" s="17"/>
      <c r="AM886" s="16">
        <f t="shared" si="438"/>
        <v>0</v>
      </c>
      <c r="AN886" s="17">
        <f t="shared" si="439"/>
        <v>0</v>
      </c>
      <c r="AO886" s="16">
        <f t="shared" si="440"/>
        <v>0</v>
      </c>
      <c r="AP886" s="17">
        <f t="shared" si="441"/>
        <v>0</v>
      </c>
      <c r="AQ886" s="16">
        <f t="shared" si="442"/>
        <v>0</v>
      </c>
    </row>
    <row r="887" spans="1:43" x14ac:dyDescent="0.25">
      <c r="A887" s="26">
        <f t="shared" si="443"/>
        <v>17.650416666666381</v>
      </c>
      <c r="B887" s="9"/>
      <c r="C887" s="13"/>
      <c r="D887" t="s">
        <v>11</v>
      </c>
      <c r="E887" s="13" t="s">
        <v>14</v>
      </c>
      <c r="F887" s="13" t="s">
        <v>14</v>
      </c>
      <c r="G887" t="s">
        <v>11</v>
      </c>
      <c r="H887" s="7"/>
      <c r="I887" s="16">
        <f t="shared" si="413"/>
        <v>0</v>
      </c>
      <c r="J887" s="17">
        <f t="shared" si="427"/>
        <v>0</v>
      </c>
      <c r="K887" s="16">
        <f t="shared" si="414"/>
        <v>0</v>
      </c>
      <c r="L887" s="17">
        <f t="shared" si="428"/>
        <v>0</v>
      </c>
      <c r="M887" s="16">
        <f t="shared" si="415"/>
        <v>0</v>
      </c>
      <c r="N887" s="17"/>
      <c r="O887" s="16">
        <f t="shared" si="416"/>
        <v>0</v>
      </c>
      <c r="P887" s="17">
        <f t="shared" si="429"/>
        <v>0</v>
      </c>
      <c r="Q887" s="16">
        <f t="shared" si="417"/>
        <v>0</v>
      </c>
      <c r="R887" s="17">
        <f t="shared" si="430"/>
        <v>0</v>
      </c>
      <c r="S887" s="16">
        <f t="shared" si="418"/>
        <v>0</v>
      </c>
      <c r="T887" s="17"/>
      <c r="U887" s="16">
        <f t="shared" si="419"/>
        <v>0</v>
      </c>
      <c r="V887" s="17">
        <f t="shared" si="431"/>
        <v>0</v>
      </c>
      <c r="W887" s="16">
        <f t="shared" si="420"/>
        <v>0</v>
      </c>
      <c r="X887" s="17">
        <f t="shared" si="432"/>
        <v>0</v>
      </c>
      <c r="Y887" s="16">
        <f t="shared" si="421"/>
        <v>1.9999999999999574E-2</v>
      </c>
      <c r="Z887" s="17"/>
      <c r="AA887" s="16">
        <f t="shared" si="422"/>
        <v>0</v>
      </c>
      <c r="AB887" s="17">
        <f t="shared" si="433"/>
        <v>0</v>
      </c>
      <c r="AC887" s="16">
        <f t="shared" si="423"/>
        <v>0</v>
      </c>
      <c r="AD887" s="17">
        <f t="shared" si="434"/>
        <v>0</v>
      </c>
      <c r="AE887" s="16">
        <f t="shared" si="424"/>
        <v>1.9999999999999574E-2</v>
      </c>
      <c r="AF887" s="17"/>
      <c r="AG887" s="16">
        <f t="shared" si="425"/>
        <v>0</v>
      </c>
      <c r="AH887" s="17">
        <f t="shared" si="435"/>
        <v>0</v>
      </c>
      <c r="AI887" s="16">
        <f t="shared" si="426"/>
        <v>0</v>
      </c>
      <c r="AJ887" s="17">
        <f t="shared" si="436"/>
        <v>0</v>
      </c>
      <c r="AK887" s="16">
        <f t="shared" si="437"/>
        <v>0</v>
      </c>
      <c r="AL887" s="17"/>
      <c r="AM887" s="16">
        <f t="shared" si="438"/>
        <v>0</v>
      </c>
      <c r="AN887" s="17">
        <f t="shared" si="439"/>
        <v>0</v>
      </c>
      <c r="AO887" s="16">
        <f t="shared" si="440"/>
        <v>0</v>
      </c>
      <c r="AP887" s="17">
        <f t="shared" si="441"/>
        <v>0</v>
      </c>
      <c r="AQ887" s="16">
        <f t="shared" si="442"/>
        <v>0</v>
      </c>
    </row>
    <row r="888" spans="1:43" x14ac:dyDescent="0.25">
      <c r="A888" s="26">
        <f t="shared" si="443"/>
        <v>17.67041666666638</v>
      </c>
      <c r="B888" s="9" t="s">
        <v>63</v>
      </c>
      <c r="C888" s="13"/>
      <c r="D888" t="s">
        <v>11</v>
      </c>
      <c r="E888" s="13" t="s">
        <v>14</v>
      </c>
      <c r="F888" s="13" t="s">
        <v>14</v>
      </c>
      <c r="G888" t="s">
        <v>11</v>
      </c>
      <c r="H888" s="13" t="s">
        <v>14</v>
      </c>
      <c r="I888" s="16">
        <f t="shared" si="413"/>
        <v>0</v>
      </c>
      <c r="J888" s="17">
        <f t="shared" si="427"/>
        <v>0</v>
      </c>
      <c r="K888" s="16">
        <f t="shared" si="414"/>
        <v>0</v>
      </c>
      <c r="L888" s="17">
        <f t="shared" si="428"/>
        <v>0</v>
      </c>
      <c r="M888" s="16">
        <f t="shared" si="415"/>
        <v>0</v>
      </c>
      <c r="N888" s="17"/>
      <c r="O888" s="16">
        <f t="shared" si="416"/>
        <v>0</v>
      </c>
      <c r="P888" s="17">
        <f t="shared" si="429"/>
        <v>0</v>
      </c>
      <c r="Q888" s="16">
        <f t="shared" si="417"/>
        <v>0</v>
      </c>
      <c r="R888" s="17">
        <f t="shared" si="430"/>
        <v>0</v>
      </c>
      <c r="S888" s="16">
        <f t="shared" si="418"/>
        <v>0</v>
      </c>
      <c r="T888" s="17"/>
      <c r="U888" s="16">
        <f t="shared" si="419"/>
        <v>0</v>
      </c>
      <c r="V888" s="17">
        <f t="shared" si="431"/>
        <v>0</v>
      </c>
      <c r="W888" s="16">
        <f t="shared" si="420"/>
        <v>0</v>
      </c>
      <c r="X888" s="17">
        <f t="shared" si="432"/>
        <v>0</v>
      </c>
      <c r="Y888" s="16">
        <f t="shared" si="421"/>
        <v>1.9999999999999574E-2</v>
      </c>
      <c r="Z888" s="17"/>
      <c r="AA888" s="16">
        <f t="shared" si="422"/>
        <v>0</v>
      </c>
      <c r="AB888" s="17">
        <f t="shared" si="433"/>
        <v>0</v>
      </c>
      <c r="AC888" s="16">
        <f t="shared" si="423"/>
        <v>0</v>
      </c>
      <c r="AD888" s="17">
        <f t="shared" si="434"/>
        <v>0</v>
      </c>
      <c r="AE888" s="16">
        <f t="shared" si="424"/>
        <v>1.9999999999999574E-2</v>
      </c>
      <c r="AF888" s="17"/>
      <c r="AG888" s="16">
        <f t="shared" si="425"/>
        <v>0</v>
      </c>
      <c r="AH888" s="17">
        <f t="shared" si="435"/>
        <v>0</v>
      </c>
      <c r="AI888" s="16">
        <f t="shared" si="426"/>
        <v>0</v>
      </c>
      <c r="AJ888" s="17">
        <f t="shared" si="436"/>
        <v>0</v>
      </c>
      <c r="AK888" s="16">
        <f t="shared" si="437"/>
        <v>0</v>
      </c>
      <c r="AL888" s="17"/>
      <c r="AM888" s="16">
        <f t="shared" si="438"/>
        <v>17.67041666666638</v>
      </c>
      <c r="AN888" s="17">
        <f t="shared" si="439"/>
        <v>1</v>
      </c>
      <c r="AO888" s="16">
        <f t="shared" si="440"/>
        <v>0</v>
      </c>
      <c r="AP888" s="17">
        <f t="shared" si="441"/>
        <v>0</v>
      </c>
      <c r="AQ888" s="16">
        <f t="shared" si="442"/>
        <v>1.9999999999999574E-2</v>
      </c>
    </row>
    <row r="889" spans="1:43" x14ac:dyDescent="0.25">
      <c r="A889" s="26">
        <f t="shared" si="443"/>
        <v>17.69041666666638</v>
      </c>
      <c r="B889" s="9"/>
      <c r="C889" s="13"/>
      <c r="D889" t="s">
        <v>11</v>
      </c>
      <c r="E889" s="13" t="s">
        <v>14</v>
      </c>
      <c r="F889" s="13" t="s">
        <v>14</v>
      </c>
      <c r="G889" t="s">
        <v>11</v>
      </c>
      <c r="H889" s="13" t="s">
        <v>14</v>
      </c>
      <c r="I889" s="16">
        <f t="shared" si="413"/>
        <v>0</v>
      </c>
      <c r="J889" s="17">
        <f t="shared" si="427"/>
        <v>0</v>
      </c>
      <c r="K889" s="16">
        <f t="shared" si="414"/>
        <v>0</v>
      </c>
      <c r="L889" s="17">
        <f t="shared" si="428"/>
        <v>0</v>
      </c>
      <c r="M889" s="16">
        <f t="shared" si="415"/>
        <v>0</v>
      </c>
      <c r="N889" s="17"/>
      <c r="O889" s="16">
        <f t="shared" si="416"/>
        <v>0</v>
      </c>
      <c r="P889" s="17">
        <f t="shared" si="429"/>
        <v>0</v>
      </c>
      <c r="Q889" s="16">
        <f t="shared" si="417"/>
        <v>0</v>
      </c>
      <c r="R889" s="17">
        <f t="shared" si="430"/>
        <v>0</v>
      </c>
      <c r="S889" s="16">
        <f t="shared" si="418"/>
        <v>0</v>
      </c>
      <c r="T889" s="17"/>
      <c r="U889" s="16">
        <f t="shared" si="419"/>
        <v>0</v>
      </c>
      <c r="V889" s="17">
        <f t="shared" si="431"/>
        <v>0</v>
      </c>
      <c r="W889" s="16">
        <f t="shared" si="420"/>
        <v>0</v>
      </c>
      <c r="X889" s="17">
        <f t="shared" si="432"/>
        <v>0</v>
      </c>
      <c r="Y889" s="16">
        <f t="shared" si="421"/>
        <v>1.9999999999999574E-2</v>
      </c>
      <c r="Z889" s="17"/>
      <c r="AA889" s="16">
        <f t="shared" si="422"/>
        <v>0</v>
      </c>
      <c r="AB889" s="17">
        <f t="shared" si="433"/>
        <v>0</v>
      </c>
      <c r="AC889" s="16">
        <f t="shared" si="423"/>
        <v>0</v>
      </c>
      <c r="AD889" s="17">
        <f t="shared" si="434"/>
        <v>0</v>
      </c>
      <c r="AE889" s="16">
        <f t="shared" si="424"/>
        <v>1.9999999999999574E-2</v>
      </c>
      <c r="AF889" s="17"/>
      <c r="AG889" s="16">
        <f t="shared" si="425"/>
        <v>0</v>
      </c>
      <c r="AH889" s="17">
        <f t="shared" si="435"/>
        <v>0</v>
      </c>
      <c r="AI889" s="16">
        <f t="shared" si="426"/>
        <v>0</v>
      </c>
      <c r="AJ889" s="17">
        <f t="shared" si="436"/>
        <v>0</v>
      </c>
      <c r="AK889" s="16">
        <f t="shared" si="437"/>
        <v>0</v>
      </c>
      <c r="AL889" s="17"/>
      <c r="AM889" s="16">
        <f t="shared" si="438"/>
        <v>0</v>
      </c>
      <c r="AN889" s="17">
        <f t="shared" si="439"/>
        <v>0</v>
      </c>
      <c r="AO889" s="16">
        <f t="shared" si="440"/>
        <v>0</v>
      </c>
      <c r="AP889" s="17">
        <f t="shared" si="441"/>
        <v>0</v>
      </c>
      <c r="AQ889" s="16">
        <f t="shared" si="442"/>
        <v>1.9999999999999574E-2</v>
      </c>
    </row>
    <row r="890" spans="1:43" x14ac:dyDescent="0.25">
      <c r="A890" s="26">
        <f t="shared" si="443"/>
        <v>17.710416666666379</v>
      </c>
      <c r="B890" s="9" t="s">
        <v>15</v>
      </c>
      <c r="D890" t="s">
        <v>11</v>
      </c>
      <c r="E890" s="13" t="s">
        <v>14</v>
      </c>
      <c r="F890" t="s">
        <v>11</v>
      </c>
      <c r="G890" s="14" t="s">
        <v>20</v>
      </c>
      <c r="H890" s="13" t="s">
        <v>14</v>
      </c>
      <c r="I890" s="16">
        <f t="shared" si="413"/>
        <v>0</v>
      </c>
      <c r="J890" s="17">
        <f t="shared" si="427"/>
        <v>0</v>
      </c>
      <c r="K890" s="16">
        <f t="shared" si="414"/>
        <v>0</v>
      </c>
      <c r="L890" s="17">
        <f t="shared" si="428"/>
        <v>0</v>
      </c>
      <c r="M890" s="16">
        <f t="shared" si="415"/>
        <v>0</v>
      </c>
      <c r="N890" s="17"/>
      <c r="O890" s="16">
        <f t="shared" si="416"/>
        <v>0</v>
      </c>
      <c r="P890" s="17">
        <f t="shared" si="429"/>
        <v>0</v>
      </c>
      <c r="Q890" s="16">
        <f t="shared" si="417"/>
        <v>0</v>
      </c>
      <c r="R890" s="17">
        <f t="shared" si="430"/>
        <v>0</v>
      </c>
      <c r="S890" s="16">
        <f t="shared" si="418"/>
        <v>0</v>
      </c>
      <c r="T890" s="17"/>
      <c r="U890" s="16">
        <f t="shared" si="419"/>
        <v>0</v>
      </c>
      <c r="V890" s="17">
        <f t="shared" si="431"/>
        <v>0</v>
      </c>
      <c r="W890" s="16">
        <f t="shared" si="420"/>
        <v>0</v>
      </c>
      <c r="X890" s="17">
        <f t="shared" si="432"/>
        <v>0</v>
      </c>
      <c r="Y890" s="16">
        <f t="shared" si="421"/>
        <v>1.9999999999999574E-2</v>
      </c>
      <c r="Z890" s="17"/>
      <c r="AA890" s="16">
        <f t="shared" si="422"/>
        <v>0</v>
      </c>
      <c r="AB890" s="17">
        <f t="shared" si="433"/>
        <v>0</v>
      </c>
      <c r="AC890" s="16">
        <f t="shared" si="423"/>
        <v>0</v>
      </c>
      <c r="AD890" s="17">
        <f t="shared" si="434"/>
        <v>0</v>
      </c>
      <c r="AE890" s="16">
        <f t="shared" si="424"/>
        <v>0</v>
      </c>
      <c r="AF890" s="17"/>
      <c r="AG890" s="16">
        <f t="shared" si="425"/>
        <v>0</v>
      </c>
      <c r="AH890" s="17">
        <f t="shared" si="435"/>
        <v>0</v>
      </c>
      <c r="AI890" s="16">
        <f t="shared" si="426"/>
        <v>17.710416666666379</v>
      </c>
      <c r="AJ890" s="17">
        <f t="shared" si="436"/>
        <v>1</v>
      </c>
      <c r="AK890" s="16">
        <f t="shared" si="437"/>
        <v>0</v>
      </c>
      <c r="AL890" s="17"/>
      <c r="AM890" s="16">
        <f t="shared" si="438"/>
        <v>0</v>
      </c>
      <c r="AN890" s="17">
        <f t="shared" si="439"/>
        <v>0</v>
      </c>
      <c r="AO890" s="16">
        <f t="shared" si="440"/>
        <v>0</v>
      </c>
      <c r="AP890" s="17">
        <f t="shared" si="441"/>
        <v>0</v>
      </c>
      <c r="AQ890" s="16">
        <f t="shared" si="442"/>
        <v>1.9999999999999574E-2</v>
      </c>
    </row>
    <row r="891" spans="1:43" x14ac:dyDescent="0.25">
      <c r="A891" s="26">
        <f t="shared" si="443"/>
        <v>17.730416666666379</v>
      </c>
      <c r="B891" s="9"/>
      <c r="D891" t="s">
        <v>11</v>
      </c>
      <c r="E891" s="13" t="s">
        <v>14</v>
      </c>
      <c r="F891" t="s">
        <v>11</v>
      </c>
      <c r="G891" s="13"/>
      <c r="H891" s="13" t="s">
        <v>14</v>
      </c>
      <c r="I891" s="16">
        <f t="shared" si="413"/>
        <v>0</v>
      </c>
      <c r="J891" s="17">
        <f t="shared" si="427"/>
        <v>0</v>
      </c>
      <c r="K891" s="16">
        <f t="shared" si="414"/>
        <v>0</v>
      </c>
      <c r="L891" s="17">
        <f t="shared" si="428"/>
        <v>0</v>
      </c>
      <c r="M891" s="16">
        <f t="shared" si="415"/>
        <v>0</v>
      </c>
      <c r="N891" s="17"/>
      <c r="O891" s="16">
        <f t="shared" si="416"/>
        <v>0</v>
      </c>
      <c r="P891" s="17">
        <f t="shared" si="429"/>
        <v>0</v>
      </c>
      <c r="Q891" s="16">
        <f t="shared" si="417"/>
        <v>0</v>
      </c>
      <c r="R891" s="17">
        <f t="shared" si="430"/>
        <v>0</v>
      </c>
      <c r="S891" s="16">
        <f t="shared" si="418"/>
        <v>0</v>
      </c>
      <c r="T891" s="17"/>
      <c r="U891" s="16">
        <f t="shared" si="419"/>
        <v>0</v>
      </c>
      <c r="V891" s="17">
        <f t="shared" si="431"/>
        <v>0</v>
      </c>
      <c r="W891" s="16">
        <f t="shared" si="420"/>
        <v>0</v>
      </c>
      <c r="X891" s="17">
        <f t="shared" si="432"/>
        <v>0</v>
      </c>
      <c r="Y891" s="16">
        <f t="shared" si="421"/>
        <v>1.9999999999999574E-2</v>
      </c>
      <c r="Z891" s="17"/>
      <c r="AA891" s="16">
        <f t="shared" si="422"/>
        <v>0</v>
      </c>
      <c r="AB891" s="17">
        <f t="shared" si="433"/>
        <v>0</v>
      </c>
      <c r="AC891" s="16">
        <f t="shared" si="423"/>
        <v>0</v>
      </c>
      <c r="AD891" s="17">
        <f t="shared" si="434"/>
        <v>0</v>
      </c>
      <c r="AE891" s="16">
        <f t="shared" si="424"/>
        <v>0</v>
      </c>
      <c r="AF891" s="17"/>
      <c r="AG891" s="16">
        <f t="shared" si="425"/>
        <v>0</v>
      </c>
      <c r="AH891" s="17">
        <f t="shared" si="435"/>
        <v>0</v>
      </c>
      <c r="AI891" s="16">
        <f t="shared" si="426"/>
        <v>0</v>
      </c>
      <c r="AJ891" s="17">
        <f t="shared" si="436"/>
        <v>0</v>
      </c>
      <c r="AK891" s="16">
        <f t="shared" si="437"/>
        <v>0</v>
      </c>
      <c r="AL891" s="17"/>
      <c r="AM891" s="16">
        <f t="shared" si="438"/>
        <v>0</v>
      </c>
      <c r="AN891" s="17">
        <f t="shared" si="439"/>
        <v>0</v>
      </c>
      <c r="AO891" s="16">
        <f t="shared" si="440"/>
        <v>0</v>
      </c>
      <c r="AP891" s="17">
        <f t="shared" si="441"/>
        <v>0</v>
      </c>
      <c r="AQ891" s="16">
        <f t="shared" si="442"/>
        <v>1.9999999999999574E-2</v>
      </c>
    </row>
    <row r="892" spans="1:43" x14ac:dyDescent="0.25">
      <c r="A892" s="26">
        <f t="shared" si="443"/>
        <v>17.750416666666379</v>
      </c>
      <c r="B892" s="9"/>
      <c r="D892" t="s">
        <v>11</v>
      </c>
      <c r="E892" s="13" t="s">
        <v>14</v>
      </c>
      <c r="F892" t="s">
        <v>11</v>
      </c>
      <c r="G892" s="13"/>
      <c r="H892" s="13" t="s">
        <v>14</v>
      </c>
      <c r="I892" s="16">
        <f t="shared" si="413"/>
        <v>0</v>
      </c>
      <c r="J892" s="17">
        <f t="shared" si="427"/>
        <v>0</v>
      </c>
      <c r="K892" s="16">
        <f t="shared" si="414"/>
        <v>0</v>
      </c>
      <c r="L892" s="17">
        <f t="shared" si="428"/>
        <v>0</v>
      </c>
      <c r="M892" s="16">
        <f t="shared" si="415"/>
        <v>0</v>
      </c>
      <c r="N892" s="17"/>
      <c r="O892" s="16">
        <f t="shared" si="416"/>
        <v>0</v>
      </c>
      <c r="P892" s="17">
        <f t="shared" si="429"/>
        <v>0</v>
      </c>
      <c r="Q892" s="16">
        <f t="shared" si="417"/>
        <v>0</v>
      </c>
      <c r="R892" s="17">
        <f t="shared" si="430"/>
        <v>0</v>
      </c>
      <c r="S892" s="16">
        <f t="shared" si="418"/>
        <v>0</v>
      </c>
      <c r="T892" s="17"/>
      <c r="U892" s="16">
        <f t="shared" si="419"/>
        <v>0</v>
      </c>
      <c r="V892" s="17">
        <f t="shared" si="431"/>
        <v>0</v>
      </c>
      <c r="W892" s="16">
        <f t="shared" si="420"/>
        <v>0</v>
      </c>
      <c r="X892" s="17">
        <f t="shared" si="432"/>
        <v>0</v>
      </c>
      <c r="Y892" s="16">
        <f t="shared" si="421"/>
        <v>1.9999999999999574E-2</v>
      </c>
      <c r="Z892" s="17"/>
      <c r="AA892" s="16">
        <f t="shared" si="422"/>
        <v>0</v>
      </c>
      <c r="AB892" s="17">
        <f t="shared" si="433"/>
        <v>0</v>
      </c>
      <c r="AC892" s="16">
        <f t="shared" si="423"/>
        <v>0</v>
      </c>
      <c r="AD892" s="17">
        <f t="shared" si="434"/>
        <v>0</v>
      </c>
      <c r="AE892" s="16">
        <f t="shared" si="424"/>
        <v>0</v>
      </c>
      <c r="AF892" s="17"/>
      <c r="AG892" s="16">
        <f t="shared" si="425"/>
        <v>0</v>
      </c>
      <c r="AH892" s="17">
        <f t="shared" si="435"/>
        <v>0</v>
      </c>
      <c r="AI892" s="16">
        <f t="shared" si="426"/>
        <v>0</v>
      </c>
      <c r="AJ892" s="17">
        <f t="shared" si="436"/>
        <v>0</v>
      </c>
      <c r="AK892" s="16">
        <f t="shared" si="437"/>
        <v>0</v>
      </c>
      <c r="AL892" s="17"/>
      <c r="AM892" s="16">
        <f t="shared" si="438"/>
        <v>0</v>
      </c>
      <c r="AN892" s="17">
        <f t="shared" si="439"/>
        <v>0</v>
      </c>
      <c r="AO892" s="16">
        <f t="shared" si="440"/>
        <v>0</v>
      </c>
      <c r="AP892" s="17">
        <f t="shared" si="441"/>
        <v>0</v>
      </c>
      <c r="AQ892" s="16">
        <f t="shared" si="442"/>
        <v>1.9999999999999574E-2</v>
      </c>
    </row>
    <row r="893" spans="1:43" x14ac:dyDescent="0.25">
      <c r="A893" s="26">
        <f t="shared" si="443"/>
        <v>17.770416666666378</v>
      </c>
      <c r="B893" s="10"/>
      <c r="D893" t="s">
        <v>11</v>
      </c>
      <c r="E893" s="13" t="s">
        <v>14</v>
      </c>
      <c r="F893" t="s">
        <v>11</v>
      </c>
      <c r="G893" s="13"/>
      <c r="H893" s="13" t="s">
        <v>14</v>
      </c>
      <c r="I893" s="16">
        <f t="shared" si="413"/>
        <v>0</v>
      </c>
      <c r="J893" s="17">
        <f t="shared" si="427"/>
        <v>0</v>
      </c>
      <c r="K893" s="16">
        <f t="shared" si="414"/>
        <v>0</v>
      </c>
      <c r="L893" s="17">
        <f t="shared" si="428"/>
        <v>0</v>
      </c>
      <c r="M893" s="16">
        <f t="shared" si="415"/>
        <v>0</v>
      </c>
      <c r="N893" s="17"/>
      <c r="O893" s="16">
        <f t="shared" si="416"/>
        <v>0</v>
      </c>
      <c r="P893" s="17">
        <f t="shared" si="429"/>
        <v>0</v>
      </c>
      <c r="Q893" s="16">
        <f t="shared" si="417"/>
        <v>0</v>
      </c>
      <c r="R893" s="17">
        <f t="shared" si="430"/>
        <v>0</v>
      </c>
      <c r="S893" s="16">
        <f t="shared" si="418"/>
        <v>0</v>
      </c>
      <c r="T893" s="17"/>
      <c r="U893" s="16">
        <f t="shared" si="419"/>
        <v>0</v>
      </c>
      <c r="V893" s="17">
        <f t="shared" si="431"/>
        <v>0</v>
      </c>
      <c r="W893" s="16">
        <f t="shared" si="420"/>
        <v>0</v>
      </c>
      <c r="X893" s="17">
        <f t="shared" si="432"/>
        <v>0</v>
      </c>
      <c r="Y893" s="16">
        <f t="shared" si="421"/>
        <v>1.9999999999999574E-2</v>
      </c>
      <c r="Z893" s="17"/>
      <c r="AA893" s="16">
        <f t="shared" si="422"/>
        <v>0</v>
      </c>
      <c r="AB893" s="17">
        <f t="shared" si="433"/>
        <v>0</v>
      </c>
      <c r="AC893" s="16">
        <f t="shared" si="423"/>
        <v>0</v>
      </c>
      <c r="AD893" s="17">
        <f t="shared" si="434"/>
        <v>0</v>
      </c>
      <c r="AE893" s="16">
        <f t="shared" si="424"/>
        <v>0</v>
      </c>
      <c r="AF893" s="17"/>
      <c r="AG893" s="16">
        <f t="shared" si="425"/>
        <v>0</v>
      </c>
      <c r="AH893" s="17">
        <f t="shared" si="435"/>
        <v>0</v>
      </c>
      <c r="AI893" s="16">
        <f t="shared" si="426"/>
        <v>0</v>
      </c>
      <c r="AJ893" s="17">
        <f t="shared" si="436"/>
        <v>0</v>
      </c>
      <c r="AK893" s="16">
        <f t="shared" si="437"/>
        <v>0</v>
      </c>
      <c r="AL893" s="17"/>
      <c r="AM893" s="16">
        <f t="shared" si="438"/>
        <v>0</v>
      </c>
      <c r="AN893" s="17">
        <f t="shared" si="439"/>
        <v>0</v>
      </c>
      <c r="AO893" s="16">
        <f t="shared" si="440"/>
        <v>0</v>
      </c>
      <c r="AP893" s="17">
        <f t="shared" si="441"/>
        <v>0</v>
      </c>
      <c r="AQ893" s="16">
        <f t="shared" si="442"/>
        <v>1.9999999999999574E-2</v>
      </c>
    </row>
    <row r="894" spans="1:43" x14ac:dyDescent="0.25">
      <c r="A894" s="26">
        <f t="shared" si="443"/>
        <v>17.790416666666378</v>
      </c>
      <c r="B894" s="9" t="s">
        <v>9</v>
      </c>
      <c r="C894" s="13" t="s">
        <v>14</v>
      </c>
      <c r="D894" t="s">
        <v>11</v>
      </c>
      <c r="E894" s="13" t="s">
        <v>14</v>
      </c>
      <c r="F894" t="s">
        <v>11</v>
      </c>
      <c r="G894" s="35"/>
      <c r="H894" s="13" t="s">
        <v>14</v>
      </c>
      <c r="I894" s="16">
        <f t="shared" si="413"/>
        <v>17.790416666666378</v>
      </c>
      <c r="J894" s="17">
        <f t="shared" si="427"/>
        <v>1</v>
      </c>
      <c r="K894" s="16">
        <f t="shared" si="414"/>
        <v>0</v>
      </c>
      <c r="L894" s="17">
        <f t="shared" si="428"/>
        <v>0</v>
      </c>
      <c r="M894" s="16">
        <f t="shared" si="415"/>
        <v>1.9999999999999574E-2</v>
      </c>
      <c r="N894" s="17"/>
      <c r="O894" s="16">
        <f t="shared" si="416"/>
        <v>0</v>
      </c>
      <c r="P894" s="17">
        <f t="shared" si="429"/>
        <v>0</v>
      </c>
      <c r="Q894" s="16">
        <f t="shared" si="417"/>
        <v>0</v>
      </c>
      <c r="R894" s="17">
        <f t="shared" si="430"/>
        <v>0</v>
      </c>
      <c r="S894" s="16">
        <f t="shared" si="418"/>
        <v>0</v>
      </c>
      <c r="T894" s="17"/>
      <c r="U894" s="16">
        <f t="shared" si="419"/>
        <v>0</v>
      </c>
      <c r="V894" s="17">
        <f t="shared" si="431"/>
        <v>0</v>
      </c>
      <c r="W894" s="16">
        <f t="shared" si="420"/>
        <v>0</v>
      </c>
      <c r="X894" s="17">
        <f t="shared" si="432"/>
        <v>0</v>
      </c>
      <c r="Y894" s="16">
        <f t="shared" si="421"/>
        <v>1.9999999999999574E-2</v>
      </c>
      <c r="Z894" s="17"/>
      <c r="AA894" s="16">
        <f t="shared" si="422"/>
        <v>0</v>
      </c>
      <c r="AB894" s="17">
        <f t="shared" si="433"/>
        <v>0</v>
      </c>
      <c r="AC894" s="16">
        <f t="shared" si="423"/>
        <v>0</v>
      </c>
      <c r="AD894" s="17">
        <f t="shared" si="434"/>
        <v>0</v>
      </c>
      <c r="AE894" s="16">
        <f t="shared" si="424"/>
        <v>0</v>
      </c>
      <c r="AF894" s="17"/>
      <c r="AG894" s="16">
        <f t="shared" si="425"/>
        <v>0</v>
      </c>
      <c r="AH894" s="17">
        <f t="shared" si="435"/>
        <v>0</v>
      </c>
      <c r="AI894" s="16">
        <f t="shared" si="426"/>
        <v>0</v>
      </c>
      <c r="AJ894" s="17">
        <f t="shared" si="436"/>
        <v>0</v>
      </c>
      <c r="AK894" s="16">
        <f t="shared" si="437"/>
        <v>0</v>
      </c>
      <c r="AL894" s="17"/>
      <c r="AM894" s="16">
        <f t="shared" si="438"/>
        <v>0</v>
      </c>
      <c r="AN894" s="17">
        <f t="shared" si="439"/>
        <v>0</v>
      </c>
      <c r="AO894" s="16">
        <f t="shared" si="440"/>
        <v>0</v>
      </c>
      <c r="AP894" s="17">
        <f t="shared" si="441"/>
        <v>0</v>
      </c>
      <c r="AQ894" s="16">
        <f t="shared" si="442"/>
        <v>1.9999999999999574E-2</v>
      </c>
    </row>
    <row r="895" spans="1:43" x14ac:dyDescent="0.25">
      <c r="A895" s="26">
        <f t="shared" si="443"/>
        <v>17.810416666666377</v>
      </c>
      <c r="B895" s="9" t="s">
        <v>17</v>
      </c>
      <c r="C895" s="13" t="s">
        <v>14</v>
      </c>
      <c r="D895" s="14" t="s">
        <v>20</v>
      </c>
      <c r="E895" t="s">
        <v>11</v>
      </c>
      <c r="F895" t="s">
        <v>11</v>
      </c>
      <c r="G895" s="13"/>
      <c r="H895" s="13" t="s">
        <v>14</v>
      </c>
      <c r="I895" s="16">
        <f t="shared" si="413"/>
        <v>0</v>
      </c>
      <c r="J895" s="17">
        <f t="shared" si="427"/>
        <v>0</v>
      </c>
      <c r="K895" s="16">
        <f t="shared" si="414"/>
        <v>0</v>
      </c>
      <c r="L895" s="17">
        <f t="shared" si="428"/>
        <v>0</v>
      </c>
      <c r="M895" s="16">
        <f t="shared" si="415"/>
        <v>1.9999999999999574E-2</v>
      </c>
      <c r="N895" s="17"/>
      <c r="O895" s="16">
        <f t="shared" si="416"/>
        <v>0</v>
      </c>
      <c r="P895" s="17">
        <f t="shared" si="429"/>
        <v>0</v>
      </c>
      <c r="Q895" s="16">
        <f t="shared" si="417"/>
        <v>17.810416666666377</v>
      </c>
      <c r="R895" s="17">
        <f t="shared" si="430"/>
        <v>1</v>
      </c>
      <c r="S895" s="16">
        <f t="shared" si="418"/>
        <v>0</v>
      </c>
      <c r="T895" s="17"/>
      <c r="U895" s="16">
        <f t="shared" si="419"/>
        <v>0</v>
      </c>
      <c r="V895" s="17">
        <f t="shared" si="431"/>
        <v>0</v>
      </c>
      <c r="W895" s="16">
        <f t="shared" si="420"/>
        <v>0</v>
      </c>
      <c r="X895" s="17">
        <f t="shared" si="432"/>
        <v>0</v>
      </c>
      <c r="Y895" s="16">
        <f t="shared" si="421"/>
        <v>0</v>
      </c>
      <c r="Z895" s="17"/>
      <c r="AA895" s="16">
        <f t="shared" si="422"/>
        <v>0</v>
      </c>
      <c r="AB895" s="17">
        <f t="shared" si="433"/>
        <v>0</v>
      </c>
      <c r="AC895" s="16">
        <f t="shared" si="423"/>
        <v>0</v>
      </c>
      <c r="AD895" s="17">
        <f t="shared" si="434"/>
        <v>0</v>
      </c>
      <c r="AE895" s="16">
        <f t="shared" si="424"/>
        <v>0</v>
      </c>
      <c r="AF895" s="17"/>
      <c r="AG895" s="16">
        <f t="shared" si="425"/>
        <v>0</v>
      </c>
      <c r="AH895" s="17">
        <f t="shared" si="435"/>
        <v>0</v>
      </c>
      <c r="AI895" s="16">
        <f t="shared" si="426"/>
        <v>0</v>
      </c>
      <c r="AJ895" s="17">
        <f t="shared" si="436"/>
        <v>0</v>
      </c>
      <c r="AK895" s="16">
        <f t="shared" si="437"/>
        <v>0</v>
      </c>
      <c r="AL895" s="17"/>
      <c r="AM895" s="16">
        <f t="shared" si="438"/>
        <v>0</v>
      </c>
      <c r="AN895" s="17">
        <f t="shared" si="439"/>
        <v>0</v>
      </c>
      <c r="AO895" s="16">
        <f t="shared" si="440"/>
        <v>0</v>
      </c>
      <c r="AP895" s="17">
        <f t="shared" si="441"/>
        <v>0</v>
      </c>
      <c r="AQ895" s="16">
        <f t="shared" si="442"/>
        <v>1.9999999999999574E-2</v>
      </c>
    </row>
    <row r="896" spans="1:43" x14ac:dyDescent="0.25">
      <c r="A896" s="26">
        <f t="shared" si="443"/>
        <v>17.830416666666377</v>
      </c>
      <c r="B896" s="9" t="s">
        <v>16</v>
      </c>
      <c r="C896" s="13" t="s">
        <v>14</v>
      </c>
      <c r="D896" s="13" t="s">
        <v>14</v>
      </c>
      <c r="E896" t="s">
        <v>11</v>
      </c>
      <c r="F896" t="s">
        <v>11</v>
      </c>
      <c r="G896" s="13"/>
      <c r="H896" s="13" t="s">
        <v>14</v>
      </c>
      <c r="I896" s="16">
        <f t="shared" si="413"/>
        <v>0</v>
      </c>
      <c r="J896" s="17">
        <f t="shared" si="427"/>
        <v>0</v>
      </c>
      <c r="K896" s="16">
        <f t="shared" si="414"/>
        <v>0</v>
      </c>
      <c r="L896" s="17">
        <f t="shared" si="428"/>
        <v>0</v>
      </c>
      <c r="M896" s="16">
        <f t="shared" si="415"/>
        <v>1.9999999999999574E-2</v>
      </c>
      <c r="N896" s="17"/>
      <c r="O896" s="16">
        <f t="shared" si="416"/>
        <v>17.830416666666377</v>
      </c>
      <c r="P896" s="17">
        <f t="shared" si="429"/>
        <v>1</v>
      </c>
      <c r="Q896" s="16">
        <f t="shared" si="417"/>
        <v>0</v>
      </c>
      <c r="R896" s="17">
        <f t="shared" si="430"/>
        <v>0</v>
      </c>
      <c r="S896" s="16">
        <f t="shared" si="418"/>
        <v>1.9999999999999574E-2</v>
      </c>
      <c r="T896" s="17"/>
      <c r="U896" s="16">
        <f t="shared" si="419"/>
        <v>0</v>
      </c>
      <c r="V896" s="17">
        <f t="shared" si="431"/>
        <v>0</v>
      </c>
      <c r="W896" s="16">
        <f t="shared" si="420"/>
        <v>0</v>
      </c>
      <c r="X896" s="17">
        <f t="shared" si="432"/>
        <v>0</v>
      </c>
      <c r="Y896" s="16">
        <f t="shared" si="421"/>
        <v>0</v>
      </c>
      <c r="Z896" s="17"/>
      <c r="AA896" s="16">
        <f t="shared" si="422"/>
        <v>0</v>
      </c>
      <c r="AB896" s="17">
        <f t="shared" si="433"/>
        <v>0</v>
      </c>
      <c r="AC896" s="16">
        <f t="shared" si="423"/>
        <v>0</v>
      </c>
      <c r="AD896" s="17">
        <f t="shared" si="434"/>
        <v>0</v>
      </c>
      <c r="AE896" s="16">
        <f t="shared" si="424"/>
        <v>0</v>
      </c>
      <c r="AF896" s="17"/>
      <c r="AG896" s="16">
        <f t="shared" si="425"/>
        <v>0</v>
      </c>
      <c r="AH896" s="17">
        <f t="shared" si="435"/>
        <v>0</v>
      </c>
      <c r="AI896" s="16">
        <f t="shared" si="426"/>
        <v>0</v>
      </c>
      <c r="AJ896" s="17">
        <f t="shared" si="436"/>
        <v>0</v>
      </c>
      <c r="AK896" s="16">
        <f t="shared" si="437"/>
        <v>0</v>
      </c>
      <c r="AL896" s="17"/>
      <c r="AM896" s="16">
        <f t="shared" si="438"/>
        <v>0</v>
      </c>
      <c r="AN896" s="17">
        <f t="shared" si="439"/>
        <v>0</v>
      </c>
      <c r="AO896" s="16">
        <f t="shared" si="440"/>
        <v>0</v>
      </c>
      <c r="AP896" s="17">
        <f t="shared" si="441"/>
        <v>0</v>
      </c>
      <c r="AQ896" s="16">
        <f t="shared" si="442"/>
        <v>1.9999999999999574E-2</v>
      </c>
    </row>
    <row r="897" spans="1:43" x14ac:dyDescent="0.25">
      <c r="A897" s="26">
        <f t="shared" si="443"/>
        <v>17.850416666666376</v>
      </c>
      <c r="B897" s="9" t="s">
        <v>13</v>
      </c>
      <c r="C897" s="13" t="s">
        <v>14</v>
      </c>
      <c r="D897" s="13" t="s">
        <v>14</v>
      </c>
      <c r="E897" t="s">
        <v>11</v>
      </c>
      <c r="F897" t="s">
        <v>11</v>
      </c>
      <c r="G897" s="13" t="s">
        <v>14</v>
      </c>
      <c r="H897" s="13" t="s">
        <v>14</v>
      </c>
      <c r="I897" s="16">
        <f t="shared" si="413"/>
        <v>0</v>
      </c>
      <c r="J897" s="17">
        <f t="shared" si="427"/>
        <v>0</v>
      </c>
      <c r="K897" s="16">
        <f t="shared" si="414"/>
        <v>0</v>
      </c>
      <c r="L897" s="17">
        <f t="shared" si="428"/>
        <v>0</v>
      </c>
      <c r="M897" s="16">
        <f t="shared" si="415"/>
        <v>1.9999999999999574E-2</v>
      </c>
      <c r="N897" s="17"/>
      <c r="O897" s="16">
        <f t="shared" si="416"/>
        <v>0</v>
      </c>
      <c r="P897" s="17">
        <f t="shared" si="429"/>
        <v>0</v>
      </c>
      <c r="Q897" s="16">
        <f t="shared" si="417"/>
        <v>0</v>
      </c>
      <c r="R897" s="17">
        <f t="shared" si="430"/>
        <v>0</v>
      </c>
      <c r="S897" s="16">
        <f t="shared" si="418"/>
        <v>1.9999999999999574E-2</v>
      </c>
      <c r="T897" s="17"/>
      <c r="U897" s="16">
        <f t="shared" si="419"/>
        <v>0</v>
      </c>
      <c r="V897" s="17">
        <f t="shared" si="431"/>
        <v>0</v>
      </c>
      <c r="W897" s="16">
        <f t="shared" si="420"/>
        <v>0</v>
      </c>
      <c r="X897" s="17">
        <f t="shared" si="432"/>
        <v>0</v>
      </c>
      <c r="Y897" s="16">
        <f t="shared" si="421"/>
        <v>0</v>
      </c>
      <c r="Z897" s="17"/>
      <c r="AA897" s="16">
        <f t="shared" si="422"/>
        <v>0</v>
      </c>
      <c r="AB897" s="17">
        <f t="shared" si="433"/>
        <v>0</v>
      </c>
      <c r="AC897" s="16">
        <f t="shared" si="423"/>
        <v>0</v>
      </c>
      <c r="AD897" s="17">
        <f t="shared" si="434"/>
        <v>0</v>
      </c>
      <c r="AE897" s="16">
        <f t="shared" si="424"/>
        <v>0</v>
      </c>
      <c r="AF897" s="17"/>
      <c r="AG897" s="16">
        <f t="shared" si="425"/>
        <v>17.850416666666376</v>
      </c>
      <c r="AH897" s="17">
        <f t="shared" si="435"/>
        <v>1</v>
      </c>
      <c r="AI897" s="16">
        <f t="shared" si="426"/>
        <v>0</v>
      </c>
      <c r="AJ897" s="17">
        <f t="shared" si="436"/>
        <v>0</v>
      </c>
      <c r="AK897" s="16">
        <f t="shared" si="437"/>
        <v>1.9999999999999574E-2</v>
      </c>
      <c r="AL897" s="17"/>
      <c r="AM897" s="16">
        <f t="shared" si="438"/>
        <v>0</v>
      </c>
      <c r="AN897" s="17">
        <f t="shared" si="439"/>
        <v>0</v>
      </c>
      <c r="AO897" s="16">
        <f t="shared" si="440"/>
        <v>0</v>
      </c>
      <c r="AP897" s="17">
        <f t="shared" si="441"/>
        <v>0</v>
      </c>
      <c r="AQ897" s="16">
        <f t="shared" si="442"/>
        <v>1.9999999999999574E-2</v>
      </c>
    </row>
    <row r="898" spans="1:43" x14ac:dyDescent="0.25">
      <c r="A898" s="26">
        <f t="shared" si="443"/>
        <v>17.870416666666376</v>
      </c>
      <c r="B898" s="9" t="s">
        <v>12</v>
      </c>
      <c r="C898" s="13" t="s">
        <v>14</v>
      </c>
      <c r="D898" s="13" t="s">
        <v>14</v>
      </c>
      <c r="E898" t="s">
        <v>11</v>
      </c>
      <c r="F898" s="14" t="s">
        <v>20</v>
      </c>
      <c r="G898" s="13" t="s">
        <v>14</v>
      </c>
      <c r="H898" t="s">
        <v>11</v>
      </c>
      <c r="I898" s="16">
        <f t="shared" si="413"/>
        <v>0</v>
      </c>
      <c r="J898" s="17">
        <f t="shared" si="427"/>
        <v>0</v>
      </c>
      <c r="K898" s="16">
        <f t="shared" si="414"/>
        <v>0</v>
      </c>
      <c r="L898" s="17">
        <f t="shared" si="428"/>
        <v>0</v>
      </c>
      <c r="M898" s="16">
        <f t="shared" si="415"/>
        <v>1.9999999999999574E-2</v>
      </c>
      <c r="N898" s="17"/>
      <c r="O898" s="16">
        <f t="shared" si="416"/>
        <v>0</v>
      </c>
      <c r="P898" s="17">
        <f t="shared" si="429"/>
        <v>0</v>
      </c>
      <c r="Q898" s="16">
        <f t="shared" si="417"/>
        <v>0</v>
      </c>
      <c r="R898" s="17">
        <f t="shared" si="430"/>
        <v>0</v>
      </c>
      <c r="S898" s="16">
        <f t="shared" si="418"/>
        <v>1.9999999999999574E-2</v>
      </c>
      <c r="T898" s="17"/>
      <c r="U898" s="16">
        <f t="shared" si="419"/>
        <v>0</v>
      </c>
      <c r="V898" s="17">
        <f t="shared" si="431"/>
        <v>0</v>
      </c>
      <c r="W898" s="16">
        <f t="shared" si="420"/>
        <v>0</v>
      </c>
      <c r="X898" s="17">
        <f t="shared" si="432"/>
        <v>0</v>
      </c>
      <c r="Y898" s="16">
        <f t="shared" si="421"/>
        <v>0</v>
      </c>
      <c r="Z898" s="17"/>
      <c r="AA898" s="16">
        <f t="shared" si="422"/>
        <v>0</v>
      </c>
      <c r="AB898" s="17">
        <f t="shared" si="433"/>
        <v>0</v>
      </c>
      <c r="AC898" s="16">
        <f t="shared" si="423"/>
        <v>17.870416666666376</v>
      </c>
      <c r="AD898" s="17">
        <f t="shared" si="434"/>
        <v>1</v>
      </c>
      <c r="AE898" s="16">
        <f t="shared" si="424"/>
        <v>0</v>
      </c>
      <c r="AF898" s="17"/>
      <c r="AG898" s="16">
        <f t="shared" si="425"/>
        <v>0</v>
      </c>
      <c r="AH898" s="17">
        <f t="shared" si="435"/>
        <v>0</v>
      </c>
      <c r="AI898" s="16">
        <f t="shared" si="426"/>
        <v>0</v>
      </c>
      <c r="AJ898" s="17">
        <f t="shared" si="436"/>
        <v>0</v>
      </c>
      <c r="AK898" s="16">
        <f t="shared" si="437"/>
        <v>1.9999999999999574E-2</v>
      </c>
      <c r="AL898" s="17"/>
      <c r="AM898" s="16">
        <f t="shared" si="438"/>
        <v>0</v>
      </c>
      <c r="AN898" s="17">
        <f t="shared" si="439"/>
        <v>0</v>
      </c>
      <c r="AO898" s="16">
        <f t="shared" si="440"/>
        <v>0</v>
      </c>
      <c r="AP898" s="17">
        <f t="shared" si="441"/>
        <v>0</v>
      </c>
      <c r="AQ898" s="16">
        <f t="shared" si="442"/>
        <v>0</v>
      </c>
    </row>
    <row r="899" spans="1:43" x14ac:dyDescent="0.25">
      <c r="A899" s="26">
        <f t="shared" si="443"/>
        <v>17.890416666666376</v>
      </c>
      <c r="B899" s="9"/>
      <c r="C899" s="13" t="s">
        <v>14</v>
      </c>
      <c r="D899" s="13" t="s">
        <v>14</v>
      </c>
      <c r="E899" t="s">
        <v>11</v>
      </c>
      <c r="G899" s="13" t="s">
        <v>14</v>
      </c>
      <c r="H899" t="s">
        <v>11</v>
      </c>
      <c r="I899" s="16">
        <f t="shared" si="413"/>
        <v>0</v>
      </c>
      <c r="J899" s="17">
        <f t="shared" si="427"/>
        <v>0</v>
      </c>
      <c r="K899" s="16">
        <f t="shared" si="414"/>
        <v>0</v>
      </c>
      <c r="L899" s="17">
        <f t="shared" si="428"/>
        <v>0</v>
      </c>
      <c r="M899" s="16">
        <f t="shared" si="415"/>
        <v>1.9999999999999574E-2</v>
      </c>
      <c r="N899" s="17"/>
      <c r="O899" s="16">
        <f t="shared" si="416"/>
        <v>0</v>
      </c>
      <c r="P899" s="17">
        <f t="shared" si="429"/>
        <v>0</v>
      </c>
      <c r="Q899" s="16">
        <f t="shared" si="417"/>
        <v>0</v>
      </c>
      <c r="R899" s="17">
        <f t="shared" si="430"/>
        <v>0</v>
      </c>
      <c r="S899" s="16">
        <f t="shared" si="418"/>
        <v>1.9999999999999574E-2</v>
      </c>
      <c r="T899" s="17"/>
      <c r="U899" s="16">
        <f t="shared" si="419"/>
        <v>0</v>
      </c>
      <c r="V899" s="17">
        <f t="shared" si="431"/>
        <v>0</v>
      </c>
      <c r="W899" s="16">
        <f t="shared" si="420"/>
        <v>0</v>
      </c>
      <c r="X899" s="17">
        <f t="shared" si="432"/>
        <v>0</v>
      </c>
      <c r="Y899" s="16">
        <f t="shared" si="421"/>
        <v>0</v>
      </c>
      <c r="Z899" s="17"/>
      <c r="AA899" s="16">
        <f t="shared" si="422"/>
        <v>0</v>
      </c>
      <c r="AB899" s="17">
        <f t="shared" si="433"/>
        <v>0</v>
      </c>
      <c r="AC899" s="16">
        <f t="shared" si="423"/>
        <v>0</v>
      </c>
      <c r="AD899" s="17">
        <f t="shared" si="434"/>
        <v>0</v>
      </c>
      <c r="AE899" s="16">
        <f t="shared" si="424"/>
        <v>0</v>
      </c>
      <c r="AF899" s="17"/>
      <c r="AG899" s="16">
        <f t="shared" si="425"/>
        <v>0</v>
      </c>
      <c r="AH899" s="17">
        <f t="shared" si="435"/>
        <v>0</v>
      </c>
      <c r="AI899" s="16">
        <f t="shared" si="426"/>
        <v>0</v>
      </c>
      <c r="AJ899" s="17">
        <f t="shared" si="436"/>
        <v>0</v>
      </c>
      <c r="AK899" s="16">
        <f t="shared" si="437"/>
        <v>1.9999999999999574E-2</v>
      </c>
      <c r="AL899" s="17"/>
      <c r="AM899" s="16">
        <f t="shared" si="438"/>
        <v>0</v>
      </c>
      <c r="AN899" s="17">
        <f t="shared" si="439"/>
        <v>0</v>
      </c>
      <c r="AO899" s="16">
        <f t="shared" si="440"/>
        <v>0</v>
      </c>
      <c r="AP899" s="17">
        <f t="shared" si="441"/>
        <v>0</v>
      </c>
      <c r="AQ899" s="16">
        <f t="shared" si="442"/>
        <v>0</v>
      </c>
    </row>
    <row r="900" spans="1:43" x14ac:dyDescent="0.25">
      <c r="A900" s="26">
        <f t="shared" si="443"/>
        <v>17.910416666666375</v>
      </c>
      <c r="B900" s="9"/>
      <c r="C900" s="13" t="s">
        <v>14</v>
      </c>
      <c r="D900" s="13" t="s">
        <v>14</v>
      </c>
      <c r="E900" t="s">
        <v>11</v>
      </c>
      <c r="F900" s="14"/>
      <c r="G900" s="13" t="s">
        <v>14</v>
      </c>
      <c r="H900" t="s">
        <v>11</v>
      </c>
      <c r="I900" s="16">
        <f t="shared" si="413"/>
        <v>0</v>
      </c>
      <c r="J900" s="17">
        <f t="shared" si="427"/>
        <v>0</v>
      </c>
      <c r="K900" s="16">
        <f t="shared" si="414"/>
        <v>0</v>
      </c>
      <c r="L900" s="17">
        <f t="shared" si="428"/>
        <v>0</v>
      </c>
      <c r="M900" s="16">
        <f t="shared" si="415"/>
        <v>1.9999999999999574E-2</v>
      </c>
      <c r="N900" s="17"/>
      <c r="O900" s="16">
        <f t="shared" si="416"/>
        <v>0</v>
      </c>
      <c r="P900" s="17">
        <f t="shared" si="429"/>
        <v>0</v>
      </c>
      <c r="Q900" s="16">
        <f t="shared" si="417"/>
        <v>0</v>
      </c>
      <c r="R900" s="17">
        <f t="shared" si="430"/>
        <v>0</v>
      </c>
      <c r="S900" s="16">
        <f t="shared" si="418"/>
        <v>1.9999999999999574E-2</v>
      </c>
      <c r="T900" s="17"/>
      <c r="U900" s="16">
        <f t="shared" si="419"/>
        <v>0</v>
      </c>
      <c r="V900" s="17">
        <f t="shared" si="431"/>
        <v>0</v>
      </c>
      <c r="W900" s="16">
        <f t="shared" si="420"/>
        <v>0</v>
      </c>
      <c r="X900" s="17">
        <f t="shared" si="432"/>
        <v>0</v>
      </c>
      <c r="Y900" s="16">
        <f t="shared" si="421"/>
        <v>0</v>
      </c>
      <c r="Z900" s="17"/>
      <c r="AA900" s="16">
        <f t="shared" si="422"/>
        <v>0</v>
      </c>
      <c r="AB900" s="17">
        <f t="shared" si="433"/>
        <v>0</v>
      </c>
      <c r="AC900" s="16">
        <f t="shared" si="423"/>
        <v>0</v>
      </c>
      <c r="AD900" s="17">
        <f t="shared" si="434"/>
        <v>0</v>
      </c>
      <c r="AE900" s="16">
        <f t="shared" si="424"/>
        <v>0</v>
      </c>
      <c r="AF900" s="17"/>
      <c r="AG900" s="16">
        <f t="shared" si="425"/>
        <v>0</v>
      </c>
      <c r="AH900" s="17">
        <f t="shared" si="435"/>
        <v>0</v>
      </c>
      <c r="AI900" s="16">
        <f t="shared" si="426"/>
        <v>0</v>
      </c>
      <c r="AJ900" s="17">
        <f t="shared" si="436"/>
        <v>0</v>
      </c>
      <c r="AK900" s="16">
        <f t="shared" si="437"/>
        <v>1.9999999999999574E-2</v>
      </c>
      <c r="AL900" s="17"/>
      <c r="AM900" s="16">
        <f t="shared" si="438"/>
        <v>0</v>
      </c>
      <c r="AN900" s="17">
        <f t="shared" si="439"/>
        <v>0</v>
      </c>
      <c r="AO900" s="16">
        <f t="shared" si="440"/>
        <v>0</v>
      </c>
      <c r="AP900" s="17">
        <f t="shared" si="441"/>
        <v>0</v>
      </c>
      <c r="AQ900" s="16">
        <f t="shared" si="442"/>
        <v>0</v>
      </c>
    </row>
    <row r="901" spans="1:43" x14ac:dyDescent="0.25">
      <c r="A901" s="26">
        <f t="shared" si="443"/>
        <v>17.930416666666375</v>
      </c>
      <c r="B901" s="9"/>
      <c r="C901" s="13" t="s">
        <v>14</v>
      </c>
      <c r="D901" s="13" t="s">
        <v>14</v>
      </c>
      <c r="E901" t="s">
        <v>11</v>
      </c>
      <c r="G901" s="13" t="s">
        <v>14</v>
      </c>
      <c r="H901" t="s">
        <v>11</v>
      </c>
      <c r="I901" s="16">
        <f t="shared" ref="I901:I964" si="444">IF(B901="Line 1 Fails",A901,0)</f>
        <v>0</v>
      </c>
      <c r="J901" s="17">
        <f t="shared" si="427"/>
        <v>0</v>
      </c>
      <c r="K901" s="16">
        <f t="shared" ref="K901:K964" si="445">IF(B901="Line 1 repd.",A901,0)</f>
        <v>0</v>
      </c>
      <c r="L901" s="17">
        <f t="shared" si="428"/>
        <v>0</v>
      </c>
      <c r="M901" s="16">
        <f t="shared" ref="M901:M964" si="446">IF(C901="Dn(waiting)",A902-A901,0)</f>
        <v>1.9999999999999574E-2</v>
      </c>
      <c r="N901" s="17"/>
      <c r="O901" s="16">
        <f t="shared" ref="O901:O964" si="447">IF(B901="Line 2 Fails",A901,0)</f>
        <v>0</v>
      </c>
      <c r="P901" s="17">
        <f t="shared" si="429"/>
        <v>0</v>
      </c>
      <c r="Q901" s="16">
        <f t="shared" ref="Q901:Q964" si="448">IF(B901="Line 2 repd.",A901,0)</f>
        <v>0</v>
      </c>
      <c r="R901" s="17">
        <f t="shared" si="430"/>
        <v>0</v>
      </c>
      <c r="S901" s="16">
        <f t="shared" ref="S901:S964" si="449">IF(D901="Dn(waiting)",A902-A901,0)</f>
        <v>1.9999999999999574E-2</v>
      </c>
      <c r="T901" s="17"/>
      <c r="U901" s="16">
        <f t="shared" ref="U901:U964" si="450">IF(B901="Line 3 Fails",A901,0)</f>
        <v>0</v>
      </c>
      <c r="V901" s="17">
        <f t="shared" si="431"/>
        <v>0</v>
      </c>
      <c r="W901" s="16">
        <f t="shared" ref="W901:W964" si="451">IF(B901="Line 3 repd.",A901,0)</f>
        <v>0</v>
      </c>
      <c r="X901" s="17">
        <f t="shared" si="432"/>
        <v>0</v>
      </c>
      <c r="Y901" s="16">
        <f t="shared" ref="Y901:Y964" si="452">IF(E901="Dn(waiting)",A902-A901,0)</f>
        <v>0</v>
      </c>
      <c r="Z901" s="17"/>
      <c r="AA901" s="16">
        <f t="shared" ref="AA901:AA964" si="453">IF(B901="Line 4 Fails",A901,0)</f>
        <v>0</v>
      </c>
      <c r="AB901" s="17">
        <f t="shared" si="433"/>
        <v>0</v>
      </c>
      <c r="AC901" s="16">
        <f t="shared" ref="AC901:AC964" si="454">IF(B901="Line 4 repd.",A901,0)</f>
        <v>0</v>
      </c>
      <c r="AD901" s="17">
        <f t="shared" si="434"/>
        <v>0</v>
      </c>
      <c r="AE901" s="16">
        <f t="shared" ref="AE901:AE964" si="455">IF(F901="Dn(waiting)",A902-A901,0)</f>
        <v>0</v>
      </c>
      <c r="AF901" s="17"/>
      <c r="AG901" s="16">
        <f t="shared" ref="AG901:AG964" si="456">IF(B901="Line 5 Fails",A901,0)</f>
        <v>0</v>
      </c>
      <c r="AH901" s="17">
        <f t="shared" si="435"/>
        <v>0</v>
      </c>
      <c r="AI901" s="16">
        <f t="shared" ref="AI901:AI964" si="457">IF(B901="Line 5 repd.",A901,0)</f>
        <v>0</v>
      </c>
      <c r="AJ901" s="17">
        <f t="shared" si="436"/>
        <v>0</v>
      </c>
      <c r="AK901" s="16">
        <f t="shared" si="437"/>
        <v>1.9999999999999574E-2</v>
      </c>
      <c r="AL901" s="17"/>
      <c r="AM901" s="16">
        <f t="shared" si="438"/>
        <v>0</v>
      </c>
      <c r="AN901" s="17">
        <f t="shared" si="439"/>
        <v>0</v>
      </c>
      <c r="AO901" s="16">
        <f t="shared" si="440"/>
        <v>0</v>
      </c>
      <c r="AP901" s="17">
        <f t="shared" si="441"/>
        <v>0</v>
      </c>
      <c r="AQ901" s="16">
        <f t="shared" si="442"/>
        <v>0</v>
      </c>
    </row>
    <row r="902" spans="1:43" x14ac:dyDescent="0.25">
      <c r="A902" s="26">
        <f t="shared" si="443"/>
        <v>17.950416666666374</v>
      </c>
      <c r="B902" s="9" t="s">
        <v>18</v>
      </c>
      <c r="C902" t="s">
        <v>11</v>
      </c>
      <c r="D902" s="13" t="s">
        <v>14</v>
      </c>
      <c r="E902" s="14" t="s">
        <v>20</v>
      </c>
      <c r="F902" s="7"/>
      <c r="G902" s="13" t="s">
        <v>14</v>
      </c>
      <c r="H902" t="s">
        <v>11</v>
      </c>
      <c r="I902" s="16">
        <f t="shared" si="444"/>
        <v>0</v>
      </c>
      <c r="J902" s="17">
        <f t="shared" ref="J902:J965" si="458">IF(I902&gt;0,1,0)</f>
        <v>0</v>
      </c>
      <c r="K902" s="16">
        <f t="shared" si="445"/>
        <v>0</v>
      </c>
      <c r="L902" s="17">
        <f t="shared" ref="L902:L965" si="459">IF(K902&gt;0,1,0)</f>
        <v>0</v>
      </c>
      <c r="M902" s="16">
        <f t="shared" si="446"/>
        <v>0</v>
      </c>
      <c r="N902" s="17"/>
      <c r="O902" s="16">
        <f t="shared" si="447"/>
        <v>0</v>
      </c>
      <c r="P902" s="17">
        <f t="shared" ref="P902:P965" si="460">IF(O902&gt;0,1,0)</f>
        <v>0</v>
      </c>
      <c r="Q902" s="16">
        <f t="shared" si="448"/>
        <v>0</v>
      </c>
      <c r="R902" s="17">
        <f t="shared" ref="R902:R965" si="461">IF(Q902&gt;0,1,0)</f>
        <v>0</v>
      </c>
      <c r="S902" s="16">
        <f t="shared" si="449"/>
        <v>1.9999999999999574E-2</v>
      </c>
      <c r="T902" s="17"/>
      <c r="U902" s="16">
        <f t="shared" si="450"/>
        <v>0</v>
      </c>
      <c r="V902" s="17">
        <f t="shared" ref="V902:V965" si="462">IF(U902&gt;0,1,0)</f>
        <v>0</v>
      </c>
      <c r="W902" s="16">
        <f t="shared" si="451"/>
        <v>17.950416666666374</v>
      </c>
      <c r="X902" s="17">
        <f t="shared" ref="X902:X965" si="463">IF(W902&gt;0,1,0)</f>
        <v>1</v>
      </c>
      <c r="Y902" s="16">
        <f t="shared" si="452"/>
        <v>0</v>
      </c>
      <c r="Z902" s="17"/>
      <c r="AA902" s="16">
        <f t="shared" si="453"/>
        <v>0</v>
      </c>
      <c r="AB902" s="17">
        <f t="shared" ref="AB902:AB965" si="464">IF(AA902&gt;0,1,0)</f>
        <v>0</v>
      </c>
      <c r="AC902" s="16">
        <f t="shared" si="454"/>
        <v>0</v>
      </c>
      <c r="AD902" s="17">
        <f t="shared" ref="AD902:AD965" si="465">IF(AC902&gt;0,1,0)</f>
        <v>0</v>
      </c>
      <c r="AE902" s="16">
        <f t="shared" si="455"/>
        <v>0</v>
      </c>
      <c r="AF902" s="17"/>
      <c r="AG902" s="16">
        <f t="shared" si="456"/>
        <v>0</v>
      </c>
      <c r="AH902" s="17">
        <f t="shared" ref="AH902:AH965" si="466">IF(AG902&gt;0,1,0)</f>
        <v>0</v>
      </c>
      <c r="AI902" s="16">
        <f t="shared" si="457"/>
        <v>0</v>
      </c>
      <c r="AJ902" s="17">
        <f t="shared" ref="AJ902:AJ965" si="467">IF(AI902&gt;0,1,0)</f>
        <v>0</v>
      </c>
      <c r="AK902" s="16">
        <f t="shared" ref="AK902:AK965" si="468">IF(G902="Dn(waiting)",A903-A902,0)</f>
        <v>1.9999999999999574E-2</v>
      </c>
      <c r="AL902" s="17"/>
      <c r="AM902" s="16">
        <f t="shared" ref="AM902:AM965" si="469">IF(B902="Line 6 Fails",A902,0)</f>
        <v>0</v>
      </c>
      <c r="AN902" s="17">
        <f t="shared" ref="AN902:AN965" si="470">IF(AM902&gt;0,1,0)</f>
        <v>0</v>
      </c>
      <c r="AO902" s="16">
        <f t="shared" ref="AO902:AO965" si="471">IF(B902="Line 6 repd.",A902,0)</f>
        <v>0</v>
      </c>
      <c r="AP902" s="17">
        <f t="shared" ref="AP902:AP965" si="472">IF(AO902&gt;0,1,0)</f>
        <v>0</v>
      </c>
      <c r="AQ902" s="16">
        <f t="shared" ref="AQ902:AQ965" si="473">IF(H902="Dn(waiting)",A903-A902,0)</f>
        <v>0</v>
      </c>
    </row>
    <row r="903" spans="1:43" x14ac:dyDescent="0.25">
      <c r="A903" s="26">
        <f t="shared" ref="A903:A966" si="474">A902+0.02</f>
        <v>17.970416666666374</v>
      </c>
      <c r="B903" s="9"/>
      <c r="C903" t="s">
        <v>11</v>
      </c>
      <c r="D903" s="13" t="s">
        <v>14</v>
      </c>
      <c r="E903" s="13"/>
      <c r="F903" s="7"/>
      <c r="G903" s="13" t="s">
        <v>14</v>
      </c>
      <c r="H903" t="s">
        <v>11</v>
      </c>
      <c r="I903" s="16">
        <f t="shared" si="444"/>
        <v>0</v>
      </c>
      <c r="J903" s="17">
        <f t="shared" si="458"/>
        <v>0</v>
      </c>
      <c r="K903" s="16">
        <f t="shared" si="445"/>
        <v>0</v>
      </c>
      <c r="L903" s="17">
        <f t="shared" si="459"/>
        <v>0</v>
      </c>
      <c r="M903" s="16">
        <f t="shared" si="446"/>
        <v>0</v>
      </c>
      <c r="N903" s="17"/>
      <c r="O903" s="16">
        <f t="shared" si="447"/>
        <v>0</v>
      </c>
      <c r="P903" s="17">
        <f t="shared" si="460"/>
        <v>0</v>
      </c>
      <c r="Q903" s="16">
        <f t="shared" si="448"/>
        <v>0</v>
      </c>
      <c r="R903" s="17">
        <f t="shared" si="461"/>
        <v>0</v>
      </c>
      <c r="S903" s="16">
        <f t="shared" si="449"/>
        <v>1.9999999999999574E-2</v>
      </c>
      <c r="T903" s="17"/>
      <c r="U903" s="16">
        <f t="shared" si="450"/>
        <v>0</v>
      </c>
      <c r="V903" s="17">
        <f t="shared" si="462"/>
        <v>0</v>
      </c>
      <c r="W903" s="16">
        <f t="shared" si="451"/>
        <v>0</v>
      </c>
      <c r="X903" s="17">
        <f t="shared" si="463"/>
        <v>0</v>
      </c>
      <c r="Y903" s="16">
        <f t="shared" si="452"/>
        <v>0</v>
      </c>
      <c r="Z903" s="17"/>
      <c r="AA903" s="16">
        <f t="shared" si="453"/>
        <v>0</v>
      </c>
      <c r="AB903" s="17">
        <f t="shared" si="464"/>
        <v>0</v>
      </c>
      <c r="AC903" s="16">
        <f t="shared" si="454"/>
        <v>0</v>
      </c>
      <c r="AD903" s="17">
        <f t="shared" si="465"/>
        <v>0</v>
      </c>
      <c r="AE903" s="16">
        <f t="shared" si="455"/>
        <v>0</v>
      </c>
      <c r="AF903" s="17"/>
      <c r="AG903" s="16">
        <f t="shared" si="456"/>
        <v>0</v>
      </c>
      <c r="AH903" s="17">
        <f t="shared" si="466"/>
        <v>0</v>
      </c>
      <c r="AI903" s="16">
        <f t="shared" si="457"/>
        <v>0</v>
      </c>
      <c r="AJ903" s="17">
        <f t="shared" si="467"/>
        <v>0</v>
      </c>
      <c r="AK903" s="16">
        <f t="shared" si="468"/>
        <v>1.9999999999999574E-2</v>
      </c>
      <c r="AL903" s="17"/>
      <c r="AM903" s="16">
        <f t="shared" si="469"/>
        <v>0</v>
      </c>
      <c r="AN903" s="17">
        <f t="shared" si="470"/>
        <v>0</v>
      </c>
      <c r="AO903" s="16">
        <f t="shared" si="471"/>
        <v>0</v>
      </c>
      <c r="AP903" s="17">
        <f t="shared" si="472"/>
        <v>0</v>
      </c>
      <c r="AQ903" s="16">
        <f t="shared" si="473"/>
        <v>0</v>
      </c>
    </row>
    <row r="904" spans="1:43" x14ac:dyDescent="0.25">
      <c r="A904" s="26">
        <f t="shared" si="474"/>
        <v>17.990416666666373</v>
      </c>
      <c r="B904" s="9" t="s">
        <v>10</v>
      </c>
      <c r="C904" t="s">
        <v>11</v>
      </c>
      <c r="D904" s="13" t="s">
        <v>14</v>
      </c>
      <c r="E904" s="13"/>
      <c r="F904" s="13" t="s">
        <v>14</v>
      </c>
      <c r="G904" s="13" t="s">
        <v>14</v>
      </c>
      <c r="H904" t="s">
        <v>11</v>
      </c>
      <c r="I904" s="16">
        <f t="shared" si="444"/>
        <v>0</v>
      </c>
      <c r="J904" s="17">
        <f t="shared" si="458"/>
        <v>0</v>
      </c>
      <c r="K904" s="16">
        <f t="shared" si="445"/>
        <v>0</v>
      </c>
      <c r="L904" s="17">
        <f t="shared" si="459"/>
        <v>0</v>
      </c>
      <c r="M904" s="16">
        <f t="shared" si="446"/>
        <v>0</v>
      </c>
      <c r="N904" s="17"/>
      <c r="O904" s="16">
        <f t="shared" si="447"/>
        <v>0</v>
      </c>
      <c r="P904" s="17">
        <f t="shared" si="460"/>
        <v>0</v>
      </c>
      <c r="Q904" s="16">
        <f t="shared" si="448"/>
        <v>0</v>
      </c>
      <c r="R904" s="17">
        <f t="shared" si="461"/>
        <v>0</v>
      </c>
      <c r="S904" s="16">
        <f t="shared" si="449"/>
        <v>1.9999999999999574E-2</v>
      </c>
      <c r="T904" s="17"/>
      <c r="U904" s="16">
        <f t="shared" si="450"/>
        <v>0</v>
      </c>
      <c r="V904" s="17">
        <f t="shared" si="462"/>
        <v>0</v>
      </c>
      <c r="W904" s="16">
        <f t="shared" si="451"/>
        <v>0</v>
      </c>
      <c r="X904" s="17">
        <f t="shared" si="463"/>
        <v>0</v>
      </c>
      <c r="Y904" s="16">
        <f t="shared" si="452"/>
        <v>0</v>
      </c>
      <c r="Z904" s="17"/>
      <c r="AA904" s="16">
        <f t="shared" si="453"/>
        <v>17.990416666666373</v>
      </c>
      <c r="AB904" s="17">
        <f t="shared" si="464"/>
        <v>1</v>
      </c>
      <c r="AC904" s="16">
        <f t="shared" si="454"/>
        <v>0</v>
      </c>
      <c r="AD904" s="17">
        <f t="shared" si="465"/>
        <v>0</v>
      </c>
      <c r="AE904" s="16">
        <f t="shared" si="455"/>
        <v>1.9999999999999574E-2</v>
      </c>
      <c r="AF904" s="17"/>
      <c r="AG904" s="16">
        <f t="shared" si="456"/>
        <v>0</v>
      </c>
      <c r="AH904" s="17">
        <f t="shared" si="466"/>
        <v>0</v>
      </c>
      <c r="AI904" s="16">
        <f t="shared" si="457"/>
        <v>0</v>
      </c>
      <c r="AJ904" s="17">
        <f t="shared" si="467"/>
        <v>0</v>
      </c>
      <c r="AK904" s="16">
        <f t="shared" si="468"/>
        <v>1.9999999999999574E-2</v>
      </c>
      <c r="AL904" s="17"/>
      <c r="AM904" s="16">
        <f t="shared" si="469"/>
        <v>0</v>
      </c>
      <c r="AN904" s="17">
        <f t="shared" si="470"/>
        <v>0</v>
      </c>
      <c r="AO904" s="16">
        <f t="shared" si="471"/>
        <v>0</v>
      </c>
      <c r="AP904" s="17">
        <f t="shared" si="472"/>
        <v>0</v>
      </c>
      <c r="AQ904" s="16">
        <f t="shared" si="473"/>
        <v>0</v>
      </c>
    </row>
    <row r="905" spans="1:43" x14ac:dyDescent="0.25">
      <c r="A905" s="26">
        <f t="shared" si="474"/>
        <v>18.010416666666373</v>
      </c>
      <c r="B905" s="9"/>
      <c r="C905" t="s">
        <v>11</v>
      </c>
      <c r="D905" s="13" t="s">
        <v>14</v>
      </c>
      <c r="E905" s="13"/>
      <c r="F905" s="13" t="s">
        <v>14</v>
      </c>
      <c r="G905" s="13" t="s">
        <v>14</v>
      </c>
      <c r="H905" t="s">
        <v>11</v>
      </c>
      <c r="I905" s="16">
        <f t="shared" si="444"/>
        <v>0</v>
      </c>
      <c r="J905" s="17">
        <f t="shared" si="458"/>
        <v>0</v>
      </c>
      <c r="K905" s="16">
        <f t="shared" si="445"/>
        <v>0</v>
      </c>
      <c r="L905" s="17">
        <f t="shared" si="459"/>
        <v>0</v>
      </c>
      <c r="M905" s="16">
        <f t="shared" si="446"/>
        <v>0</v>
      </c>
      <c r="N905" s="17"/>
      <c r="O905" s="16">
        <f t="shared" si="447"/>
        <v>0</v>
      </c>
      <c r="P905" s="17">
        <f t="shared" si="460"/>
        <v>0</v>
      </c>
      <c r="Q905" s="16">
        <f t="shared" si="448"/>
        <v>0</v>
      </c>
      <c r="R905" s="17">
        <f t="shared" si="461"/>
        <v>0</v>
      </c>
      <c r="S905" s="16">
        <f t="shared" si="449"/>
        <v>1.9999999999999574E-2</v>
      </c>
      <c r="T905" s="17"/>
      <c r="U905" s="16">
        <f t="shared" si="450"/>
        <v>0</v>
      </c>
      <c r="V905" s="17">
        <f t="shared" si="462"/>
        <v>0</v>
      </c>
      <c r="W905" s="16">
        <f t="shared" si="451"/>
        <v>0</v>
      </c>
      <c r="X905" s="17">
        <f t="shared" si="463"/>
        <v>0</v>
      </c>
      <c r="Y905" s="16">
        <f t="shared" si="452"/>
        <v>0</v>
      </c>
      <c r="Z905" s="17"/>
      <c r="AA905" s="16">
        <f t="shared" si="453"/>
        <v>0</v>
      </c>
      <c r="AB905" s="17">
        <f t="shared" si="464"/>
        <v>0</v>
      </c>
      <c r="AC905" s="16">
        <f t="shared" si="454"/>
        <v>0</v>
      </c>
      <c r="AD905" s="17">
        <f t="shared" si="465"/>
        <v>0</v>
      </c>
      <c r="AE905" s="16">
        <f t="shared" si="455"/>
        <v>1.9999999999999574E-2</v>
      </c>
      <c r="AF905" s="17"/>
      <c r="AG905" s="16">
        <f t="shared" si="456"/>
        <v>0</v>
      </c>
      <c r="AH905" s="17">
        <f t="shared" si="466"/>
        <v>0</v>
      </c>
      <c r="AI905" s="16">
        <f t="shared" si="457"/>
        <v>0</v>
      </c>
      <c r="AJ905" s="17">
        <f t="shared" si="467"/>
        <v>0</v>
      </c>
      <c r="AK905" s="16">
        <f t="shared" si="468"/>
        <v>1.9999999999999574E-2</v>
      </c>
      <c r="AL905" s="17"/>
      <c r="AM905" s="16">
        <f t="shared" si="469"/>
        <v>0</v>
      </c>
      <c r="AN905" s="17">
        <f t="shared" si="470"/>
        <v>0</v>
      </c>
      <c r="AO905" s="16">
        <f t="shared" si="471"/>
        <v>0</v>
      </c>
      <c r="AP905" s="17">
        <f t="shared" si="472"/>
        <v>0</v>
      </c>
      <c r="AQ905" s="16">
        <f t="shared" si="473"/>
        <v>0</v>
      </c>
    </row>
    <row r="906" spans="1:43" x14ac:dyDescent="0.25">
      <c r="A906" s="26">
        <f t="shared" si="474"/>
        <v>18.030416666666373</v>
      </c>
      <c r="B906" s="9"/>
      <c r="C906" t="s">
        <v>11</v>
      </c>
      <c r="D906" s="13" t="s">
        <v>14</v>
      </c>
      <c r="E906" s="13"/>
      <c r="F906" s="13" t="s">
        <v>14</v>
      </c>
      <c r="G906" s="13" t="s">
        <v>14</v>
      </c>
      <c r="H906" t="s">
        <v>11</v>
      </c>
      <c r="I906" s="16">
        <f t="shared" si="444"/>
        <v>0</v>
      </c>
      <c r="J906" s="17">
        <f t="shared" si="458"/>
        <v>0</v>
      </c>
      <c r="K906" s="16">
        <f t="shared" si="445"/>
        <v>0</v>
      </c>
      <c r="L906" s="17">
        <f t="shared" si="459"/>
        <v>0</v>
      </c>
      <c r="M906" s="16">
        <f t="shared" si="446"/>
        <v>0</v>
      </c>
      <c r="N906" s="17"/>
      <c r="O906" s="16">
        <f t="shared" si="447"/>
        <v>0</v>
      </c>
      <c r="P906" s="17">
        <f t="shared" si="460"/>
        <v>0</v>
      </c>
      <c r="Q906" s="16">
        <f t="shared" si="448"/>
        <v>0</v>
      </c>
      <c r="R906" s="17">
        <f t="shared" si="461"/>
        <v>0</v>
      </c>
      <c r="S906" s="16">
        <f t="shared" si="449"/>
        <v>1.9999999999999574E-2</v>
      </c>
      <c r="T906" s="17"/>
      <c r="U906" s="16">
        <f t="shared" si="450"/>
        <v>0</v>
      </c>
      <c r="V906" s="17">
        <f t="shared" si="462"/>
        <v>0</v>
      </c>
      <c r="W906" s="16">
        <f t="shared" si="451"/>
        <v>0</v>
      </c>
      <c r="X906" s="17">
        <f t="shared" si="463"/>
        <v>0</v>
      </c>
      <c r="Y906" s="16">
        <f t="shared" si="452"/>
        <v>0</v>
      </c>
      <c r="Z906" s="17"/>
      <c r="AA906" s="16">
        <f t="shared" si="453"/>
        <v>0</v>
      </c>
      <c r="AB906" s="17">
        <f t="shared" si="464"/>
        <v>0</v>
      </c>
      <c r="AC906" s="16">
        <f t="shared" si="454"/>
        <v>0</v>
      </c>
      <c r="AD906" s="17">
        <f t="shared" si="465"/>
        <v>0</v>
      </c>
      <c r="AE906" s="16">
        <f t="shared" si="455"/>
        <v>1.9999999999999574E-2</v>
      </c>
      <c r="AF906" s="17"/>
      <c r="AG906" s="16">
        <f t="shared" si="456"/>
        <v>0</v>
      </c>
      <c r="AH906" s="17">
        <f t="shared" si="466"/>
        <v>0</v>
      </c>
      <c r="AI906" s="16">
        <f t="shared" si="457"/>
        <v>0</v>
      </c>
      <c r="AJ906" s="17">
        <f t="shared" si="467"/>
        <v>0</v>
      </c>
      <c r="AK906" s="16">
        <f t="shared" si="468"/>
        <v>1.9999999999999574E-2</v>
      </c>
      <c r="AL906" s="17"/>
      <c r="AM906" s="16">
        <f t="shared" si="469"/>
        <v>0</v>
      </c>
      <c r="AN906" s="17">
        <f t="shared" si="470"/>
        <v>0</v>
      </c>
      <c r="AO906" s="16">
        <f t="shared" si="471"/>
        <v>0</v>
      </c>
      <c r="AP906" s="17">
        <f t="shared" si="472"/>
        <v>0</v>
      </c>
      <c r="AQ906" s="16">
        <f t="shared" si="473"/>
        <v>0</v>
      </c>
    </row>
    <row r="907" spans="1:43" x14ac:dyDescent="0.25">
      <c r="A907" s="26">
        <f t="shared" si="474"/>
        <v>18.050416666666372</v>
      </c>
      <c r="B907" s="9" t="s">
        <v>64</v>
      </c>
      <c r="C907" t="s">
        <v>11</v>
      </c>
      <c r="D907" t="s">
        <v>11</v>
      </c>
      <c r="E907" s="13"/>
      <c r="F907" s="13" t="s">
        <v>14</v>
      </c>
      <c r="G907" s="13" t="s">
        <v>14</v>
      </c>
      <c r="H907" s="14" t="s">
        <v>20</v>
      </c>
      <c r="I907" s="16">
        <f t="shared" si="444"/>
        <v>0</v>
      </c>
      <c r="J907" s="17">
        <f t="shared" si="458"/>
        <v>0</v>
      </c>
      <c r="K907" s="16">
        <f t="shared" si="445"/>
        <v>0</v>
      </c>
      <c r="L907" s="17">
        <f t="shared" si="459"/>
        <v>0</v>
      </c>
      <c r="M907" s="16">
        <f t="shared" si="446"/>
        <v>0</v>
      </c>
      <c r="N907" s="17"/>
      <c r="O907" s="16">
        <f t="shared" si="447"/>
        <v>0</v>
      </c>
      <c r="P907" s="17">
        <f t="shared" si="460"/>
        <v>0</v>
      </c>
      <c r="Q907" s="16">
        <f t="shared" si="448"/>
        <v>0</v>
      </c>
      <c r="R907" s="17">
        <f t="shared" si="461"/>
        <v>0</v>
      </c>
      <c r="S907" s="16">
        <f t="shared" si="449"/>
        <v>0</v>
      </c>
      <c r="T907" s="17"/>
      <c r="U907" s="16">
        <f t="shared" si="450"/>
        <v>0</v>
      </c>
      <c r="V907" s="17">
        <f t="shared" si="462"/>
        <v>0</v>
      </c>
      <c r="W907" s="16">
        <f t="shared" si="451"/>
        <v>0</v>
      </c>
      <c r="X907" s="17">
        <f t="shared" si="463"/>
        <v>0</v>
      </c>
      <c r="Y907" s="16">
        <f t="shared" si="452"/>
        <v>0</v>
      </c>
      <c r="Z907" s="17"/>
      <c r="AA907" s="16">
        <f t="shared" si="453"/>
        <v>0</v>
      </c>
      <c r="AB907" s="17">
        <f t="shared" si="464"/>
        <v>0</v>
      </c>
      <c r="AC907" s="16">
        <f t="shared" si="454"/>
        <v>0</v>
      </c>
      <c r="AD907" s="17">
        <f t="shared" si="465"/>
        <v>0</v>
      </c>
      <c r="AE907" s="16">
        <f t="shared" si="455"/>
        <v>1.9999999999999574E-2</v>
      </c>
      <c r="AF907" s="17"/>
      <c r="AG907" s="16">
        <f t="shared" si="456"/>
        <v>0</v>
      </c>
      <c r="AH907" s="17">
        <f t="shared" si="466"/>
        <v>0</v>
      </c>
      <c r="AI907" s="16">
        <f t="shared" si="457"/>
        <v>0</v>
      </c>
      <c r="AJ907" s="17">
        <f t="shared" si="467"/>
        <v>0</v>
      </c>
      <c r="AK907" s="16">
        <f t="shared" si="468"/>
        <v>1.9999999999999574E-2</v>
      </c>
      <c r="AL907" s="17"/>
      <c r="AM907" s="16">
        <f t="shared" si="469"/>
        <v>0</v>
      </c>
      <c r="AN907" s="17">
        <f t="shared" si="470"/>
        <v>0</v>
      </c>
      <c r="AO907" s="16">
        <f t="shared" si="471"/>
        <v>18.050416666666372</v>
      </c>
      <c r="AP907" s="17">
        <f t="shared" si="472"/>
        <v>1</v>
      </c>
      <c r="AQ907" s="16">
        <f t="shared" si="473"/>
        <v>0</v>
      </c>
    </row>
    <row r="908" spans="1:43" x14ac:dyDescent="0.25">
      <c r="A908" s="26">
        <f t="shared" si="474"/>
        <v>18.070416666666372</v>
      </c>
      <c r="B908" s="9"/>
      <c r="C908" t="s">
        <v>11</v>
      </c>
      <c r="D908" t="s">
        <v>11</v>
      </c>
      <c r="E908" s="13"/>
      <c r="F908" s="13" t="s">
        <v>14</v>
      </c>
      <c r="G908" s="13" t="s">
        <v>14</v>
      </c>
      <c r="H908" s="14"/>
      <c r="I908" s="16">
        <f t="shared" si="444"/>
        <v>0</v>
      </c>
      <c r="J908" s="17">
        <f t="shared" si="458"/>
        <v>0</v>
      </c>
      <c r="K908" s="16">
        <f t="shared" si="445"/>
        <v>0</v>
      </c>
      <c r="L908" s="17">
        <f t="shared" si="459"/>
        <v>0</v>
      </c>
      <c r="M908" s="16">
        <f t="shared" si="446"/>
        <v>0</v>
      </c>
      <c r="N908" s="17"/>
      <c r="O908" s="16">
        <f t="shared" si="447"/>
        <v>0</v>
      </c>
      <c r="P908" s="17">
        <f t="shared" si="460"/>
        <v>0</v>
      </c>
      <c r="Q908" s="16">
        <f t="shared" si="448"/>
        <v>0</v>
      </c>
      <c r="R908" s="17">
        <f t="shared" si="461"/>
        <v>0</v>
      </c>
      <c r="S908" s="16">
        <f t="shared" si="449"/>
        <v>0</v>
      </c>
      <c r="T908" s="17"/>
      <c r="U908" s="16">
        <f t="shared" si="450"/>
        <v>0</v>
      </c>
      <c r="V908" s="17">
        <f t="shared" si="462"/>
        <v>0</v>
      </c>
      <c r="W908" s="16">
        <f t="shared" si="451"/>
        <v>0</v>
      </c>
      <c r="X908" s="17">
        <f t="shared" si="463"/>
        <v>0</v>
      </c>
      <c r="Y908" s="16">
        <f t="shared" si="452"/>
        <v>0</v>
      </c>
      <c r="Z908" s="17"/>
      <c r="AA908" s="16">
        <f t="shared" si="453"/>
        <v>0</v>
      </c>
      <c r="AB908" s="17">
        <f t="shared" si="464"/>
        <v>0</v>
      </c>
      <c r="AC908" s="16">
        <f t="shared" si="454"/>
        <v>0</v>
      </c>
      <c r="AD908" s="17">
        <f t="shared" si="465"/>
        <v>0</v>
      </c>
      <c r="AE908" s="16">
        <f t="shared" si="455"/>
        <v>1.9999999999999574E-2</v>
      </c>
      <c r="AF908" s="17"/>
      <c r="AG908" s="16">
        <f t="shared" si="456"/>
        <v>0</v>
      </c>
      <c r="AH908" s="17">
        <f t="shared" si="466"/>
        <v>0</v>
      </c>
      <c r="AI908" s="16">
        <f t="shared" si="457"/>
        <v>0</v>
      </c>
      <c r="AJ908" s="17">
        <f t="shared" si="467"/>
        <v>0</v>
      </c>
      <c r="AK908" s="16">
        <f t="shared" si="468"/>
        <v>1.9999999999999574E-2</v>
      </c>
      <c r="AL908" s="17"/>
      <c r="AM908" s="16">
        <f t="shared" si="469"/>
        <v>0</v>
      </c>
      <c r="AN908" s="17">
        <f t="shared" si="470"/>
        <v>0</v>
      </c>
      <c r="AO908" s="16">
        <f t="shared" si="471"/>
        <v>0</v>
      </c>
      <c r="AP908" s="17">
        <f t="shared" si="472"/>
        <v>0</v>
      </c>
      <c r="AQ908" s="16">
        <f t="shared" si="473"/>
        <v>0</v>
      </c>
    </row>
    <row r="909" spans="1:43" x14ac:dyDescent="0.25">
      <c r="A909" s="26">
        <f t="shared" si="474"/>
        <v>18.090416666666371</v>
      </c>
      <c r="B909" s="9" t="s">
        <v>21</v>
      </c>
      <c r="C909" t="s">
        <v>11</v>
      </c>
      <c r="D909" t="s">
        <v>11</v>
      </c>
      <c r="E909" s="13" t="s">
        <v>14</v>
      </c>
      <c r="F909" s="13" t="s">
        <v>14</v>
      </c>
      <c r="G909" s="13" t="s">
        <v>14</v>
      </c>
      <c r="I909" s="16">
        <f t="shared" si="444"/>
        <v>0</v>
      </c>
      <c r="J909" s="17">
        <f t="shared" si="458"/>
        <v>0</v>
      </c>
      <c r="K909" s="16">
        <f t="shared" si="445"/>
        <v>0</v>
      </c>
      <c r="L909" s="17">
        <f t="shared" si="459"/>
        <v>0</v>
      </c>
      <c r="M909" s="16">
        <f t="shared" si="446"/>
        <v>0</v>
      </c>
      <c r="N909" s="17"/>
      <c r="O909" s="16">
        <f t="shared" si="447"/>
        <v>0</v>
      </c>
      <c r="P909" s="17">
        <f t="shared" si="460"/>
        <v>0</v>
      </c>
      <c r="Q909" s="16">
        <f t="shared" si="448"/>
        <v>0</v>
      </c>
      <c r="R909" s="17">
        <f t="shared" si="461"/>
        <v>0</v>
      </c>
      <c r="S909" s="16">
        <f t="shared" si="449"/>
        <v>0</v>
      </c>
      <c r="T909" s="17"/>
      <c r="U909" s="16">
        <f t="shared" si="450"/>
        <v>18.090416666666371</v>
      </c>
      <c r="V909" s="17">
        <f t="shared" si="462"/>
        <v>1</v>
      </c>
      <c r="W909" s="16">
        <f t="shared" si="451"/>
        <v>0</v>
      </c>
      <c r="X909" s="17">
        <f t="shared" si="463"/>
        <v>0</v>
      </c>
      <c r="Y909" s="16">
        <f t="shared" si="452"/>
        <v>1.9999999999999574E-2</v>
      </c>
      <c r="Z909" s="17"/>
      <c r="AA909" s="16">
        <f t="shared" si="453"/>
        <v>0</v>
      </c>
      <c r="AB909" s="17">
        <f t="shared" si="464"/>
        <v>0</v>
      </c>
      <c r="AC909" s="16">
        <f t="shared" si="454"/>
        <v>0</v>
      </c>
      <c r="AD909" s="17">
        <f t="shared" si="465"/>
        <v>0</v>
      </c>
      <c r="AE909" s="16">
        <f t="shared" si="455"/>
        <v>1.9999999999999574E-2</v>
      </c>
      <c r="AF909" s="17"/>
      <c r="AG909" s="16">
        <f t="shared" si="456"/>
        <v>0</v>
      </c>
      <c r="AH909" s="17">
        <f t="shared" si="466"/>
        <v>0</v>
      </c>
      <c r="AI909" s="16">
        <f t="shared" si="457"/>
        <v>0</v>
      </c>
      <c r="AJ909" s="17">
        <f t="shared" si="467"/>
        <v>0</v>
      </c>
      <c r="AK909" s="16">
        <f t="shared" si="468"/>
        <v>1.9999999999999574E-2</v>
      </c>
      <c r="AL909" s="17"/>
      <c r="AM909" s="16">
        <f t="shared" si="469"/>
        <v>0</v>
      </c>
      <c r="AN909" s="17">
        <f t="shared" si="470"/>
        <v>0</v>
      </c>
      <c r="AO909" s="16">
        <f t="shared" si="471"/>
        <v>0</v>
      </c>
      <c r="AP909" s="17">
        <f t="shared" si="472"/>
        <v>0</v>
      </c>
      <c r="AQ909" s="16">
        <f t="shared" si="473"/>
        <v>0</v>
      </c>
    </row>
    <row r="910" spans="1:43" x14ac:dyDescent="0.25">
      <c r="A910" s="26">
        <f t="shared" si="474"/>
        <v>18.110416666666371</v>
      </c>
      <c r="B910" s="9"/>
      <c r="C910" t="s">
        <v>11</v>
      </c>
      <c r="D910" t="s">
        <v>11</v>
      </c>
      <c r="E910" s="13" t="s">
        <v>14</v>
      </c>
      <c r="F910" s="13" t="s">
        <v>14</v>
      </c>
      <c r="G910" s="13" t="s">
        <v>14</v>
      </c>
      <c r="I910" s="16">
        <f t="shared" si="444"/>
        <v>0</v>
      </c>
      <c r="J910" s="17">
        <f t="shared" si="458"/>
        <v>0</v>
      </c>
      <c r="K910" s="16">
        <f t="shared" si="445"/>
        <v>0</v>
      </c>
      <c r="L910" s="17">
        <f t="shared" si="459"/>
        <v>0</v>
      </c>
      <c r="M910" s="16">
        <f t="shared" si="446"/>
        <v>0</v>
      </c>
      <c r="N910" s="17"/>
      <c r="O910" s="16">
        <f t="shared" si="447"/>
        <v>0</v>
      </c>
      <c r="P910" s="17">
        <f t="shared" si="460"/>
        <v>0</v>
      </c>
      <c r="Q910" s="16">
        <f t="shared" si="448"/>
        <v>0</v>
      </c>
      <c r="R910" s="17">
        <f t="shared" si="461"/>
        <v>0</v>
      </c>
      <c r="S910" s="16">
        <f t="shared" si="449"/>
        <v>0</v>
      </c>
      <c r="T910" s="17"/>
      <c r="U910" s="16">
        <f t="shared" si="450"/>
        <v>0</v>
      </c>
      <c r="V910" s="17">
        <f t="shared" si="462"/>
        <v>0</v>
      </c>
      <c r="W910" s="16">
        <f t="shared" si="451"/>
        <v>0</v>
      </c>
      <c r="X910" s="17">
        <f t="shared" si="463"/>
        <v>0</v>
      </c>
      <c r="Y910" s="16">
        <f t="shared" si="452"/>
        <v>1.9999999999999574E-2</v>
      </c>
      <c r="Z910" s="17"/>
      <c r="AA910" s="16">
        <f t="shared" si="453"/>
        <v>0</v>
      </c>
      <c r="AB910" s="17">
        <f t="shared" si="464"/>
        <v>0</v>
      </c>
      <c r="AC910" s="16">
        <f t="shared" si="454"/>
        <v>0</v>
      </c>
      <c r="AD910" s="17">
        <f t="shared" si="465"/>
        <v>0</v>
      </c>
      <c r="AE910" s="16">
        <f t="shared" si="455"/>
        <v>1.9999999999999574E-2</v>
      </c>
      <c r="AF910" s="17"/>
      <c r="AG910" s="16">
        <f t="shared" si="456"/>
        <v>0</v>
      </c>
      <c r="AH910" s="17">
        <f t="shared" si="466"/>
        <v>0</v>
      </c>
      <c r="AI910" s="16">
        <f t="shared" si="457"/>
        <v>0</v>
      </c>
      <c r="AJ910" s="17">
        <f t="shared" si="467"/>
        <v>0</v>
      </c>
      <c r="AK910" s="16">
        <f t="shared" si="468"/>
        <v>1.9999999999999574E-2</v>
      </c>
      <c r="AL910" s="17"/>
      <c r="AM910" s="16">
        <f t="shared" si="469"/>
        <v>0</v>
      </c>
      <c r="AN910" s="17">
        <f t="shared" si="470"/>
        <v>0</v>
      </c>
      <c r="AO910" s="16">
        <f t="shared" si="471"/>
        <v>0</v>
      </c>
      <c r="AP910" s="17">
        <f t="shared" si="472"/>
        <v>0</v>
      </c>
      <c r="AQ910" s="16">
        <f t="shared" si="473"/>
        <v>0</v>
      </c>
    </row>
    <row r="911" spans="1:43" x14ac:dyDescent="0.25">
      <c r="A911" s="26">
        <f t="shared" si="474"/>
        <v>18.13041666666637</v>
      </c>
      <c r="B911" s="9" t="s">
        <v>22</v>
      </c>
      <c r="C911" s="14" t="s">
        <v>20</v>
      </c>
      <c r="D911" t="s">
        <v>11</v>
      </c>
      <c r="E911" s="13" t="s">
        <v>14</v>
      </c>
      <c r="F911" s="13" t="s">
        <v>14</v>
      </c>
      <c r="G911" t="s">
        <v>11</v>
      </c>
      <c r="I911" s="16">
        <f t="shared" si="444"/>
        <v>0</v>
      </c>
      <c r="J911" s="17">
        <f t="shared" si="458"/>
        <v>0</v>
      </c>
      <c r="K911" s="16">
        <f t="shared" si="445"/>
        <v>18.13041666666637</v>
      </c>
      <c r="L911" s="17">
        <f t="shared" si="459"/>
        <v>1</v>
      </c>
      <c r="M911" s="16">
        <f t="shared" si="446"/>
        <v>0</v>
      </c>
      <c r="N911" s="17"/>
      <c r="O911" s="16">
        <f t="shared" si="447"/>
        <v>0</v>
      </c>
      <c r="P911" s="17">
        <f t="shared" si="460"/>
        <v>0</v>
      </c>
      <c r="Q911" s="16">
        <f t="shared" si="448"/>
        <v>0</v>
      </c>
      <c r="R911" s="17">
        <f t="shared" si="461"/>
        <v>0</v>
      </c>
      <c r="S911" s="16">
        <f t="shared" si="449"/>
        <v>0</v>
      </c>
      <c r="T911" s="17"/>
      <c r="U911" s="16">
        <f t="shared" si="450"/>
        <v>0</v>
      </c>
      <c r="V911" s="17">
        <f t="shared" si="462"/>
        <v>0</v>
      </c>
      <c r="W911" s="16">
        <f t="shared" si="451"/>
        <v>0</v>
      </c>
      <c r="X911" s="17">
        <f t="shared" si="463"/>
        <v>0</v>
      </c>
      <c r="Y911" s="16">
        <f t="shared" si="452"/>
        <v>1.9999999999999574E-2</v>
      </c>
      <c r="Z911" s="17"/>
      <c r="AA911" s="16">
        <f t="shared" si="453"/>
        <v>0</v>
      </c>
      <c r="AB911" s="17">
        <f t="shared" si="464"/>
        <v>0</v>
      </c>
      <c r="AC911" s="16">
        <f t="shared" si="454"/>
        <v>0</v>
      </c>
      <c r="AD911" s="17">
        <f t="shared" si="465"/>
        <v>0</v>
      </c>
      <c r="AE911" s="16">
        <f t="shared" si="455"/>
        <v>1.9999999999999574E-2</v>
      </c>
      <c r="AF911" s="17"/>
      <c r="AG911" s="16">
        <f t="shared" si="456"/>
        <v>0</v>
      </c>
      <c r="AH911" s="17">
        <f t="shared" si="466"/>
        <v>0</v>
      </c>
      <c r="AI911" s="16">
        <f t="shared" si="457"/>
        <v>0</v>
      </c>
      <c r="AJ911" s="17">
        <f t="shared" si="467"/>
        <v>0</v>
      </c>
      <c r="AK911" s="16">
        <f t="shared" si="468"/>
        <v>0</v>
      </c>
      <c r="AL911" s="17"/>
      <c r="AM911" s="16">
        <f t="shared" si="469"/>
        <v>0</v>
      </c>
      <c r="AN911" s="17">
        <f t="shared" si="470"/>
        <v>0</v>
      </c>
      <c r="AO911" s="16">
        <f t="shared" si="471"/>
        <v>0</v>
      </c>
      <c r="AP911" s="17">
        <f t="shared" si="472"/>
        <v>0</v>
      </c>
      <c r="AQ911" s="16">
        <f t="shared" si="473"/>
        <v>0</v>
      </c>
    </row>
    <row r="912" spans="1:43" x14ac:dyDescent="0.25">
      <c r="A912" s="26">
        <f t="shared" si="474"/>
        <v>18.15041666666637</v>
      </c>
      <c r="B912" s="9" t="s">
        <v>63</v>
      </c>
      <c r="C912" s="13"/>
      <c r="D912" t="s">
        <v>11</v>
      </c>
      <c r="E912" s="13" t="s">
        <v>14</v>
      </c>
      <c r="F912" s="13" t="s">
        <v>14</v>
      </c>
      <c r="G912" t="s">
        <v>11</v>
      </c>
      <c r="H912" s="13" t="s">
        <v>14</v>
      </c>
      <c r="I912" s="16">
        <f t="shared" si="444"/>
        <v>0</v>
      </c>
      <c r="J912" s="17">
        <f t="shared" si="458"/>
        <v>0</v>
      </c>
      <c r="K912" s="16">
        <f t="shared" si="445"/>
        <v>0</v>
      </c>
      <c r="L912" s="17">
        <f t="shared" si="459"/>
        <v>0</v>
      </c>
      <c r="M912" s="16">
        <f t="shared" si="446"/>
        <v>0</v>
      </c>
      <c r="N912" s="17"/>
      <c r="O912" s="16">
        <f t="shared" si="447"/>
        <v>0</v>
      </c>
      <c r="P912" s="17">
        <f t="shared" si="460"/>
        <v>0</v>
      </c>
      <c r="Q912" s="16">
        <f t="shared" si="448"/>
        <v>0</v>
      </c>
      <c r="R912" s="17">
        <f t="shared" si="461"/>
        <v>0</v>
      </c>
      <c r="S912" s="16">
        <f t="shared" si="449"/>
        <v>0</v>
      </c>
      <c r="T912" s="17"/>
      <c r="U912" s="16">
        <f t="shared" si="450"/>
        <v>0</v>
      </c>
      <c r="V912" s="17">
        <f t="shared" si="462"/>
        <v>0</v>
      </c>
      <c r="W912" s="16">
        <f t="shared" si="451"/>
        <v>0</v>
      </c>
      <c r="X912" s="17">
        <f t="shared" si="463"/>
        <v>0</v>
      </c>
      <c r="Y912" s="16">
        <f t="shared" si="452"/>
        <v>1.9999999999999574E-2</v>
      </c>
      <c r="Z912" s="17"/>
      <c r="AA912" s="16">
        <f t="shared" si="453"/>
        <v>0</v>
      </c>
      <c r="AB912" s="17">
        <f t="shared" si="464"/>
        <v>0</v>
      </c>
      <c r="AC912" s="16">
        <f t="shared" si="454"/>
        <v>0</v>
      </c>
      <c r="AD912" s="17">
        <f t="shared" si="465"/>
        <v>0</v>
      </c>
      <c r="AE912" s="16">
        <f t="shared" si="455"/>
        <v>1.9999999999999574E-2</v>
      </c>
      <c r="AF912" s="17"/>
      <c r="AG912" s="16">
        <f t="shared" si="456"/>
        <v>0</v>
      </c>
      <c r="AH912" s="17">
        <f t="shared" si="466"/>
        <v>0</v>
      </c>
      <c r="AI912" s="16">
        <f t="shared" si="457"/>
        <v>0</v>
      </c>
      <c r="AJ912" s="17">
        <f t="shared" si="467"/>
        <v>0</v>
      </c>
      <c r="AK912" s="16">
        <f t="shared" si="468"/>
        <v>0</v>
      </c>
      <c r="AL912" s="17"/>
      <c r="AM912" s="16">
        <f t="shared" si="469"/>
        <v>18.15041666666637</v>
      </c>
      <c r="AN912" s="17">
        <f t="shared" si="470"/>
        <v>1</v>
      </c>
      <c r="AO912" s="16">
        <f t="shared" si="471"/>
        <v>0</v>
      </c>
      <c r="AP912" s="17">
        <f t="shared" si="472"/>
        <v>0</v>
      </c>
      <c r="AQ912" s="16">
        <f t="shared" si="473"/>
        <v>1.9999999999999574E-2</v>
      </c>
    </row>
    <row r="913" spans="1:43" x14ac:dyDescent="0.25">
      <c r="A913" s="26">
        <f t="shared" si="474"/>
        <v>18.17041666666637</v>
      </c>
      <c r="B913" s="9"/>
      <c r="D913" t="s">
        <v>11</v>
      </c>
      <c r="E913" s="13" t="s">
        <v>14</v>
      </c>
      <c r="F913" s="13" t="s">
        <v>14</v>
      </c>
      <c r="G913" t="s">
        <v>11</v>
      </c>
      <c r="H913" s="13" t="s">
        <v>14</v>
      </c>
      <c r="I913" s="16">
        <f t="shared" si="444"/>
        <v>0</v>
      </c>
      <c r="J913" s="17">
        <f t="shared" si="458"/>
        <v>0</v>
      </c>
      <c r="K913" s="16">
        <f t="shared" si="445"/>
        <v>0</v>
      </c>
      <c r="L913" s="17">
        <f t="shared" si="459"/>
        <v>0</v>
      </c>
      <c r="M913" s="16">
        <f t="shared" si="446"/>
        <v>0</v>
      </c>
      <c r="N913" s="17"/>
      <c r="O913" s="16">
        <f t="shared" si="447"/>
        <v>0</v>
      </c>
      <c r="P913" s="17">
        <f t="shared" si="460"/>
        <v>0</v>
      </c>
      <c r="Q913" s="16">
        <f t="shared" si="448"/>
        <v>0</v>
      </c>
      <c r="R913" s="17">
        <f t="shared" si="461"/>
        <v>0</v>
      </c>
      <c r="S913" s="16">
        <f t="shared" si="449"/>
        <v>0</v>
      </c>
      <c r="T913" s="17"/>
      <c r="U913" s="16">
        <f t="shared" si="450"/>
        <v>0</v>
      </c>
      <c r="V913" s="17">
        <f t="shared" si="462"/>
        <v>0</v>
      </c>
      <c r="W913" s="16">
        <f t="shared" si="451"/>
        <v>0</v>
      </c>
      <c r="X913" s="17">
        <f t="shared" si="463"/>
        <v>0</v>
      </c>
      <c r="Y913" s="16">
        <f t="shared" si="452"/>
        <v>1.9999999999999574E-2</v>
      </c>
      <c r="Z913" s="17"/>
      <c r="AA913" s="16">
        <f t="shared" si="453"/>
        <v>0</v>
      </c>
      <c r="AB913" s="17">
        <f t="shared" si="464"/>
        <v>0</v>
      </c>
      <c r="AC913" s="16">
        <f t="shared" si="454"/>
        <v>0</v>
      </c>
      <c r="AD913" s="17">
        <f t="shared" si="465"/>
        <v>0</v>
      </c>
      <c r="AE913" s="16">
        <f t="shared" si="455"/>
        <v>1.9999999999999574E-2</v>
      </c>
      <c r="AF913" s="17"/>
      <c r="AG913" s="16">
        <f t="shared" si="456"/>
        <v>0</v>
      </c>
      <c r="AH913" s="17">
        <f t="shared" si="466"/>
        <v>0</v>
      </c>
      <c r="AI913" s="16">
        <f t="shared" si="457"/>
        <v>0</v>
      </c>
      <c r="AJ913" s="17">
        <f t="shared" si="467"/>
        <v>0</v>
      </c>
      <c r="AK913" s="16">
        <f t="shared" si="468"/>
        <v>0</v>
      </c>
      <c r="AL913" s="17"/>
      <c r="AM913" s="16">
        <f t="shared" si="469"/>
        <v>0</v>
      </c>
      <c r="AN913" s="17">
        <f t="shared" si="470"/>
        <v>0</v>
      </c>
      <c r="AO913" s="16">
        <f t="shared" si="471"/>
        <v>0</v>
      </c>
      <c r="AP913" s="17">
        <f t="shared" si="472"/>
        <v>0</v>
      </c>
      <c r="AQ913" s="16">
        <f t="shared" si="473"/>
        <v>1.9999999999999574E-2</v>
      </c>
    </row>
    <row r="914" spans="1:43" x14ac:dyDescent="0.25">
      <c r="A914" s="26">
        <f t="shared" si="474"/>
        <v>18.190416666666369</v>
      </c>
      <c r="B914" s="9"/>
      <c r="D914" t="s">
        <v>11</v>
      </c>
      <c r="E914" s="13" t="s">
        <v>14</v>
      </c>
      <c r="F914" s="13" t="s">
        <v>14</v>
      </c>
      <c r="G914" t="s">
        <v>11</v>
      </c>
      <c r="H914" s="13" t="s">
        <v>14</v>
      </c>
      <c r="I914" s="16">
        <f t="shared" si="444"/>
        <v>0</v>
      </c>
      <c r="J914" s="17">
        <f t="shared" si="458"/>
        <v>0</v>
      </c>
      <c r="K914" s="16">
        <f t="shared" si="445"/>
        <v>0</v>
      </c>
      <c r="L914" s="17">
        <f t="shared" si="459"/>
        <v>0</v>
      </c>
      <c r="M914" s="16">
        <f t="shared" si="446"/>
        <v>0</v>
      </c>
      <c r="N914" s="17"/>
      <c r="O914" s="16">
        <f t="shared" si="447"/>
        <v>0</v>
      </c>
      <c r="P914" s="17">
        <f t="shared" si="460"/>
        <v>0</v>
      </c>
      <c r="Q914" s="16">
        <f t="shared" si="448"/>
        <v>0</v>
      </c>
      <c r="R914" s="17">
        <f t="shared" si="461"/>
        <v>0</v>
      </c>
      <c r="S914" s="16">
        <f t="shared" si="449"/>
        <v>0</v>
      </c>
      <c r="T914" s="17"/>
      <c r="U914" s="16">
        <f t="shared" si="450"/>
        <v>0</v>
      </c>
      <c r="V914" s="17">
        <f t="shared" si="462"/>
        <v>0</v>
      </c>
      <c r="W914" s="16">
        <f t="shared" si="451"/>
        <v>0</v>
      </c>
      <c r="X914" s="17">
        <f t="shared" si="463"/>
        <v>0</v>
      </c>
      <c r="Y914" s="16">
        <f t="shared" si="452"/>
        <v>1.9999999999999574E-2</v>
      </c>
      <c r="Z914" s="17"/>
      <c r="AA914" s="16">
        <f t="shared" si="453"/>
        <v>0</v>
      </c>
      <c r="AB914" s="17">
        <f t="shared" si="464"/>
        <v>0</v>
      </c>
      <c r="AC914" s="16">
        <f t="shared" si="454"/>
        <v>0</v>
      </c>
      <c r="AD914" s="17">
        <f t="shared" si="465"/>
        <v>0</v>
      </c>
      <c r="AE914" s="16">
        <f t="shared" si="455"/>
        <v>1.9999999999999574E-2</v>
      </c>
      <c r="AF914" s="17"/>
      <c r="AG914" s="16">
        <f t="shared" si="456"/>
        <v>0</v>
      </c>
      <c r="AH914" s="17">
        <f t="shared" si="466"/>
        <v>0</v>
      </c>
      <c r="AI914" s="16">
        <f t="shared" si="457"/>
        <v>0</v>
      </c>
      <c r="AJ914" s="17">
        <f t="shared" si="467"/>
        <v>0</v>
      </c>
      <c r="AK914" s="16">
        <f t="shared" si="468"/>
        <v>0</v>
      </c>
      <c r="AL914" s="17"/>
      <c r="AM914" s="16">
        <f t="shared" si="469"/>
        <v>0</v>
      </c>
      <c r="AN914" s="17">
        <f t="shared" si="470"/>
        <v>0</v>
      </c>
      <c r="AO914" s="16">
        <f t="shared" si="471"/>
        <v>0</v>
      </c>
      <c r="AP914" s="17">
        <f t="shared" si="472"/>
        <v>0</v>
      </c>
      <c r="AQ914" s="16">
        <f t="shared" si="473"/>
        <v>1.9999999999999574E-2</v>
      </c>
    </row>
    <row r="915" spans="1:43" x14ac:dyDescent="0.25">
      <c r="A915" s="26">
        <f t="shared" si="474"/>
        <v>18.210416666666369</v>
      </c>
      <c r="B915" s="9"/>
      <c r="D915" t="s">
        <v>11</v>
      </c>
      <c r="E915" s="13" t="s">
        <v>14</v>
      </c>
      <c r="F915" s="13" t="s">
        <v>14</v>
      </c>
      <c r="G915" t="s">
        <v>11</v>
      </c>
      <c r="H915" s="13" t="s">
        <v>14</v>
      </c>
      <c r="I915" s="16">
        <f t="shared" si="444"/>
        <v>0</v>
      </c>
      <c r="J915" s="17">
        <f t="shared" si="458"/>
        <v>0</v>
      </c>
      <c r="K915" s="16">
        <f t="shared" si="445"/>
        <v>0</v>
      </c>
      <c r="L915" s="17">
        <f t="shared" si="459"/>
        <v>0</v>
      </c>
      <c r="M915" s="16">
        <f t="shared" si="446"/>
        <v>0</v>
      </c>
      <c r="N915" s="17"/>
      <c r="O915" s="16">
        <f t="shared" si="447"/>
        <v>0</v>
      </c>
      <c r="P915" s="17">
        <f t="shared" si="460"/>
        <v>0</v>
      </c>
      <c r="Q915" s="16">
        <f t="shared" si="448"/>
        <v>0</v>
      </c>
      <c r="R915" s="17">
        <f t="shared" si="461"/>
        <v>0</v>
      </c>
      <c r="S915" s="16">
        <f t="shared" si="449"/>
        <v>0</v>
      </c>
      <c r="T915" s="17"/>
      <c r="U915" s="16">
        <f t="shared" si="450"/>
        <v>0</v>
      </c>
      <c r="V915" s="17">
        <f t="shared" si="462"/>
        <v>0</v>
      </c>
      <c r="W915" s="16">
        <f t="shared" si="451"/>
        <v>0</v>
      </c>
      <c r="X915" s="17">
        <f t="shared" si="463"/>
        <v>0</v>
      </c>
      <c r="Y915" s="16">
        <f t="shared" si="452"/>
        <v>1.9999999999999574E-2</v>
      </c>
      <c r="Z915" s="17"/>
      <c r="AA915" s="16">
        <f t="shared" si="453"/>
        <v>0</v>
      </c>
      <c r="AB915" s="17">
        <f t="shared" si="464"/>
        <v>0</v>
      </c>
      <c r="AC915" s="16">
        <f t="shared" si="454"/>
        <v>0</v>
      </c>
      <c r="AD915" s="17">
        <f t="shared" si="465"/>
        <v>0</v>
      </c>
      <c r="AE915" s="16">
        <f t="shared" si="455"/>
        <v>1.9999999999999574E-2</v>
      </c>
      <c r="AF915" s="17"/>
      <c r="AG915" s="16">
        <f t="shared" si="456"/>
        <v>0</v>
      </c>
      <c r="AH915" s="17">
        <f t="shared" si="466"/>
        <v>0</v>
      </c>
      <c r="AI915" s="16">
        <f t="shared" si="457"/>
        <v>0</v>
      </c>
      <c r="AJ915" s="17">
        <f t="shared" si="467"/>
        <v>0</v>
      </c>
      <c r="AK915" s="16">
        <f t="shared" si="468"/>
        <v>0</v>
      </c>
      <c r="AL915" s="17"/>
      <c r="AM915" s="16">
        <f t="shared" si="469"/>
        <v>0</v>
      </c>
      <c r="AN915" s="17">
        <f t="shared" si="470"/>
        <v>0</v>
      </c>
      <c r="AO915" s="16">
        <f t="shared" si="471"/>
        <v>0</v>
      </c>
      <c r="AP915" s="17">
        <f t="shared" si="472"/>
        <v>0</v>
      </c>
      <c r="AQ915" s="16">
        <f t="shared" si="473"/>
        <v>1.9999999999999574E-2</v>
      </c>
    </row>
    <row r="916" spans="1:43" x14ac:dyDescent="0.25">
      <c r="A916" s="26">
        <f t="shared" si="474"/>
        <v>18.230416666666368</v>
      </c>
      <c r="B916" s="9" t="s">
        <v>15</v>
      </c>
      <c r="D916" t="s">
        <v>11</v>
      </c>
      <c r="E916" s="13" t="s">
        <v>14</v>
      </c>
      <c r="F916" t="s">
        <v>11</v>
      </c>
      <c r="G916" s="14" t="s">
        <v>20</v>
      </c>
      <c r="H916" s="13" t="s">
        <v>14</v>
      </c>
      <c r="I916" s="16">
        <f t="shared" si="444"/>
        <v>0</v>
      </c>
      <c r="J916" s="17">
        <f t="shared" si="458"/>
        <v>0</v>
      </c>
      <c r="K916" s="16">
        <f t="shared" si="445"/>
        <v>0</v>
      </c>
      <c r="L916" s="17">
        <f t="shared" si="459"/>
        <v>0</v>
      </c>
      <c r="M916" s="16">
        <f t="shared" si="446"/>
        <v>0</v>
      </c>
      <c r="N916" s="17"/>
      <c r="O916" s="16">
        <f t="shared" si="447"/>
        <v>0</v>
      </c>
      <c r="P916" s="17">
        <f t="shared" si="460"/>
        <v>0</v>
      </c>
      <c r="Q916" s="16">
        <f t="shared" si="448"/>
        <v>0</v>
      </c>
      <c r="R916" s="17">
        <f t="shared" si="461"/>
        <v>0</v>
      </c>
      <c r="S916" s="16">
        <f t="shared" si="449"/>
        <v>0</v>
      </c>
      <c r="T916" s="17"/>
      <c r="U916" s="16">
        <f t="shared" si="450"/>
        <v>0</v>
      </c>
      <c r="V916" s="17">
        <f t="shared" si="462"/>
        <v>0</v>
      </c>
      <c r="W916" s="16">
        <f t="shared" si="451"/>
        <v>0</v>
      </c>
      <c r="X916" s="17">
        <f t="shared" si="463"/>
        <v>0</v>
      </c>
      <c r="Y916" s="16">
        <f t="shared" si="452"/>
        <v>1.9999999999999574E-2</v>
      </c>
      <c r="Z916" s="17"/>
      <c r="AA916" s="16">
        <f t="shared" si="453"/>
        <v>0</v>
      </c>
      <c r="AB916" s="17">
        <f t="shared" si="464"/>
        <v>0</v>
      </c>
      <c r="AC916" s="16">
        <f t="shared" si="454"/>
        <v>0</v>
      </c>
      <c r="AD916" s="17">
        <f t="shared" si="465"/>
        <v>0</v>
      </c>
      <c r="AE916" s="16">
        <f t="shared" si="455"/>
        <v>0</v>
      </c>
      <c r="AF916" s="17"/>
      <c r="AG916" s="16">
        <f t="shared" si="456"/>
        <v>0</v>
      </c>
      <c r="AH916" s="17">
        <f t="shared" si="466"/>
        <v>0</v>
      </c>
      <c r="AI916" s="16">
        <f t="shared" si="457"/>
        <v>18.230416666666368</v>
      </c>
      <c r="AJ916" s="17">
        <f t="shared" si="467"/>
        <v>1</v>
      </c>
      <c r="AK916" s="16">
        <f t="shared" si="468"/>
        <v>0</v>
      </c>
      <c r="AL916" s="17"/>
      <c r="AM916" s="16">
        <f t="shared" si="469"/>
        <v>0</v>
      </c>
      <c r="AN916" s="17">
        <f t="shared" si="470"/>
        <v>0</v>
      </c>
      <c r="AO916" s="16">
        <f t="shared" si="471"/>
        <v>0</v>
      </c>
      <c r="AP916" s="17">
        <f t="shared" si="472"/>
        <v>0</v>
      </c>
      <c r="AQ916" s="16">
        <f t="shared" si="473"/>
        <v>1.9999999999999574E-2</v>
      </c>
    </row>
    <row r="917" spans="1:43" x14ac:dyDescent="0.25">
      <c r="A917" s="26">
        <f t="shared" si="474"/>
        <v>18.250416666666368</v>
      </c>
      <c r="B917" s="9" t="s">
        <v>9</v>
      </c>
      <c r="C917" s="13" t="s">
        <v>14</v>
      </c>
      <c r="D917" t="s">
        <v>11</v>
      </c>
      <c r="E917" s="13" t="s">
        <v>14</v>
      </c>
      <c r="F917" t="s">
        <v>11</v>
      </c>
      <c r="H917" s="13" t="s">
        <v>14</v>
      </c>
      <c r="I917" s="16">
        <f t="shared" si="444"/>
        <v>18.250416666666368</v>
      </c>
      <c r="J917" s="17">
        <f t="shared" si="458"/>
        <v>1</v>
      </c>
      <c r="K917" s="16">
        <f t="shared" si="445"/>
        <v>0</v>
      </c>
      <c r="L917" s="17">
        <f t="shared" si="459"/>
        <v>0</v>
      </c>
      <c r="M917" s="16">
        <f t="shared" si="446"/>
        <v>1.9999999999999574E-2</v>
      </c>
      <c r="N917" s="17"/>
      <c r="O917" s="16">
        <f t="shared" si="447"/>
        <v>0</v>
      </c>
      <c r="P917" s="17">
        <f t="shared" si="460"/>
        <v>0</v>
      </c>
      <c r="Q917" s="16">
        <f t="shared" si="448"/>
        <v>0</v>
      </c>
      <c r="R917" s="17">
        <f t="shared" si="461"/>
        <v>0</v>
      </c>
      <c r="S917" s="16">
        <f t="shared" si="449"/>
        <v>0</v>
      </c>
      <c r="T917" s="17"/>
      <c r="U917" s="16">
        <f t="shared" si="450"/>
        <v>0</v>
      </c>
      <c r="V917" s="17">
        <f t="shared" si="462"/>
        <v>0</v>
      </c>
      <c r="W917" s="16">
        <f t="shared" si="451"/>
        <v>0</v>
      </c>
      <c r="X917" s="17">
        <f t="shared" si="463"/>
        <v>0</v>
      </c>
      <c r="Y917" s="16">
        <f t="shared" si="452"/>
        <v>1.9999999999999574E-2</v>
      </c>
      <c r="Z917" s="17"/>
      <c r="AA917" s="16">
        <f t="shared" si="453"/>
        <v>0</v>
      </c>
      <c r="AB917" s="17">
        <f t="shared" si="464"/>
        <v>0</v>
      </c>
      <c r="AC917" s="16">
        <f t="shared" si="454"/>
        <v>0</v>
      </c>
      <c r="AD917" s="17">
        <f t="shared" si="465"/>
        <v>0</v>
      </c>
      <c r="AE917" s="16">
        <f t="shared" si="455"/>
        <v>0</v>
      </c>
      <c r="AF917" s="17"/>
      <c r="AG917" s="16">
        <f t="shared" si="456"/>
        <v>0</v>
      </c>
      <c r="AH917" s="17">
        <f t="shared" si="466"/>
        <v>0</v>
      </c>
      <c r="AI917" s="16">
        <f t="shared" si="457"/>
        <v>0</v>
      </c>
      <c r="AJ917" s="17">
        <f t="shared" si="467"/>
        <v>0</v>
      </c>
      <c r="AK917" s="16">
        <f t="shared" si="468"/>
        <v>0</v>
      </c>
      <c r="AL917" s="17"/>
      <c r="AM917" s="16">
        <f t="shared" si="469"/>
        <v>0</v>
      </c>
      <c r="AN917" s="17">
        <f t="shared" si="470"/>
        <v>0</v>
      </c>
      <c r="AO917" s="16">
        <f t="shared" si="471"/>
        <v>0</v>
      </c>
      <c r="AP917" s="17">
        <f t="shared" si="472"/>
        <v>0</v>
      </c>
      <c r="AQ917" s="16">
        <f t="shared" si="473"/>
        <v>1.9999999999999574E-2</v>
      </c>
    </row>
    <row r="918" spans="1:43" x14ac:dyDescent="0.25">
      <c r="A918" s="26">
        <f t="shared" si="474"/>
        <v>18.270416666666367</v>
      </c>
      <c r="B918" s="9"/>
      <c r="C918" s="13" t="s">
        <v>14</v>
      </c>
      <c r="D918" t="s">
        <v>11</v>
      </c>
      <c r="E918" s="13" t="s">
        <v>14</v>
      </c>
      <c r="F918" t="s">
        <v>11</v>
      </c>
      <c r="H918" s="13" t="s">
        <v>14</v>
      </c>
      <c r="I918" s="16">
        <f t="shared" si="444"/>
        <v>0</v>
      </c>
      <c r="J918" s="17">
        <f t="shared" si="458"/>
        <v>0</v>
      </c>
      <c r="K918" s="16">
        <f t="shared" si="445"/>
        <v>0</v>
      </c>
      <c r="L918" s="17">
        <f t="shared" si="459"/>
        <v>0</v>
      </c>
      <c r="M918" s="16">
        <f t="shared" si="446"/>
        <v>1.9999999999999574E-2</v>
      </c>
      <c r="N918" s="17"/>
      <c r="O918" s="16">
        <f t="shared" si="447"/>
        <v>0</v>
      </c>
      <c r="P918" s="17">
        <f t="shared" si="460"/>
        <v>0</v>
      </c>
      <c r="Q918" s="16">
        <f t="shared" si="448"/>
        <v>0</v>
      </c>
      <c r="R918" s="17">
        <f t="shared" si="461"/>
        <v>0</v>
      </c>
      <c r="S918" s="16">
        <f t="shared" si="449"/>
        <v>0</v>
      </c>
      <c r="T918" s="17"/>
      <c r="U918" s="16">
        <f t="shared" si="450"/>
        <v>0</v>
      </c>
      <c r="V918" s="17">
        <f t="shared" si="462"/>
        <v>0</v>
      </c>
      <c r="W918" s="16">
        <f t="shared" si="451"/>
        <v>0</v>
      </c>
      <c r="X918" s="17">
        <f t="shared" si="463"/>
        <v>0</v>
      </c>
      <c r="Y918" s="16">
        <f t="shared" si="452"/>
        <v>1.9999999999999574E-2</v>
      </c>
      <c r="Z918" s="17"/>
      <c r="AA918" s="16">
        <f t="shared" si="453"/>
        <v>0</v>
      </c>
      <c r="AB918" s="17">
        <f t="shared" si="464"/>
        <v>0</v>
      </c>
      <c r="AC918" s="16">
        <f t="shared" si="454"/>
        <v>0</v>
      </c>
      <c r="AD918" s="17">
        <f t="shared" si="465"/>
        <v>0</v>
      </c>
      <c r="AE918" s="16">
        <f t="shared" si="455"/>
        <v>0</v>
      </c>
      <c r="AF918" s="17"/>
      <c r="AG918" s="16">
        <f t="shared" si="456"/>
        <v>0</v>
      </c>
      <c r="AH918" s="17">
        <f t="shared" si="466"/>
        <v>0</v>
      </c>
      <c r="AI918" s="16">
        <f t="shared" si="457"/>
        <v>0</v>
      </c>
      <c r="AJ918" s="17">
        <f t="shared" si="467"/>
        <v>0</v>
      </c>
      <c r="AK918" s="16">
        <f t="shared" si="468"/>
        <v>0</v>
      </c>
      <c r="AL918" s="17"/>
      <c r="AM918" s="16">
        <f t="shared" si="469"/>
        <v>0</v>
      </c>
      <c r="AN918" s="17">
        <f t="shared" si="470"/>
        <v>0</v>
      </c>
      <c r="AO918" s="16">
        <f t="shared" si="471"/>
        <v>0</v>
      </c>
      <c r="AP918" s="17">
        <f t="shared" si="472"/>
        <v>0</v>
      </c>
      <c r="AQ918" s="16">
        <f t="shared" si="473"/>
        <v>1.9999999999999574E-2</v>
      </c>
    </row>
    <row r="919" spans="1:43" x14ac:dyDescent="0.25">
      <c r="A919" s="26">
        <f t="shared" si="474"/>
        <v>18.290416666666367</v>
      </c>
      <c r="B919" s="9"/>
      <c r="C919" s="13" t="s">
        <v>14</v>
      </c>
      <c r="D919" t="s">
        <v>11</v>
      </c>
      <c r="E919" s="13" t="s">
        <v>14</v>
      </c>
      <c r="F919" t="s">
        <v>11</v>
      </c>
      <c r="H919" s="13" t="s">
        <v>14</v>
      </c>
      <c r="I919" s="16">
        <f t="shared" si="444"/>
        <v>0</v>
      </c>
      <c r="J919" s="17">
        <f t="shared" si="458"/>
        <v>0</v>
      </c>
      <c r="K919" s="16">
        <f t="shared" si="445"/>
        <v>0</v>
      </c>
      <c r="L919" s="17">
        <f t="shared" si="459"/>
        <v>0</v>
      </c>
      <c r="M919" s="16">
        <f t="shared" si="446"/>
        <v>1.9999999999999574E-2</v>
      </c>
      <c r="N919" s="17"/>
      <c r="O919" s="16">
        <f t="shared" si="447"/>
        <v>0</v>
      </c>
      <c r="P919" s="17">
        <f t="shared" si="460"/>
        <v>0</v>
      </c>
      <c r="Q919" s="16">
        <f t="shared" si="448"/>
        <v>0</v>
      </c>
      <c r="R919" s="17">
        <f t="shared" si="461"/>
        <v>0</v>
      </c>
      <c r="S919" s="16">
        <f t="shared" si="449"/>
        <v>0</v>
      </c>
      <c r="T919" s="17"/>
      <c r="U919" s="16">
        <f t="shared" si="450"/>
        <v>0</v>
      </c>
      <c r="V919" s="17">
        <f t="shared" si="462"/>
        <v>0</v>
      </c>
      <c r="W919" s="16">
        <f t="shared" si="451"/>
        <v>0</v>
      </c>
      <c r="X919" s="17">
        <f t="shared" si="463"/>
        <v>0</v>
      </c>
      <c r="Y919" s="16">
        <f t="shared" si="452"/>
        <v>1.9999999999999574E-2</v>
      </c>
      <c r="Z919" s="17"/>
      <c r="AA919" s="16">
        <f t="shared" si="453"/>
        <v>0</v>
      </c>
      <c r="AB919" s="17">
        <f t="shared" si="464"/>
        <v>0</v>
      </c>
      <c r="AC919" s="16">
        <f t="shared" si="454"/>
        <v>0</v>
      </c>
      <c r="AD919" s="17">
        <f t="shared" si="465"/>
        <v>0</v>
      </c>
      <c r="AE919" s="16">
        <f t="shared" si="455"/>
        <v>0</v>
      </c>
      <c r="AF919" s="17"/>
      <c r="AG919" s="16">
        <f t="shared" si="456"/>
        <v>0</v>
      </c>
      <c r="AH919" s="17">
        <f t="shared" si="466"/>
        <v>0</v>
      </c>
      <c r="AI919" s="16">
        <f t="shared" si="457"/>
        <v>0</v>
      </c>
      <c r="AJ919" s="17">
        <f t="shared" si="467"/>
        <v>0</v>
      </c>
      <c r="AK919" s="16">
        <f t="shared" si="468"/>
        <v>0</v>
      </c>
      <c r="AL919" s="17"/>
      <c r="AM919" s="16">
        <f t="shared" si="469"/>
        <v>0</v>
      </c>
      <c r="AN919" s="17">
        <f t="shared" si="470"/>
        <v>0</v>
      </c>
      <c r="AO919" s="16">
        <f t="shared" si="471"/>
        <v>0</v>
      </c>
      <c r="AP919" s="17">
        <f t="shared" si="472"/>
        <v>0</v>
      </c>
      <c r="AQ919" s="16">
        <f t="shared" si="473"/>
        <v>1.9999999999999574E-2</v>
      </c>
    </row>
    <row r="920" spans="1:43" x14ac:dyDescent="0.25">
      <c r="A920" s="26">
        <f t="shared" si="474"/>
        <v>18.310416666666367</v>
      </c>
      <c r="B920" s="9"/>
      <c r="C920" s="13" t="s">
        <v>14</v>
      </c>
      <c r="D920" t="s">
        <v>11</v>
      </c>
      <c r="E920" s="13" t="s">
        <v>14</v>
      </c>
      <c r="F920" t="s">
        <v>11</v>
      </c>
      <c r="H920" s="13" t="s">
        <v>14</v>
      </c>
      <c r="I920" s="16">
        <f t="shared" si="444"/>
        <v>0</v>
      </c>
      <c r="J920" s="17">
        <f t="shared" si="458"/>
        <v>0</v>
      </c>
      <c r="K920" s="16">
        <f t="shared" si="445"/>
        <v>0</v>
      </c>
      <c r="L920" s="17">
        <f t="shared" si="459"/>
        <v>0</v>
      </c>
      <c r="M920" s="16">
        <f t="shared" si="446"/>
        <v>1.9999999999999574E-2</v>
      </c>
      <c r="N920" s="17"/>
      <c r="O920" s="16">
        <f t="shared" si="447"/>
        <v>0</v>
      </c>
      <c r="P920" s="17">
        <f t="shared" si="460"/>
        <v>0</v>
      </c>
      <c r="Q920" s="16">
        <f t="shared" si="448"/>
        <v>0</v>
      </c>
      <c r="R920" s="17">
        <f t="shared" si="461"/>
        <v>0</v>
      </c>
      <c r="S920" s="16">
        <f t="shared" si="449"/>
        <v>0</v>
      </c>
      <c r="T920" s="17"/>
      <c r="U920" s="16">
        <f t="shared" si="450"/>
        <v>0</v>
      </c>
      <c r="V920" s="17">
        <f t="shared" si="462"/>
        <v>0</v>
      </c>
      <c r="W920" s="16">
        <f t="shared" si="451"/>
        <v>0</v>
      </c>
      <c r="X920" s="17">
        <f t="shared" si="463"/>
        <v>0</v>
      </c>
      <c r="Y920" s="16">
        <f t="shared" si="452"/>
        <v>1.9999999999999574E-2</v>
      </c>
      <c r="Z920" s="17"/>
      <c r="AA920" s="16">
        <f t="shared" si="453"/>
        <v>0</v>
      </c>
      <c r="AB920" s="17">
        <f t="shared" si="464"/>
        <v>0</v>
      </c>
      <c r="AC920" s="16">
        <f t="shared" si="454"/>
        <v>0</v>
      </c>
      <c r="AD920" s="17">
        <f t="shared" si="465"/>
        <v>0</v>
      </c>
      <c r="AE920" s="16">
        <f t="shared" si="455"/>
        <v>0</v>
      </c>
      <c r="AF920" s="17"/>
      <c r="AG920" s="16">
        <f t="shared" si="456"/>
        <v>0</v>
      </c>
      <c r="AH920" s="17">
        <f t="shared" si="466"/>
        <v>0</v>
      </c>
      <c r="AI920" s="16">
        <f t="shared" si="457"/>
        <v>0</v>
      </c>
      <c r="AJ920" s="17">
        <f t="shared" si="467"/>
        <v>0</v>
      </c>
      <c r="AK920" s="16">
        <f t="shared" si="468"/>
        <v>0</v>
      </c>
      <c r="AL920" s="17"/>
      <c r="AM920" s="16">
        <f t="shared" si="469"/>
        <v>0</v>
      </c>
      <c r="AN920" s="17">
        <f t="shared" si="470"/>
        <v>0</v>
      </c>
      <c r="AO920" s="16">
        <f t="shared" si="471"/>
        <v>0</v>
      </c>
      <c r="AP920" s="17">
        <f t="shared" si="472"/>
        <v>0</v>
      </c>
      <c r="AQ920" s="16">
        <f t="shared" si="473"/>
        <v>1.9999999999999574E-2</v>
      </c>
    </row>
    <row r="921" spans="1:43" x14ac:dyDescent="0.25">
      <c r="A921" s="26">
        <f t="shared" si="474"/>
        <v>18.330416666666366</v>
      </c>
      <c r="B921" s="9" t="s">
        <v>17</v>
      </c>
      <c r="C921" s="13" t="s">
        <v>14</v>
      </c>
      <c r="D921" s="14" t="s">
        <v>20</v>
      </c>
      <c r="E921" t="s">
        <v>11</v>
      </c>
      <c r="F921" t="s">
        <v>11</v>
      </c>
      <c r="G921" s="14"/>
      <c r="H921" s="13" t="s">
        <v>14</v>
      </c>
      <c r="I921" s="16">
        <f t="shared" si="444"/>
        <v>0</v>
      </c>
      <c r="J921" s="17">
        <f t="shared" si="458"/>
        <v>0</v>
      </c>
      <c r="K921" s="16">
        <f t="shared" si="445"/>
        <v>0</v>
      </c>
      <c r="L921" s="17">
        <f t="shared" si="459"/>
        <v>0</v>
      </c>
      <c r="M921" s="16">
        <f t="shared" si="446"/>
        <v>1.9999999999999574E-2</v>
      </c>
      <c r="N921" s="17"/>
      <c r="O921" s="16">
        <f t="shared" si="447"/>
        <v>0</v>
      </c>
      <c r="P921" s="17">
        <f t="shared" si="460"/>
        <v>0</v>
      </c>
      <c r="Q921" s="16">
        <f t="shared" si="448"/>
        <v>18.330416666666366</v>
      </c>
      <c r="R921" s="17">
        <f t="shared" si="461"/>
        <v>1</v>
      </c>
      <c r="S921" s="16">
        <f t="shared" si="449"/>
        <v>0</v>
      </c>
      <c r="T921" s="17"/>
      <c r="U921" s="16">
        <f t="shared" si="450"/>
        <v>0</v>
      </c>
      <c r="V921" s="17">
        <f t="shared" si="462"/>
        <v>0</v>
      </c>
      <c r="W921" s="16">
        <f t="shared" si="451"/>
        <v>0</v>
      </c>
      <c r="X921" s="17">
        <f t="shared" si="463"/>
        <v>0</v>
      </c>
      <c r="Y921" s="16">
        <f t="shared" si="452"/>
        <v>0</v>
      </c>
      <c r="Z921" s="17"/>
      <c r="AA921" s="16">
        <f t="shared" si="453"/>
        <v>0</v>
      </c>
      <c r="AB921" s="17">
        <f t="shared" si="464"/>
        <v>0</v>
      </c>
      <c r="AC921" s="16">
        <f t="shared" si="454"/>
        <v>0</v>
      </c>
      <c r="AD921" s="17">
        <f t="shared" si="465"/>
        <v>0</v>
      </c>
      <c r="AE921" s="16">
        <f t="shared" si="455"/>
        <v>0</v>
      </c>
      <c r="AF921" s="17"/>
      <c r="AG921" s="16">
        <f t="shared" si="456"/>
        <v>0</v>
      </c>
      <c r="AH921" s="17">
        <f t="shared" si="466"/>
        <v>0</v>
      </c>
      <c r="AI921" s="16">
        <f t="shared" si="457"/>
        <v>0</v>
      </c>
      <c r="AJ921" s="17">
        <f t="shared" si="467"/>
        <v>0</v>
      </c>
      <c r="AK921" s="16">
        <f t="shared" si="468"/>
        <v>0</v>
      </c>
      <c r="AL921" s="17"/>
      <c r="AM921" s="16">
        <f t="shared" si="469"/>
        <v>0</v>
      </c>
      <c r="AN921" s="17">
        <f t="shared" si="470"/>
        <v>0</v>
      </c>
      <c r="AO921" s="16">
        <f t="shared" si="471"/>
        <v>0</v>
      </c>
      <c r="AP921" s="17">
        <f t="shared" si="472"/>
        <v>0</v>
      </c>
      <c r="AQ921" s="16">
        <f t="shared" si="473"/>
        <v>1.9999999999999574E-2</v>
      </c>
    </row>
    <row r="922" spans="1:43" x14ac:dyDescent="0.25">
      <c r="A922" s="26">
        <f t="shared" si="474"/>
        <v>18.350416666666366</v>
      </c>
      <c r="B922" s="9" t="s">
        <v>13</v>
      </c>
      <c r="C922" s="13" t="s">
        <v>14</v>
      </c>
      <c r="E922" t="s">
        <v>11</v>
      </c>
      <c r="F922" t="s">
        <v>11</v>
      </c>
      <c r="G922" s="13" t="s">
        <v>14</v>
      </c>
      <c r="H922" s="13" t="s">
        <v>14</v>
      </c>
      <c r="I922" s="16">
        <f t="shared" si="444"/>
        <v>0</v>
      </c>
      <c r="J922" s="17">
        <f t="shared" si="458"/>
        <v>0</v>
      </c>
      <c r="K922" s="16">
        <f t="shared" si="445"/>
        <v>0</v>
      </c>
      <c r="L922" s="17">
        <f t="shared" si="459"/>
        <v>0</v>
      </c>
      <c r="M922" s="16">
        <f t="shared" si="446"/>
        <v>1.9999999999999574E-2</v>
      </c>
      <c r="N922" s="17"/>
      <c r="O922" s="16">
        <f t="shared" si="447"/>
        <v>0</v>
      </c>
      <c r="P922" s="17">
        <f t="shared" si="460"/>
        <v>0</v>
      </c>
      <c r="Q922" s="16">
        <f t="shared" si="448"/>
        <v>0</v>
      </c>
      <c r="R922" s="17">
        <f t="shared" si="461"/>
        <v>0</v>
      </c>
      <c r="S922" s="16">
        <f t="shared" si="449"/>
        <v>0</v>
      </c>
      <c r="T922" s="17"/>
      <c r="U922" s="16">
        <f t="shared" si="450"/>
        <v>0</v>
      </c>
      <c r="V922" s="17">
        <f t="shared" si="462"/>
        <v>0</v>
      </c>
      <c r="W922" s="16">
        <f t="shared" si="451"/>
        <v>0</v>
      </c>
      <c r="X922" s="17">
        <f t="shared" si="463"/>
        <v>0</v>
      </c>
      <c r="Y922" s="16">
        <f t="shared" si="452"/>
        <v>0</v>
      </c>
      <c r="Z922" s="17"/>
      <c r="AA922" s="16">
        <f t="shared" si="453"/>
        <v>0</v>
      </c>
      <c r="AB922" s="17">
        <f t="shared" si="464"/>
        <v>0</v>
      </c>
      <c r="AC922" s="16">
        <f t="shared" si="454"/>
        <v>0</v>
      </c>
      <c r="AD922" s="17">
        <f t="shared" si="465"/>
        <v>0</v>
      </c>
      <c r="AE922" s="16">
        <f t="shared" si="455"/>
        <v>0</v>
      </c>
      <c r="AF922" s="17"/>
      <c r="AG922" s="16">
        <f t="shared" si="456"/>
        <v>18.350416666666366</v>
      </c>
      <c r="AH922" s="17">
        <f t="shared" si="466"/>
        <v>1</v>
      </c>
      <c r="AI922" s="16">
        <f t="shared" si="457"/>
        <v>0</v>
      </c>
      <c r="AJ922" s="17">
        <f t="shared" si="467"/>
        <v>0</v>
      </c>
      <c r="AK922" s="16">
        <f t="shared" si="468"/>
        <v>1.9999999999999574E-2</v>
      </c>
      <c r="AL922" s="17"/>
      <c r="AM922" s="16">
        <f t="shared" si="469"/>
        <v>0</v>
      </c>
      <c r="AN922" s="17">
        <f t="shared" si="470"/>
        <v>0</v>
      </c>
      <c r="AO922" s="16">
        <f t="shared" si="471"/>
        <v>0</v>
      </c>
      <c r="AP922" s="17">
        <f t="shared" si="472"/>
        <v>0</v>
      </c>
      <c r="AQ922" s="16">
        <f t="shared" si="473"/>
        <v>1.9999999999999574E-2</v>
      </c>
    </row>
    <row r="923" spans="1:43" x14ac:dyDescent="0.25">
      <c r="A923" s="26">
        <f t="shared" si="474"/>
        <v>18.370416666666365</v>
      </c>
      <c r="B923" s="9"/>
      <c r="C923" s="13" t="s">
        <v>14</v>
      </c>
      <c r="E923" t="s">
        <v>11</v>
      </c>
      <c r="F923" t="s">
        <v>11</v>
      </c>
      <c r="G923" s="13" t="s">
        <v>14</v>
      </c>
      <c r="H923" s="13" t="s">
        <v>14</v>
      </c>
      <c r="I923" s="16">
        <f t="shared" si="444"/>
        <v>0</v>
      </c>
      <c r="J923" s="17">
        <f t="shared" si="458"/>
        <v>0</v>
      </c>
      <c r="K923" s="16">
        <f t="shared" si="445"/>
        <v>0</v>
      </c>
      <c r="L923" s="17">
        <f t="shared" si="459"/>
        <v>0</v>
      </c>
      <c r="M923" s="16">
        <f t="shared" si="446"/>
        <v>1.9999999999999574E-2</v>
      </c>
      <c r="N923" s="17"/>
      <c r="O923" s="16">
        <f t="shared" si="447"/>
        <v>0</v>
      </c>
      <c r="P923" s="17">
        <f t="shared" si="460"/>
        <v>0</v>
      </c>
      <c r="Q923" s="16">
        <f t="shared" si="448"/>
        <v>0</v>
      </c>
      <c r="R923" s="17">
        <f t="shared" si="461"/>
        <v>0</v>
      </c>
      <c r="S923" s="16">
        <f t="shared" si="449"/>
        <v>0</v>
      </c>
      <c r="T923" s="17"/>
      <c r="U923" s="16">
        <f t="shared" si="450"/>
        <v>0</v>
      </c>
      <c r="V923" s="17">
        <f t="shared" si="462"/>
        <v>0</v>
      </c>
      <c r="W923" s="16">
        <f t="shared" si="451"/>
        <v>0</v>
      </c>
      <c r="X923" s="17">
        <f t="shared" si="463"/>
        <v>0</v>
      </c>
      <c r="Y923" s="16">
        <f t="shared" si="452"/>
        <v>0</v>
      </c>
      <c r="Z923" s="17"/>
      <c r="AA923" s="16">
        <f t="shared" si="453"/>
        <v>0</v>
      </c>
      <c r="AB923" s="17">
        <f t="shared" si="464"/>
        <v>0</v>
      </c>
      <c r="AC923" s="16">
        <f t="shared" si="454"/>
        <v>0</v>
      </c>
      <c r="AD923" s="17">
        <f t="shared" si="465"/>
        <v>0</v>
      </c>
      <c r="AE923" s="16">
        <f t="shared" si="455"/>
        <v>0</v>
      </c>
      <c r="AF923" s="17"/>
      <c r="AG923" s="16">
        <f t="shared" si="456"/>
        <v>0</v>
      </c>
      <c r="AH923" s="17">
        <f t="shared" si="466"/>
        <v>0</v>
      </c>
      <c r="AI923" s="16">
        <f t="shared" si="457"/>
        <v>0</v>
      </c>
      <c r="AJ923" s="17">
        <f t="shared" si="467"/>
        <v>0</v>
      </c>
      <c r="AK923" s="16">
        <f t="shared" si="468"/>
        <v>1.9999999999999574E-2</v>
      </c>
      <c r="AL923" s="17"/>
      <c r="AM923" s="16">
        <f t="shared" si="469"/>
        <v>0</v>
      </c>
      <c r="AN923" s="17">
        <f t="shared" si="470"/>
        <v>0</v>
      </c>
      <c r="AO923" s="16">
        <f t="shared" si="471"/>
        <v>0</v>
      </c>
      <c r="AP923" s="17">
        <f t="shared" si="472"/>
        <v>0</v>
      </c>
      <c r="AQ923" s="16">
        <f t="shared" si="473"/>
        <v>1.9999999999999574E-2</v>
      </c>
    </row>
    <row r="924" spans="1:43" x14ac:dyDescent="0.25">
      <c r="A924" s="26">
        <f t="shared" si="474"/>
        <v>18.390416666666365</v>
      </c>
      <c r="B924" s="9"/>
      <c r="C924" s="13" t="s">
        <v>14</v>
      </c>
      <c r="E924" t="s">
        <v>11</v>
      </c>
      <c r="F924" t="s">
        <v>11</v>
      </c>
      <c r="G924" s="13" t="s">
        <v>14</v>
      </c>
      <c r="H924" s="13" t="s">
        <v>14</v>
      </c>
      <c r="I924" s="16">
        <f t="shared" si="444"/>
        <v>0</v>
      </c>
      <c r="J924" s="17">
        <f t="shared" si="458"/>
        <v>0</v>
      </c>
      <c r="K924" s="16">
        <f t="shared" si="445"/>
        <v>0</v>
      </c>
      <c r="L924" s="17">
        <f t="shared" si="459"/>
        <v>0</v>
      </c>
      <c r="M924" s="16">
        <f t="shared" si="446"/>
        <v>1.9999999999999574E-2</v>
      </c>
      <c r="N924" s="17"/>
      <c r="O924" s="16">
        <f t="shared" si="447"/>
        <v>0</v>
      </c>
      <c r="P924" s="17">
        <f t="shared" si="460"/>
        <v>0</v>
      </c>
      <c r="Q924" s="16">
        <f t="shared" si="448"/>
        <v>0</v>
      </c>
      <c r="R924" s="17">
        <f t="shared" si="461"/>
        <v>0</v>
      </c>
      <c r="S924" s="16">
        <f t="shared" si="449"/>
        <v>0</v>
      </c>
      <c r="T924" s="17"/>
      <c r="U924" s="16">
        <f t="shared" si="450"/>
        <v>0</v>
      </c>
      <c r="V924" s="17">
        <f t="shared" si="462"/>
        <v>0</v>
      </c>
      <c r="W924" s="16">
        <f t="shared" si="451"/>
        <v>0</v>
      </c>
      <c r="X924" s="17">
        <f t="shared" si="463"/>
        <v>0</v>
      </c>
      <c r="Y924" s="16">
        <f t="shared" si="452"/>
        <v>0</v>
      </c>
      <c r="Z924" s="17"/>
      <c r="AA924" s="16">
        <f t="shared" si="453"/>
        <v>0</v>
      </c>
      <c r="AB924" s="17">
        <f t="shared" si="464"/>
        <v>0</v>
      </c>
      <c r="AC924" s="16">
        <f t="shared" si="454"/>
        <v>0</v>
      </c>
      <c r="AD924" s="17">
        <f t="shared" si="465"/>
        <v>0</v>
      </c>
      <c r="AE924" s="16">
        <f t="shared" si="455"/>
        <v>0</v>
      </c>
      <c r="AF924" s="17"/>
      <c r="AG924" s="16">
        <f t="shared" si="456"/>
        <v>0</v>
      </c>
      <c r="AH924" s="17">
        <f t="shared" si="466"/>
        <v>0</v>
      </c>
      <c r="AI924" s="16">
        <f t="shared" si="457"/>
        <v>0</v>
      </c>
      <c r="AJ924" s="17">
        <f t="shared" si="467"/>
        <v>0</v>
      </c>
      <c r="AK924" s="16">
        <f t="shared" si="468"/>
        <v>1.9999999999999574E-2</v>
      </c>
      <c r="AL924" s="17"/>
      <c r="AM924" s="16">
        <f t="shared" si="469"/>
        <v>0</v>
      </c>
      <c r="AN924" s="17">
        <f t="shared" si="470"/>
        <v>0</v>
      </c>
      <c r="AO924" s="16">
        <f t="shared" si="471"/>
        <v>0</v>
      </c>
      <c r="AP924" s="17">
        <f t="shared" si="472"/>
        <v>0</v>
      </c>
      <c r="AQ924" s="16">
        <f t="shared" si="473"/>
        <v>1.9999999999999574E-2</v>
      </c>
    </row>
    <row r="925" spans="1:43" x14ac:dyDescent="0.25">
      <c r="A925" s="26">
        <f t="shared" si="474"/>
        <v>18.410416666666364</v>
      </c>
      <c r="B925" s="9"/>
      <c r="C925" s="13" t="s">
        <v>14</v>
      </c>
      <c r="D925" s="14"/>
      <c r="E925" t="s">
        <v>11</v>
      </c>
      <c r="F925" t="s">
        <v>11</v>
      </c>
      <c r="G925" s="13" t="s">
        <v>14</v>
      </c>
      <c r="H925" s="13" t="s">
        <v>14</v>
      </c>
      <c r="I925" s="16">
        <f t="shared" si="444"/>
        <v>0</v>
      </c>
      <c r="J925" s="17">
        <f t="shared" si="458"/>
        <v>0</v>
      </c>
      <c r="K925" s="16">
        <f t="shared" si="445"/>
        <v>0</v>
      </c>
      <c r="L925" s="17">
        <f t="shared" si="459"/>
        <v>0</v>
      </c>
      <c r="M925" s="16">
        <f t="shared" si="446"/>
        <v>1.9999999999999574E-2</v>
      </c>
      <c r="N925" s="17"/>
      <c r="O925" s="16">
        <f t="shared" si="447"/>
        <v>0</v>
      </c>
      <c r="P925" s="17">
        <f t="shared" si="460"/>
        <v>0</v>
      </c>
      <c r="Q925" s="16">
        <f t="shared" si="448"/>
        <v>0</v>
      </c>
      <c r="R925" s="17">
        <f t="shared" si="461"/>
        <v>0</v>
      </c>
      <c r="S925" s="16">
        <f t="shared" si="449"/>
        <v>0</v>
      </c>
      <c r="T925" s="17"/>
      <c r="U925" s="16">
        <f t="shared" si="450"/>
        <v>0</v>
      </c>
      <c r="V925" s="17">
        <f t="shared" si="462"/>
        <v>0</v>
      </c>
      <c r="W925" s="16">
        <f t="shared" si="451"/>
        <v>0</v>
      </c>
      <c r="X925" s="17">
        <f t="shared" si="463"/>
        <v>0</v>
      </c>
      <c r="Y925" s="16">
        <f t="shared" si="452"/>
        <v>0</v>
      </c>
      <c r="Z925" s="17"/>
      <c r="AA925" s="16">
        <f t="shared" si="453"/>
        <v>0</v>
      </c>
      <c r="AB925" s="17">
        <f t="shared" si="464"/>
        <v>0</v>
      </c>
      <c r="AC925" s="16">
        <f t="shared" si="454"/>
        <v>0</v>
      </c>
      <c r="AD925" s="17">
        <f t="shared" si="465"/>
        <v>0</v>
      </c>
      <c r="AE925" s="16">
        <f t="shared" si="455"/>
        <v>0</v>
      </c>
      <c r="AF925" s="17"/>
      <c r="AG925" s="16">
        <f t="shared" si="456"/>
        <v>0</v>
      </c>
      <c r="AH925" s="17">
        <f t="shared" si="466"/>
        <v>0</v>
      </c>
      <c r="AI925" s="16">
        <f t="shared" si="457"/>
        <v>0</v>
      </c>
      <c r="AJ925" s="17">
        <f t="shared" si="467"/>
        <v>0</v>
      </c>
      <c r="AK925" s="16">
        <f t="shared" si="468"/>
        <v>1.9999999999999574E-2</v>
      </c>
      <c r="AL925" s="17"/>
      <c r="AM925" s="16">
        <f t="shared" si="469"/>
        <v>0</v>
      </c>
      <c r="AN925" s="17">
        <f t="shared" si="470"/>
        <v>0</v>
      </c>
      <c r="AO925" s="16">
        <f t="shared" si="471"/>
        <v>0</v>
      </c>
      <c r="AP925" s="17">
        <f t="shared" si="472"/>
        <v>0</v>
      </c>
      <c r="AQ925" s="16">
        <f t="shared" si="473"/>
        <v>1.9999999999999574E-2</v>
      </c>
    </row>
    <row r="926" spans="1:43" x14ac:dyDescent="0.25">
      <c r="A926" s="26">
        <f t="shared" si="474"/>
        <v>18.430416666666364</v>
      </c>
      <c r="B926" s="9" t="s">
        <v>12</v>
      </c>
      <c r="C926" s="13" t="s">
        <v>14</v>
      </c>
      <c r="E926" t="s">
        <v>11</v>
      </c>
      <c r="F926" s="14" t="s">
        <v>20</v>
      </c>
      <c r="G926" s="13" t="s">
        <v>14</v>
      </c>
      <c r="H926" t="s">
        <v>11</v>
      </c>
      <c r="I926" s="16">
        <f t="shared" si="444"/>
        <v>0</v>
      </c>
      <c r="J926" s="17">
        <f t="shared" si="458"/>
        <v>0</v>
      </c>
      <c r="K926" s="16">
        <f t="shared" si="445"/>
        <v>0</v>
      </c>
      <c r="L926" s="17">
        <f t="shared" si="459"/>
        <v>0</v>
      </c>
      <c r="M926" s="16">
        <f t="shared" si="446"/>
        <v>1.9999999999999574E-2</v>
      </c>
      <c r="N926" s="17"/>
      <c r="O926" s="16">
        <f t="shared" si="447"/>
        <v>0</v>
      </c>
      <c r="P926" s="17">
        <f t="shared" si="460"/>
        <v>0</v>
      </c>
      <c r="Q926" s="16">
        <f t="shared" si="448"/>
        <v>0</v>
      </c>
      <c r="R926" s="17">
        <f t="shared" si="461"/>
        <v>0</v>
      </c>
      <c r="S926" s="16">
        <f t="shared" si="449"/>
        <v>0</v>
      </c>
      <c r="T926" s="17"/>
      <c r="U926" s="16">
        <f t="shared" si="450"/>
        <v>0</v>
      </c>
      <c r="V926" s="17">
        <f t="shared" si="462"/>
        <v>0</v>
      </c>
      <c r="W926" s="16">
        <f t="shared" si="451"/>
        <v>0</v>
      </c>
      <c r="X926" s="17">
        <f t="shared" si="463"/>
        <v>0</v>
      </c>
      <c r="Y926" s="16">
        <f t="shared" si="452"/>
        <v>0</v>
      </c>
      <c r="Z926" s="17"/>
      <c r="AA926" s="16">
        <f t="shared" si="453"/>
        <v>0</v>
      </c>
      <c r="AB926" s="17">
        <f t="shared" si="464"/>
        <v>0</v>
      </c>
      <c r="AC926" s="16">
        <f t="shared" si="454"/>
        <v>18.430416666666364</v>
      </c>
      <c r="AD926" s="17">
        <f t="shared" si="465"/>
        <v>1</v>
      </c>
      <c r="AE926" s="16">
        <f t="shared" si="455"/>
        <v>0</v>
      </c>
      <c r="AF926" s="17"/>
      <c r="AG926" s="16">
        <f t="shared" si="456"/>
        <v>0</v>
      </c>
      <c r="AH926" s="17">
        <f t="shared" si="466"/>
        <v>0</v>
      </c>
      <c r="AI926" s="16">
        <f t="shared" si="457"/>
        <v>0</v>
      </c>
      <c r="AJ926" s="17">
        <f t="shared" si="467"/>
        <v>0</v>
      </c>
      <c r="AK926" s="16">
        <f t="shared" si="468"/>
        <v>1.9999999999999574E-2</v>
      </c>
      <c r="AL926" s="17"/>
      <c r="AM926" s="16">
        <f t="shared" si="469"/>
        <v>0</v>
      </c>
      <c r="AN926" s="17">
        <f t="shared" si="470"/>
        <v>0</v>
      </c>
      <c r="AO926" s="16">
        <f t="shared" si="471"/>
        <v>0</v>
      </c>
      <c r="AP926" s="17">
        <f t="shared" si="472"/>
        <v>0</v>
      </c>
      <c r="AQ926" s="16">
        <f t="shared" si="473"/>
        <v>0</v>
      </c>
    </row>
    <row r="927" spans="1:43" x14ac:dyDescent="0.25">
      <c r="A927" s="26">
        <f t="shared" si="474"/>
        <v>18.450416666666364</v>
      </c>
      <c r="B927" s="9"/>
      <c r="C927" s="13" t="s">
        <v>14</v>
      </c>
      <c r="E927" t="s">
        <v>11</v>
      </c>
      <c r="F927" s="13"/>
      <c r="G927" s="13" t="s">
        <v>14</v>
      </c>
      <c r="H927" t="s">
        <v>11</v>
      </c>
      <c r="I927" s="16">
        <f t="shared" si="444"/>
        <v>0</v>
      </c>
      <c r="J927" s="17">
        <f t="shared" si="458"/>
        <v>0</v>
      </c>
      <c r="K927" s="16">
        <f t="shared" si="445"/>
        <v>0</v>
      </c>
      <c r="L927" s="17">
        <f t="shared" si="459"/>
        <v>0</v>
      </c>
      <c r="M927" s="16">
        <f t="shared" si="446"/>
        <v>1.9999999999999574E-2</v>
      </c>
      <c r="N927" s="17"/>
      <c r="O927" s="16">
        <f t="shared" si="447"/>
        <v>0</v>
      </c>
      <c r="P927" s="17">
        <f t="shared" si="460"/>
        <v>0</v>
      </c>
      <c r="Q927" s="16">
        <f t="shared" si="448"/>
        <v>0</v>
      </c>
      <c r="R927" s="17">
        <f t="shared" si="461"/>
        <v>0</v>
      </c>
      <c r="S927" s="16">
        <f t="shared" si="449"/>
        <v>0</v>
      </c>
      <c r="T927" s="17"/>
      <c r="U927" s="16">
        <f t="shared" si="450"/>
        <v>0</v>
      </c>
      <c r="V927" s="17">
        <f t="shared" si="462"/>
        <v>0</v>
      </c>
      <c r="W927" s="16">
        <f t="shared" si="451"/>
        <v>0</v>
      </c>
      <c r="X927" s="17">
        <f t="shared" si="463"/>
        <v>0</v>
      </c>
      <c r="Y927" s="16">
        <f t="shared" si="452"/>
        <v>0</v>
      </c>
      <c r="Z927" s="17"/>
      <c r="AA927" s="16">
        <f t="shared" si="453"/>
        <v>0</v>
      </c>
      <c r="AB927" s="17">
        <f t="shared" si="464"/>
        <v>0</v>
      </c>
      <c r="AC927" s="16">
        <f t="shared" si="454"/>
        <v>0</v>
      </c>
      <c r="AD927" s="17">
        <f t="shared" si="465"/>
        <v>0</v>
      </c>
      <c r="AE927" s="16">
        <f t="shared" si="455"/>
        <v>0</v>
      </c>
      <c r="AF927" s="17"/>
      <c r="AG927" s="16">
        <f t="shared" si="456"/>
        <v>0</v>
      </c>
      <c r="AH927" s="17">
        <f t="shared" si="466"/>
        <v>0</v>
      </c>
      <c r="AI927" s="16">
        <f t="shared" si="457"/>
        <v>0</v>
      </c>
      <c r="AJ927" s="17">
        <f t="shared" si="467"/>
        <v>0</v>
      </c>
      <c r="AK927" s="16">
        <f t="shared" si="468"/>
        <v>1.9999999999999574E-2</v>
      </c>
      <c r="AL927" s="17"/>
      <c r="AM927" s="16">
        <f t="shared" si="469"/>
        <v>0</v>
      </c>
      <c r="AN927" s="17">
        <f t="shared" si="470"/>
        <v>0</v>
      </c>
      <c r="AO927" s="16">
        <f t="shared" si="471"/>
        <v>0</v>
      </c>
      <c r="AP927" s="17">
        <f t="shared" si="472"/>
        <v>0</v>
      </c>
      <c r="AQ927" s="16">
        <f t="shared" si="473"/>
        <v>0</v>
      </c>
    </row>
    <row r="928" spans="1:43" x14ac:dyDescent="0.25">
      <c r="A928" s="26">
        <f t="shared" si="474"/>
        <v>18.470416666666363</v>
      </c>
      <c r="B928" s="9"/>
      <c r="C928" s="13" t="s">
        <v>14</v>
      </c>
      <c r="E928" t="s">
        <v>11</v>
      </c>
      <c r="F928" s="13"/>
      <c r="G928" s="13" t="s">
        <v>14</v>
      </c>
      <c r="H928" t="s">
        <v>11</v>
      </c>
      <c r="I928" s="16">
        <f t="shared" si="444"/>
        <v>0</v>
      </c>
      <c r="J928" s="17">
        <f t="shared" si="458"/>
        <v>0</v>
      </c>
      <c r="K928" s="16">
        <f t="shared" si="445"/>
        <v>0</v>
      </c>
      <c r="L928" s="17">
        <f t="shared" si="459"/>
        <v>0</v>
      </c>
      <c r="M928" s="16">
        <f t="shared" si="446"/>
        <v>1.9999999999999574E-2</v>
      </c>
      <c r="N928" s="17"/>
      <c r="O928" s="16">
        <f t="shared" si="447"/>
        <v>0</v>
      </c>
      <c r="P928" s="17">
        <f t="shared" si="460"/>
        <v>0</v>
      </c>
      <c r="Q928" s="16">
        <f t="shared" si="448"/>
        <v>0</v>
      </c>
      <c r="R928" s="17">
        <f t="shared" si="461"/>
        <v>0</v>
      </c>
      <c r="S928" s="16">
        <f t="shared" si="449"/>
        <v>0</v>
      </c>
      <c r="T928" s="17"/>
      <c r="U928" s="16">
        <f t="shared" si="450"/>
        <v>0</v>
      </c>
      <c r="V928" s="17">
        <f t="shared" si="462"/>
        <v>0</v>
      </c>
      <c r="W928" s="16">
        <f t="shared" si="451"/>
        <v>0</v>
      </c>
      <c r="X928" s="17">
        <f t="shared" si="463"/>
        <v>0</v>
      </c>
      <c r="Y928" s="16">
        <f t="shared" si="452"/>
        <v>0</v>
      </c>
      <c r="Z928" s="17"/>
      <c r="AA928" s="16">
        <f t="shared" si="453"/>
        <v>0</v>
      </c>
      <c r="AB928" s="17">
        <f t="shared" si="464"/>
        <v>0</v>
      </c>
      <c r="AC928" s="16">
        <f t="shared" si="454"/>
        <v>0</v>
      </c>
      <c r="AD928" s="17">
        <f t="shared" si="465"/>
        <v>0</v>
      </c>
      <c r="AE928" s="16">
        <f t="shared" si="455"/>
        <v>0</v>
      </c>
      <c r="AF928" s="17"/>
      <c r="AG928" s="16">
        <f t="shared" si="456"/>
        <v>0</v>
      </c>
      <c r="AH928" s="17">
        <f t="shared" si="466"/>
        <v>0</v>
      </c>
      <c r="AI928" s="16">
        <f t="shared" si="457"/>
        <v>0</v>
      </c>
      <c r="AJ928" s="17">
        <f t="shared" si="467"/>
        <v>0</v>
      </c>
      <c r="AK928" s="16">
        <f t="shared" si="468"/>
        <v>1.9999999999999574E-2</v>
      </c>
      <c r="AL928" s="17"/>
      <c r="AM928" s="16">
        <f t="shared" si="469"/>
        <v>0</v>
      </c>
      <c r="AN928" s="17">
        <f t="shared" si="470"/>
        <v>0</v>
      </c>
      <c r="AO928" s="16">
        <f t="shared" si="471"/>
        <v>0</v>
      </c>
      <c r="AP928" s="17">
        <f t="shared" si="472"/>
        <v>0</v>
      </c>
      <c r="AQ928" s="16">
        <f t="shared" si="473"/>
        <v>0</v>
      </c>
    </row>
    <row r="929" spans="1:43" x14ac:dyDescent="0.25">
      <c r="A929" s="26">
        <f t="shared" si="474"/>
        <v>18.490416666666363</v>
      </c>
      <c r="B929" s="9"/>
      <c r="C929" s="13" t="s">
        <v>14</v>
      </c>
      <c r="E929" t="s">
        <v>11</v>
      </c>
      <c r="F929" s="13"/>
      <c r="G929" s="13" t="s">
        <v>14</v>
      </c>
      <c r="H929" t="s">
        <v>11</v>
      </c>
      <c r="I929" s="16">
        <f t="shared" si="444"/>
        <v>0</v>
      </c>
      <c r="J929" s="17">
        <f t="shared" si="458"/>
        <v>0</v>
      </c>
      <c r="K929" s="16">
        <f t="shared" si="445"/>
        <v>0</v>
      </c>
      <c r="L929" s="17">
        <f t="shared" si="459"/>
        <v>0</v>
      </c>
      <c r="M929" s="16">
        <f t="shared" si="446"/>
        <v>1.9999999999999574E-2</v>
      </c>
      <c r="N929" s="17"/>
      <c r="O929" s="16">
        <f t="shared" si="447"/>
        <v>0</v>
      </c>
      <c r="P929" s="17">
        <f t="shared" si="460"/>
        <v>0</v>
      </c>
      <c r="Q929" s="16">
        <f t="shared" si="448"/>
        <v>0</v>
      </c>
      <c r="R929" s="17">
        <f t="shared" si="461"/>
        <v>0</v>
      </c>
      <c r="S929" s="16">
        <f t="shared" si="449"/>
        <v>0</v>
      </c>
      <c r="T929" s="17"/>
      <c r="U929" s="16">
        <f t="shared" si="450"/>
        <v>0</v>
      </c>
      <c r="V929" s="17">
        <f t="shared" si="462"/>
        <v>0</v>
      </c>
      <c r="W929" s="16">
        <f t="shared" si="451"/>
        <v>0</v>
      </c>
      <c r="X929" s="17">
        <f t="shared" si="463"/>
        <v>0</v>
      </c>
      <c r="Y929" s="16">
        <f t="shared" si="452"/>
        <v>0</v>
      </c>
      <c r="Z929" s="17"/>
      <c r="AA929" s="16">
        <f t="shared" si="453"/>
        <v>0</v>
      </c>
      <c r="AB929" s="17">
        <f t="shared" si="464"/>
        <v>0</v>
      </c>
      <c r="AC929" s="16">
        <f t="shared" si="454"/>
        <v>0</v>
      </c>
      <c r="AD929" s="17">
        <f t="shared" si="465"/>
        <v>0</v>
      </c>
      <c r="AE929" s="16">
        <f t="shared" si="455"/>
        <v>0</v>
      </c>
      <c r="AF929" s="17"/>
      <c r="AG929" s="16">
        <f t="shared" si="456"/>
        <v>0</v>
      </c>
      <c r="AH929" s="17">
        <f t="shared" si="466"/>
        <v>0</v>
      </c>
      <c r="AI929" s="16">
        <f t="shared" si="457"/>
        <v>0</v>
      </c>
      <c r="AJ929" s="17">
        <f t="shared" si="467"/>
        <v>0</v>
      </c>
      <c r="AK929" s="16">
        <f t="shared" si="468"/>
        <v>1.9999999999999574E-2</v>
      </c>
      <c r="AL929" s="17"/>
      <c r="AM929" s="16">
        <f t="shared" si="469"/>
        <v>0</v>
      </c>
      <c r="AN929" s="17">
        <f t="shared" si="470"/>
        <v>0</v>
      </c>
      <c r="AO929" s="16">
        <f t="shared" si="471"/>
        <v>0</v>
      </c>
      <c r="AP929" s="17">
        <f t="shared" si="472"/>
        <v>0</v>
      </c>
      <c r="AQ929" s="16">
        <f t="shared" si="473"/>
        <v>0</v>
      </c>
    </row>
    <row r="930" spans="1:43" x14ac:dyDescent="0.25">
      <c r="A930" s="26">
        <f t="shared" si="474"/>
        <v>18.510416666666362</v>
      </c>
      <c r="B930" s="9"/>
      <c r="C930" s="13" t="s">
        <v>14</v>
      </c>
      <c r="E930" t="s">
        <v>11</v>
      </c>
      <c r="F930" s="13"/>
      <c r="G930" s="13" t="s">
        <v>14</v>
      </c>
      <c r="H930" t="s">
        <v>11</v>
      </c>
      <c r="I930" s="16">
        <f t="shared" si="444"/>
        <v>0</v>
      </c>
      <c r="J930" s="17">
        <f t="shared" si="458"/>
        <v>0</v>
      </c>
      <c r="K930" s="16">
        <f t="shared" si="445"/>
        <v>0</v>
      </c>
      <c r="L930" s="17">
        <f t="shared" si="459"/>
        <v>0</v>
      </c>
      <c r="M930" s="16">
        <f t="shared" si="446"/>
        <v>1.9999999999999574E-2</v>
      </c>
      <c r="N930" s="17"/>
      <c r="O930" s="16">
        <f t="shared" si="447"/>
        <v>0</v>
      </c>
      <c r="P930" s="17">
        <f t="shared" si="460"/>
        <v>0</v>
      </c>
      <c r="Q930" s="16">
        <f t="shared" si="448"/>
        <v>0</v>
      </c>
      <c r="R930" s="17">
        <f t="shared" si="461"/>
        <v>0</v>
      </c>
      <c r="S930" s="16">
        <f t="shared" si="449"/>
        <v>0</v>
      </c>
      <c r="T930" s="17"/>
      <c r="U930" s="16">
        <f t="shared" si="450"/>
        <v>0</v>
      </c>
      <c r="V930" s="17">
        <f t="shared" si="462"/>
        <v>0</v>
      </c>
      <c r="W930" s="16">
        <f t="shared" si="451"/>
        <v>0</v>
      </c>
      <c r="X930" s="17">
        <f t="shared" si="463"/>
        <v>0</v>
      </c>
      <c r="Y930" s="16">
        <f t="shared" si="452"/>
        <v>0</v>
      </c>
      <c r="Z930" s="17"/>
      <c r="AA930" s="16">
        <f t="shared" si="453"/>
        <v>0</v>
      </c>
      <c r="AB930" s="17">
        <f t="shared" si="464"/>
        <v>0</v>
      </c>
      <c r="AC930" s="16">
        <f t="shared" si="454"/>
        <v>0</v>
      </c>
      <c r="AD930" s="17">
        <f t="shared" si="465"/>
        <v>0</v>
      </c>
      <c r="AE930" s="16">
        <f t="shared" si="455"/>
        <v>0</v>
      </c>
      <c r="AF930" s="17"/>
      <c r="AG930" s="16">
        <f t="shared" si="456"/>
        <v>0</v>
      </c>
      <c r="AH930" s="17">
        <f t="shared" si="466"/>
        <v>0</v>
      </c>
      <c r="AI930" s="16">
        <f t="shared" si="457"/>
        <v>0</v>
      </c>
      <c r="AJ930" s="17">
        <f t="shared" si="467"/>
        <v>0</v>
      </c>
      <c r="AK930" s="16">
        <f t="shared" si="468"/>
        <v>1.9999999999999574E-2</v>
      </c>
      <c r="AL930" s="17"/>
      <c r="AM930" s="16">
        <f t="shared" si="469"/>
        <v>0</v>
      </c>
      <c r="AN930" s="17">
        <f t="shared" si="470"/>
        <v>0</v>
      </c>
      <c r="AO930" s="16">
        <f t="shared" si="471"/>
        <v>0</v>
      </c>
      <c r="AP930" s="17">
        <f t="shared" si="472"/>
        <v>0</v>
      </c>
      <c r="AQ930" s="16">
        <f t="shared" si="473"/>
        <v>0</v>
      </c>
    </row>
    <row r="931" spans="1:43" x14ac:dyDescent="0.25">
      <c r="A931" s="26">
        <f t="shared" si="474"/>
        <v>18.530416666666362</v>
      </c>
      <c r="B931" s="9" t="s">
        <v>18</v>
      </c>
      <c r="C931" t="s">
        <v>11</v>
      </c>
      <c r="D931" s="13"/>
      <c r="E931" s="14" t="s">
        <v>20</v>
      </c>
      <c r="F931" s="13"/>
      <c r="G931" s="13" t="s">
        <v>14</v>
      </c>
      <c r="H931" t="s">
        <v>11</v>
      </c>
      <c r="I931" s="16">
        <f t="shared" si="444"/>
        <v>0</v>
      </c>
      <c r="J931" s="17">
        <f t="shared" si="458"/>
        <v>0</v>
      </c>
      <c r="K931" s="16">
        <f t="shared" si="445"/>
        <v>0</v>
      </c>
      <c r="L931" s="17">
        <f t="shared" si="459"/>
        <v>0</v>
      </c>
      <c r="M931" s="16">
        <f t="shared" si="446"/>
        <v>0</v>
      </c>
      <c r="N931" s="17"/>
      <c r="O931" s="16">
        <f t="shared" si="447"/>
        <v>0</v>
      </c>
      <c r="P931" s="17">
        <f t="shared" si="460"/>
        <v>0</v>
      </c>
      <c r="Q931" s="16">
        <f t="shared" si="448"/>
        <v>0</v>
      </c>
      <c r="R931" s="17">
        <f t="shared" si="461"/>
        <v>0</v>
      </c>
      <c r="S931" s="16">
        <f t="shared" si="449"/>
        <v>0</v>
      </c>
      <c r="T931" s="17"/>
      <c r="U931" s="16">
        <f t="shared" si="450"/>
        <v>0</v>
      </c>
      <c r="V931" s="17">
        <f t="shared" si="462"/>
        <v>0</v>
      </c>
      <c r="W931" s="16">
        <f t="shared" si="451"/>
        <v>18.530416666666362</v>
      </c>
      <c r="X931" s="17">
        <f t="shared" si="463"/>
        <v>1</v>
      </c>
      <c r="Y931" s="16">
        <f t="shared" si="452"/>
        <v>0</v>
      </c>
      <c r="Z931" s="17"/>
      <c r="AA931" s="16">
        <f t="shared" si="453"/>
        <v>0</v>
      </c>
      <c r="AB931" s="17">
        <f t="shared" si="464"/>
        <v>0</v>
      </c>
      <c r="AC931" s="16">
        <f t="shared" si="454"/>
        <v>0</v>
      </c>
      <c r="AD931" s="17">
        <f t="shared" si="465"/>
        <v>0</v>
      </c>
      <c r="AE931" s="16">
        <f t="shared" si="455"/>
        <v>0</v>
      </c>
      <c r="AF931" s="17"/>
      <c r="AG931" s="16">
        <f t="shared" si="456"/>
        <v>0</v>
      </c>
      <c r="AH931" s="17">
        <f t="shared" si="466"/>
        <v>0</v>
      </c>
      <c r="AI931" s="16">
        <f t="shared" si="457"/>
        <v>0</v>
      </c>
      <c r="AJ931" s="17">
        <f t="shared" si="467"/>
        <v>0</v>
      </c>
      <c r="AK931" s="16">
        <f t="shared" si="468"/>
        <v>1.9999999999999574E-2</v>
      </c>
      <c r="AL931" s="17"/>
      <c r="AM931" s="16">
        <f t="shared" si="469"/>
        <v>0</v>
      </c>
      <c r="AN931" s="17">
        <f t="shared" si="470"/>
        <v>0</v>
      </c>
      <c r="AO931" s="16">
        <f t="shared" si="471"/>
        <v>0</v>
      </c>
      <c r="AP931" s="17">
        <f t="shared" si="472"/>
        <v>0</v>
      </c>
      <c r="AQ931" s="16">
        <f t="shared" si="473"/>
        <v>0</v>
      </c>
    </row>
    <row r="932" spans="1:43" x14ac:dyDescent="0.25">
      <c r="A932" s="26">
        <f t="shared" si="474"/>
        <v>18.550416666666361</v>
      </c>
      <c r="B932" s="9" t="s">
        <v>16</v>
      </c>
      <c r="C932" t="s">
        <v>11</v>
      </c>
      <c r="D932" s="13" t="s">
        <v>14</v>
      </c>
      <c r="E932" s="14"/>
      <c r="F932" s="13"/>
      <c r="G932" s="13" t="s">
        <v>14</v>
      </c>
      <c r="H932" t="s">
        <v>11</v>
      </c>
      <c r="I932" s="16">
        <f t="shared" si="444"/>
        <v>0</v>
      </c>
      <c r="J932" s="17">
        <f t="shared" si="458"/>
        <v>0</v>
      </c>
      <c r="K932" s="16">
        <f t="shared" si="445"/>
        <v>0</v>
      </c>
      <c r="L932" s="17">
        <f t="shared" si="459"/>
        <v>0</v>
      </c>
      <c r="M932" s="16">
        <f t="shared" si="446"/>
        <v>0</v>
      </c>
      <c r="N932" s="17"/>
      <c r="O932" s="16">
        <f t="shared" si="447"/>
        <v>18.550416666666361</v>
      </c>
      <c r="P932" s="17">
        <f t="shared" si="460"/>
        <v>1</v>
      </c>
      <c r="Q932" s="16">
        <f t="shared" si="448"/>
        <v>0</v>
      </c>
      <c r="R932" s="17">
        <f t="shared" si="461"/>
        <v>0</v>
      </c>
      <c r="S932" s="16">
        <f t="shared" si="449"/>
        <v>1.9999999999999574E-2</v>
      </c>
      <c r="T932" s="17"/>
      <c r="U932" s="16">
        <f t="shared" si="450"/>
        <v>0</v>
      </c>
      <c r="V932" s="17">
        <f t="shared" si="462"/>
        <v>0</v>
      </c>
      <c r="W932" s="16">
        <f t="shared" si="451"/>
        <v>0</v>
      </c>
      <c r="X932" s="17">
        <f t="shared" si="463"/>
        <v>0</v>
      </c>
      <c r="Y932" s="16">
        <f t="shared" si="452"/>
        <v>0</v>
      </c>
      <c r="Z932" s="17"/>
      <c r="AA932" s="16">
        <f t="shared" si="453"/>
        <v>0</v>
      </c>
      <c r="AB932" s="17">
        <f t="shared" si="464"/>
        <v>0</v>
      </c>
      <c r="AC932" s="16">
        <f t="shared" si="454"/>
        <v>0</v>
      </c>
      <c r="AD932" s="17">
        <f t="shared" si="465"/>
        <v>0</v>
      </c>
      <c r="AE932" s="16">
        <f t="shared" si="455"/>
        <v>0</v>
      </c>
      <c r="AF932" s="17"/>
      <c r="AG932" s="16">
        <f t="shared" si="456"/>
        <v>0</v>
      </c>
      <c r="AH932" s="17">
        <f t="shared" si="466"/>
        <v>0</v>
      </c>
      <c r="AI932" s="16">
        <f t="shared" si="457"/>
        <v>0</v>
      </c>
      <c r="AJ932" s="17">
        <f t="shared" si="467"/>
        <v>0</v>
      </c>
      <c r="AK932" s="16">
        <f t="shared" si="468"/>
        <v>1.9999999999999574E-2</v>
      </c>
      <c r="AL932" s="17"/>
      <c r="AM932" s="16">
        <f t="shared" si="469"/>
        <v>0</v>
      </c>
      <c r="AN932" s="17">
        <f t="shared" si="470"/>
        <v>0</v>
      </c>
      <c r="AO932" s="16">
        <f t="shared" si="471"/>
        <v>0</v>
      </c>
      <c r="AP932" s="17">
        <f t="shared" si="472"/>
        <v>0</v>
      </c>
      <c r="AQ932" s="16">
        <f t="shared" si="473"/>
        <v>0</v>
      </c>
    </row>
    <row r="933" spans="1:43" x14ac:dyDescent="0.25">
      <c r="A933" s="26">
        <f t="shared" si="474"/>
        <v>18.570416666666361</v>
      </c>
      <c r="B933" s="9"/>
      <c r="C933" t="s">
        <v>11</v>
      </c>
      <c r="D933" s="13" t="s">
        <v>14</v>
      </c>
      <c r="F933" s="13"/>
      <c r="G933" s="13" t="s">
        <v>14</v>
      </c>
      <c r="H933" t="s">
        <v>11</v>
      </c>
      <c r="I933" s="16">
        <f t="shared" si="444"/>
        <v>0</v>
      </c>
      <c r="J933" s="17">
        <f t="shared" si="458"/>
        <v>0</v>
      </c>
      <c r="K933" s="16">
        <f t="shared" si="445"/>
        <v>0</v>
      </c>
      <c r="L933" s="17">
        <f t="shared" si="459"/>
        <v>0</v>
      </c>
      <c r="M933" s="16">
        <f t="shared" si="446"/>
        <v>0</v>
      </c>
      <c r="N933" s="17"/>
      <c r="O933" s="16">
        <f t="shared" si="447"/>
        <v>0</v>
      </c>
      <c r="P933" s="17">
        <f t="shared" si="460"/>
        <v>0</v>
      </c>
      <c r="Q933" s="16">
        <f t="shared" si="448"/>
        <v>0</v>
      </c>
      <c r="R933" s="17">
        <f t="shared" si="461"/>
        <v>0</v>
      </c>
      <c r="S933" s="16">
        <f t="shared" si="449"/>
        <v>1.9999999999999574E-2</v>
      </c>
      <c r="T933" s="17"/>
      <c r="U933" s="16">
        <f t="shared" si="450"/>
        <v>0</v>
      </c>
      <c r="V933" s="17">
        <f t="shared" si="462"/>
        <v>0</v>
      </c>
      <c r="W933" s="16">
        <f t="shared" si="451"/>
        <v>0</v>
      </c>
      <c r="X933" s="17">
        <f t="shared" si="463"/>
        <v>0</v>
      </c>
      <c r="Y933" s="16">
        <f t="shared" si="452"/>
        <v>0</v>
      </c>
      <c r="Z933" s="17"/>
      <c r="AA933" s="16">
        <f t="shared" si="453"/>
        <v>0</v>
      </c>
      <c r="AB933" s="17">
        <f t="shared" si="464"/>
        <v>0</v>
      </c>
      <c r="AC933" s="16">
        <f t="shared" si="454"/>
        <v>0</v>
      </c>
      <c r="AD933" s="17">
        <f t="shared" si="465"/>
        <v>0</v>
      </c>
      <c r="AE933" s="16">
        <f t="shared" si="455"/>
        <v>0</v>
      </c>
      <c r="AF933" s="17"/>
      <c r="AG933" s="16">
        <f t="shared" si="456"/>
        <v>0</v>
      </c>
      <c r="AH933" s="17">
        <f t="shared" si="466"/>
        <v>0</v>
      </c>
      <c r="AI933" s="16">
        <f t="shared" si="457"/>
        <v>0</v>
      </c>
      <c r="AJ933" s="17">
        <f t="shared" si="467"/>
        <v>0</v>
      </c>
      <c r="AK933" s="16">
        <f t="shared" si="468"/>
        <v>1.9999999999999574E-2</v>
      </c>
      <c r="AL933" s="17"/>
      <c r="AM933" s="16">
        <f t="shared" si="469"/>
        <v>0</v>
      </c>
      <c r="AN933" s="17">
        <f t="shared" si="470"/>
        <v>0</v>
      </c>
      <c r="AO933" s="16">
        <f t="shared" si="471"/>
        <v>0</v>
      </c>
      <c r="AP933" s="17">
        <f t="shared" si="472"/>
        <v>0</v>
      </c>
      <c r="AQ933" s="16">
        <f t="shared" si="473"/>
        <v>0</v>
      </c>
    </row>
    <row r="934" spans="1:43" x14ac:dyDescent="0.25">
      <c r="A934" s="26">
        <f t="shared" si="474"/>
        <v>18.590416666666361</v>
      </c>
      <c r="B934" s="9" t="s">
        <v>10</v>
      </c>
      <c r="C934" t="s">
        <v>11</v>
      </c>
      <c r="D934" s="13" t="s">
        <v>14</v>
      </c>
      <c r="F934" s="13" t="s">
        <v>14</v>
      </c>
      <c r="G934" s="13" t="s">
        <v>14</v>
      </c>
      <c r="H934" t="s">
        <v>11</v>
      </c>
      <c r="I934" s="16">
        <f t="shared" si="444"/>
        <v>0</v>
      </c>
      <c r="J934" s="17">
        <f t="shared" si="458"/>
        <v>0</v>
      </c>
      <c r="K934" s="16">
        <f t="shared" si="445"/>
        <v>0</v>
      </c>
      <c r="L934" s="17">
        <f t="shared" si="459"/>
        <v>0</v>
      </c>
      <c r="M934" s="16">
        <f t="shared" si="446"/>
        <v>0</v>
      </c>
      <c r="N934" s="17"/>
      <c r="O934" s="16">
        <f t="shared" si="447"/>
        <v>0</v>
      </c>
      <c r="P934" s="17">
        <f t="shared" si="460"/>
        <v>0</v>
      </c>
      <c r="Q934" s="16">
        <f t="shared" si="448"/>
        <v>0</v>
      </c>
      <c r="R934" s="17">
        <f t="shared" si="461"/>
        <v>0</v>
      </c>
      <c r="S934" s="16">
        <f t="shared" si="449"/>
        <v>1.9999999999999574E-2</v>
      </c>
      <c r="T934" s="17"/>
      <c r="U934" s="16">
        <f t="shared" si="450"/>
        <v>0</v>
      </c>
      <c r="V934" s="17">
        <f t="shared" si="462"/>
        <v>0</v>
      </c>
      <c r="W934" s="16">
        <f t="shared" si="451"/>
        <v>0</v>
      </c>
      <c r="X934" s="17">
        <f t="shared" si="463"/>
        <v>0</v>
      </c>
      <c r="Y934" s="16">
        <f t="shared" si="452"/>
        <v>0</v>
      </c>
      <c r="Z934" s="17"/>
      <c r="AA934" s="16">
        <f t="shared" si="453"/>
        <v>18.590416666666361</v>
      </c>
      <c r="AB934" s="17">
        <f t="shared" si="464"/>
        <v>1</v>
      </c>
      <c r="AC934" s="16">
        <f t="shared" si="454"/>
        <v>0</v>
      </c>
      <c r="AD934" s="17">
        <f t="shared" si="465"/>
        <v>0</v>
      </c>
      <c r="AE934" s="16">
        <f t="shared" si="455"/>
        <v>1.9999999999999574E-2</v>
      </c>
      <c r="AF934" s="17"/>
      <c r="AG934" s="16">
        <f t="shared" si="456"/>
        <v>0</v>
      </c>
      <c r="AH934" s="17">
        <f t="shared" si="466"/>
        <v>0</v>
      </c>
      <c r="AI934" s="16">
        <f t="shared" si="457"/>
        <v>0</v>
      </c>
      <c r="AJ934" s="17">
        <f t="shared" si="467"/>
        <v>0</v>
      </c>
      <c r="AK934" s="16">
        <f t="shared" si="468"/>
        <v>1.9999999999999574E-2</v>
      </c>
      <c r="AL934" s="17"/>
      <c r="AM934" s="16">
        <f t="shared" si="469"/>
        <v>0</v>
      </c>
      <c r="AN934" s="17">
        <f t="shared" si="470"/>
        <v>0</v>
      </c>
      <c r="AO934" s="16">
        <f t="shared" si="471"/>
        <v>0</v>
      </c>
      <c r="AP934" s="17">
        <f t="shared" si="472"/>
        <v>0</v>
      </c>
      <c r="AQ934" s="16">
        <f t="shared" si="473"/>
        <v>0</v>
      </c>
    </row>
    <row r="935" spans="1:43" x14ac:dyDescent="0.25">
      <c r="A935" s="26">
        <f t="shared" si="474"/>
        <v>18.61041666666636</v>
      </c>
      <c r="B935" s="9" t="s">
        <v>64</v>
      </c>
      <c r="C935" t="s">
        <v>11</v>
      </c>
      <c r="D935" s="13" t="s">
        <v>14</v>
      </c>
      <c r="F935" s="13" t="s">
        <v>14</v>
      </c>
      <c r="G935" t="s">
        <v>11</v>
      </c>
      <c r="H935" s="14" t="s">
        <v>20</v>
      </c>
      <c r="I935" s="16">
        <f t="shared" si="444"/>
        <v>0</v>
      </c>
      <c r="J935" s="17">
        <f t="shared" si="458"/>
        <v>0</v>
      </c>
      <c r="K935" s="16">
        <f t="shared" si="445"/>
        <v>0</v>
      </c>
      <c r="L935" s="17">
        <f t="shared" si="459"/>
        <v>0</v>
      </c>
      <c r="M935" s="16">
        <f t="shared" si="446"/>
        <v>0</v>
      </c>
      <c r="N935" s="17"/>
      <c r="O935" s="16">
        <f t="shared" si="447"/>
        <v>0</v>
      </c>
      <c r="P935" s="17">
        <f t="shared" si="460"/>
        <v>0</v>
      </c>
      <c r="Q935" s="16">
        <f t="shared" si="448"/>
        <v>0</v>
      </c>
      <c r="R935" s="17">
        <f t="shared" si="461"/>
        <v>0</v>
      </c>
      <c r="S935" s="16">
        <f t="shared" si="449"/>
        <v>1.9999999999999574E-2</v>
      </c>
      <c r="T935" s="17"/>
      <c r="U935" s="16">
        <f t="shared" si="450"/>
        <v>0</v>
      </c>
      <c r="V935" s="17">
        <f t="shared" si="462"/>
        <v>0</v>
      </c>
      <c r="W935" s="16">
        <f t="shared" si="451"/>
        <v>0</v>
      </c>
      <c r="X935" s="17">
        <f t="shared" si="463"/>
        <v>0</v>
      </c>
      <c r="Y935" s="16">
        <f t="shared" si="452"/>
        <v>0</v>
      </c>
      <c r="Z935" s="17"/>
      <c r="AA935" s="16">
        <f t="shared" si="453"/>
        <v>0</v>
      </c>
      <c r="AB935" s="17">
        <f t="shared" si="464"/>
        <v>0</v>
      </c>
      <c r="AC935" s="16">
        <f t="shared" si="454"/>
        <v>0</v>
      </c>
      <c r="AD935" s="17">
        <f t="shared" si="465"/>
        <v>0</v>
      </c>
      <c r="AE935" s="16">
        <f t="shared" si="455"/>
        <v>1.9999999999999574E-2</v>
      </c>
      <c r="AF935" s="17"/>
      <c r="AG935" s="16">
        <f t="shared" si="456"/>
        <v>0</v>
      </c>
      <c r="AH935" s="17">
        <f t="shared" si="466"/>
        <v>0</v>
      </c>
      <c r="AI935" s="16">
        <f t="shared" si="457"/>
        <v>0</v>
      </c>
      <c r="AJ935" s="17">
        <f t="shared" si="467"/>
        <v>0</v>
      </c>
      <c r="AK935" s="16">
        <f t="shared" si="468"/>
        <v>0</v>
      </c>
      <c r="AL935" s="17"/>
      <c r="AM935" s="16">
        <f t="shared" si="469"/>
        <v>0</v>
      </c>
      <c r="AN935" s="17">
        <f t="shared" si="470"/>
        <v>0</v>
      </c>
      <c r="AO935" s="16">
        <f t="shared" si="471"/>
        <v>18.61041666666636</v>
      </c>
      <c r="AP935" s="17">
        <f t="shared" si="472"/>
        <v>1</v>
      </c>
      <c r="AQ935" s="16">
        <f t="shared" si="473"/>
        <v>0</v>
      </c>
    </row>
    <row r="936" spans="1:43" x14ac:dyDescent="0.25">
      <c r="A936" s="26">
        <f t="shared" si="474"/>
        <v>18.63041666666636</v>
      </c>
      <c r="B936" s="9"/>
      <c r="C936" t="s">
        <v>11</v>
      </c>
      <c r="D936" s="13" t="s">
        <v>14</v>
      </c>
      <c r="E936" s="7"/>
      <c r="F936" s="13" t="s">
        <v>14</v>
      </c>
      <c r="G936" t="s">
        <v>11</v>
      </c>
      <c r="H936" s="13"/>
      <c r="I936" s="16">
        <f t="shared" si="444"/>
        <v>0</v>
      </c>
      <c r="J936" s="17">
        <f t="shared" si="458"/>
        <v>0</v>
      </c>
      <c r="K936" s="16">
        <f t="shared" si="445"/>
        <v>0</v>
      </c>
      <c r="L936" s="17">
        <f t="shared" si="459"/>
        <v>0</v>
      </c>
      <c r="M936" s="16">
        <f t="shared" si="446"/>
        <v>0</v>
      </c>
      <c r="N936" s="17"/>
      <c r="O936" s="16">
        <f t="shared" si="447"/>
        <v>0</v>
      </c>
      <c r="P936" s="17">
        <f t="shared" si="460"/>
        <v>0</v>
      </c>
      <c r="Q936" s="16">
        <f t="shared" si="448"/>
        <v>0</v>
      </c>
      <c r="R936" s="17">
        <f t="shared" si="461"/>
        <v>0</v>
      </c>
      <c r="S936" s="16">
        <f t="shared" si="449"/>
        <v>1.9999999999999574E-2</v>
      </c>
      <c r="T936" s="17"/>
      <c r="U936" s="16">
        <f t="shared" si="450"/>
        <v>0</v>
      </c>
      <c r="V936" s="17">
        <f t="shared" si="462"/>
        <v>0</v>
      </c>
      <c r="W936" s="16">
        <f t="shared" si="451"/>
        <v>0</v>
      </c>
      <c r="X936" s="17">
        <f t="shared" si="463"/>
        <v>0</v>
      </c>
      <c r="Y936" s="16">
        <f t="shared" si="452"/>
        <v>0</v>
      </c>
      <c r="Z936" s="17"/>
      <c r="AA936" s="16">
        <f t="shared" si="453"/>
        <v>0</v>
      </c>
      <c r="AB936" s="17">
        <f t="shared" si="464"/>
        <v>0</v>
      </c>
      <c r="AC936" s="16">
        <f t="shared" si="454"/>
        <v>0</v>
      </c>
      <c r="AD936" s="17">
        <f t="shared" si="465"/>
        <v>0</v>
      </c>
      <c r="AE936" s="16">
        <f t="shared" si="455"/>
        <v>1.9999999999999574E-2</v>
      </c>
      <c r="AF936" s="17"/>
      <c r="AG936" s="16">
        <f t="shared" si="456"/>
        <v>0</v>
      </c>
      <c r="AH936" s="17">
        <f t="shared" si="466"/>
        <v>0</v>
      </c>
      <c r="AI936" s="16">
        <f t="shared" si="457"/>
        <v>0</v>
      </c>
      <c r="AJ936" s="17">
        <f t="shared" si="467"/>
        <v>0</v>
      </c>
      <c r="AK936" s="16">
        <f t="shared" si="468"/>
        <v>0</v>
      </c>
      <c r="AL936" s="17"/>
      <c r="AM936" s="16">
        <f t="shared" si="469"/>
        <v>0</v>
      </c>
      <c r="AN936" s="17">
        <f t="shared" si="470"/>
        <v>0</v>
      </c>
      <c r="AO936" s="16">
        <f t="shared" si="471"/>
        <v>0</v>
      </c>
      <c r="AP936" s="17">
        <f t="shared" si="472"/>
        <v>0</v>
      </c>
      <c r="AQ936" s="16">
        <f t="shared" si="473"/>
        <v>0</v>
      </c>
    </row>
    <row r="937" spans="1:43" x14ac:dyDescent="0.25">
      <c r="A937" s="26">
        <f t="shared" si="474"/>
        <v>18.650416666666359</v>
      </c>
      <c r="B937" s="9"/>
      <c r="C937" t="s">
        <v>11</v>
      </c>
      <c r="D937" s="13" t="s">
        <v>14</v>
      </c>
      <c r="E937" s="7"/>
      <c r="F937" s="13" t="s">
        <v>14</v>
      </c>
      <c r="G937" t="s">
        <v>11</v>
      </c>
      <c r="H937" s="13"/>
      <c r="I937" s="16">
        <f t="shared" si="444"/>
        <v>0</v>
      </c>
      <c r="J937" s="17">
        <f t="shared" si="458"/>
        <v>0</v>
      </c>
      <c r="K937" s="16">
        <f t="shared" si="445"/>
        <v>0</v>
      </c>
      <c r="L937" s="17">
        <f t="shared" si="459"/>
        <v>0</v>
      </c>
      <c r="M937" s="16">
        <f t="shared" si="446"/>
        <v>0</v>
      </c>
      <c r="N937" s="17"/>
      <c r="O937" s="16">
        <f t="shared" si="447"/>
        <v>0</v>
      </c>
      <c r="P937" s="17">
        <f t="shared" si="460"/>
        <v>0</v>
      </c>
      <c r="Q937" s="16">
        <f t="shared" si="448"/>
        <v>0</v>
      </c>
      <c r="R937" s="17">
        <f t="shared" si="461"/>
        <v>0</v>
      </c>
      <c r="S937" s="16">
        <f t="shared" si="449"/>
        <v>1.9999999999999574E-2</v>
      </c>
      <c r="T937" s="17"/>
      <c r="U937" s="16">
        <f t="shared" si="450"/>
        <v>0</v>
      </c>
      <c r="V937" s="17">
        <f t="shared" si="462"/>
        <v>0</v>
      </c>
      <c r="W937" s="16">
        <f t="shared" si="451"/>
        <v>0</v>
      </c>
      <c r="X937" s="17">
        <f t="shared" si="463"/>
        <v>0</v>
      </c>
      <c r="Y937" s="16">
        <f t="shared" si="452"/>
        <v>0</v>
      </c>
      <c r="Z937" s="17"/>
      <c r="AA937" s="16">
        <f t="shared" si="453"/>
        <v>0</v>
      </c>
      <c r="AB937" s="17">
        <f t="shared" si="464"/>
        <v>0</v>
      </c>
      <c r="AC937" s="16">
        <f t="shared" si="454"/>
        <v>0</v>
      </c>
      <c r="AD937" s="17">
        <f t="shared" si="465"/>
        <v>0</v>
      </c>
      <c r="AE937" s="16">
        <f t="shared" si="455"/>
        <v>1.9999999999999574E-2</v>
      </c>
      <c r="AF937" s="17"/>
      <c r="AG937" s="16">
        <f t="shared" si="456"/>
        <v>0</v>
      </c>
      <c r="AH937" s="17">
        <f t="shared" si="466"/>
        <v>0</v>
      </c>
      <c r="AI937" s="16">
        <f t="shared" si="457"/>
        <v>0</v>
      </c>
      <c r="AJ937" s="17">
        <f t="shared" si="467"/>
        <v>0</v>
      </c>
      <c r="AK937" s="16">
        <f t="shared" si="468"/>
        <v>0</v>
      </c>
      <c r="AL937" s="17"/>
      <c r="AM937" s="16">
        <f t="shared" si="469"/>
        <v>0</v>
      </c>
      <c r="AN937" s="17">
        <f t="shared" si="470"/>
        <v>0</v>
      </c>
      <c r="AO937" s="16">
        <f t="shared" si="471"/>
        <v>0</v>
      </c>
      <c r="AP937" s="17">
        <f t="shared" si="472"/>
        <v>0</v>
      </c>
      <c r="AQ937" s="16">
        <f t="shared" si="473"/>
        <v>0</v>
      </c>
    </row>
    <row r="938" spans="1:43" x14ac:dyDescent="0.25">
      <c r="A938" s="26">
        <f t="shared" si="474"/>
        <v>18.670416666666359</v>
      </c>
      <c r="B938" s="9"/>
      <c r="C938" t="s">
        <v>11</v>
      </c>
      <c r="D938" s="13" t="s">
        <v>14</v>
      </c>
      <c r="E938" s="7"/>
      <c r="F938" s="13" t="s">
        <v>14</v>
      </c>
      <c r="G938" t="s">
        <v>11</v>
      </c>
      <c r="H938" s="13"/>
      <c r="I938" s="16">
        <f t="shared" si="444"/>
        <v>0</v>
      </c>
      <c r="J938" s="17">
        <f t="shared" si="458"/>
        <v>0</v>
      </c>
      <c r="K938" s="16">
        <f t="shared" si="445"/>
        <v>0</v>
      </c>
      <c r="L938" s="17">
        <f t="shared" si="459"/>
        <v>0</v>
      </c>
      <c r="M938" s="16">
        <f t="shared" si="446"/>
        <v>0</v>
      </c>
      <c r="N938" s="17"/>
      <c r="O938" s="16">
        <f t="shared" si="447"/>
        <v>0</v>
      </c>
      <c r="P938" s="17">
        <f t="shared" si="460"/>
        <v>0</v>
      </c>
      <c r="Q938" s="16">
        <f t="shared" si="448"/>
        <v>0</v>
      </c>
      <c r="R938" s="17">
        <f t="shared" si="461"/>
        <v>0</v>
      </c>
      <c r="S938" s="16">
        <f t="shared" si="449"/>
        <v>1.9999999999999574E-2</v>
      </c>
      <c r="T938" s="17"/>
      <c r="U938" s="16">
        <f t="shared" si="450"/>
        <v>0</v>
      </c>
      <c r="V938" s="17">
        <f t="shared" si="462"/>
        <v>0</v>
      </c>
      <c r="W938" s="16">
        <f t="shared" si="451"/>
        <v>0</v>
      </c>
      <c r="X938" s="17">
        <f t="shared" si="463"/>
        <v>0</v>
      </c>
      <c r="Y938" s="16">
        <f t="shared" si="452"/>
        <v>0</v>
      </c>
      <c r="Z938" s="17"/>
      <c r="AA938" s="16">
        <f t="shared" si="453"/>
        <v>0</v>
      </c>
      <c r="AB938" s="17">
        <f t="shared" si="464"/>
        <v>0</v>
      </c>
      <c r="AC938" s="16">
        <f t="shared" si="454"/>
        <v>0</v>
      </c>
      <c r="AD938" s="17">
        <f t="shared" si="465"/>
        <v>0</v>
      </c>
      <c r="AE938" s="16">
        <f t="shared" si="455"/>
        <v>1.9999999999999574E-2</v>
      </c>
      <c r="AF938" s="17"/>
      <c r="AG938" s="16">
        <f t="shared" si="456"/>
        <v>0</v>
      </c>
      <c r="AH938" s="17">
        <f t="shared" si="466"/>
        <v>0</v>
      </c>
      <c r="AI938" s="16">
        <f t="shared" si="457"/>
        <v>0</v>
      </c>
      <c r="AJ938" s="17">
        <f t="shared" si="467"/>
        <v>0</v>
      </c>
      <c r="AK938" s="16">
        <f t="shared" si="468"/>
        <v>0</v>
      </c>
      <c r="AL938" s="17"/>
      <c r="AM938" s="16">
        <f t="shared" si="469"/>
        <v>0</v>
      </c>
      <c r="AN938" s="17">
        <f t="shared" si="470"/>
        <v>0</v>
      </c>
      <c r="AO938" s="16">
        <f t="shared" si="471"/>
        <v>0</v>
      </c>
      <c r="AP938" s="17">
        <f t="shared" si="472"/>
        <v>0</v>
      </c>
      <c r="AQ938" s="16">
        <f t="shared" si="473"/>
        <v>0</v>
      </c>
    </row>
    <row r="939" spans="1:43" x14ac:dyDescent="0.25">
      <c r="A939" s="26">
        <f t="shared" si="474"/>
        <v>18.690416666666358</v>
      </c>
      <c r="B939" s="9"/>
      <c r="C939" t="s">
        <v>11</v>
      </c>
      <c r="D939" s="13" t="s">
        <v>14</v>
      </c>
      <c r="E939" s="7"/>
      <c r="F939" s="13" t="s">
        <v>14</v>
      </c>
      <c r="G939" t="s">
        <v>11</v>
      </c>
      <c r="H939" s="13"/>
      <c r="I939" s="16">
        <f t="shared" si="444"/>
        <v>0</v>
      </c>
      <c r="J939" s="17">
        <f t="shared" si="458"/>
        <v>0</v>
      </c>
      <c r="K939" s="16">
        <f t="shared" si="445"/>
        <v>0</v>
      </c>
      <c r="L939" s="17">
        <f t="shared" si="459"/>
        <v>0</v>
      </c>
      <c r="M939" s="16">
        <f t="shared" si="446"/>
        <v>0</v>
      </c>
      <c r="N939" s="17"/>
      <c r="O939" s="16">
        <f t="shared" si="447"/>
        <v>0</v>
      </c>
      <c r="P939" s="17">
        <f t="shared" si="460"/>
        <v>0</v>
      </c>
      <c r="Q939" s="16">
        <f t="shared" si="448"/>
        <v>0</v>
      </c>
      <c r="R939" s="17">
        <f t="shared" si="461"/>
        <v>0</v>
      </c>
      <c r="S939" s="16">
        <f t="shared" si="449"/>
        <v>1.9999999999999574E-2</v>
      </c>
      <c r="T939" s="17"/>
      <c r="U939" s="16">
        <f t="shared" si="450"/>
        <v>0</v>
      </c>
      <c r="V939" s="17">
        <f t="shared" si="462"/>
        <v>0</v>
      </c>
      <c r="W939" s="16">
        <f t="shared" si="451"/>
        <v>0</v>
      </c>
      <c r="X939" s="17">
        <f t="shared" si="463"/>
        <v>0</v>
      </c>
      <c r="Y939" s="16">
        <f t="shared" si="452"/>
        <v>0</v>
      </c>
      <c r="Z939" s="17"/>
      <c r="AA939" s="16">
        <f t="shared" si="453"/>
        <v>0</v>
      </c>
      <c r="AB939" s="17">
        <f t="shared" si="464"/>
        <v>0</v>
      </c>
      <c r="AC939" s="16">
        <f t="shared" si="454"/>
        <v>0</v>
      </c>
      <c r="AD939" s="17">
        <f t="shared" si="465"/>
        <v>0</v>
      </c>
      <c r="AE939" s="16">
        <f t="shared" si="455"/>
        <v>1.9999999999999574E-2</v>
      </c>
      <c r="AF939" s="17"/>
      <c r="AG939" s="16">
        <f t="shared" si="456"/>
        <v>0</v>
      </c>
      <c r="AH939" s="17">
        <f t="shared" si="466"/>
        <v>0</v>
      </c>
      <c r="AI939" s="16">
        <f t="shared" si="457"/>
        <v>0</v>
      </c>
      <c r="AJ939" s="17">
        <f t="shared" si="467"/>
        <v>0</v>
      </c>
      <c r="AK939" s="16">
        <f t="shared" si="468"/>
        <v>0</v>
      </c>
      <c r="AL939" s="17"/>
      <c r="AM939" s="16">
        <f t="shared" si="469"/>
        <v>0</v>
      </c>
      <c r="AN939" s="17">
        <f t="shared" si="470"/>
        <v>0</v>
      </c>
      <c r="AO939" s="16">
        <f t="shared" si="471"/>
        <v>0</v>
      </c>
      <c r="AP939" s="17">
        <f t="shared" si="472"/>
        <v>0</v>
      </c>
      <c r="AQ939" s="16">
        <f t="shared" si="473"/>
        <v>0</v>
      </c>
    </row>
    <row r="940" spans="1:43" x14ac:dyDescent="0.25">
      <c r="A940" s="26">
        <f t="shared" si="474"/>
        <v>18.710416666666358</v>
      </c>
      <c r="B940" s="9" t="s">
        <v>22</v>
      </c>
      <c r="C940" s="14" t="s">
        <v>20</v>
      </c>
      <c r="D940" t="s">
        <v>11</v>
      </c>
      <c r="E940" s="7"/>
      <c r="F940" s="13" t="s">
        <v>14</v>
      </c>
      <c r="G940" t="s">
        <v>11</v>
      </c>
      <c r="H940" s="13"/>
      <c r="I940" s="16">
        <f t="shared" si="444"/>
        <v>0</v>
      </c>
      <c r="J940" s="17">
        <f t="shared" si="458"/>
        <v>0</v>
      </c>
      <c r="K940" s="16">
        <f t="shared" si="445"/>
        <v>18.710416666666358</v>
      </c>
      <c r="L940" s="17">
        <f t="shared" si="459"/>
        <v>1</v>
      </c>
      <c r="M940" s="16">
        <f t="shared" si="446"/>
        <v>0</v>
      </c>
      <c r="N940" s="17"/>
      <c r="O940" s="16">
        <f t="shared" si="447"/>
        <v>0</v>
      </c>
      <c r="P940" s="17">
        <f t="shared" si="460"/>
        <v>0</v>
      </c>
      <c r="Q940" s="16">
        <f t="shared" si="448"/>
        <v>0</v>
      </c>
      <c r="R940" s="17">
        <f t="shared" si="461"/>
        <v>0</v>
      </c>
      <c r="S940" s="16">
        <f t="shared" si="449"/>
        <v>0</v>
      </c>
      <c r="T940" s="17"/>
      <c r="U940" s="16">
        <f t="shared" si="450"/>
        <v>0</v>
      </c>
      <c r="V940" s="17">
        <f t="shared" si="462"/>
        <v>0</v>
      </c>
      <c r="W940" s="16">
        <f t="shared" si="451"/>
        <v>0</v>
      </c>
      <c r="X940" s="17">
        <f t="shared" si="463"/>
        <v>0</v>
      </c>
      <c r="Y940" s="16">
        <f t="shared" si="452"/>
        <v>0</v>
      </c>
      <c r="Z940" s="17"/>
      <c r="AA940" s="16">
        <f t="shared" si="453"/>
        <v>0</v>
      </c>
      <c r="AB940" s="17">
        <f t="shared" si="464"/>
        <v>0</v>
      </c>
      <c r="AC940" s="16">
        <f t="shared" si="454"/>
        <v>0</v>
      </c>
      <c r="AD940" s="17">
        <f t="shared" si="465"/>
        <v>0</v>
      </c>
      <c r="AE940" s="16">
        <f t="shared" si="455"/>
        <v>1.9999999999999574E-2</v>
      </c>
      <c r="AF940" s="17"/>
      <c r="AG940" s="16">
        <f t="shared" si="456"/>
        <v>0</v>
      </c>
      <c r="AH940" s="17">
        <f t="shared" si="466"/>
        <v>0</v>
      </c>
      <c r="AI940" s="16">
        <f t="shared" si="457"/>
        <v>0</v>
      </c>
      <c r="AJ940" s="17">
        <f t="shared" si="467"/>
        <v>0</v>
      </c>
      <c r="AK940" s="16">
        <f t="shared" si="468"/>
        <v>0</v>
      </c>
      <c r="AL940" s="17"/>
      <c r="AM940" s="16">
        <f t="shared" si="469"/>
        <v>0</v>
      </c>
      <c r="AN940" s="17">
        <f t="shared" si="470"/>
        <v>0</v>
      </c>
      <c r="AO940" s="16">
        <f t="shared" si="471"/>
        <v>0</v>
      </c>
      <c r="AP940" s="17">
        <f t="shared" si="472"/>
        <v>0</v>
      </c>
      <c r="AQ940" s="16">
        <f t="shared" si="473"/>
        <v>0</v>
      </c>
    </row>
    <row r="941" spans="1:43" x14ac:dyDescent="0.25">
      <c r="A941" s="26">
        <f t="shared" si="474"/>
        <v>18.730416666666358</v>
      </c>
      <c r="B941" s="9" t="s">
        <v>21</v>
      </c>
      <c r="C941" s="7"/>
      <c r="D941" t="s">
        <v>11</v>
      </c>
      <c r="E941" s="13" t="s">
        <v>14</v>
      </c>
      <c r="F941" s="13" t="s">
        <v>14</v>
      </c>
      <c r="G941" t="s">
        <v>11</v>
      </c>
      <c r="H941" s="13"/>
      <c r="I941" s="16">
        <f t="shared" si="444"/>
        <v>0</v>
      </c>
      <c r="J941" s="17">
        <f t="shared" si="458"/>
        <v>0</v>
      </c>
      <c r="K941" s="16">
        <f t="shared" si="445"/>
        <v>0</v>
      </c>
      <c r="L941" s="17">
        <f t="shared" si="459"/>
        <v>0</v>
      </c>
      <c r="M941" s="16">
        <f t="shared" si="446"/>
        <v>0</v>
      </c>
      <c r="N941" s="17"/>
      <c r="O941" s="16">
        <f t="shared" si="447"/>
        <v>0</v>
      </c>
      <c r="P941" s="17">
        <f t="shared" si="460"/>
        <v>0</v>
      </c>
      <c r="Q941" s="16">
        <f t="shared" si="448"/>
        <v>0</v>
      </c>
      <c r="R941" s="17">
        <f t="shared" si="461"/>
        <v>0</v>
      </c>
      <c r="S941" s="16">
        <f t="shared" si="449"/>
        <v>0</v>
      </c>
      <c r="T941" s="17"/>
      <c r="U941" s="16">
        <f t="shared" si="450"/>
        <v>18.730416666666358</v>
      </c>
      <c r="V941" s="17">
        <f t="shared" si="462"/>
        <v>1</v>
      </c>
      <c r="W941" s="16">
        <f t="shared" si="451"/>
        <v>0</v>
      </c>
      <c r="X941" s="17">
        <f t="shared" si="463"/>
        <v>0</v>
      </c>
      <c r="Y941" s="16">
        <f t="shared" si="452"/>
        <v>1.9999999999999574E-2</v>
      </c>
      <c r="Z941" s="17"/>
      <c r="AA941" s="16">
        <f t="shared" si="453"/>
        <v>0</v>
      </c>
      <c r="AB941" s="17">
        <f t="shared" si="464"/>
        <v>0</v>
      </c>
      <c r="AC941" s="16">
        <f t="shared" si="454"/>
        <v>0</v>
      </c>
      <c r="AD941" s="17">
        <f t="shared" si="465"/>
        <v>0</v>
      </c>
      <c r="AE941" s="16">
        <f t="shared" si="455"/>
        <v>1.9999999999999574E-2</v>
      </c>
      <c r="AF941" s="17"/>
      <c r="AG941" s="16">
        <f t="shared" si="456"/>
        <v>0</v>
      </c>
      <c r="AH941" s="17">
        <f t="shared" si="466"/>
        <v>0</v>
      </c>
      <c r="AI941" s="16">
        <f t="shared" si="457"/>
        <v>0</v>
      </c>
      <c r="AJ941" s="17">
        <f t="shared" si="467"/>
        <v>0</v>
      </c>
      <c r="AK941" s="16">
        <f t="shared" si="468"/>
        <v>0</v>
      </c>
      <c r="AL941" s="17"/>
      <c r="AM941" s="16">
        <f t="shared" si="469"/>
        <v>0</v>
      </c>
      <c r="AN941" s="17">
        <f t="shared" si="470"/>
        <v>0</v>
      </c>
      <c r="AO941" s="16">
        <f t="shared" si="471"/>
        <v>0</v>
      </c>
      <c r="AP941" s="17">
        <f t="shared" si="472"/>
        <v>0</v>
      </c>
      <c r="AQ941" s="16">
        <f t="shared" si="473"/>
        <v>0</v>
      </c>
    </row>
    <row r="942" spans="1:43" x14ac:dyDescent="0.25">
      <c r="A942" s="26">
        <f t="shared" si="474"/>
        <v>18.750416666666357</v>
      </c>
      <c r="B942" s="9"/>
      <c r="C942" s="7"/>
      <c r="D942" t="s">
        <v>11</v>
      </c>
      <c r="E942" s="13" t="s">
        <v>14</v>
      </c>
      <c r="F942" s="13" t="s">
        <v>14</v>
      </c>
      <c r="G942" t="s">
        <v>11</v>
      </c>
      <c r="H942" s="13"/>
      <c r="I942" s="16">
        <f t="shared" si="444"/>
        <v>0</v>
      </c>
      <c r="J942" s="17">
        <f t="shared" si="458"/>
        <v>0</v>
      </c>
      <c r="K942" s="16">
        <f t="shared" si="445"/>
        <v>0</v>
      </c>
      <c r="L942" s="17">
        <f t="shared" si="459"/>
        <v>0</v>
      </c>
      <c r="M942" s="16">
        <f t="shared" si="446"/>
        <v>0</v>
      </c>
      <c r="N942" s="17"/>
      <c r="O942" s="16">
        <f t="shared" si="447"/>
        <v>0</v>
      </c>
      <c r="P942" s="17">
        <f t="shared" si="460"/>
        <v>0</v>
      </c>
      <c r="Q942" s="16">
        <f t="shared" si="448"/>
        <v>0</v>
      </c>
      <c r="R942" s="17">
        <f t="shared" si="461"/>
        <v>0</v>
      </c>
      <c r="S942" s="16">
        <f t="shared" si="449"/>
        <v>0</v>
      </c>
      <c r="T942" s="17"/>
      <c r="U942" s="16">
        <f t="shared" si="450"/>
        <v>0</v>
      </c>
      <c r="V942" s="17">
        <f t="shared" si="462"/>
        <v>0</v>
      </c>
      <c r="W942" s="16">
        <f t="shared" si="451"/>
        <v>0</v>
      </c>
      <c r="X942" s="17">
        <f t="shared" si="463"/>
        <v>0</v>
      </c>
      <c r="Y942" s="16">
        <f t="shared" si="452"/>
        <v>1.9999999999999574E-2</v>
      </c>
      <c r="Z942" s="17"/>
      <c r="AA942" s="16">
        <f t="shared" si="453"/>
        <v>0</v>
      </c>
      <c r="AB942" s="17">
        <f t="shared" si="464"/>
        <v>0</v>
      </c>
      <c r="AC942" s="16">
        <f t="shared" si="454"/>
        <v>0</v>
      </c>
      <c r="AD942" s="17">
        <f t="shared" si="465"/>
        <v>0</v>
      </c>
      <c r="AE942" s="16">
        <f t="shared" si="455"/>
        <v>1.9999999999999574E-2</v>
      </c>
      <c r="AF942" s="17"/>
      <c r="AG942" s="16">
        <f t="shared" si="456"/>
        <v>0</v>
      </c>
      <c r="AH942" s="17">
        <f t="shared" si="466"/>
        <v>0</v>
      </c>
      <c r="AI942" s="16">
        <f t="shared" si="457"/>
        <v>0</v>
      </c>
      <c r="AJ942" s="17">
        <f t="shared" si="467"/>
        <v>0</v>
      </c>
      <c r="AK942" s="16">
        <f t="shared" si="468"/>
        <v>0</v>
      </c>
      <c r="AL942" s="17"/>
      <c r="AM942" s="16">
        <f t="shared" si="469"/>
        <v>0</v>
      </c>
      <c r="AN942" s="17">
        <f t="shared" si="470"/>
        <v>0</v>
      </c>
      <c r="AO942" s="16">
        <f t="shared" si="471"/>
        <v>0</v>
      </c>
      <c r="AP942" s="17">
        <f t="shared" si="472"/>
        <v>0</v>
      </c>
      <c r="AQ942" s="16">
        <f t="shared" si="473"/>
        <v>0</v>
      </c>
    </row>
    <row r="943" spans="1:43" x14ac:dyDescent="0.25">
      <c r="A943" s="26">
        <f t="shared" si="474"/>
        <v>18.770416666666357</v>
      </c>
      <c r="B943" s="9" t="s">
        <v>15</v>
      </c>
      <c r="C943" s="7"/>
      <c r="D943" t="s">
        <v>11</v>
      </c>
      <c r="E943" s="13" t="s">
        <v>14</v>
      </c>
      <c r="F943" t="s">
        <v>11</v>
      </c>
      <c r="G943" s="14" t="s">
        <v>20</v>
      </c>
      <c r="H943" s="13"/>
      <c r="I943" s="16">
        <f t="shared" si="444"/>
        <v>0</v>
      </c>
      <c r="J943" s="17">
        <f t="shared" si="458"/>
        <v>0</v>
      </c>
      <c r="K943" s="16">
        <f t="shared" si="445"/>
        <v>0</v>
      </c>
      <c r="L943" s="17">
        <f t="shared" si="459"/>
        <v>0</v>
      </c>
      <c r="M943" s="16">
        <f t="shared" si="446"/>
        <v>0</v>
      </c>
      <c r="N943" s="17"/>
      <c r="O943" s="16">
        <f t="shared" si="447"/>
        <v>0</v>
      </c>
      <c r="P943" s="17">
        <f t="shared" si="460"/>
        <v>0</v>
      </c>
      <c r="Q943" s="16">
        <f t="shared" si="448"/>
        <v>0</v>
      </c>
      <c r="R943" s="17">
        <f t="shared" si="461"/>
        <v>0</v>
      </c>
      <c r="S943" s="16">
        <f t="shared" si="449"/>
        <v>0</v>
      </c>
      <c r="T943" s="17"/>
      <c r="U943" s="16">
        <f t="shared" si="450"/>
        <v>0</v>
      </c>
      <c r="V943" s="17">
        <f t="shared" si="462"/>
        <v>0</v>
      </c>
      <c r="W943" s="16">
        <f t="shared" si="451"/>
        <v>0</v>
      </c>
      <c r="X943" s="17">
        <f t="shared" si="463"/>
        <v>0</v>
      </c>
      <c r="Y943" s="16">
        <f t="shared" si="452"/>
        <v>1.9999999999999574E-2</v>
      </c>
      <c r="Z943" s="17"/>
      <c r="AA943" s="16">
        <f t="shared" si="453"/>
        <v>0</v>
      </c>
      <c r="AB943" s="17">
        <f t="shared" si="464"/>
        <v>0</v>
      </c>
      <c r="AC943" s="16">
        <f t="shared" si="454"/>
        <v>0</v>
      </c>
      <c r="AD943" s="17">
        <f t="shared" si="465"/>
        <v>0</v>
      </c>
      <c r="AE943" s="16">
        <f t="shared" si="455"/>
        <v>0</v>
      </c>
      <c r="AF943" s="17"/>
      <c r="AG943" s="16">
        <f t="shared" si="456"/>
        <v>0</v>
      </c>
      <c r="AH943" s="17">
        <f t="shared" si="466"/>
        <v>0</v>
      </c>
      <c r="AI943" s="16">
        <f t="shared" si="457"/>
        <v>18.770416666666357</v>
      </c>
      <c r="AJ943" s="17">
        <f t="shared" si="467"/>
        <v>1</v>
      </c>
      <c r="AK943" s="16">
        <f t="shared" si="468"/>
        <v>0</v>
      </c>
      <c r="AL943" s="17"/>
      <c r="AM943" s="16">
        <f t="shared" si="469"/>
        <v>0</v>
      </c>
      <c r="AN943" s="17">
        <f t="shared" si="470"/>
        <v>0</v>
      </c>
      <c r="AO943" s="16">
        <f t="shared" si="471"/>
        <v>0</v>
      </c>
      <c r="AP943" s="17">
        <f t="shared" si="472"/>
        <v>0</v>
      </c>
      <c r="AQ943" s="16">
        <f t="shared" si="473"/>
        <v>0</v>
      </c>
    </row>
    <row r="944" spans="1:43" x14ac:dyDescent="0.25">
      <c r="A944" s="26">
        <f t="shared" si="474"/>
        <v>18.790416666666356</v>
      </c>
      <c r="B944" s="9"/>
      <c r="C944" s="13"/>
      <c r="D944" t="s">
        <v>11</v>
      </c>
      <c r="E944" s="13" t="s">
        <v>14</v>
      </c>
      <c r="F944" t="s">
        <v>11</v>
      </c>
      <c r="H944" s="13"/>
      <c r="I944" s="16">
        <f t="shared" si="444"/>
        <v>0</v>
      </c>
      <c r="J944" s="17">
        <f t="shared" si="458"/>
        <v>0</v>
      </c>
      <c r="K944" s="16">
        <f t="shared" si="445"/>
        <v>0</v>
      </c>
      <c r="L944" s="17">
        <f t="shared" si="459"/>
        <v>0</v>
      </c>
      <c r="M944" s="16">
        <f t="shared" si="446"/>
        <v>0</v>
      </c>
      <c r="N944" s="17"/>
      <c r="O944" s="16">
        <f t="shared" si="447"/>
        <v>0</v>
      </c>
      <c r="P944" s="17">
        <f t="shared" si="460"/>
        <v>0</v>
      </c>
      <c r="Q944" s="16">
        <f t="shared" si="448"/>
        <v>0</v>
      </c>
      <c r="R944" s="17">
        <f t="shared" si="461"/>
        <v>0</v>
      </c>
      <c r="S944" s="16">
        <f t="shared" si="449"/>
        <v>0</v>
      </c>
      <c r="T944" s="17"/>
      <c r="U944" s="16">
        <f t="shared" si="450"/>
        <v>0</v>
      </c>
      <c r="V944" s="17">
        <f t="shared" si="462"/>
        <v>0</v>
      </c>
      <c r="W944" s="16">
        <f t="shared" si="451"/>
        <v>0</v>
      </c>
      <c r="X944" s="17">
        <f t="shared" si="463"/>
        <v>0</v>
      </c>
      <c r="Y944" s="16">
        <f t="shared" si="452"/>
        <v>1.9999999999999574E-2</v>
      </c>
      <c r="Z944" s="17"/>
      <c r="AA944" s="16">
        <f t="shared" si="453"/>
        <v>0</v>
      </c>
      <c r="AB944" s="17">
        <f t="shared" si="464"/>
        <v>0</v>
      </c>
      <c r="AC944" s="16">
        <f t="shared" si="454"/>
        <v>0</v>
      </c>
      <c r="AD944" s="17">
        <f t="shared" si="465"/>
        <v>0</v>
      </c>
      <c r="AE944" s="16">
        <f t="shared" si="455"/>
        <v>0</v>
      </c>
      <c r="AF944" s="17"/>
      <c r="AG944" s="16">
        <f t="shared" si="456"/>
        <v>0</v>
      </c>
      <c r="AH944" s="17">
        <f t="shared" si="466"/>
        <v>0</v>
      </c>
      <c r="AI944" s="16">
        <f t="shared" si="457"/>
        <v>0</v>
      </c>
      <c r="AJ944" s="17">
        <f t="shared" si="467"/>
        <v>0</v>
      </c>
      <c r="AK944" s="16">
        <f t="shared" si="468"/>
        <v>0</v>
      </c>
      <c r="AL944" s="17"/>
      <c r="AM944" s="16">
        <f t="shared" si="469"/>
        <v>0</v>
      </c>
      <c r="AN944" s="17">
        <f t="shared" si="470"/>
        <v>0</v>
      </c>
      <c r="AO944" s="16">
        <f t="shared" si="471"/>
        <v>0</v>
      </c>
      <c r="AP944" s="17">
        <f t="shared" si="472"/>
        <v>0</v>
      </c>
      <c r="AQ944" s="16">
        <f t="shared" si="473"/>
        <v>0</v>
      </c>
    </row>
    <row r="945" spans="1:43" x14ac:dyDescent="0.25">
      <c r="A945" s="26">
        <f t="shared" si="474"/>
        <v>18.810416666666356</v>
      </c>
      <c r="B945" s="9" t="s">
        <v>63</v>
      </c>
      <c r="C945" s="13"/>
      <c r="D945" t="s">
        <v>11</v>
      </c>
      <c r="E945" s="13" t="s">
        <v>14</v>
      </c>
      <c r="F945" t="s">
        <v>11</v>
      </c>
      <c r="H945" s="13" t="s">
        <v>14</v>
      </c>
      <c r="I945" s="16">
        <f t="shared" si="444"/>
        <v>0</v>
      </c>
      <c r="J945" s="17">
        <f t="shared" si="458"/>
        <v>0</v>
      </c>
      <c r="K945" s="16">
        <f t="shared" si="445"/>
        <v>0</v>
      </c>
      <c r="L945" s="17">
        <f t="shared" si="459"/>
        <v>0</v>
      </c>
      <c r="M945" s="16">
        <f t="shared" si="446"/>
        <v>0</v>
      </c>
      <c r="N945" s="17"/>
      <c r="O945" s="16">
        <f t="shared" si="447"/>
        <v>0</v>
      </c>
      <c r="P945" s="17">
        <f t="shared" si="460"/>
        <v>0</v>
      </c>
      <c r="Q945" s="16">
        <f t="shared" si="448"/>
        <v>0</v>
      </c>
      <c r="R945" s="17">
        <f t="shared" si="461"/>
        <v>0</v>
      </c>
      <c r="S945" s="16">
        <f t="shared" si="449"/>
        <v>0</v>
      </c>
      <c r="T945" s="17"/>
      <c r="U945" s="16">
        <f t="shared" si="450"/>
        <v>0</v>
      </c>
      <c r="V945" s="17">
        <f t="shared" si="462"/>
        <v>0</v>
      </c>
      <c r="W945" s="16">
        <f t="shared" si="451"/>
        <v>0</v>
      </c>
      <c r="X945" s="17">
        <f t="shared" si="463"/>
        <v>0</v>
      </c>
      <c r="Y945" s="16">
        <f t="shared" si="452"/>
        <v>1.9999999999999574E-2</v>
      </c>
      <c r="Z945" s="17"/>
      <c r="AA945" s="16">
        <f t="shared" si="453"/>
        <v>0</v>
      </c>
      <c r="AB945" s="17">
        <f t="shared" si="464"/>
        <v>0</v>
      </c>
      <c r="AC945" s="16">
        <f t="shared" si="454"/>
        <v>0</v>
      </c>
      <c r="AD945" s="17">
        <f t="shared" si="465"/>
        <v>0</v>
      </c>
      <c r="AE945" s="16">
        <f t="shared" si="455"/>
        <v>0</v>
      </c>
      <c r="AF945" s="17"/>
      <c r="AG945" s="16">
        <f t="shared" si="456"/>
        <v>0</v>
      </c>
      <c r="AH945" s="17">
        <f t="shared" si="466"/>
        <v>0</v>
      </c>
      <c r="AI945" s="16">
        <f t="shared" si="457"/>
        <v>0</v>
      </c>
      <c r="AJ945" s="17">
        <f t="shared" si="467"/>
        <v>0</v>
      </c>
      <c r="AK945" s="16">
        <f t="shared" si="468"/>
        <v>0</v>
      </c>
      <c r="AL945" s="17"/>
      <c r="AM945" s="16">
        <f t="shared" si="469"/>
        <v>18.810416666666356</v>
      </c>
      <c r="AN945" s="17">
        <f t="shared" si="470"/>
        <v>1</v>
      </c>
      <c r="AO945" s="16">
        <f t="shared" si="471"/>
        <v>0</v>
      </c>
      <c r="AP945" s="17">
        <f t="shared" si="472"/>
        <v>0</v>
      </c>
      <c r="AQ945" s="16">
        <f t="shared" si="473"/>
        <v>1.9999999999999574E-2</v>
      </c>
    </row>
    <row r="946" spans="1:43" x14ac:dyDescent="0.25">
      <c r="A946" s="26">
        <f t="shared" si="474"/>
        <v>18.830416666666355</v>
      </c>
      <c r="B946" s="11"/>
      <c r="C946" s="13"/>
      <c r="D946" t="s">
        <v>11</v>
      </c>
      <c r="E946" s="13" t="s">
        <v>14</v>
      </c>
      <c r="F946" t="s">
        <v>11</v>
      </c>
      <c r="H946" s="13" t="s">
        <v>14</v>
      </c>
      <c r="I946" s="16">
        <f t="shared" si="444"/>
        <v>0</v>
      </c>
      <c r="J946" s="17">
        <f t="shared" si="458"/>
        <v>0</v>
      </c>
      <c r="K946" s="16">
        <f t="shared" si="445"/>
        <v>0</v>
      </c>
      <c r="L946" s="17">
        <f t="shared" si="459"/>
        <v>0</v>
      </c>
      <c r="M946" s="16">
        <f t="shared" si="446"/>
        <v>0</v>
      </c>
      <c r="N946" s="17"/>
      <c r="O946" s="16">
        <f t="shared" si="447"/>
        <v>0</v>
      </c>
      <c r="P946" s="17">
        <f t="shared" si="460"/>
        <v>0</v>
      </c>
      <c r="Q946" s="16">
        <f t="shared" si="448"/>
        <v>0</v>
      </c>
      <c r="R946" s="17">
        <f t="shared" si="461"/>
        <v>0</v>
      </c>
      <c r="S946" s="16">
        <f t="shared" si="449"/>
        <v>0</v>
      </c>
      <c r="T946" s="17"/>
      <c r="U946" s="16">
        <f t="shared" si="450"/>
        <v>0</v>
      </c>
      <c r="V946" s="17">
        <f t="shared" si="462"/>
        <v>0</v>
      </c>
      <c r="W946" s="16">
        <f t="shared" si="451"/>
        <v>0</v>
      </c>
      <c r="X946" s="17">
        <f t="shared" si="463"/>
        <v>0</v>
      </c>
      <c r="Y946" s="16">
        <f t="shared" si="452"/>
        <v>1.9999999999999574E-2</v>
      </c>
      <c r="Z946" s="17"/>
      <c r="AA946" s="16">
        <f t="shared" si="453"/>
        <v>0</v>
      </c>
      <c r="AB946" s="17">
        <f t="shared" si="464"/>
        <v>0</v>
      </c>
      <c r="AC946" s="16">
        <f t="shared" si="454"/>
        <v>0</v>
      </c>
      <c r="AD946" s="17">
        <f t="shared" si="465"/>
        <v>0</v>
      </c>
      <c r="AE946" s="16">
        <f t="shared" si="455"/>
        <v>0</v>
      </c>
      <c r="AF946" s="17"/>
      <c r="AG946" s="16">
        <f t="shared" si="456"/>
        <v>0</v>
      </c>
      <c r="AH946" s="17">
        <f t="shared" si="466"/>
        <v>0</v>
      </c>
      <c r="AI946" s="16">
        <f t="shared" si="457"/>
        <v>0</v>
      </c>
      <c r="AJ946" s="17">
        <f t="shared" si="467"/>
        <v>0</v>
      </c>
      <c r="AK946" s="16">
        <f t="shared" si="468"/>
        <v>0</v>
      </c>
      <c r="AL946" s="17"/>
      <c r="AM946" s="16">
        <f t="shared" si="469"/>
        <v>0</v>
      </c>
      <c r="AN946" s="17">
        <f t="shared" si="470"/>
        <v>0</v>
      </c>
      <c r="AO946" s="16">
        <f t="shared" si="471"/>
        <v>0</v>
      </c>
      <c r="AP946" s="17">
        <f t="shared" si="472"/>
        <v>0</v>
      </c>
      <c r="AQ946" s="16">
        <f t="shared" si="473"/>
        <v>1.9999999999999574E-2</v>
      </c>
    </row>
    <row r="947" spans="1:43" x14ac:dyDescent="0.25">
      <c r="A947" s="26">
        <f t="shared" si="474"/>
        <v>18.850416666666355</v>
      </c>
      <c r="B947" s="9" t="s">
        <v>17</v>
      </c>
      <c r="C947" s="13"/>
      <c r="D947" s="14" t="s">
        <v>20</v>
      </c>
      <c r="E947" t="s">
        <v>11</v>
      </c>
      <c r="F947" t="s">
        <v>11</v>
      </c>
      <c r="H947" s="13" t="s">
        <v>14</v>
      </c>
      <c r="I947" s="16">
        <f t="shared" si="444"/>
        <v>0</v>
      </c>
      <c r="J947" s="17">
        <f t="shared" si="458"/>
        <v>0</v>
      </c>
      <c r="K947" s="16">
        <f t="shared" si="445"/>
        <v>0</v>
      </c>
      <c r="L947" s="17">
        <f t="shared" si="459"/>
        <v>0</v>
      </c>
      <c r="M947" s="16">
        <f t="shared" si="446"/>
        <v>0</v>
      </c>
      <c r="N947" s="17"/>
      <c r="O947" s="16">
        <f t="shared" si="447"/>
        <v>0</v>
      </c>
      <c r="P947" s="17">
        <f t="shared" si="460"/>
        <v>0</v>
      </c>
      <c r="Q947" s="16">
        <f t="shared" si="448"/>
        <v>18.850416666666355</v>
      </c>
      <c r="R947" s="17">
        <f t="shared" si="461"/>
        <v>1</v>
      </c>
      <c r="S947" s="16">
        <f t="shared" si="449"/>
        <v>0</v>
      </c>
      <c r="T947" s="17"/>
      <c r="U947" s="16">
        <f t="shared" si="450"/>
        <v>0</v>
      </c>
      <c r="V947" s="17">
        <f t="shared" si="462"/>
        <v>0</v>
      </c>
      <c r="W947" s="16">
        <f t="shared" si="451"/>
        <v>0</v>
      </c>
      <c r="X947" s="17">
        <f t="shared" si="463"/>
        <v>0</v>
      </c>
      <c r="Y947" s="16">
        <f t="shared" si="452"/>
        <v>0</v>
      </c>
      <c r="Z947" s="17"/>
      <c r="AA947" s="16">
        <f t="shared" si="453"/>
        <v>0</v>
      </c>
      <c r="AB947" s="17">
        <f t="shared" si="464"/>
        <v>0</v>
      </c>
      <c r="AC947" s="16">
        <f t="shared" si="454"/>
        <v>0</v>
      </c>
      <c r="AD947" s="17">
        <f t="shared" si="465"/>
        <v>0</v>
      </c>
      <c r="AE947" s="16">
        <f t="shared" si="455"/>
        <v>0</v>
      </c>
      <c r="AF947" s="17"/>
      <c r="AG947" s="16">
        <f t="shared" si="456"/>
        <v>0</v>
      </c>
      <c r="AH947" s="17">
        <f t="shared" si="466"/>
        <v>0</v>
      </c>
      <c r="AI947" s="16">
        <f t="shared" si="457"/>
        <v>0</v>
      </c>
      <c r="AJ947" s="17">
        <f t="shared" si="467"/>
        <v>0</v>
      </c>
      <c r="AK947" s="16">
        <f t="shared" si="468"/>
        <v>0</v>
      </c>
      <c r="AL947" s="17"/>
      <c r="AM947" s="16">
        <f t="shared" si="469"/>
        <v>0</v>
      </c>
      <c r="AN947" s="17">
        <f t="shared" si="470"/>
        <v>0</v>
      </c>
      <c r="AO947" s="16">
        <f t="shared" si="471"/>
        <v>0</v>
      </c>
      <c r="AP947" s="17">
        <f t="shared" si="472"/>
        <v>0</v>
      </c>
      <c r="AQ947" s="16">
        <f t="shared" si="473"/>
        <v>1.9999999999999574E-2</v>
      </c>
    </row>
    <row r="948" spans="1:43" x14ac:dyDescent="0.25">
      <c r="A948" s="26">
        <f t="shared" si="474"/>
        <v>18.870416666666355</v>
      </c>
      <c r="B948" s="9"/>
      <c r="C948" s="13"/>
      <c r="D948" s="14"/>
      <c r="E948" t="s">
        <v>11</v>
      </c>
      <c r="F948" t="s">
        <v>11</v>
      </c>
      <c r="H948" s="13" t="s">
        <v>14</v>
      </c>
      <c r="I948" s="16">
        <f t="shared" si="444"/>
        <v>0</v>
      </c>
      <c r="J948" s="17">
        <f t="shared" si="458"/>
        <v>0</v>
      </c>
      <c r="K948" s="16">
        <f t="shared" si="445"/>
        <v>0</v>
      </c>
      <c r="L948" s="17">
        <f t="shared" si="459"/>
        <v>0</v>
      </c>
      <c r="M948" s="16">
        <f t="shared" si="446"/>
        <v>0</v>
      </c>
      <c r="N948" s="17"/>
      <c r="O948" s="16">
        <f t="shared" si="447"/>
        <v>0</v>
      </c>
      <c r="P948" s="17">
        <f t="shared" si="460"/>
        <v>0</v>
      </c>
      <c r="Q948" s="16">
        <f t="shared" si="448"/>
        <v>0</v>
      </c>
      <c r="R948" s="17">
        <f t="shared" si="461"/>
        <v>0</v>
      </c>
      <c r="S948" s="16">
        <f t="shared" si="449"/>
        <v>0</v>
      </c>
      <c r="T948" s="17"/>
      <c r="U948" s="16">
        <f t="shared" si="450"/>
        <v>0</v>
      </c>
      <c r="V948" s="17">
        <f t="shared" si="462"/>
        <v>0</v>
      </c>
      <c r="W948" s="16">
        <f t="shared" si="451"/>
        <v>0</v>
      </c>
      <c r="X948" s="17">
        <f t="shared" si="463"/>
        <v>0</v>
      </c>
      <c r="Y948" s="16">
        <f t="shared" si="452"/>
        <v>0</v>
      </c>
      <c r="Z948" s="17"/>
      <c r="AA948" s="16">
        <f t="shared" si="453"/>
        <v>0</v>
      </c>
      <c r="AB948" s="17">
        <f t="shared" si="464"/>
        <v>0</v>
      </c>
      <c r="AC948" s="16">
        <f t="shared" si="454"/>
        <v>0</v>
      </c>
      <c r="AD948" s="17">
        <f t="shared" si="465"/>
        <v>0</v>
      </c>
      <c r="AE948" s="16">
        <f t="shared" si="455"/>
        <v>0</v>
      </c>
      <c r="AF948" s="17"/>
      <c r="AG948" s="16">
        <f t="shared" si="456"/>
        <v>0</v>
      </c>
      <c r="AH948" s="17">
        <f t="shared" si="466"/>
        <v>0</v>
      </c>
      <c r="AI948" s="16">
        <f t="shared" si="457"/>
        <v>0</v>
      </c>
      <c r="AJ948" s="17">
        <f t="shared" si="467"/>
        <v>0</v>
      </c>
      <c r="AK948" s="16">
        <f t="shared" si="468"/>
        <v>0</v>
      </c>
      <c r="AL948" s="17"/>
      <c r="AM948" s="16">
        <f t="shared" si="469"/>
        <v>0</v>
      </c>
      <c r="AN948" s="17">
        <f t="shared" si="470"/>
        <v>0</v>
      </c>
      <c r="AO948" s="16">
        <f t="shared" si="471"/>
        <v>0</v>
      </c>
      <c r="AP948" s="17">
        <f t="shared" si="472"/>
        <v>0</v>
      </c>
      <c r="AQ948" s="16">
        <f t="shared" si="473"/>
        <v>1.9999999999999574E-2</v>
      </c>
    </row>
    <row r="949" spans="1:43" x14ac:dyDescent="0.25">
      <c r="A949" s="26">
        <f t="shared" si="474"/>
        <v>18.890416666666354</v>
      </c>
      <c r="B949" s="9" t="s">
        <v>9</v>
      </c>
      <c r="C949" s="13" t="s">
        <v>14</v>
      </c>
      <c r="E949" t="s">
        <v>11</v>
      </c>
      <c r="F949" t="s">
        <v>11</v>
      </c>
      <c r="H949" s="13" t="s">
        <v>14</v>
      </c>
      <c r="I949" s="16">
        <f t="shared" si="444"/>
        <v>18.890416666666354</v>
      </c>
      <c r="J949" s="17">
        <f t="shared" si="458"/>
        <v>1</v>
      </c>
      <c r="K949" s="16">
        <f t="shared" si="445"/>
        <v>0</v>
      </c>
      <c r="L949" s="17">
        <f t="shared" si="459"/>
        <v>0</v>
      </c>
      <c r="M949" s="16">
        <f t="shared" si="446"/>
        <v>1.9999999999999574E-2</v>
      </c>
      <c r="N949" s="17"/>
      <c r="O949" s="16">
        <f t="shared" si="447"/>
        <v>0</v>
      </c>
      <c r="P949" s="17">
        <f t="shared" si="460"/>
        <v>0</v>
      </c>
      <c r="Q949" s="16">
        <f t="shared" si="448"/>
        <v>0</v>
      </c>
      <c r="R949" s="17">
        <f t="shared" si="461"/>
        <v>0</v>
      </c>
      <c r="S949" s="16">
        <f t="shared" si="449"/>
        <v>0</v>
      </c>
      <c r="T949" s="17"/>
      <c r="U949" s="16">
        <f t="shared" si="450"/>
        <v>0</v>
      </c>
      <c r="V949" s="17">
        <f t="shared" si="462"/>
        <v>0</v>
      </c>
      <c r="W949" s="16">
        <f t="shared" si="451"/>
        <v>0</v>
      </c>
      <c r="X949" s="17">
        <f t="shared" si="463"/>
        <v>0</v>
      </c>
      <c r="Y949" s="16">
        <f t="shared" si="452"/>
        <v>0</v>
      </c>
      <c r="Z949" s="17"/>
      <c r="AA949" s="16">
        <f t="shared" si="453"/>
        <v>0</v>
      </c>
      <c r="AB949" s="17">
        <f t="shared" si="464"/>
        <v>0</v>
      </c>
      <c r="AC949" s="16">
        <f t="shared" si="454"/>
        <v>0</v>
      </c>
      <c r="AD949" s="17">
        <f t="shared" si="465"/>
        <v>0</v>
      </c>
      <c r="AE949" s="16">
        <f t="shared" si="455"/>
        <v>0</v>
      </c>
      <c r="AF949" s="17"/>
      <c r="AG949" s="16">
        <f t="shared" si="456"/>
        <v>0</v>
      </c>
      <c r="AH949" s="17">
        <f t="shared" si="466"/>
        <v>0</v>
      </c>
      <c r="AI949" s="16">
        <f t="shared" si="457"/>
        <v>0</v>
      </c>
      <c r="AJ949" s="17">
        <f t="shared" si="467"/>
        <v>0</v>
      </c>
      <c r="AK949" s="16">
        <f t="shared" si="468"/>
        <v>0</v>
      </c>
      <c r="AL949" s="17"/>
      <c r="AM949" s="16">
        <f t="shared" si="469"/>
        <v>0</v>
      </c>
      <c r="AN949" s="17">
        <f t="shared" si="470"/>
        <v>0</v>
      </c>
      <c r="AO949" s="16">
        <f t="shared" si="471"/>
        <v>0</v>
      </c>
      <c r="AP949" s="17">
        <f t="shared" si="472"/>
        <v>0</v>
      </c>
      <c r="AQ949" s="16">
        <f t="shared" si="473"/>
        <v>1.9999999999999574E-2</v>
      </c>
    </row>
    <row r="950" spans="1:43" x14ac:dyDescent="0.25">
      <c r="A950" s="26">
        <f t="shared" si="474"/>
        <v>18.910416666666354</v>
      </c>
      <c r="B950" s="9"/>
      <c r="C950" s="13" t="s">
        <v>14</v>
      </c>
      <c r="E950" t="s">
        <v>11</v>
      </c>
      <c r="F950" t="s">
        <v>11</v>
      </c>
      <c r="G950" s="35"/>
      <c r="H950" s="13" t="s">
        <v>14</v>
      </c>
      <c r="I950" s="16">
        <f t="shared" si="444"/>
        <v>0</v>
      </c>
      <c r="J950" s="17">
        <f t="shared" si="458"/>
        <v>0</v>
      </c>
      <c r="K950" s="16">
        <f t="shared" si="445"/>
        <v>0</v>
      </c>
      <c r="L950" s="17">
        <f t="shared" si="459"/>
        <v>0</v>
      </c>
      <c r="M950" s="16">
        <f t="shared" si="446"/>
        <v>1.9999999999999574E-2</v>
      </c>
      <c r="N950" s="17"/>
      <c r="O950" s="16">
        <f t="shared" si="447"/>
        <v>0</v>
      </c>
      <c r="P950" s="17">
        <f t="shared" si="460"/>
        <v>0</v>
      </c>
      <c r="Q950" s="16">
        <f t="shared" si="448"/>
        <v>0</v>
      </c>
      <c r="R950" s="17">
        <f t="shared" si="461"/>
        <v>0</v>
      </c>
      <c r="S950" s="16">
        <f t="shared" si="449"/>
        <v>0</v>
      </c>
      <c r="T950" s="17"/>
      <c r="U950" s="16">
        <f t="shared" si="450"/>
        <v>0</v>
      </c>
      <c r="V950" s="17">
        <f t="shared" si="462"/>
        <v>0</v>
      </c>
      <c r="W950" s="16">
        <f t="shared" si="451"/>
        <v>0</v>
      </c>
      <c r="X950" s="17">
        <f t="shared" si="463"/>
        <v>0</v>
      </c>
      <c r="Y950" s="16">
        <f t="shared" si="452"/>
        <v>0</v>
      </c>
      <c r="Z950" s="17"/>
      <c r="AA950" s="16">
        <f t="shared" si="453"/>
        <v>0</v>
      </c>
      <c r="AB950" s="17">
        <f t="shared" si="464"/>
        <v>0</v>
      </c>
      <c r="AC950" s="16">
        <f t="shared" si="454"/>
        <v>0</v>
      </c>
      <c r="AD950" s="17">
        <f t="shared" si="465"/>
        <v>0</v>
      </c>
      <c r="AE950" s="16">
        <f t="shared" si="455"/>
        <v>0</v>
      </c>
      <c r="AF950" s="17"/>
      <c r="AG950" s="16">
        <f t="shared" si="456"/>
        <v>0</v>
      </c>
      <c r="AH950" s="17">
        <f t="shared" si="466"/>
        <v>0</v>
      </c>
      <c r="AI950" s="16">
        <f t="shared" si="457"/>
        <v>0</v>
      </c>
      <c r="AJ950" s="17">
        <f t="shared" si="467"/>
        <v>0</v>
      </c>
      <c r="AK950" s="16">
        <f t="shared" si="468"/>
        <v>0</v>
      </c>
      <c r="AL950" s="17"/>
      <c r="AM950" s="16">
        <f t="shared" si="469"/>
        <v>0</v>
      </c>
      <c r="AN950" s="17">
        <f t="shared" si="470"/>
        <v>0</v>
      </c>
      <c r="AO950" s="16">
        <f t="shared" si="471"/>
        <v>0</v>
      </c>
      <c r="AP950" s="17">
        <f t="shared" si="472"/>
        <v>0</v>
      </c>
      <c r="AQ950" s="16">
        <f t="shared" si="473"/>
        <v>1.9999999999999574E-2</v>
      </c>
    </row>
    <row r="951" spans="1:43" x14ac:dyDescent="0.25">
      <c r="A951" s="26">
        <f t="shared" si="474"/>
        <v>18.930416666666353</v>
      </c>
      <c r="B951" s="9" t="s">
        <v>12</v>
      </c>
      <c r="C951" s="13" t="s">
        <v>14</v>
      </c>
      <c r="E951" t="s">
        <v>11</v>
      </c>
      <c r="F951" s="14" t="s">
        <v>20</v>
      </c>
      <c r="G951" s="35"/>
      <c r="H951" t="s">
        <v>11</v>
      </c>
      <c r="I951" s="16">
        <f t="shared" si="444"/>
        <v>0</v>
      </c>
      <c r="J951" s="17">
        <f t="shared" si="458"/>
        <v>0</v>
      </c>
      <c r="K951" s="16">
        <f t="shared" si="445"/>
        <v>0</v>
      </c>
      <c r="L951" s="17">
        <f t="shared" si="459"/>
        <v>0</v>
      </c>
      <c r="M951" s="16">
        <f t="shared" si="446"/>
        <v>1.9999999999999574E-2</v>
      </c>
      <c r="N951" s="17"/>
      <c r="O951" s="16">
        <f t="shared" si="447"/>
        <v>0</v>
      </c>
      <c r="P951" s="17">
        <f t="shared" si="460"/>
        <v>0</v>
      </c>
      <c r="Q951" s="16">
        <f t="shared" si="448"/>
        <v>0</v>
      </c>
      <c r="R951" s="17">
        <f t="shared" si="461"/>
        <v>0</v>
      </c>
      <c r="S951" s="16">
        <f t="shared" si="449"/>
        <v>0</v>
      </c>
      <c r="T951" s="17"/>
      <c r="U951" s="16">
        <f t="shared" si="450"/>
        <v>0</v>
      </c>
      <c r="V951" s="17">
        <f t="shared" si="462"/>
        <v>0</v>
      </c>
      <c r="W951" s="16">
        <f t="shared" si="451"/>
        <v>0</v>
      </c>
      <c r="X951" s="17">
        <f t="shared" si="463"/>
        <v>0</v>
      </c>
      <c r="Y951" s="16">
        <f t="shared" si="452"/>
        <v>0</v>
      </c>
      <c r="Z951" s="17"/>
      <c r="AA951" s="16">
        <f t="shared" si="453"/>
        <v>0</v>
      </c>
      <c r="AB951" s="17">
        <f t="shared" si="464"/>
        <v>0</v>
      </c>
      <c r="AC951" s="16">
        <f t="shared" si="454"/>
        <v>18.930416666666353</v>
      </c>
      <c r="AD951" s="17">
        <f t="shared" si="465"/>
        <v>1</v>
      </c>
      <c r="AE951" s="16">
        <f t="shared" si="455"/>
        <v>0</v>
      </c>
      <c r="AF951" s="17"/>
      <c r="AG951" s="16">
        <f t="shared" si="456"/>
        <v>0</v>
      </c>
      <c r="AH951" s="17">
        <f t="shared" si="466"/>
        <v>0</v>
      </c>
      <c r="AI951" s="16">
        <f t="shared" si="457"/>
        <v>0</v>
      </c>
      <c r="AJ951" s="17">
        <f t="shared" si="467"/>
        <v>0</v>
      </c>
      <c r="AK951" s="16">
        <f t="shared" si="468"/>
        <v>0</v>
      </c>
      <c r="AL951" s="17"/>
      <c r="AM951" s="16">
        <f t="shared" si="469"/>
        <v>0</v>
      </c>
      <c r="AN951" s="17">
        <f t="shared" si="470"/>
        <v>0</v>
      </c>
      <c r="AO951" s="16">
        <f t="shared" si="471"/>
        <v>0</v>
      </c>
      <c r="AP951" s="17">
        <f t="shared" si="472"/>
        <v>0</v>
      </c>
      <c r="AQ951" s="16">
        <f t="shared" si="473"/>
        <v>0</v>
      </c>
    </row>
    <row r="952" spans="1:43" x14ac:dyDescent="0.25">
      <c r="A952" s="26">
        <f t="shared" si="474"/>
        <v>18.950416666666353</v>
      </c>
      <c r="B952" s="9"/>
      <c r="C952" s="13" t="s">
        <v>14</v>
      </c>
      <c r="E952" t="s">
        <v>11</v>
      </c>
      <c r="F952" s="13"/>
      <c r="G952" s="35"/>
      <c r="H952" t="s">
        <v>11</v>
      </c>
      <c r="I952" s="16">
        <f t="shared" si="444"/>
        <v>0</v>
      </c>
      <c r="J952" s="17">
        <f t="shared" si="458"/>
        <v>0</v>
      </c>
      <c r="K952" s="16">
        <f t="shared" si="445"/>
        <v>0</v>
      </c>
      <c r="L952" s="17">
        <f t="shared" si="459"/>
        <v>0</v>
      </c>
      <c r="M952" s="16">
        <f t="shared" si="446"/>
        <v>1.9999999999999574E-2</v>
      </c>
      <c r="N952" s="17"/>
      <c r="O952" s="16">
        <f t="shared" si="447"/>
        <v>0</v>
      </c>
      <c r="P952" s="17">
        <f t="shared" si="460"/>
        <v>0</v>
      </c>
      <c r="Q952" s="16">
        <f t="shared" si="448"/>
        <v>0</v>
      </c>
      <c r="R952" s="17">
        <f t="shared" si="461"/>
        <v>0</v>
      </c>
      <c r="S952" s="16">
        <f t="shared" si="449"/>
        <v>0</v>
      </c>
      <c r="T952" s="17"/>
      <c r="U952" s="16">
        <f t="shared" si="450"/>
        <v>0</v>
      </c>
      <c r="V952" s="17">
        <f t="shared" si="462"/>
        <v>0</v>
      </c>
      <c r="W952" s="16">
        <f t="shared" si="451"/>
        <v>0</v>
      </c>
      <c r="X952" s="17">
        <f t="shared" si="463"/>
        <v>0</v>
      </c>
      <c r="Y952" s="16">
        <f t="shared" si="452"/>
        <v>0</v>
      </c>
      <c r="Z952" s="17"/>
      <c r="AA952" s="16">
        <f t="shared" si="453"/>
        <v>0</v>
      </c>
      <c r="AB952" s="17">
        <f t="shared" si="464"/>
        <v>0</v>
      </c>
      <c r="AC952" s="16">
        <f t="shared" si="454"/>
        <v>0</v>
      </c>
      <c r="AD952" s="17">
        <f t="shared" si="465"/>
        <v>0</v>
      </c>
      <c r="AE952" s="16">
        <f t="shared" si="455"/>
        <v>0</v>
      </c>
      <c r="AF952" s="17"/>
      <c r="AG952" s="16">
        <f t="shared" si="456"/>
        <v>0</v>
      </c>
      <c r="AH952" s="17">
        <f t="shared" si="466"/>
        <v>0</v>
      </c>
      <c r="AI952" s="16">
        <f t="shared" si="457"/>
        <v>0</v>
      </c>
      <c r="AJ952" s="17">
        <f t="shared" si="467"/>
        <v>0</v>
      </c>
      <c r="AK952" s="16">
        <f t="shared" si="468"/>
        <v>0</v>
      </c>
      <c r="AL952" s="17"/>
      <c r="AM952" s="16">
        <f t="shared" si="469"/>
        <v>0</v>
      </c>
      <c r="AN952" s="17">
        <f t="shared" si="470"/>
        <v>0</v>
      </c>
      <c r="AO952" s="16">
        <f t="shared" si="471"/>
        <v>0</v>
      </c>
      <c r="AP952" s="17">
        <f t="shared" si="472"/>
        <v>0</v>
      </c>
      <c r="AQ952" s="16">
        <f t="shared" si="473"/>
        <v>0</v>
      </c>
    </row>
    <row r="953" spans="1:43" x14ac:dyDescent="0.25">
      <c r="A953" s="26">
        <f t="shared" si="474"/>
        <v>18.970416666666353</v>
      </c>
      <c r="B953" s="9"/>
      <c r="C953" s="13" t="s">
        <v>14</v>
      </c>
      <c r="E953" t="s">
        <v>11</v>
      </c>
      <c r="F953" s="13"/>
      <c r="G953" s="14"/>
      <c r="H953" t="s">
        <v>11</v>
      </c>
      <c r="I953" s="16">
        <f t="shared" si="444"/>
        <v>0</v>
      </c>
      <c r="J953" s="17">
        <f t="shared" si="458"/>
        <v>0</v>
      </c>
      <c r="K953" s="16">
        <f t="shared" si="445"/>
        <v>0</v>
      </c>
      <c r="L953" s="17">
        <f t="shared" si="459"/>
        <v>0</v>
      </c>
      <c r="M953" s="16">
        <f t="shared" si="446"/>
        <v>1.9999999999999574E-2</v>
      </c>
      <c r="N953" s="17"/>
      <c r="O953" s="16">
        <f t="shared" si="447"/>
        <v>0</v>
      </c>
      <c r="P953" s="17">
        <f t="shared" si="460"/>
        <v>0</v>
      </c>
      <c r="Q953" s="16">
        <f t="shared" si="448"/>
        <v>0</v>
      </c>
      <c r="R953" s="17">
        <f t="shared" si="461"/>
        <v>0</v>
      </c>
      <c r="S953" s="16">
        <f t="shared" si="449"/>
        <v>0</v>
      </c>
      <c r="T953" s="17"/>
      <c r="U953" s="16">
        <f t="shared" si="450"/>
        <v>0</v>
      </c>
      <c r="V953" s="17">
        <f t="shared" si="462"/>
        <v>0</v>
      </c>
      <c r="W953" s="16">
        <f t="shared" si="451"/>
        <v>0</v>
      </c>
      <c r="X953" s="17">
        <f t="shared" si="463"/>
        <v>0</v>
      </c>
      <c r="Y953" s="16">
        <f t="shared" si="452"/>
        <v>0</v>
      </c>
      <c r="Z953" s="17"/>
      <c r="AA953" s="16">
        <f t="shared" si="453"/>
        <v>0</v>
      </c>
      <c r="AB953" s="17">
        <f t="shared" si="464"/>
        <v>0</v>
      </c>
      <c r="AC953" s="16">
        <f t="shared" si="454"/>
        <v>0</v>
      </c>
      <c r="AD953" s="17">
        <f t="shared" si="465"/>
        <v>0</v>
      </c>
      <c r="AE953" s="16">
        <f t="shared" si="455"/>
        <v>0</v>
      </c>
      <c r="AF953" s="17"/>
      <c r="AG953" s="16">
        <f t="shared" si="456"/>
        <v>0</v>
      </c>
      <c r="AH953" s="17">
        <f t="shared" si="466"/>
        <v>0</v>
      </c>
      <c r="AI953" s="16">
        <f t="shared" si="457"/>
        <v>0</v>
      </c>
      <c r="AJ953" s="17">
        <f t="shared" si="467"/>
        <v>0</v>
      </c>
      <c r="AK953" s="16">
        <f t="shared" si="468"/>
        <v>0</v>
      </c>
      <c r="AL953" s="17"/>
      <c r="AM953" s="16">
        <f t="shared" si="469"/>
        <v>0</v>
      </c>
      <c r="AN953" s="17">
        <f t="shared" si="470"/>
        <v>0</v>
      </c>
      <c r="AO953" s="16">
        <f t="shared" si="471"/>
        <v>0</v>
      </c>
      <c r="AP953" s="17">
        <f t="shared" si="472"/>
        <v>0</v>
      </c>
      <c r="AQ953" s="16">
        <f t="shared" si="473"/>
        <v>0</v>
      </c>
    </row>
    <row r="954" spans="1:43" x14ac:dyDescent="0.25">
      <c r="A954" s="26">
        <f t="shared" si="474"/>
        <v>18.990416666666352</v>
      </c>
      <c r="B954" s="9" t="s">
        <v>13</v>
      </c>
      <c r="C954" s="13" t="s">
        <v>14</v>
      </c>
      <c r="E954" t="s">
        <v>11</v>
      </c>
      <c r="F954" s="13"/>
      <c r="G954" s="13" t="s">
        <v>14</v>
      </c>
      <c r="H954" t="s">
        <v>11</v>
      </c>
      <c r="I954" s="16">
        <f t="shared" si="444"/>
        <v>0</v>
      </c>
      <c r="J954" s="17">
        <f t="shared" si="458"/>
        <v>0</v>
      </c>
      <c r="K954" s="16">
        <f t="shared" si="445"/>
        <v>0</v>
      </c>
      <c r="L954" s="17">
        <f t="shared" si="459"/>
        <v>0</v>
      </c>
      <c r="M954" s="16">
        <f t="shared" si="446"/>
        <v>1.9999999999999574E-2</v>
      </c>
      <c r="N954" s="17"/>
      <c r="O954" s="16">
        <f t="shared" si="447"/>
        <v>0</v>
      </c>
      <c r="P954" s="17">
        <f t="shared" si="460"/>
        <v>0</v>
      </c>
      <c r="Q954" s="16">
        <f t="shared" si="448"/>
        <v>0</v>
      </c>
      <c r="R954" s="17">
        <f t="shared" si="461"/>
        <v>0</v>
      </c>
      <c r="S954" s="16">
        <f t="shared" si="449"/>
        <v>0</v>
      </c>
      <c r="T954" s="17"/>
      <c r="U954" s="16">
        <f t="shared" si="450"/>
        <v>0</v>
      </c>
      <c r="V954" s="17">
        <f t="shared" si="462"/>
        <v>0</v>
      </c>
      <c r="W954" s="16">
        <f t="shared" si="451"/>
        <v>0</v>
      </c>
      <c r="X954" s="17">
        <f t="shared" si="463"/>
        <v>0</v>
      </c>
      <c r="Y954" s="16">
        <f t="shared" si="452"/>
        <v>0</v>
      </c>
      <c r="Z954" s="17"/>
      <c r="AA954" s="16">
        <f t="shared" si="453"/>
        <v>0</v>
      </c>
      <c r="AB954" s="17">
        <f t="shared" si="464"/>
        <v>0</v>
      </c>
      <c r="AC954" s="16">
        <f t="shared" si="454"/>
        <v>0</v>
      </c>
      <c r="AD954" s="17">
        <f t="shared" si="465"/>
        <v>0</v>
      </c>
      <c r="AE954" s="16">
        <f t="shared" si="455"/>
        <v>0</v>
      </c>
      <c r="AF954" s="17"/>
      <c r="AG954" s="16">
        <f t="shared" si="456"/>
        <v>18.990416666666352</v>
      </c>
      <c r="AH954" s="17">
        <f t="shared" si="466"/>
        <v>1</v>
      </c>
      <c r="AI954" s="16">
        <f t="shared" si="457"/>
        <v>0</v>
      </c>
      <c r="AJ954" s="17">
        <f t="shared" si="467"/>
        <v>0</v>
      </c>
      <c r="AK954" s="16">
        <f t="shared" si="468"/>
        <v>1.9999999999999574E-2</v>
      </c>
      <c r="AL954" s="17"/>
      <c r="AM954" s="16">
        <f t="shared" si="469"/>
        <v>0</v>
      </c>
      <c r="AN954" s="17">
        <f t="shared" si="470"/>
        <v>0</v>
      </c>
      <c r="AO954" s="16">
        <f t="shared" si="471"/>
        <v>0</v>
      </c>
      <c r="AP954" s="17">
        <f t="shared" si="472"/>
        <v>0</v>
      </c>
      <c r="AQ954" s="16">
        <f t="shared" si="473"/>
        <v>0</v>
      </c>
    </row>
    <row r="955" spans="1:43" x14ac:dyDescent="0.25">
      <c r="A955" s="26">
        <f t="shared" si="474"/>
        <v>19.010416666666352</v>
      </c>
      <c r="B955" s="9" t="s">
        <v>16</v>
      </c>
      <c r="C955" s="13" t="s">
        <v>14</v>
      </c>
      <c r="D955" s="13" t="s">
        <v>14</v>
      </c>
      <c r="E955" t="s">
        <v>11</v>
      </c>
      <c r="F955" s="13"/>
      <c r="G955" s="13" t="s">
        <v>14</v>
      </c>
      <c r="H955" t="s">
        <v>11</v>
      </c>
      <c r="I955" s="16">
        <f t="shared" si="444"/>
        <v>0</v>
      </c>
      <c r="J955" s="17">
        <f t="shared" si="458"/>
        <v>0</v>
      </c>
      <c r="K955" s="16">
        <f t="shared" si="445"/>
        <v>0</v>
      </c>
      <c r="L955" s="17">
        <f t="shared" si="459"/>
        <v>0</v>
      </c>
      <c r="M955" s="16">
        <f t="shared" si="446"/>
        <v>1.9999999999999574E-2</v>
      </c>
      <c r="N955" s="17"/>
      <c r="O955" s="16">
        <f t="shared" si="447"/>
        <v>19.010416666666352</v>
      </c>
      <c r="P955" s="17">
        <f t="shared" si="460"/>
        <v>1</v>
      </c>
      <c r="Q955" s="16">
        <f t="shared" si="448"/>
        <v>0</v>
      </c>
      <c r="R955" s="17">
        <f t="shared" si="461"/>
        <v>0</v>
      </c>
      <c r="S955" s="16">
        <f t="shared" si="449"/>
        <v>1.9999999999999574E-2</v>
      </c>
      <c r="T955" s="17"/>
      <c r="U955" s="16">
        <f t="shared" si="450"/>
        <v>0</v>
      </c>
      <c r="V955" s="17">
        <f t="shared" si="462"/>
        <v>0</v>
      </c>
      <c r="W955" s="16">
        <f t="shared" si="451"/>
        <v>0</v>
      </c>
      <c r="X955" s="17">
        <f t="shared" si="463"/>
        <v>0</v>
      </c>
      <c r="Y955" s="16">
        <f t="shared" si="452"/>
        <v>0</v>
      </c>
      <c r="Z955" s="17"/>
      <c r="AA955" s="16">
        <f t="shared" si="453"/>
        <v>0</v>
      </c>
      <c r="AB955" s="17">
        <f t="shared" si="464"/>
        <v>0</v>
      </c>
      <c r="AC955" s="16">
        <f t="shared" si="454"/>
        <v>0</v>
      </c>
      <c r="AD955" s="17">
        <f t="shared" si="465"/>
        <v>0</v>
      </c>
      <c r="AE955" s="16">
        <f t="shared" si="455"/>
        <v>0</v>
      </c>
      <c r="AF955" s="17"/>
      <c r="AG955" s="16">
        <f t="shared" si="456"/>
        <v>0</v>
      </c>
      <c r="AH955" s="17">
        <f t="shared" si="466"/>
        <v>0</v>
      </c>
      <c r="AI955" s="16">
        <f t="shared" si="457"/>
        <v>0</v>
      </c>
      <c r="AJ955" s="17">
        <f t="shared" si="467"/>
        <v>0</v>
      </c>
      <c r="AK955" s="16">
        <f t="shared" si="468"/>
        <v>1.9999999999999574E-2</v>
      </c>
      <c r="AL955" s="17"/>
      <c r="AM955" s="16">
        <f t="shared" si="469"/>
        <v>0</v>
      </c>
      <c r="AN955" s="17">
        <f t="shared" si="470"/>
        <v>0</v>
      </c>
      <c r="AO955" s="16">
        <f t="shared" si="471"/>
        <v>0</v>
      </c>
      <c r="AP955" s="17">
        <f t="shared" si="472"/>
        <v>0</v>
      </c>
      <c r="AQ955" s="16">
        <f t="shared" si="473"/>
        <v>0</v>
      </c>
    </row>
    <row r="956" spans="1:43" x14ac:dyDescent="0.25">
      <c r="A956" s="26">
        <f t="shared" si="474"/>
        <v>19.030416666666351</v>
      </c>
      <c r="B956" s="9" t="s">
        <v>18</v>
      </c>
      <c r="C956" t="s">
        <v>11</v>
      </c>
      <c r="D956" s="13" t="s">
        <v>14</v>
      </c>
      <c r="E956" s="14" t="s">
        <v>20</v>
      </c>
      <c r="F956" s="13"/>
      <c r="G956" s="13" t="s">
        <v>14</v>
      </c>
      <c r="H956" t="s">
        <v>11</v>
      </c>
      <c r="I956" s="16">
        <f t="shared" si="444"/>
        <v>0</v>
      </c>
      <c r="J956" s="17">
        <f t="shared" si="458"/>
        <v>0</v>
      </c>
      <c r="K956" s="16">
        <f t="shared" si="445"/>
        <v>0</v>
      </c>
      <c r="L956" s="17">
        <f t="shared" si="459"/>
        <v>0</v>
      </c>
      <c r="M956" s="16">
        <f t="shared" si="446"/>
        <v>0</v>
      </c>
      <c r="N956" s="17"/>
      <c r="O956" s="16">
        <f t="shared" si="447"/>
        <v>0</v>
      </c>
      <c r="P956" s="17">
        <f t="shared" si="460"/>
        <v>0</v>
      </c>
      <c r="Q956" s="16">
        <f t="shared" si="448"/>
        <v>0</v>
      </c>
      <c r="R956" s="17">
        <f t="shared" si="461"/>
        <v>0</v>
      </c>
      <c r="S956" s="16">
        <f t="shared" si="449"/>
        <v>1.9999999999999574E-2</v>
      </c>
      <c r="T956" s="17"/>
      <c r="U956" s="16">
        <f t="shared" si="450"/>
        <v>0</v>
      </c>
      <c r="V956" s="17">
        <f t="shared" si="462"/>
        <v>0</v>
      </c>
      <c r="W956" s="16">
        <f t="shared" si="451"/>
        <v>19.030416666666351</v>
      </c>
      <c r="X956" s="17">
        <f t="shared" si="463"/>
        <v>1</v>
      </c>
      <c r="Y956" s="16">
        <f t="shared" si="452"/>
        <v>0</v>
      </c>
      <c r="Z956" s="17"/>
      <c r="AA956" s="16">
        <f t="shared" si="453"/>
        <v>0</v>
      </c>
      <c r="AB956" s="17">
        <f t="shared" si="464"/>
        <v>0</v>
      </c>
      <c r="AC956" s="16">
        <f t="shared" si="454"/>
        <v>0</v>
      </c>
      <c r="AD956" s="17">
        <f t="shared" si="465"/>
        <v>0</v>
      </c>
      <c r="AE956" s="16">
        <f t="shared" si="455"/>
        <v>0</v>
      </c>
      <c r="AF956" s="17"/>
      <c r="AG956" s="16">
        <f t="shared" si="456"/>
        <v>0</v>
      </c>
      <c r="AH956" s="17">
        <f t="shared" si="466"/>
        <v>0</v>
      </c>
      <c r="AI956" s="16">
        <f t="shared" si="457"/>
        <v>0</v>
      </c>
      <c r="AJ956" s="17">
        <f t="shared" si="467"/>
        <v>0</v>
      </c>
      <c r="AK956" s="16">
        <f t="shared" si="468"/>
        <v>1.9999999999999574E-2</v>
      </c>
      <c r="AL956" s="17"/>
      <c r="AM956" s="16">
        <f t="shared" si="469"/>
        <v>0</v>
      </c>
      <c r="AN956" s="17">
        <f t="shared" si="470"/>
        <v>0</v>
      </c>
      <c r="AO956" s="16">
        <f t="shared" si="471"/>
        <v>0</v>
      </c>
      <c r="AP956" s="17">
        <f t="shared" si="472"/>
        <v>0</v>
      </c>
      <c r="AQ956" s="16">
        <f t="shared" si="473"/>
        <v>0</v>
      </c>
    </row>
    <row r="957" spans="1:43" x14ac:dyDescent="0.25">
      <c r="A957" s="26">
        <f t="shared" si="474"/>
        <v>19.050416666666351</v>
      </c>
      <c r="B957" s="9" t="s">
        <v>10</v>
      </c>
      <c r="C957" t="s">
        <v>11</v>
      </c>
      <c r="D957" s="13" t="s">
        <v>14</v>
      </c>
      <c r="E957" s="13"/>
      <c r="F957" s="13" t="s">
        <v>14</v>
      </c>
      <c r="G957" s="13" t="s">
        <v>14</v>
      </c>
      <c r="H957" t="s">
        <v>11</v>
      </c>
      <c r="I957" s="16">
        <f t="shared" si="444"/>
        <v>0</v>
      </c>
      <c r="J957" s="17">
        <f t="shared" si="458"/>
        <v>0</v>
      </c>
      <c r="K957" s="16">
        <f t="shared" si="445"/>
        <v>0</v>
      </c>
      <c r="L957" s="17">
        <f t="shared" si="459"/>
        <v>0</v>
      </c>
      <c r="M957" s="16">
        <f t="shared" si="446"/>
        <v>0</v>
      </c>
      <c r="N957" s="17"/>
      <c r="O957" s="16">
        <f t="shared" si="447"/>
        <v>0</v>
      </c>
      <c r="P957" s="17">
        <f t="shared" si="460"/>
        <v>0</v>
      </c>
      <c r="Q957" s="16">
        <f t="shared" si="448"/>
        <v>0</v>
      </c>
      <c r="R957" s="17">
        <f t="shared" si="461"/>
        <v>0</v>
      </c>
      <c r="S957" s="16">
        <f t="shared" si="449"/>
        <v>1.9999999999999574E-2</v>
      </c>
      <c r="T957" s="17"/>
      <c r="U957" s="16">
        <f t="shared" si="450"/>
        <v>0</v>
      </c>
      <c r="V957" s="17">
        <f t="shared" si="462"/>
        <v>0</v>
      </c>
      <c r="W957" s="16">
        <f t="shared" si="451"/>
        <v>0</v>
      </c>
      <c r="X957" s="17">
        <f t="shared" si="463"/>
        <v>0</v>
      </c>
      <c r="Y957" s="16">
        <f t="shared" si="452"/>
        <v>0</v>
      </c>
      <c r="Z957" s="17"/>
      <c r="AA957" s="16">
        <f t="shared" si="453"/>
        <v>19.050416666666351</v>
      </c>
      <c r="AB957" s="17">
        <f t="shared" si="464"/>
        <v>1</v>
      </c>
      <c r="AC957" s="16">
        <f t="shared" si="454"/>
        <v>0</v>
      </c>
      <c r="AD957" s="17">
        <f t="shared" si="465"/>
        <v>0</v>
      </c>
      <c r="AE957" s="16">
        <f t="shared" si="455"/>
        <v>1.9999999999999574E-2</v>
      </c>
      <c r="AF957" s="17"/>
      <c r="AG957" s="16">
        <f t="shared" si="456"/>
        <v>0</v>
      </c>
      <c r="AH957" s="17">
        <f t="shared" si="466"/>
        <v>0</v>
      </c>
      <c r="AI957" s="16">
        <f t="shared" si="457"/>
        <v>0</v>
      </c>
      <c r="AJ957" s="17">
        <f t="shared" si="467"/>
        <v>0</v>
      </c>
      <c r="AK957" s="16">
        <f t="shared" si="468"/>
        <v>1.9999999999999574E-2</v>
      </c>
      <c r="AL957" s="17"/>
      <c r="AM957" s="16">
        <f t="shared" si="469"/>
        <v>0</v>
      </c>
      <c r="AN957" s="17">
        <f t="shared" si="470"/>
        <v>0</v>
      </c>
      <c r="AO957" s="16">
        <f t="shared" si="471"/>
        <v>0</v>
      </c>
      <c r="AP957" s="17">
        <f t="shared" si="472"/>
        <v>0</v>
      </c>
      <c r="AQ957" s="16">
        <f t="shared" si="473"/>
        <v>0</v>
      </c>
    </row>
    <row r="958" spans="1:43" x14ac:dyDescent="0.25">
      <c r="A958" s="26">
        <f t="shared" si="474"/>
        <v>19.07041666666635</v>
      </c>
      <c r="B958" s="9"/>
      <c r="C958" t="s">
        <v>11</v>
      </c>
      <c r="D958" s="13" t="s">
        <v>14</v>
      </c>
      <c r="F958" s="13" t="s">
        <v>14</v>
      </c>
      <c r="G958" s="13" t="s">
        <v>14</v>
      </c>
      <c r="H958" t="s">
        <v>11</v>
      </c>
      <c r="I958" s="16">
        <f t="shared" si="444"/>
        <v>0</v>
      </c>
      <c r="J958" s="17">
        <f t="shared" si="458"/>
        <v>0</v>
      </c>
      <c r="K958" s="16">
        <f t="shared" si="445"/>
        <v>0</v>
      </c>
      <c r="L958" s="17">
        <f t="shared" si="459"/>
        <v>0</v>
      </c>
      <c r="M958" s="16">
        <f t="shared" si="446"/>
        <v>0</v>
      </c>
      <c r="N958" s="17"/>
      <c r="O958" s="16">
        <f t="shared" si="447"/>
        <v>0</v>
      </c>
      <c r="P958" s="17">
        <f t="shared" si="460"/>
        <v>0</v>
      </c>
      <c r="Q958" s="16">
        <f t="shared" si="448"/>
        <v>0</v>
      </c>
      <c r="R958" s="17">
        <f t="shared" si="461"/>
        <v>0</v>
      </c>
      <c r="S958" s="16">
        <f t="shared" si="449"/>
        <v>1.9999999999999574E-2</v>
      </c>
      <c r="T958" s="17"/>
      <c r="U958" s="16">
        <f t="shared" si="450"/>
        <v>0</v>
      </c>
      <c r="V958" s="17">
        <f t="shared" si="462"/>
        <v>0</v>
      </c>
      <c r="W958" s="16">
        <f t="shared" si="451"/>
        <v>0</v>
      </c>
      <c r="X958" s="17">
        <f t="shared" si="463"/>
        <v>0</v>
      </c>
      <c r="Y958" s="16">
        <f t="shared" si="452"/>
        <v>0</v>
      </c>
      <c r="Z958" s="17"/>
      <c r="AA958" s="16">
        <f t="shared" si="453"/>
        <v>0</v>
      </c>
      <c r="AB958" s="17">
        <f t="shared" si="464"/>
        <v>0</v>
      </c>
      <c r="AC958" s="16">
        <f t="shared" si="454"/>
        <v>0</v>
      </c>
      <c r="AD958" s="17">
        <f t="shared" si="465"/>
        <v>0</v>
      </c>
      <c r="AE958" s="16">
        <f t="shared" si="455"/>
        <v>1.9999999999999574E-2</v>
      </c>
      <c r="AF958" s="17"/>
      <c r="AG958" s="16">
        <f t="shared" si="456"/>
        <v>0</v>
      </c>
      <c r="AH958" s="17">
        <f t="shared" si="466"/>
        <v>0</v>
      </c>
      <c r="AI958" s="16">
        <f t="shared" si="457"/>
        <v>0</v>
      </c>
      <c r="AJ958" s="17">
        <f t="shared" si="467"/>
        <v>0</v>
      </c>
      <c r="AK958" s="16">
        <f t="shared" si="468"/>
        <v>1.9999999999999574E-2</v>
      </c>
      <c r="AL958" s="17"/>
      <c r="AM958" s="16">
        <f t="shared" si="469"/>
        <v>0</v>
      </c>
      <c r="AN958" s="17">
        <f t="shared" si="470"/>
        <v>0</v>
      </c>
      <c r="AO958" s="16">
        <f t="shared" si="471"/>
        <v>0</v>
      </c>
      <c r="AP958" s="17">
        <f t="shared" si="472"/>
        <v>0</v>
      </c>
      <c r="AQ958" s="16">
        <f t="shared" si="473"/>
        <v>0</v>
      </c>
    </row>
    <row r="959" spans="1:43" x14ac:dyDescent="0.25">
      <c r="A959" s="26">
        <f t="shared" si="474"/>
        <v>19.09041666666635</v>
      </c>
      <c r="B959" s="9"/>
      <c r="C959" t="s">
        <v>11</v>
      </c>
      <c r="D959" s="13" t="s">
        <v>14</v>
      </c>
      <c r="F959" s="13" t="s">
        <v>14</v>
      </c>
      <c r="G959" s="13" t="s">
        <v>14</v>
      </c>
      <c r="H959" t="s">
        <v>11</v>
      </c>
      <c r="I959" s="16">
        <f t="shared" si="444"/>
        <v>0</v>
      </c>
      <c r="J959" s="17">
        <f t="shared" si="458"/>
        <v>0</v>
      </c>
      <c r="K959" s="16">
        <f t="shared" si="445"/>
        <v>0</v>
      </c>
      <c r="L959" s="17">
        <f t="shared" si="459"/>
        <v>0</v>
      </c>
      <c r="M959" s="16">
        <f t="shared" si="446"/>
        <v>0</v>
      </c>
      <c r="N959" s="17"/>
      <c r="O959" s="16">
        <f t="shared" si="447"/>
        <v>0</v>
      </c>
      <c r="P959" s="17">
        <f t="shared" si="460"/>
        <v>0</v>
      </c>
      <c r="Q959" s="16">
        <f t="shared" si="448"/>
        <v>0</v>
      </c>
      <c r="R959" s="17">
        <f t="shared" si="461"/>
        <v>0</v>
      </c>
      <c r="S959" s="16">
        <f t="shared" si="449"/>
        <v>1.9999999999999574E-2</v>
      </c>
      <c r="T959" s="17"/>
      <c r="U959" s="16">
        <f t="shared" si="450"/>
        <v>0</v>
      </c>
      <c r="V959" s="17">
        <f t="shared" si="462"/>
        <v>0</v>
      </c>
      <c r="W959" s="16">
        <f t="shared" si="451"/>
        <v>0</v>
      </c>
      <c r="X959" s="17">
        <f t="shared" si="463"/>
        <v>0</v>
      </c>
      <c r="Y959" s="16">
        <f t="shared" si="452"/>
        <v>0</v>
      </c>
      <c r="Z959" s="17"/>
      <c r="AA959" s="16">
        <f t="shared" si="453"/>
        <v>0</v>
      </c>
      <c r="AB959" s="17">
        <f t="shared" si="464"/>
        <v>0</v>
      </c>
      <c r="AC959" s="16">
        <f t="shared" si="454"/>
        <v>0</v>
      </c>
      <c r="AD959" s="17">
        <f t="shared" si="465"/>
        <v>0</v>
      </c>
      <c r="AE959" s="16">
        <f t="shared" si="455"/>
        <v>1.9999999999999574E-2</v>
      </c>
      <c r="AF959" s="17"/>
      <c r="AG959" s="16">
        <f t="shared" si="456"/>
        <v>0</v>
      </c>
      <c r="AH959" s="17">
        <f t="shared" si="466"/>
        <v>0</v>
      </c>
      <c r="AI959" s="16">
        <f t="shared" si="457"/>
        <v>0</v>
      </c>
      <c r="AJ959" s="17">
        <f t="shared" si="467"/>
        <v>0</v>
      </c>
      <c r="AK959" s="16">
        <f t="shared" si="468"/>
        <v>1.9999999999999574E-2</v>
      </c>
      <c r="AL959" s="17"/>
      <c r="AM959" s="16">
        <f t="shared" si="469"/>
        <v>0</v>
      </c>
      <c r="AN959" s="17">
        <f t="shared" si="470"/>
        <v>0</v>
      </c>
      <c r="AO959" s="16">
        <f t="shared" si="471"/>
        <v>0</v>
      </c>
      <c r="AP959" s="17">
        <f t="shared" si="472"/>
        <v>0</v>
      </c>
      <c r="AQ959" s="16">
        <f t="shared" si="473"/>
        <v>0</v>
      </c>
    </row>
    <row r="960" spans="1:43" x14ac:dyDescent="0.25">
      <c r="A960" s="26">
        <f t="shared" si="474"/>
        <v>19.11041666666635</v>
      </c>
      <c r="B960" s="9" t="s">
        <v>21</v>
      </c>
      <c r="C960" t="s">
        <v>11</v>
      </c>
      <c r="D960" s="13" t="s">
        <v>14</v>
      </c>
      <c r="E960" s="13" t="s">
        <v>14</v>
      </c>
      <c r="F960" s="13" t="s">
        <v>14</v>
      </c>
      <c r="G960" s="13" t="s">
        <v>14</v>
      </c>
      <c r="H960" t="s">
        <v>11</v>
      </c>
      <c r="I960" s="16">
        <f t="shared" si="444"/>
        <v>0</v>
      </c>
      <c r="J960" s="17">
        <f t="shared" si="458"/>
        <v>0</v>
      </c>
      <c r="K960" s="16">
        <f t="shared" si="445"/>
        <v>0</v>
      </c>
      <c r="L960" s="17">
        <f t="shared" si="459"/>
        <v>0</v>
      </c>
      <c r="M960" s="16">
        <f t="shared" si="446"/>
        <v>0</v>
      </c>
      <c r="N960" s="17"/>
      <c r="O960" s="16">
        <f t="shared" si="447"/>
        <v>0</v>
      </c>
      <c r="P960" s="17">
        <f t="shared" si="460"/>
        <v>0</v>
      </c>
      <c r="Q960" s="16">
        <f t="shared" si="448"/>
        <v>0</v>
      </c>
      <c r="R960" s="17">
        <f t="shared" si="461"/>
        <v>0</v>
      </c>
      <c r="S960" s="16">
        <f t="shared" si="449"/>
        <v>1.9999999999999574E-2</v>
      </c>
      <c r="T960" s="17"/>
      <c r="U960" s="16">
        <f t="shared" si="450"/>
        <v>19.11041666666635</v>
      </c>
      <c r="V960" s="17">
        <f t="shared" si="462"/>
        <v>1</v>
      </c>
      <c r="W960" s="16">
        <f t="shared" si="451"/>
        <v>0</v>
      </c>
      <c r="X960" s="17">
        <f t="shared" si="463"/>
        <v>0</v>
      </c>
      <c r="Y960" s="16">
        <f t="shared" si="452"/>
        <v>1.9999999999999574E-2</v>
      </c>
      <c r="Z960" s="17"/>
      <c r="AA960" s="16">
        <f t="shared" si="453"/>
        <v>0</v>
      </c>
      <c r="AB960" s="17">
        <f t="shared" si="464"/>
        <v>0</v>
      </c>
      <c r="AC960" s="16">
        <f t="shared" si="454"/>
        <v>0</v>
      </c>
      <c r="AD960" s="17">
        <f t="shared" si="465"/>
        <v>0</v>
      </c>
      <c r="AE960" s="16">
        <f t="shared" si="455"/>
        <v>1.9999999999999574E-2</v>
      </c>
      <c r="AF960" s="17"/>
      <c r="AG960" s="16">
        <f t="shared" si="456"/>
        <v>0</v>
      </c>
      <c r="AH960" s="17">
        <f t="shared" si="466"/>
        <v>0</v>
      </c>
      <c r="AI960" s="16">
        <f t="shared" si="457"/>
        <v>0</v>
      </c>
      <c r="AJ960" s="17">
        <f t="shared" si="467"/>
        <v>0</v>
      </c>
      <c r="AK960" s="16">
        <f t="shared" si="468"/>
        <v>1.9999999999999574E-2</v>
      </c>
      <c r="AL960" s="17"/>
      <c r="AM960" s="16">
        <f t="shared" si="469"/>
        <v>0</v>
      </c>
      <c r="AN960" s="17">
        <f t="shared" si="470"/>
        <v>0</v>
      </c>
      <c r="AO960" s="16">
        <f t="shared" si="471"/>
        <v>0</v>
      </c>
      <c r="AP960" s="17">
        <f t="shared" si="472"/>
        <v>0</v>
      </c>
      <c r="AQ960" s="16">
        <f t="shared" si="473"/>
        <v>0</v>
      </c>
    </row>
    <row r="961" spans="1:43" x14ac:dyDescent="0.25">
      <c r="A961" s="26">
        <f t="shared" si="474"/>
        <v>19.130416666666349</v>
      </c>
      <c r="B961" s="9" t="s">
        <v>64</v>
      </c>
      <c r="C961" t="s">
        <v>11</v>
      </c>
      <c r="D961" s="13" t="s">
        <v>14</v>
      </c>
      <c r="E961" s="13" t="s">
        <v>14</v>
      </c>
      <c r="F961" s="13" t="s">
        <v>14</v>
      </c>
      <c r="G961" t="s">
        <v>11</v>
      </c>
      <c r="H961" s="14" t="s">
        <v>20</v>
      </c>
      <c r="I961" s="16">
        <f t="shared" si="444"/>
        <v>0</v>
      </c>
      <c r="J961" s="17">
        <f t="shared" si="458"/>
        <v>0</v>
      </c>
      <c r="K961" s="16">
        <f t="shared" si="445"/>
        <v>0</v>
      </c>
      <c r="L961" s="17">
        <f t="shared" si="459"/>
        <v>0</v>
      </c>
      <c r="M961" s="16">
        <f t="shared" si="446"/>
        <v>0</v>
      </c>
      <c r="N961" s="17"/>
      <c r="O961" s="16">
        <f t="shared" si="447"/>
        <v>0</v>
      </c>
      <c r="P961" s="17">
        <f t="shared" si="460"/>
        <v>0</v>
      </c>
      <c r="Q961" s="16">
        <f t="shared" si="448"/>
        <v>0</v>
      </c>
      <c r="R961" s="17">
        <f t="shared" si="461"/>
        <v>0</v>
      </c>
      <c r="S961" s="16">
        <f t="shared" si="449"/>
        <v>1.9999999999999574E-2</v>
      </c>
      <c r="T961" s="17"/>
      <c r="U961" s="16">
        <f t="shared" si="450"/>
        <v>0</v>
      </c>
      <c r="V961" s="17">
        <f t="shared" si="462"/>
        <v>0</v>
      </c>
      <c r="W961" s="16">
        <f t="shared" si="451"/>
        <v>0</v>
      </c>
      <c r="X961" s="17">
        <f t="shared" si="463"/>
        <v>0</v>
      </c>
      <c r="Y961" s="16">
        <f t="shared" si="452"/>
        <v>1.9999999999999574E-2</v>
      </c>
      <c r="Z961" s="17"/>
      <c r="AA961" s="16">
        <f t="shared" si="453"/>
        <v>0</v>
      </c>
      <c r="AB961" s="17">
        <f t="shared" si="464"/>
        <v>0</v>
      </c>
      <c r="AC961" s="16">
        <f t="shared" si="454"/>
        <v>0</v>
      </c>
      <c r="AD961" s="17">
        <f t="shared" si="465"/>
        <v>0</v>
      </c>
      <c r="AE961" s="16">
        <f t="shared" si="455"/>
        <v>1.9999999999999574E-2</v>
      </c>
      <c r="AF961" s="17"/>
      <c r="AG961" s="16">
        <f t="shared" si="456"/>
        <v>0</v>
      </c>
      <c r="AH961" s="17">
        <f t="shared" si="466"/>
        <v>0</v>
      </c>
      <c r="AI961" s="16">
        <f t="shared" si="457"/>
        <v>0</v>
      </c>
      <c r="AJ961" s="17">
        <f t="shared" si="467"/>
        <v>0</v>
      </c>
      <c r="AK961" s="16">
        <f t="shared" si="468"/>
        <v>0</v>
      </c>
      <c r="AL961" s="17"/>
      <c r="AM961" s="16">
        <f t="shared" si="469"/>
        <v>0</v>
      </c>
      <c r="AN961" s="17">
        <f t="shared" si="470"/>
        <v>0</v>
      </c>
      <c r="AO961" s="16">
        <f t="shared" si="471"/>
        <v>19.130416666666349</v>
      </c>
      <c r="AP961" s="17">
        <f t="shared" si="472"/>
        <v>1</v>
      </c>
      <c r="AQ961" s="16">
        <f t="shared" si="473"/>
        <v>0</v>
      </c>
    </row>
    <row r="962" spans="1:43" x14ac:dyDescent="0.25">
      <c r="A962" s="26">
        <f t="shared" si="474"/>
        <v>19.150416666666349</v>
      </c>
      <c r="B962" s="9"/>
      <c r="C962" t="s">
        <v>11</v>
      </c>
      <c r="D962" s="13" t="s">
        <v>14</v>
      </c>
      <c r="E962" s="13" t="s">
        <v>14</v>
      </c>
      <c r="F962" s="13" t="s">
        <v>14</v>
      </c>
      <c r="G962" t="s">
        <v>11</v>
      </c>
      <c r="I962" s="16">
        <f t="shared" si="444"/>
        <v>0</v>
      </c>
      <c r="J962" s="17">
        <f t="shared" si="458"/>
        <v>0</v>
      </c>
      <c r="K962" s="16">
        <f t="shared" si="445"/>
        <v>0</v>
      </c>
      <c r="L962" s="17">
        <f t="shared" si="459"/>
        <v>0</v>
      </c>
      <c r="M962" s="16">
        <f t="shared" si="446"/>
        <v>0</v>
      </c>
      <c r="N962" s="17"/>
      <c r="O962" s="16">
        <f t="shared" si="447"/>
        <v>0</v>
      </c>
      <c r="P962" s="17">
        <f t="shared" si="460"/>
        <v>0</v>
      </c>
      <c r="Q962" s="16">
        <f t="shared" si="448"/>
        <v>0</v>
      </c>
      <c r="R962" s="17">
        <f t="shared" si="461"/>
        <v>0</v>
      </c>
      <c r="S962" s="16">
        <f t="shared" si="449"/>
        <v>1.9999999999999574E-2</v>
      </c>
      <c r="T962" s="17"/>
      <c r="U962" s="16">
        <f t="shared" si="450"/>
        <v>0</v>
      </c>
      <c r="V962" s="17">
        <f t="shared" si="462"/>
        <v>0</v>
      </c>
      <c r="W962" s="16">
        <f t="shared" si="451"/>
        <v>0</v>
      </c>
      <c r="X962" s="17">
        <f t="shared" si="463"/>
        <v>0</v>
      </c>
      <c r="Y962" s="16">
        <f t="shared" si="452"/>
        <v>1.9999999999999574E-2</v>
      </c>
      <c r="Z962" s="17"/>
      <c r="AA962" s="16">
        <f t="shared" si="453"/>
        <v>0</v>
      </c>
      <c r="AB962" s="17">
        <f t="shared" si="464"/>
        <v>0</v>
      </c>
      <c r="AC962" s="16">
        <f t="shared" si="454"/>
        <v>0</v>
      </c>
      <c r="AD962" s="17">
        <f t="shared" si="465"/>
        <v>0</v>
      </c>
      <c r="AE962" s="16">
        <f t="shared" si="455"/>
        <v>1.9999999999999574E-2</v>
      </c>
      <c r="AF962" s="17"/>
      <c r="AG962" s="16">
        <f t="shared" si="456"/>
        <v>0</v>
      </c>
      <c r="AH962" s="17">
        <f t="shared" si="466"/>
        <v>0</v>
      </c>
      <c r="AI962" s="16">
        <f t="shared" si="457"/>
        <v>0</v>
      </c>
      <c r="AJ962" s="17">
        <f t="shared" si="467"/>
        <v>0</v>
      </c>
      <c r="AK962" s="16">
        <f t="shared" si="468"/>
        <v>0</v>
      </c>
      <c r="AL962" s="17"/>
      <c r="AM962" s="16">
        <f t="shared" si="469"/>
        <v>0</v>
      </c>
      <c r="AN962" s="17">
        <f t="shared" si="470"/>
        <v>0</v>
      </c>
      <c r="AO962" s="16">
        <f t="shared" si="471"/>
        <v>0</v>
      </c>
      <c r="AP962" s="17">
        <f t="shared" si="472"/>
        <v>0</v>
      </c>
      <c r="AQ962" s="16">
        <f t="shared" si="473"/>
        <v>0</v>
      </c>
    </row>
    <row r="963" spans="1:43" x14ac:dyDescent="0.25">
      <c r="A963" s="26">
        <f t="shared" si="474"/>
        <v>19.170416666666348</v>
      </c>
      <c r="B963" s="9"/>
      <c r="C963" t="s">
        <v>11</v>
      </c>
      <c r="D963" s="13" t="s">
        <v>14</v>
      </c>
      <c r="E963" s="13" t="s">
        <v>14</v>
      </c>
      <c r="F963" s="13" t="s">
        <v>14</v>
      </c>
      <c r="G963" t="s">
        <v>11</v>
      </c>
      <c r="I963" s="16">
        <f t="shared" si="444"/>
        <v>0</v>
      </c>
      <c r="J963" s="17">
        <f t="shared" si="458"/>
        <v>0</v>
      </c>
      <c r="K963" s="16">
        <f t="shared" si="445"/>
        <v>0</v>
      </c>
      <c r="L963" s="17">
        <f t="shared" si="459"/>
        <v>0</v>
      </c>
      <c r="M963" s="16">
        <f t="shared" si="446"/>
        <v>0</v>
      </c>
      <c r="N963" s="17"/>
      <c r="O963" s="16">
        <f t="shared" si="447"/>
        <v>0</v>
      </c>
      <c r="P963" s="17">
        <f t="shared" si="460"/>
        <v>0</v>
      </c>
      <c r="Q963" s="16">
        <f t="shared" si="448"/>
        <v>0</v>
      </c>
      <c r="R963" s="17">
        <f t="shared" si="461"/>
        <v>0</v>
      </c>
      <c r="S963" s="16">
        <f t="shared" si="449"/>
        <v>1.9999999999999574E-2</v>
      </c>
      <c r="T963" s="17"/>
      <c r="U963" s="16">
        <f t="shared" si="450"/>
        <v>0</v>
      </c>
      <c r="V963" s="17">
        <f t="shared" si="462"/>
        <v>0</v>
      </c>
      <c r="W963" s="16">
        <f t="shared" si="451"/>
        <v>0</v>
      </c>
      <c r="X963" s="17">
        <f t="shared" si="463"/>
        <v>0</v>
      </c>
      <c r="Y963" s="16">
        <f t="shared" si="452"/>
        <v>1.9999999999999574E-2</v>
      </c>
      <c r="Z963" s="17"/>
      <c r="AA963" s="16">
        <f t="shared" si="453"/>
        <v>0</v>
      </c>
      <c r="AB963" s="17">
        <f t="shared" si="464"/>
        <v>0</v>
      </c>
      <c r="AC963" s="16">
        <f t="shared" si="454"/>
        <v>0</v>
      </c>
      <c r="AD963" s="17">
        <f t="shared" si="465"/>
        <v>0</v>
      </c>
      <c r="AE963" s="16">
        <f t="shared" si="455"/>
        <v>1.9999999999999574E-2</v>
      </c>
      <c r="AF963" s="17"/>
      <c r="AG963" s="16">
        <f t="shared" si="456"/>
        <v>0</v>
      </c>
      <c r="AH963" s="17">
        <f t="shared" si="466"/>
        <v>0</v>
      </c>
      <c r="AI963" s="16">
        <f t="shared" si="457"/>
        <v>0</v>
      </c>
      <c r="AJ963" s="17">
        <f t="shared" si="467"/>
        <v>0</v>
      </c>
      <c r="AK963" s="16">
        <f t="shared" si="468"/>
        <v>0</v>
      </c>
      <c r="AL963" s="17"/>
      <c r="AM963" s="16">
        <f t="shared" si="469"/>
        <v>0</v>
      </c>
      <c r="AN963" s="17">
        <f t="shared" si="470"/>
        <v>0</v>
      </c>
      <c r="AO963" s="16">
        <f t="shared" si="471"/>
        <v>0</v>
      </c>
      <c r="AP963" s="17">
        <f t="shared" si="472"/>
        <v>0</v>
      </c>
      <c r="AQ963" s="16">
        <f t="shared" si="473"/>
        <v>0</v>
      </c>
    </row>
    <row r="964" spans="1:43" x14ac:dyDescent="0.25">
      <c r="A964" s="26">
        <f t="shared" si="474"/>
        <v>19.190416666666348</v>
      </c>
      <c r="B964" s="9"/>
      <c r="C964" t="s">
        <v>11</v>
      </c>
      <c r="D964" s="13" t="s">
        <v>14</v>
      </c>
      <c r="E964" s="13" t="s">
        <v>14</v>
      </c>
      <c r="F964" s="13" t="s">
        <v>14</v>
      </c>
      <c r="G964" t="s">
        <v>11</v>
      </c>
      <c r="I964" s="16">
        <f t="shared" si="444"/>
        <v>0</v>
      </c>
      <c r="J964" s="17">
        <f t="shared" si="458"/>
        <v>0</v>
      </c>
      <c r="K964" s="16">
        <f t="shared" si="445"/>
        <v>0</v>
      </c>
      <c r="L964" s="17">
        <f t="shared" si="459"/>
        <v>0</v>
      </c>
      <c r="M964" s="16">
        <f t="shared" si="446"/>
        <v>0</v>
      </c>
      <c r="N964" s="17"/>
      <c r="O964" s="16">
        <f t="shared" si="447"/>
        <v>0</v>
      </c>
      <c r="P964" s="17">
        <f t="shared" si="460"/>
        <v>0</v>
      </c>
      <c r="Q964" s="16">
        <f t="shared" si="448"/>
        <v>0</v>
      </c>
      <c r="R964" s="17">
        <f t="shared" si="461"/>
        <v>0</v>
      </c>
      <c r="S964" s="16">
        <f t="shared" si="449"/>
        <v>1.9999999999999574E-2</v>
      </c>
      <c r="T964" s="17"/>
      <c r="U964" s="16">
        <f t="shared" si="450"/>
        <v>0</v>
      </c>
      <c r="V964" s="17">
        <f t="shared" si="462"/>
        <v>0</v>
      </c>
      <c r="W964" s="16">
        <f t="shared" si="451"/>
        <v>0</v>
      </c>
      <c r="X964" s="17">
        <f t="shared" si="463"/>
        <v>0</v>
      </c>
      <c r="Y964" s="16">
        <f t="shared" si="452"/>
        <v>1.9999999999999574E-2</v>
      </c>
      <c r="Z964" s="17"/>
      <c r="AA964" s="16">
        <f t="shared" si="453"/>
        <v>0</v>
      </c>
      <c r="AB964" s="17">
        <f t="shared" si="464"/>
        <v>0</v>
      </c>
      <c r="AC964" s="16">
        <f t="shared" si="454"/>
        <v>0</v>
      </c>
      <c r="AD964" s="17">
        <f t="shared" si="465"/>
        <v>0</v>
      </c>
      <c r="AE964" s="16">
        <f t="shared" si="455"/>
        <v>1.9999999999999574E-2</v>
      </c>
      <c r="AF964" s="17"/>
      <c r="AG964" s="16">
        <f t="shared" si="456"/>
        <v>0</v>
      </c>
      <c r="AH964" s="17">
        <f t="shared" si="466"/>
        <v>0</v>
      </c>
      <c r="AI964" s="16">
        <f t="shared" si="457"/>
        <v>0</v>
      </c>
      <c r="AJ964" s="17">
        <f t="shared" si="467"/>
        <v>0</v>
      </c>
      <c r="AK964" s="16">
        <f t="shared" si="468"/>
        <v>0</v>
      </c>
      <c r="AL964" s="17"/>
      <c r="AM964" s="16">
        <f t="shared" si="469"/>
        <v>0</v>
      </c>
      <c r="AN964" s="17">
        <f t="shared" si="470"/>
        <v>0</v>
      </c>
      <c r="AO964" s="16">
        <f t="shared" si="471"/>
        <v>0</v>
      </c>
      <c r="AP964" s="17">
        <f t="shared" si="472"/>
        <v>0</v>
      </c>
      <c r="AQ964" s="16">
        <f t="shared" si="473"/>
        <v>0</v>
      </c>
    </row>
    <row r="965" spans="1:43" x14ac:dyDescent="0.25">
      <c r="A965" s="26">
        <f t="shared" si="474"/>
        <v>19.210416666666347</v>
      </c>
      <c r="B965" s="9" t="s">
        <v>22</v>
      </c>
      <c r="C965" s="14" t="s">
        <v>20</v>
      </c>
      <c r="D965" t="s">
        <v>11</v>
      </c>
      <c r="E965" s="13" t="s">
        <v>14</v>
      </c>
      <c r="F965" s="13" t="s">
        <v>14</v>
      </c>
      <c r="G965" t="s">
        <v>11</v>
      </c>
      <c r="I965" s="16">
        <f t="shared" ref="I965:I1028" si="475">IF(B965="Line 1 Fails",A965,0)</f>
        <v>0</v>
      </c>
      <c r="J965" s="17">
        <f t="shared" si="458"/>
        <v>0</v>
      </c>
      <c r="K965" s="16">
        <f t="shared" ref="K965:K1028" si="476">IF(B965="Line 1 repd.",A965,0)</f>
        <v>19.210416666666347</v>
      </c>
      <c r="L965" s="17">
        <f t="shared" si="459"/>
        <v>1</v>
      </c>
      <c r="M965" s="16">
        <f t="shared" ref="M965:M1028" si="477">IF(C965="Dn(waiting)",A966-A965,0)</f>
        <v>0</v>
      </c>
      <c r="N965" s="17"/>
      <c r="O965" s="16">
        <f t="shared" ref="O965:O1028" si="478">IF(B965="Line 2 Fails",A965,0)</f>
        <v>0</v>
      </c>
      <c r="P965" s="17">
        <f t="shared" si="460"/>
        <v>0</v>
      </c>
      <c r="Q965" s="16">
        <f t="shared" ref="Q965:Q1028" si="479">IF(B965="Line 2 repd.",A965,0)</f>
        <v>0</v>
      </c>
      <c r="R965" s="17">
        <f t="shared" si="461"/>
        <v>0</v>
      </c>
      <c r="S965" s="16">
        <f t="shared" ref="S965:S1028" si="480">IF(D965="Dn(waiting)",A966-A965,0)</f>
        <v>0</v>
      </c>
      <c r="T965" s="17"/>
      <c r="U965" s="16">
        <f t="shared" ref="U965:U1028" si="481">IF(B965="Line 3 Fails",A965,0)</f>
        <v>0</v>
      </c>
      <c r="V965" s="17">
        <f t="shared" si="462"/>
        <v>0</v>
      </c>
      <c r="W965" s="16">
        <f t="shared" ref="W965:W1028" si="482">IF(B965="Line 3 repd.",A965,0)</f>
        <v>0</v>
      </c>
      <c r="X965" s="17">
        <f t="shared" si="463"/>
        <v>0</v>
      </c>
      <c r="Y965" s="16">
        <f t="shared" ref="Y965:Y1028" si="483">IF(E965="Dn(waiting)",A966-A965,0)</f>
        <v>1.9999999999999574E-2</v>
      </c>
      <c r="Z965" s="17"/>
      <c r="AA965" s="16">
        <f t="shared" ref="AA965:AA1028" si="484">IF(B965="Line 4 Fails",A965,0)</f>
        <v>0</v>
      </c>
      <c r="AB965" s="17">
        <f t="shared" si="464"/>
        <v>0</v>
      </c>
      <c r="AC965" s="16">
        <f t="shared" ref="AC965:AC1028" si="485">IF(B965="Line 4 repd.",A965,0)</f>
        <v>0</v>
      </c>
      <c r="AD965" s="17">
        <f t="shared" si="465"/>
        <v>0</v>
      </c>
      <c r="AE965" s="16">
        <f t="shared" ref="AE965:AE1028" si="486">IF(F965="Dn(waiting)",A966-A965,0)</f>
        <v>1.9999999999999574E-2</v>
      </c>
      <c r="AF965" s="17"/>
      <c r="AG965" s="16">
        <f t="shared" ref="AG965:AG1028" si="487">IF(B965="Line 5 Fails",A965,0)</f>
        <v>0</v>
      </c>
      <c r="AH965" s="17">
        <f t="shared" si="466"/>
        <v>0</v>
      </c>
      <c r="AI965" s="16">
        <f t="shared" ref="AI965:AI1028" si="488">IF(B965="Line 5 repd.",A965,0)</f>
        <v>0</v>
      </c>
      <c r="AJ965" s="17">
        <f t="shared" si="467"/>
        <v>0</v>
      </c>
      <c r="AK965" s="16">
        <f t="shared" si="468"/>
        <v>0</v>
      </c>
      <c r="AL965" s="17"/>
      <c r="AM965" s="16">
        <f t="shared" si="469"/>
        <v>0</v>
      </c>
      <c r="AN965" s="17">
        <f t="shared" si="470"/>
        <v>0</v>
      </c>
      <c r="AO965" s="16">
        <f t="shared" si="471"/>
        <v>0</v>
      </c>
      <c r="AP965" s="17">
        <f t="shared" si="472"/>
        <v>0</v>
      </c>
      <c r="AQ965" s="16">
        <f t="shared" si="473"/>
        <v>0</v>
      </c>
    </row>
    <row r="966" spans="1:43" x14ac:dyDescent="0.25">
      <c r="A966" s="26">
        <f t="shared" si="474"/>
        <v>19.230416666666347</v>
      </c>
      <c r="B966" s="9"/>
      <c r="D966" t="s">
        <v>11</v>
      </c>
      <c r="E966" s="13" t="s">
        <v>14</v>
      </c>
      <c r="F966" s="13" t="s">
        <v>14</v>
      </c>
      <c r="G966" t="s">
        <v>11</v>
      </c>
      <c r="I966" s="16">
        <f t="shared" si="475"/>
        <v>0</v>
      </c>
      <c r="J966" s="17">
        <f t="shared" ref="J966:J1029" si="489">IF(I966&gt;0,1,0)</f>
        <v>0</v>
      </c>
      <c r="K966" s="16">
        <f t="shared" si="476"/>
        <v>0</v>
      </c>
      <c r="L966" s="17">
        <f t="shared" ref="L966:L1029" si="490">IF(K966&gt;0,1,0)</f>
        <v>0</v>
      </c>
      <c r="M966" s="16">
        <f t="shared" si="477"/>
        <v>0</v>
      </c>
      <c r="N966" s="17"/>
      <c r="O966" s="16">
        <f t="shared" si="478"/>
        <v>0</v>
      </c>
      <c r="P966" s="17">
        <f t="shared" ref="P966:P1029" si="491">IF(O966&gt;0,1,0)</f>
        <v>0</v>
      </c>
      <c r="Q966" s="16">
        <f t="shared" si="479"/>
        <v>0</v>
      </c>
      <c r="R966" s="17">
        <f t="shared" ref="R966:R1029" si="492">IF(Q966&gt;0,1,0)</f>
        <v>0</v>
      </c>
      <c r="S966" s="16">
        <f t="shared" si="480"/>
        <v>0</v>
      </c>
      <c r="T966" s="17"/>
      <c r="U966" s="16">
        <f t="shared" si="481"/>
        <v>0</v>
      </c>
      <c r="V966" s="17">
        <f t="shared" ref="V966:V1029" si="493">IF(U966&gt;0,1,0)</f>
        <v>0</v>
      </c>
      <c r="W966" s="16">
        <f t="shared" si="482"/>
        <v>0</v>
      </c>
      <c r="X966" s="17">
        <f t="shared" ref="X966:X1029" si="494">IF(W966&gt;0,1,0)</f>
        <v>0</v>
      </c>
      <c r="Y966" s="16">
        <f t="shared" si="483"/>
        <v>1.9999999999999574E-2</v>
      </c>
      <c r="Z966" s="17"/>
      <c r="AA966" s="16">
        <f t="shared" si="484"/>
        <v>0</v>
      </c>
      <c r="AB966" s="17">
        <f t="shared" ref="AB966:AB1029" si="495">IF(AA966&gt;0,1,0)</f>
        <v>0</v>
      </c>
      <c r="AC966" s="16">
        <f t="shared" si="485"/>
        <v>0</v>
      </c>
      <c r="AD966" s="17">
        <f t="shared" ref="AD966:AD1029" si="496">IF(AC966&gt;0,1,0)</f>
        <v>0</v>
      </c>
      <c r="AE966" s="16">
        <f t="shared" si="486"/>
        <v>1.9999999999999574E-2</v>
      </c>
      <c r="AF966" s="17"/>
      <c r="AG966" s="16">
        <f t="shared" si="487"/>
        <v>0</v>
      </c>
      <c r="AH966" s="17">
        <f t="shared" ref="AH966:AH1029" si="497">IF(AG966&gt;0,1,0)</f>
        <v>0</v>
      </c>
      <c r="AI966" s="16">
        <f t="shared" si="488"/>
        <v>0</v>
      </c>
      <c r="AJ966" s="17">
        <f t="shared" ref="AJ966:AJ1029" si="498">IF(AI966&gt;0,1,0)</f>
        <v>0</v>
      </c>
      <c r="AK966" s="16">
        <f t="shared" ref="AK966:AK1029" si="499">IF(G966="Dn(waiting)",A967-A966,0)</f>
        <v>0</v>
      </c>
      <c r="AL966" s="17"/>
      <c r="AM966" s="16">
        <f t="shared" ref="AM966:AM1029" si="500">IF(B966="Line 6 Fails",A966,0)</f>
        <v>0</v>
      </c>
      <c r="AN966" s="17">
        <f t="shared" ref="AN966:AN1029" si="501">IF(AM966&gt;0,1,0)</f>
        <v>0</v>
      </c>
      <c r="AO966" s="16">
        <f t="shared" ref="AO966:AO1029" si="502">IF(B966="Line 6 repd.",A966,0)</f>
        <v>0</v>
      </c>
      <c r="AP966" s="17">
        <f t="shared" ref="AP966:AP1029" si="503">IF(AO966&gt;0,1,0)</f>
        <v>0</v>
      </c>
      <c r="AQ966" s="16">
        <f t="shared" ref="AQ966:AQ1029" si="504">IF(H966="Dn(waiting)",A967-A966,0)</f>
        <v>0</v>
      </c>
    </row>
    <row r="967" spans="1:43" x14ac:dyDescent="0.25">
      <c r="A967" s="26">
        <f t="shared" ref="A967:A1030" si="505">A966+0.02</f>
        <v>19.250416666666347</v>
      </c>
      <c r="B967" s="9"/>
      <c r="D967" t="s">
        <v>11</v>
      </c>
      <c r="E967" s="13" t="s">
        <v>14</v>
      </c>
      <c r="F967" s="13" t="s">
        <v>14</v>
      </c>
      <c r="G967" t="s">
        <v>11</v>
      </c>
      <c r="I967" s="16">
        <f t="shared" si="475"/>
        <v>0</v>
      </c>
      <c r="J967" s="17">
        <f t="shared" si="489"/>
        <v>0</v>
      </c>
      <c r="K967" s="16">
        <f t="shared" si="476"/>
        <v>0</v>
      </c>
      <c r="L967" s="17">
        <f t="shared" si="490"/>
        <v>0</v>
      </c>
      <c r="M967" s="16">
        <f t="shared" si="477"/>
        <v>0</v>
      </c>
      <c r="N967" s="17"/>
      <c r="O967" s="16">
        <f t="shared" si="478"/>
        <v>0</v>
      </c>
      <c r="P967" s="17">
        <f t="shared" si="491"/>
        <v>0</v>
      </c>
      <c r="Q967" s="16">
        <f t="shared" si="479"/>
        <v>0</v>
      </c>
      <c r="R967" s="17">
        <f t="shared" si="492"/>
        <v>0</v>
      </c>
      <c r="S967" s="16">
        <f t="shared" si="480"/>
        <v>0</v>
      </c>
      <c r="T967" s="17"/>
      <c r="U967" s="16">
        <f t="shared" si="481"/>
        <v>0</v>
      </c>
      <c r="V967" s="17">
        <f t="shared" si="493"/>
        <v>0</v>
      </c>
      <c r="W967" s="16">
        <f t="shared" si="482"/>
        <v>0</v>
      </c>
      <c r="X967" s="17">
        <f t="shared" si="494"/>
        <v>0</v>
      </c>
      <c r="Y967" s="16">
        <f t="shared" si="483"/>
        <v>1.9999999999999574E-2</v>
      </c>
      <c r="Z967" s="17"/>
      <c r="AA967" s="16">
        <f t="shared" si="484"/>
        <v>0</v>
      </c>
      <c r="AB967" s="17">
        <f t="shared" si="495"/>
        <v>0</v>
      </c>
      <c r="AC967" s="16">
        <f t="shared" si="485"/>
        <v>0</v>
      </c>
      <c r="AD967" s="17">
        <f t="shared" si="496"/>
        <v>0</v>
      </c>
      <c r="AE967" s="16">
        <f t="shared" si="486"/>
        <v>1.9999999999999574E-2</v>
      </c>
      <c r="AF967" s="17"/>
      <c r="AG967" s="16">
        <f t="shared" si="487"/>
        <v>0</v>
      </c>
      <c r="AH967" s="17">
        <f t="shared" si="497"/>
        <v>0</v>
      </c>
      <c r="AI967" s="16">
        <f t="shared" si="488"/>
        <v>0</v>
      </c>
      <c r="AJ967" s="17">
        <f t="shared" si="498"/>
        <v>0</v>
      </c>
      <c r="AK967" s="16">
        <f t="shared" si="499"/>
        <v>0</v>
      </c>
      <c r="AL967" s="17"/>
      <c r="AM967" s="16">
        <f t="shared" si="500"/>
        <v>0</v>
      </c>
      <c r="AN967" s="17">
        <f t="shared" si="501"/>
        <v>0</v>
      </c>
      <c r="AO967" s="16">
        <f t="shared" si="502"/>
        <v>0</v>
      </c>
      <c r="AP967" s="17">
        <f t="shared" si="503"/>
        <v>0</v>
      </c>
      <c r="AQ967" s="16">
        <f t="shared" si="504"/>
        <v>0</v>
      </c>
    </row>
    <row r="968" spans="1:43" x14ac:dyDescent="0.25">
      <c r="A968" s="26">
        <f t="shared" si="505"/>
        <v>19.270416666666346</v>
      </c>
      <c r="B968" s="9"/>
      <c r="C968" s="7"/>
      <c r="D968" t="s">
        <v>11</v>
      </c>
      <c r="E968" s="13" t="s">
        <v>14</v>
      </c>
      <c r="F968" s="13" t="s">
        <v>14</v>
      </c>
      <c r="G968" t="s">
        <v>11</v>
      </c>
      <c r="H968" s="8"/>
      <c r="I968" s="16">
        <f t="shared" si="475"/>
        <v>0</v>
      </c>
      <c r="J968" s="17">
        <f t="shared" si="489"/>
        <v>0</v>
      </c>
      <c r="K968" s="16">
        <f t="shared" si="476"/>
        <v>0</v>
      </c>
      <c r="L968" s="17">
        <f t="shared" si="490"/>
        <v>0</v>
      </c>
      <c r="M968" s="16">
        <f t="shared" si="477"/>
        <v>0</v>
      </c>
      <c r="N968" s="17"/>
      <c r="O968" s="16">
        <f t="shared" si="478"/>
        <v>0</v>
      </c>
      <c r="P968" s="17">
        <f t="shared" si="491"/>
        <v>0</v>
      </c>
      <c r="Q968" s="16">
        <f t="shared" si="479"/>
        <v>0</v>
      </c>
      <c r="R968" s="17">
        <f t="shared" si="492"/>
        <v>0</v>
      </c>
      <c r="S968" s="16">
        <f t="shared" si="480"/>
        <v>0</v>
      </c>
      <c r="T968" s="17"/>
      <c r="U968" s="16">
        <f t="shared" si="481"/>
        <v>0</v>
      </c>
      <c r="V968" s="17">
        <f t="shared" si="493"/>
        <v>0</v>
      </c>
      <c r="W968" s="16">
        <f t="shared" si="482"/>
        <v>0</v>
      </c>
      <c r="X968" s="17">
        <f t="shared" si="494"/>
        <v>0</v>
      </c>
      <c r="Y968" s="16">
        <f t="shared" si="483"/>
        <v>1.9999999999999574E-2</v>
      </c>
      <c r="Z968" s="17"/>
      <c r="AA968" s="16">
        <f t="shared" si="484"/>
        <v>0</v>
      </c>
      <c r="AB968" s="17">
        <f t="shared" si="495"/>
        <v>0</v>
      </c>
      <c r="AC968" s="16">
        <f t="shared" si="485"/>
        <v>0</v>
      </c>
      <c r="AD968" s="17">
        <f t="shared" si="496"/>
        <v>0</v>
      </c>
      <c r="AE968" s="16">
        <f t="shared" si="486"/>
        <v>1.9999999999999574E-2</v>
      </c>
      <c r="AF968" s="17"/>
      <c r="AG968" s="16">
        <f t="shared" si="487"/>
        <v>0</v>
      </c>
      <c r="AH968" s="17">
        <f t="shared" si="497"/>
        <v>0</v>
      </c>
      <c r="AI968" s="16">
        <f t="shared" si="488"/>
        <v>0</v>
      </c>
      <c r="AJ968" s="17">
        <f t="shared" si="498"/>
        <v>0</v>
      </c>
      <c r="AK968" s="16">
        <f t="shared" si="499"/>
        <v>0</v>
      </c>
      <c r="AL968" s="17"/>
      <c r="AM968" s="16">
        <f t="shared" si="500"/>
        <v>0</v>
      </c>
      <c r="AN968" s="17">
        <f t="shared" si="501"/>
        <v>0</v>
      </c>
      <c r="AO968" s="16">
        <f t="shared" si="502"/>
        <v>0</v>
      </c>
      <c r="AP968" s="17">
        <f t="shared" si="503"/>
        <v>0</v>
      </c>
      <c r="AQ968" s="16">
        <f t="shared" si="504"/>
        <v>0</v>
      </c>
    </row>
    <row r="969" spans="1:43" x14ac:dyDescent="0.25">
      <c r="A969" s="26">
        <f t="shared" si="505"/>
        <v>19.290416666666346</v>
      </c>
      <c r="B969" s="9" t="s">
        <v>15</v>
      </c>
      <c r="C969" s="7"/>
      <c r="D969" t="s">
        <v>11</v>
      </c>
      <c r="E969" s="13" t="s">
        <v>14</v>
      </c>
      <c r="F969" t="s">
        <v>11</v>
      </c>
      <c r="G969" s="14" t="s">
        <v>20</v>
      </c>
      <c r="H969" s="7"/>
      <c r="I969" s="16">
        <f t="shared" si="475"/>
        <v>0</v>
      </c>
      <c r="J969" s="17">
        <f t="shared" si="489"/>
        <v>0</v>
      </c>
      <c r="K969" s="16">
        <f t="shared" si="476"/>
        <v>0</v>
      </c>
      <c r="L969" s="17">
        <f t="shared" si="490"/>
        <v>0</v>
      </c>
      <c r="M969" s="16">
        <f t="shared" si="477"/>
        <v>0</v>
      </c>
      <c r="N969" s="17"/>
      <c r="O969" s="16">
        <f t="shared" si="478"/>
        <v>0</v>
      </c>
      <c r="P969" s="17">
        <f t="shared" si="491"/>
        <v>0</v>
      </c>
      <c r="Q969" s="16">
        <f t="shared" si="479"/>
        <v>0</v>
      </c>
      <c r="R969" s="17">
        <f t="shared" si="492"/>
        <v>0</v>
      </c>
      <c r="S969" s="16">
        <f t="shared" si="480"/>
        <v>0</v>
      </c>
      <c r="T969" s="17"/>
      <c r="U969" s="16">
        <f t="shared" si="481"/>
        <v>0</v>
      </c>
      <c r="V969" s="17">
        <f t="shared" si="493"/>
        <v>0</v>
      </c>
      <c r="W969" s="16">
        <f t="shared" si="482"/>
        <v>0</v>
      </c>
      <c r="X969" s="17">
        <f t="shared" si="494"/>
        <v>0</v>
      </c>
      <c r="Y969" s="16">
        <f t="shared" si="483"/>
        <v>1.9999999999999574E-2</v>
      </c>
      <c r="Z969" s="17"/>
      <c r="AA969" s="16">
        <f t="shared" si="484"/>
        <v>0</v>
      </c>
      <c r="AB969" s="17">
        <f t="shared" si="495"/>
        <v>0</v>
      </c>
      <c r="AC969" s="16">
        <f t="shared" si="485"/>
        <v>0</v>
      </c>
      <c r="AD969" s="17">
        <f t="shared" si="496"/>
        <v>0</v>
      </c>
      <c r="AE969" s="16">
        <f t="shared" si="486"/>
        <v>0</v>
      </c>
      <c r="AF969" s="17"/>
      <c r="AG969" s="16">
        <f t="shared" si="487"/>
        <v>0</v>
      </c>
      <c r="AH969" s="17">
        <f t="shared" si="497"/>
        <v>0</v>
      </c>
      <c r="AI969" s="16">
        <f t="shared" si="488"/>
        <v>19.290416666666346</v>
      </c>
      <c r="AJ969" s="17">
        <f t="shared" si="498"/>
        <v>1</v>
      </c>
      <c r="AK969" s="16">
        <f t="shared" si="499"/>
        <v>0</v>
      </c>
      <c r="AL969" s="17"/>
      <c r="AM969" s="16">
        <f t="shared" si="500"/>
        <v>0</v>
      </c>
      <c r="AN969" s="17">
        <f t="shared" si="501"/>
        <v>0</v>
      </c>
      <c r="AO969" s="16">
        <f t="shared" si="502"/>
        <v>0</v>
      </c>
      <c r="AP969" s="17">
        <f t="shared" si="503"/>
        <v>0</v>
      </c>
      <c r="AQ969" s="16">
        <f t="shared" si="504"/>
        <v>0</v>
      </c>
    </row>
    <row r="970" spans="1:43" x14ac:dyDescent="0.25">
      <c r="A970" s="26">
        <f t="shared" si="505"/>
        <v>19.310416666666345</v>
      </c>
      <c r="B970" s="9"/>
      <c r="C970" s="8"/>
      <c r="D970" t="s">
        <v>11</v>
      </c>
      <c r="E970" s="13" t="s">
        <v>14</v>
      </c>
      <c r="F970" t="s">
        <v>11</v>
      </c>
      <c r="G970" s="7"/>
      <c r="H970" s="7"/>
      <c r="I970" s="16">
        <f t="shared" si="475"/>
        <v>0</v>
      </c>
      <c r="J970" s="17">
        <f t="shared" si="489"/>
        <v>0</v>
      </c>
      <c r="K970" s="16">
        <f t="shared" si="476"/>
        <v>0</v>
      </c>
      <c r="L970" s="17">
        <f t="shared" si="490"/>
        <v>0</v>
      </c>
      <c r="M970" s="16">
        <f t="shared" si="477"/>
        <v>0</v>
      </c>
      <c r="N970" s="17"/>
      <c r="O970" s="16">
        <f t="shared" si="478"/>
        <v>0</v>
      </c>
      <c r="P970" s="17">
        <f t="shared" si="491"/>
        <v>0</v>
      </c>
      <c r="Q970" s="16">
        <f t="shared" si="479"/>
        <v>0</v>
      </c>
      <c r="R970" s="17">
        <f t="shared" si="492"/>
        <v>0</v>
      </c>
      <c r="S970" s="16">
        <f t="shared" si="480"/>
        <v>0</v>
      </c>
      <c r="T970" s="17"/>
      <c r="U970" s="16">
        <f t="shared" si="481"/>
        <v>0</v>
      </c>
      <c r="V970" s="17">
        <f t="shared" si="493"/>
        <v>0</v>
      </c>
      <c r="W970" s="16">
        <f t="shared" si="482"/>
        <v>0</v>
      </c>
      <c r="X970" s="17">
        <f t="shared" si="494"/>
        <v>0</v>
      </c>
      <c r="Y970" s="16">
        <f t="shared" si="483"/>
        <v>1.9999999999999574E-2</v>
      </c>
      <c r="Z970" s="17"/>
      <c r="AA970" s="16">
        <f t="shared" si="484"/>
        <v>0</v>
      </c>
      <c r="AB970" s="17">
        <f t="shared" si="495"/>
        <v>0</v>
      </c>
      <c r="AC970" s="16">
        <f t="shared" si="485"/>
        <v>0</v>
      </c>
      <c r="AD970" s="17">
        <f t="shared" si="496"/>
        <v>0</v>
      </c>
      <c r="AE970" s="16">
        <f t="shared" si="486"/>
        <v>0</v>
      </c>
      <c r="AF970" s="17"/>
      <c r="AG970" s="16">
        <f t="shared" si="487"/>
        <v>0</v>
      </c>
      <c r="AH970" s="17">
        <f t="shared" si="497"/>
        <v>0</v>
      </c>
      <c r="AI970" s="16">
        <f t="shared" si="488"/>
        <v>0</v>
      </c>
      <c r="AJ970" s="17">
        <f t="shared" si="498"/>
        <v>0</v>
      </c>
      <c r="AK970" s="16">
        <f t="shared" si="499"/>
        <v>0</v>
      </c>
      <c r="AL970" s="17"/>
      <c r="AM970" s="16">
        <f t="shared" si="500"/>
        <v>0</v>
      </c>
      <c r="AN970" s="17">
        <f t="shared" si="501"/>
        <v>0</v>
      </c>
      <c r="AO970" s="16">
        <f t="shared" si="502"/>
        <v>0</v>
      </c>
      <c r="AP970" s="17">
        <f t="shared" si="503"/>
        <v>0</v>
      </c>
      <c r="AQ970" s="16">
        <f t="shared" si="504"/>
        <v>0</v>
      </c>
    </row>
    <row r="971" spans="1:43" x14ac:dyDescent="0.25">
      <c r="A971" s="26">
        <f t="shared" si="505"/>
        <v>19.330416666666345</v>
      </c>
      <c r="B971" s="9"/>
      <c r="C971" s="8"/>
      <c r="D971" t="s">
        <v>11</v>
      </c>
      <c r="E971" s="13" t="s">
        <v>14</v>
      </c>
      <c r="F971" t="s">
        <v>11</v>
      </c>
      <c r="G971" s="7"/>
      <c r="H971" s="7"/>
      <c r="I971" s="16">
        <f t="shared" si="475"/>
        <v>0</v>
      </c>
      <c r="J971" s="17">
        <f t="shared" si="489"/>
        <v>0</v>
      </c>
      <c r="K971" s="16">
        <f t="shared" si="476"/>
        <v>0</v>
      </c>
      <c r="L971" s="17">
        <f t="shared" si="490"/>
        <v>0</v>
      </c>
      <c r="M971" s="16">
        <f t="shared" si="477"/>
        <v>0</v>
      </c>
      <c r="N971" s="17"/>
      <c r="O971" s="16">
        <f t="shared" si="478"/>
        <v>0</v>
      </c>
      <c r="P971" s="17">
        <f t="shared" si="491"/>
        <v>0</v>
      </c>
      <c r="Q971" s="16">
        <f t="shared" si="479"/>
        <v>0</v>
      </c>
      <c r="R971" s="17">
        <f t="shared" si="492"/>
        <v>0</v>
      </c>
      <c r="S971" s="16">
        <f t="shared" si="480"/>
        <v>0</v>
      </c>
      <c r="T971" s="17"/>
      <c r="U971" s="16">
        <f t="shared" si="481"/>
        <v>0</v>
      </c>
      <c r="V971" s="17">
        <f t="shared" si="493"/>
        <v>0</v>
      </c>
      <c r="W971" s="16">
        <f t="shared" si="482"/>
        <v>0</v>
      </c>
      <c r="X971" s="17">
        <f t="shared" si="494"/>
        <v>0</v>
      </c>
      <c r="Y971" s="16">
        <f t="shared" si="483"/>
        <v>1.9999999999999574E-2</v>
      </c>
      <c r="Z971" s="17"/>
      <c r="AA971" s="16">
        <f t="shared" si="484"/>
        <v>0</v>
      </c>
      <c r="AB971" s="17">
        <f t="shared" si="495"/>
        <v>0</v>
      </c>
      <c r="AC971" s="16">
        <f t="shared" si="485"/>
        <v>0</v>
      </c>
      <c r="AD971" s="17">
        <f t="shared" si="496"/>
        <v>0</v>
      </c>
      <c r="AE971" s="16">
        <f t="shared" si="486"/>
        <v>0</v>
      </c>
      <c r="AF971" s="17"/>
      <c r="AG971" s="16">
        <f t="shared" si="487"/>
        <v>0</v>
      </c>
      <c r="AH971" s="17">
        <f t="shared" si="497"/>
        <v>0</v>
      </c>
      <c r="AI971" s="16">
        <f t="shared" si="488"/>
        <v>0</v>
      </c>
      <c r="AJ971" s="17">
        <f t="shared" si="498"/>
        <v>0</v>
      </c>
      <c r="AK971" s="16">
        <f t="shared" si="499"/>
        <v>0</v>
      </c>
      <c r="AL971" s="17"/>
      <c r="AM971" s="16">
        <f t="shared" si="500"/>
        <v>0</v>
      </c>
      <c r="AN971" s="17">
        <f t="shared" si="501"/>
        <v>0</v>
      </c>
      <c r="AO971" s="16">
        <f t="shared" si="502"/>
        <v>0</v>
      </c>
      <c r="AP971" s="17">
        <f t="shared" si="503"/>
        <v>0</v>
      </c>
      <c r="AQ971" s="16">
        <f t="shared" si="504"/>
        <v>0</v>
      </c>
    </row>
    <row r="972" spans="1:43" x14ac:dyDescent="0.25">
      <c r="A972" s="26">
        <f t="shared" si="505"/>
        <v>19.350416666666344</v>
      </c>
      <c r="B972" s="9"/>
      <c r="C972" s="8"/>
      <c r="D972" t="s">
        <v>11</v>
      </c>
      <c r="E972" s="13" t="s">
        <v>14</v>
      </c>
      <c r="F972" t="s">
        <v>11</v>
      </c>
      <c r="G972" s="7"/>
      <c r="H972" s="7"/>
      <c r="I972" s="16">
        <f t="shared" si="475"/>
        <v>0</v>
      </c>
      <c r="J972" s="17">
        <f t="shared" si="489"/>
        <v>0</v>
      </c>
      <c r="K972" s="16">
        <f t="shared" si="476"/>
        <v>0</v>
      </c>
      <c r="L972" s="17">
        <f t="shared" si="490"/>
        <v>0</v>
      </c>
      <c r="M972" s="16">
        <f t="shared" si="477"/>
        <v>0</v>
      </c>
      <c r="N972" s="17"/>
      <c r="O972" s="16">
        <f t="shared" si="478"/>
        <v>0</v>
      </c>
      <c r="P972" s="17">
        <f t="shared" si="491"/>
        <v>0</v>
      </c>
      <c r="Q972" s="16">
        <f t="shared" si="479"/>
        <v>0</v>
      </c>
      <c r="R972" s="17">
        <f t="shared" si="492"/>
        <v>0</v>
      </c>
      <c r="S972" s="16">
        <f t="shared" si="480"/>
        <v>0</v>
      </c>
      <c r="T972" s="17"/>
      <c r="U972" s="16">
        <f t="shared" si="481"/>
        <v>0</v>
      </c>
      <c r="V972" s="17">
        <f t="shared" si="493"/>
        <v>0</v>
      </c>
      <c r="W972" s="16">
        <f t="shared" si="482"/>
        <v>0</v>
      </c>
      <c r="X972" s="17">
        <f t="shared" si="494"/>
        <v>0</v>
      </c>
      <c r="Y972" s="16">
        <f t="shared" si="483"/>
        <v>1.9999999999999574E-2</v>
      </c>
      <c r="Z972" s="17"/>
      <c r="AA972" s="16">
        <f t="shared" si="484"/>
        <v>0</v>
      </c>
      <c r="AB972" s="17">
        <f t="shared" si="495"/>
        <v>0</v>
      </c>
      <c r="AC972" s="16">
        <f t="shared" si="485"/>
        <v>0</v>
      </c>
      <c r="AD972" s="17">
        <f t="shared" si="496"/>
        <v>0</v>
      </c>
      <c r="AE972" s="16">
        <f t="shared" si="486"/>
        <v>0</v>
      </c>
      <c r="AF972" s="17"/>
      <c r="AG972" s="16">
        <f t="shared" si="487"/>
        <v>0</v>
      </c>
      <c r="AH972" s="17">
        <f t="shared" si="497"/>
        <v>0</v>
      </c>
      <c r="AI972" s="16">
        <f t="shared" si="488"/>
        <v>0</v>
      </c>
      <c r="AJ972" s="17">
        <f t="shared" si="498"/>
        <v>0</v>
      </c>
      <c r="AK972" s="16">
        <f t="shared" si="499"/>
        <v>0</v>
      </c>
      <c r="AL972" s="17"/>
      <c r="AM972" s="16">
        <f t="shared" si="500"/>
        <v>0</v>
      </c>
      <c r="AN972" s="17">
        <f t="shared" si="501"/>
        <v>0</v>
      </c>
      <c r="AO972" s="16">
        <f t="shared" si="502"/>
        <v>0</v>
      </c>
      <c r="AP972" s="17">
        <f t="shared" si="503"/>
        <v>0</v>
      </c>
      <c r="AQ972" s="16">
        <f t="shared" si="504"/>
        <v>0</v>
      </c>
    </row>
    <row r="973" spans="1:43" x14ac:dyDescent="0.25">
      <c r="A973" s="26">
        <f t="shared" si="505"/>
        <v>19.370416666666344</v>
      </c>
      <c r="B973" s="9"/>
      <c r="D973" t="s">
        <v>11</v>
      </c>
      <c r="E973" s="13" t="s">
        <v>14</v>
      </c>
      <c r="F973" t="s">
        <v>11</v>
      </c>
      <c r="I973" s="16">
        <f t="shared" si="475"/>
        <v>0</v>
      </c>
      <c r="J973" s="17">
        <f t="shared" si="489"/>
        <v>0</v>
      </c>
      <c r="K973" s="16">
        <f t="shared" si="476"/>
        <v>0</v>
      </c>
      <c r="L973" s="17">
        <f t="shared" si="490"/>
        <v>0</v>
      </c>
      <c r="M973" s="16">
        <f t="shared" si="477"/>
        <v>0</v>
      </c>
      <c r="N973" s="17"/>
      <c r="O973" s="16">
        <f t="shared" si="478"/>
        <v>0</v>
      </c>
      <c r="P973" s="17">
        <f t="shared" si="491"/>
        <v>0</v>
      </c>
      <c r="Q973" s="16">
        <f t="shared" si="479"/>
        <v>0</v>
      </c>
      <c r="R973" s="17">
        <f t="shared" si="492"/>
        <v>0</v>
      </c>
      <c r="S973" s="16">
        <f t="shared" si="480"/>
        <v>0</v>
      </c>
      <c r="T973" s="17"/>
      <c r="U973" s="16">
        <f t="shared" si="481"/>
        <v>0</v>
      </c>
      <c r="V973" s="17">
        <f t="shared" si="493"/>
        <v>0</v>
      </c>
      <c r="W973" s="16">
        <f t="shared" si="482"/>
        <v>0</v>
      </c>
      <c r="X973" s="17">
        <f t="shared" si="494"/>
        <v>0</v>
      </c>
      <c r="Y973" s="16">
        <f t="shared" si="483"/>
        <v>1.9999999999999574E-2</v>
      </c>
      <c r="Z973" s="17"/>
      <c r="AA973" s="16">
        <f t="shared" si="484"/>
        <v>0</v>
      </c>
      <c r="AB973" s="17">
        <f t="shared" si="495"/>
        <v>0</v>
      </c>
      <c r="AC973" s="16">
        <f t="shared" si="485"/>
        <v>0</v>
      </c>
      <c r="AD973" s="17">
        <f t="shared" si="496"/>
        <v>0</v>
      </c>
      <c r="AE973" s="16">
        <f t="shared" si="486"/>
        <v>0</v>
      </c>
      <c r="AF973" s="17"/>
      <c r="AG973" s="16">
        <f t="shared" si="487"/>
        <v>0</v>
      </c>
      <c r="AH973" s="17">
        <f t="shared" si="497"/>
        <v>0</v>
      </c>
      <c r="AI973" s="16">
        <f t="shared" si="488"/>
        <v>0</v>
      </c>
      <c r="AJ973" s="17">
        <f t="shared" si="498"/>
        <v>0</v>
      </c>
      <c r="AK973" s="16">
        <f t="shared" si="499"/>
        <v>0</v>
      </c>
      <c r="AL973" s="17"/>
      <c r="AM973" s="16">
        <f t="shared" si="500"/>
        <v>0</v>
      </c>
      <c r="AN973" s="17">
        <f t="shared" si="501"/>
        <v>0</v>
      </c>
      <c r="AO973" s="16">
        <f t="shared" si="502"/>
        <v>0</v>
      </c>
      <c r="AP973" s="17">
        <f t="shared" si="503"/>
        <v>0</v>
      </c>
      <c r="AQ973" s="16">
        <f t="shared" si="504"/>
        <v>0</v>
      </c>
    </row>
    <row r="974" spans="1:43" x14ac:dyDescent="0.25">
      <c r="A974" s="26">
        <f t="shared" si="505"/>
        <v>19.390416666666344</v>
      </c>
      <c r="B974" s="9" t="s">
        <v>17</v>
      </c>
      <c r="D974" s="14" t="s">
        <v>20</v>
      </c>
      <c r="E974" t="s">
        <v>11</v>
      </c>
      <c r="F974" t="s">
        <v>11</v>
      </c>
      <c r="G974" s="13"/>
      <c r="H974" s="13"/>
      <c r="I974" s="16">
        <f t="shared" si="475"/>
        <v>0</v>
      </c>
      <c r="J974" s="17">
        <f t="shared" si="489"/>
        <v>0</v>
      </c>
      <c r="K974" s="16">
        <f t="shared" si="476"/>
        <v>0</v>
      </c>
      <c r="L974" s="17">
        <f t="shared" si="490"/>
        <v>0</v>
      </c>
      <c r="M974" s="16">
        <f t="shared" si="477"/>
        <v>0</v>
      </c>
      <c r="N974" s="17"/>
      <c r="O974" s="16">
        <f t="shared" si="478"/>
        <v>0</v>
      </c>
      <c r="P974" s="17">
        <f t="shared" si="491"/>
        <v>0</v>
      </c>
      <c r="Q974" s="16">
        <f t="shared" si="479"/>
        <v>19.390416666666344</v>
      </c>
      <c r="R974" s="17">
        <f t="shared" si="492"/>
        <v>1</v>
      </c>
      <c r="S974" s="16">
        <f t="shared" si="480"/>
        <v>0</v>
      </c>
      <c r="T974" s="17"/>
      <c r="U974" s="16">
        <f t="shared" si="481"/>
        <v>0</v>
      </c>
      <c r="V974" s="17">
        <f t="shared" si="493"/>
        <v>0</v>
      </c>
      <c r="W974" s="16">
        <f t="shared" si="482"/>
        <v>0</v>
      </c>
      <c r="X974" s="17">
        <f t="shared" si="494"/>
        <v>0</v>
      </c>
      <c r="Y974" s="16">
        <f t="shared" si="483"/>
        <v>0</v>
      </c>
      <c r="Z974" s="17"/>
      <c r="AA974" s="16">
        <f t="shared" si="484"/>
        <v>0</v>
      </c>
      <c r="AB974" s="17">
        <f t="shared" si="495"/>
        <v>0</v>
      </c>
      <c r="AC974" s="16">
        <f t="shared" si="485"/>
        <v>0</v>
      </c>
      <c r="AD974" s="17">
        <f t="shared" si="496"/>
        <v>0</v>
      </c>
      <c r="AE974" s="16">
        <f t="shared" si="486"/>
        <v>0</v>
      </c>
      <c r="AF974" s="17"/>
      <c r="AG974" s="16">
        <f t="shared" si="487"/>
        <v>0</v>
      </c>
      <c r="AH974" s="17">
        <f t="shared" si="497"/>
        <v>0</v>
      </c>
      <c r="AI974" s="16">
        <f t="shared" si="488"/>
        <v>0</v>
      </c>
      <c r="AJ974" s="17">
        <f t="shared" si="498"/>
        <v>0</v>
      </c>
      <c r="AK974" s="16">
        <f t="shared" si="499"/>
        <v>0</v>
      </c>
      <c r="AL974" s="17"/>
      <c r="AM974" s="16">
        <f t="shared" si="500"/>
        <v>0</v>
      </c>
      <c r="AN974" s="17">
        <f t="shared" si="501"/>
        <v>0</v>
      </c>
      <c r="AO974" s="16">
        <f t="shared" si="502"/>
        <v>0</v>
      </c>
      <c r="AP974" s="17">
        <f t="shared" si="503"/>
        <v>0</v>
      </c>
      <c r="AQ974" s="16">
        <f t="shared" si="504"/>
        <v>0</v>
      </c>
    </row>
    <row r="975" spans="1:43" x14ac:dyDescent="0.25">
      <c r="A975" s="26">
        <f t="shared" si="505"/>
        <v>19.410416666666343</v>
      </c>
      <c r="B975" s="9"/>
      <c r="E975" t="s">
        <v>11</v>
      </c>
      <c r="F975" t="s">
        <v>11</v>
      </c>
      <c r="G975" s="13"/>
      <c r="H975" s="13"/>
      <c r="I975" s="16">
        <f t="shared" si="475"/>
        <v>0</v>
      </c>
      <c r="J975" s="17">
        <f t="shared" si="489"/>
        <v>0</v>
      </c>
      <c r="K975" s="16">
        <f t="shared" si="476"/>
        <v>0</v>
      </c>
      <c r="L975" s="17">
        <f t="shared" si="490"/>
        <v>0</v>
      </c>
      <c r="M975" s="16">
        <f t="shared" si="477"/>
        <v>0</v>
      </c>
      <c r="N975" s="17"/>
      <c r="O975" s="16">
        <f t="shared" si="478"/>
        <v>0</v>
      </c>
      <c r="P975" s="17">
        <f t="shared" si="491"/>
        <v>0</v>
      </c>
      <c r="Q975" s="16">
        <f t="shared" si="479"/>
        <v>0</v>
      </c>
      <c r="R975" s="17">
        <f t="shared" si="492"/>
        <v>0</v>
      </c>
      <c r="S975" s="16">
        <f t="shared" si="480"/>
        <v>0</v>
      </c>
      <c r="T975" s="17"/>
      <c r="U975" s="16">
        <f t="shared" si="481"/>
        <v>0</v>
      </c>
      <c r="V975" s="17">
        <f t="shared" si="493"/>
        <v>0</v>
      </c>
      <c r="W975" s="16">
        <f t="shared" si="482"/>
        <v>0</v>
      </c>
      <c r="X975" s="17">
        <f t="shared" si="494"/>
        <v>0</v>
      </c>
      <c r="Y975" s="16">
        <f t="shared" si="483"/>
        <v>0</v>
      </c>
      <c r="Z975" s="17"/>
      <c r="AA975" s="16">
        <f t="shared" si="484"/>
        <v>0</v>
      </c>
      <c r="AB975" s="17">
        <f t="shared" si="495"/>
        <v>0</v>
      </c>
      <c r="AC975" s="16">
        <f t="shared" si="485"/>
        <v>0</v>
      </c>
      <c r="AD975" s="17">
        <f t="shared" si="496"/>
        <v>0</v>
      </c>
      <c r="AE975" s="16">
        <f t="shared" si="486"/>
        <v>0</v>
      </c>
      <c r="AF975" s="17"/>
      <c r="AG975" s="16">
        <f t="shared" si="487"/>
        <v>0</v>
      </c>
      <c r="AH975" s="17">
        <f t="shared" si="497"/>
        <v>0</v>
      </c>
      <c r="AI975" s="16">
        <f t="shared" si="488"/>
        <v>0</v>
      </c>
      <c r="AJ975" s="17">
        <f t="shared" si="498"/>
        <v>0</v>
      </c>
      <c r="AK975" s="16">
        <f t="shared" si="499"/>
        <v>0</v>
      </c>
      <c r="AL975" s="17"/>
      <c r="AM975" s="16">
        <f t="shared" si="500"/>
        <v>0</v>
      </c>
      <c r="AN975" s="17">
        <f t="shared" si="501"/>
        <v>0</v>
      </c>
      <c r="AO975" s="16">
        <f t="shared" si="502"/>
        <v>0</v>
      </c>
      <c r="AP975" s="17">
        <f t="shared" si="503"/>
        <v>0</v>
      </c>
      <c r="AQ975" s="16">
        <f t="shared" si="504"/>
        <v>0</v>
      </c>
    </row>
    <row r="976" spans="1:43" x14ac:dyDescent="0.25">
      <c r="A976" s="26">
        <f t="shared" si="505"/>
        <v>19.430416666666343</v>
      </c>
      <c r="B976" s="9"/>
      <c r="C976" s="14"/>
      <c r="E976" t="s">
        <v>11</v>
      </c>
      <c r="F976" t="s">
        <v>11</v>
      </c>
      <c r="G976" s="13"/>
      <c r="H976" s="13"/>
      <c r="I976" s="16">
        <f t="shared" si="475"/>
        <v>0</v>
      </c>
      <c r="J976" s="17">
        <f t="shared" si="489"/>
        <v>0</v>
      </c>
      <c r="K976" s="16">
        <f t="shared" si="476"/>
        <v>0</v>
      </c>
      <c r="L976" s="17">
        <f t="shared" si="490"/>
        <v>0</v>
      </c>
      <c r="M976" s="16">
        <f t="shared" si="477"/>
        <v>0</v>
      </c>
      <c r="N976" s="17"/>
      <c r="O976" s="16">
        <f t="shared" si="478"/>
        <v>0</v>
      </c>
      <c r="P976" s="17">
        <f t="shared" si="491"/>
        <v>0</v>
      </c>
      <c r="Q976" s="16">
        <f t="shared" si="479"/>
        <v>0</v>
      </c>
      <c r="R976" s="17">
        <f t="shared" si="492"/>
        <v>0</v>
      </c>
      <c r="S976" s="16">
        <f t="shared" si="480"/>
        <v>0</v>
      </c>
      <c r="T976" s="17"/>
      <c r="U976" s="16">
        <f t="shared" si="481"/>
        <v>0</v>
      </c>
      <c r="V976" s="17">
        <f t="shared" si="493"/>
        <v>0</v>
      </c>
      <c r="W976" s="16">
        <f t="shared" si="482"/>
        <v>0</v>
      </c>
      <c r="X976" s="17">
        <f t="shared" si="494"/>
        <v>0</v>
      </c>
      <c r="Y976" s="16">
        <f t="shared" si="483"/>
        <v>0</v>
      </c>
      <c r="Z976" s="17"/>
      <c r="AA976" s="16">
        <f t="shared" si="484"/>
        <v>0</v>
      </c>
      <c r="AB976" s="17">
        <f t="shared" si="495"/>
        <v>0</v>
      </c>
      <c r="AC976" s="16">
        <f t="shared" si="485"/>
        <v>0</v>
      </c>
      <c r="AD976" s="17">
        <f t="shared" si="496"/>
        <v>0</v>
      </c>
      <c r="AE976" s="16">
        <f t="shared" si="486"/>
        <v>0</v>
      </c>
      <c r="AF976" s="17"/>
      <c r="AG976" s="16">
        <f t="shared" si="487"/>
        <v>0</v>
      </c>
      <c r="AH976" s="17">
        <f t="shared" si="497"/>
        <v>0</v>
      </c>
      <c r="AI976" s="16">
        <f t="shared" si="488"/>
        <v>0</v>
      </c>
      <c r="AJ976" s="17">
        <f t="shared" si="498"/>
        <v>0</v>
      </c>
      <c r="AK976" s="16">
        <f t="shared" si="499"/>
        <v>0</v>
      </c>
      <c r="AL976" s="17"/>
      <c r="AM976" s="16">
        <f t="shared" si="500"/>
        <v>0</v>
      </c>
      <c r="AN976" s="17">
        <f t="shared" si="501"/>
        <v>0</v>
      </c>
      <c r="AO976" s="16">
        <f t="shared" si="502"/>
        <v>0</v>
      </c>
      <c r="AP976" s="17">
        <f t="shared" si="503"/>
        <v>0</v>
      </c>
      <c r="AQ976" s="16">
        <f t="shared" si="504"/>
        <v>0</v>
      </c>
    </row>
    <row r="977" spans="1:43" x14ac:dyDescent="0.25">
      <c r="A977" s="26">
        <f t="shared" si="505"/>
        <v>19.450416666666342</v>
      </c>
      <c r="B977" s="9"/>
      <c r="E977" t="s">
        <v>11</v>
      </c>
      <c r="F977" t="s">
        <v>11</v>
      </c>
      <c r="G977" s="13"/>
      <c r="H977" s="13"/>
      <c r="I977" s="16">
        <f t="shared" si="475"/>
        <v>0</v>
      </c>
      <c r="J977" s="17">
        <f t="shared" si="489"/>
        <v>0</v>
      </c>
      <c r="K977" s="16">
        <f t="shared" si="476"/>
        <v>0</v>
      </c>
      <c r="L977" s="17">
        <f t="shared" si="490"/>
        <v>0</v>
      </c>
      <c r="M977" s="16">
        <f t="shared" si="477"/>
        <v>0</v>
      </c>
      <c r="N977" s="17"/>
      <c r="O977" s="16">
        <f t="shared" si="478"/>
        <v>0</v>
      </c>
      <c r="P977" s="17">
        <f t="shared" si="491"/>
        <v>0</v>
      </c>
      <c r="Q977" s="16">
        <f t="shared" si="479"/>
        <v>0</v>
      </c>
      <c r="R977" s="17">
        <f t="shared" si="492"/>
        <v>0</v>
      </c>
      <c r="S977" s="16">
        <f t="shared" si="480"/>
        <v>0</v>
      </c>
      <c r="T977" s="17"/>
      <c r="U977" s="16">
        <f t="shared" si="481"/>
        <v>0</v>
      </c>
      <c r="V977" s="17">
        <f t="shared" si="493"/>
        <v>0</v>
      </c>
      <c r="W977" s="16">
        <f t="shared" si="482"/>
        <v>0</v>
      </c>
      <c r="X977" s="17">
        <f t="shared" si="494"/>
        <v>0</v>
      </c>
      <c r="Y977" s="16">
        <f t="shared" si="483"/>
        <v>0</v>
      </c>
      <c r="Z977" s="17"/>
      <c r="AA977" s="16">
        <f t="shared" si="484"/>
        <v>0</v>
      </c>
      <c r="AB977" s="17">
        <f t="shared" si="495"/>
        <v>0</v>
      </c>
      <c r="AC977" s="16">
        <f t="shared" si="485"/>
        <v>0</v>
      </c>
      <c r="AD977" s="17">
        <f t="shared" si="496"/>
        <v>0</v>
      </c>
      <c r="AE977" s="16">
        <f t="shared" si="486"/>
        <v>0</v>
      </c>
      <c r="AF977" s="17"/>
      <c r="AG977" s="16">
        <f t="shared" si="487"/>
        <v>0</v>
      </c>
      <c r="AH977" s="17">
        <f t="shared" si="497"/>
        <v>0</v>
      </c>
      <c r="AI977" s="16">
        <f t="shared" si="488"/>
        <v>0</v>
      </c>
      <c r="AJ977" s="17">
        <f t="shared" si="498"/>
        <v>0</v>
      </c>
      <c r="AK977" s="16">
        <f t="shared" si="499"/>
        <v>0</v>
      </c>
      <c r="AL977" s="17"/>
      <c r="AM977" s="16">
        <f t="shared" si="500"/>
        <v>0</v>
      </c>
      <c r="AN977" s="17">
        <f t="shared" si="501"/>
        <v>0</v>
      </c>
      <c r="AO977" s="16">
        <f t="shared" si="502"/>
        <v>0</v>
      </c>
      <c r="AP977" s="17">
        <f t="shared" si="503"/>
        <v>0</v>
      </c>
      <c r="AQ977" s="16">
        <f t="shared" si="504"/>
        <v>0</v>
      </c>
    </row>
    <row r="978" spans="1:43" x14ac:dyDescent="0.25">
      <c r="A978" s="26">
        <f t="shared" si="505"/>
        <v>19.470416666666342</v>
      </c>
      <c r="B978" s="9" t="s">
        <v>12</v>
      </c>
      <c r="E978" t="s">
        <v>11</v>
      </c>
      <c r="F978" s="14" t="s">
        <v>20</v>
      </c>
      <c r="G978" s="35"/>
      <c r="I978" s="16">
        <f t="shared" si="475"/>
        <v>0</v>
      </c>
      <c r="J978" s="17">
        <f t="shared" si="489"/>
        <v>0</v>
      </c>
      <c r="K978" s="16">
        <f t="shared" si="476"/>
        <v>0</v>
      </c>
      <c r="L978" s="17">
        <f t="shared" si="490"/>
        <v>0</v>
      </c>
      <c r="M978" s="16">
        <f t="shared" si="477"/>
        <v>0</v>
      </c>
      <c r="N978" s="17"/>
      <c r="O978" s="16">
        <f t="shared" si="478"/>
        <v>0</v>
      </c>
      <c r="P978" s="17">
        <f t="shared" si="491"/>
        <v>0</v>
      </c>
      <c r="Q978" s="16">
        <f t="shared" si="479"/>
        <v>0</v>
      </c>
      <c r="R978" s="17">
        <f t="shared" si="492"/>
        <v>0</v>
      </c>
      <c r="S978" s="16">
        <f t="shared" si="480"/>
        <v>0</v>
      </c>
      <c r="T978" s="17"/>
      <c r="U978" s="16">
        <f t="shared" si="481"/>
        <v>0</v>
      </c>
      <c r="V978" s="17">
        <f t="shared" si="493"/>
        <v>0</v>
      </c>
      <c r="W978" s="16">
        <f t="shared" si="482"/>
        <v>0</v>
      </c>
      <c r="X978" s="17">
        <f t="shared" si="494"/>
        <v>0</v>
      </c>
      <c r="Y978" s="16">
        <f t="shared" si="483"/>
        <v>0</v>
      </c>
      <c r="Z978" s="17"/>
      <c r="AA978" s="16">
        <f t="shared" si="484"/>
        <v>0</v>
      </c>
      <c r="AB978" s="17">
        <f t="shared" si="495"/>
        <v>0</v>
      </c>
      <c r="AC978" s="16">
        <f t="shared" si="485"/>
        <v>19.470416666666342</v>
      </c>
      <c r="AD978" s="17">
        <f t="shared" si="496"/>
        <v>1</v>
      </c>
      <c r="AE978" s="16">
        <f t="shared" si="486"/>
        <v>0</v>
      </c>
      <c r="AF978" s="17"/>
      <c r="AG978" s="16">
        <f t="shared" si="487"/>
        <v>0</v>
      </c>
      <c r="AH978" s="17">
        <f t="shared" si="497"/>
        <v>0</v>
      </c>
      <c r="AI978" s="16">
        <f t="shared" si="488"/>
        <v>0</v>
      </c>
      <c r="AJ978" s="17">
        <f t="shared" si="498"/>
        <v>0</v>
      </c>
      <c r="AK978" s="16">
        <f t="shared" si="499"/>
        <v>0</v>
      </c>
      <c r="AL978" s="17"/>
      <c r="AM978" s="16">
        <f t="shared" si="500"/>
        <v>0</v>
      </c>
      <c r="AN978" s="17">
        <f t="shared" si="501"/>
        <v>0</v>
      </c>
      <c r="AO978" s="16">
        <f t="shared" si="502"/>
        <v>0</v>
      </c>
      <c r="AP978" s="17">
        <f t="shared" si="503"/>
        <v>0</v>
      </c>
      <c r="AQ978" s="16">
        <f t="shared" si="504"/>
        <v>0</v>
      </c>
    </row>
    <row r="979" spans="1:43" x14ac:dyDescent="0.25">
      <c r="A979" s="26">
        <f t="shared" si="505"/>
        <v>19.490416666666341</v>
      </c>
      <c r="B979" s="9"/>
      <c r="D979" s="13"/>
      <c r="E979" t="s">
        <v>11</v>
      </c>
      <c r="I979" s="16">
        <f t="shared" si="475"/>
        <v>0</v>
      </c>
      <c r="J979" s="17">
        <f t="shared" si="489"/>
        <v>0</v>
      </c>
      <c r="K979" s="16">
        <f t="shared" si="476"/>
        <v>0</v>
      </c>
      <c r="L979" s="17">
        <f t="shared" si="490"/>
        <v>0</v>
      </c>
      <c r="M979" s="16">
        <f t="shared" si="477"/>
        <v>0</v>
      </c>
      <c r="N979" s="17"/>
      <c r="O979" s="16">
        <f t="shared" si="478"/>
        <v>0</v>
      </c>
      <c r="P979" s="17">
        <f t="shared" si="491"/>
        <v>0</v>
      </c>
      <c r="Q979" s="16">
        <f t="shared" si="479"/>
        <v>0</v>
      </c>
      <c r="R979" s="17">
        <f t="shared" si="492"/>
        <v>0</v>
      </c>
      <c r="S979" s="16">
        <f t="shared" si="480"/>
        <v>0</v>
      </c>
      <c r="T979" s="17"/>
      <c r="U979" s="16">
        <f t="shared" si="481"/>
        <v>0</v>
      </c>
      <c r="V979" s="17">
        <f t="shared" si="493"/>
        <v>0</v>
      </c>
      <c r="W979" s="16">
        <f t="shared" si="482"/>
        <v>0</v>
      </c>
      <c r="X979" s="17">
        <f t="shared" si="494"/>
        <v>0</v>
      </c>
      <c r="Y979" s="16">
        <f t="shared" si="483"/>
        <v>0</v>
      </c>
      <c r="Z979" s="17"/>
      <c r="AA979" s="16">
        <f t="shared" si="484"/>
        <v>0</v>
      </c>
      <c r="AB979" s="17">
        <f t="shared" si="495"/>
        <v>0</v>
      </c>
      <c r="AC979" s="16">
        <f t="shared" si="485"/>
        <v>0</v>
      </c>
      <c r="AD979" s="17">
        <f t="shared" si="496"/>
        <v>0</v>
      </c>
      <c r="AE979" s="16">
        <f t="shared" si="486"/>
        <v>0</v>
      </c>
      <c r="AF979" s="17"/>
      <c r="AG979" s="16">
        <f t="shared" si="487"/>
        <v>0</v>
      </c>
      <c r="AH979" s="17">
        <f t="shared" si="497"/>
        <v>0</v>
      </c>
      <c r="AI979" s="16">
        <f t="shared" si="488"/>
        <v>0</v>
      </c>
      <c r="AJ979" s="17">
        <f t="shared" si="498"/>
        <v>0</v>
      </c>
      <c r="AK979" s="16">
        <f t="shared" si="499"/>
        <v>0</v>
      </c>
      <c r="AL979" s="17"/>
      <c r="AM979" s="16">
        <f t="shared" si="500"/>
        <v>0</v>
      </c>
      <c r="AN979" s="17">
        <f t="shared" si="501"/>
        <v>0</v>
      </c>
      <c r="AO979" s="16">
        <f t="shared" si="502"/>
        <v>0</v>
      </c>
      <c r="AP979" s="17">
        <f t="shared" si="503"/>
        <v>0</v>
      </c>
      <c r="AQ979" s="16">
        <f t="shared" si="504"/>
        <v>0</v>
      </c>
    </row>
    <row r="980" spans="1:43" x14ac:dyDescent="0.25">
      <c r="A980" s="26">
        <f t="shared" si="505"/>
        <v>19.510416666666341</v>
      </c>
      <c r="B980" s="9"/>
      <c r="D980" s="13"/>
      <c r="E980" t="s">
        <v>11</v>
      </c>
      <c r="H980" s="14"/>
      <c r="I980" s="16">
        <f t="shared" si="475"/>
        <v>0</v>
      </c>
      <c r="J980" s="17">
        <f t="shared" si="489"/>
        <v>0</v>
      </c>
      <c r="K980" s="16">
        <f t="shared" si="476"/>
        <v>0</v>
      </c>
      <c r="L980" s="17">
        <f t="shared" si="490"/>
        <v>0</v>
      </c>
      <c r="M980" s="16">
        <f t="shared" si="477"/>
        <v>0</v>
      </c>
      <c r="N980" s="17"/>
      <c r="O980" s="16">
        <f t="shared" si="478"/>
        <v>0</v>
      </c>
      <c r="P980" s="17">
        <f t="shared" si="491"/>
        <v>0</v>
      </c>
      <c r="Q980" s="16">
        <f t="shared" si="479"/>
        <v>0</v>
      </c>
      <c r="R980" s="17">
        <f t="shared" si="492"/>
        <v>0</v>
      </c>
      <c r="S980" s="16">
        <f t="shared" si="480"/>
        <v>0</v>
      </c>
      <c r="T980" s="17"/>
      <c r="U980" s="16">
        <f t="shared" si="481"/>
        <v>0</v>
      </c>
      <c r="V980" s="17">
        <f t="shared" si="493"/>
        <v>0</v>
      </c>
      <c r="W980" s="16">
        <f t="shared" si="482"/>
        <v>0</v>
      </c>
      <c r="X980" s="17">
        <f t="shared" si="494"/>
        <v>0</v>
      </c>
      <c r="Y980" s="16">
        <f t="shared" si="483"/>
        <v>0</v>
      </c>
      <c r="Z980" s="17"/>
      <c r="AA980" s="16">
        <f t="shared" si="484"/>
        <v>0</v>
      </c>
      <c r="AB980" s="17">
        <f t="shared" si="495"/>
        <v>0</v>
      </c>
      <c r="AC980" s="16">
        <f t="shared" si="485"/>
        <v>0</v>
      </c>
      <c r="AD980" s="17">
        <f t="shared" si="496"/>
        <v>0</v>
      </c>
      <c r="AE980" s="16">
        <f t="shared" si="486"/>
        <v>0</v>
      </c>
      <c r="AF980" s="17"/>
      <c r="AG980" s="16">
        <f t="shared" si="487"/>
        <v>0</v>
      </c>
      <c r="AH980" s="17">
        <f t="shared" si="497"/>
        <v>0</v>
      </c>
      <c r="AI980" s="16">
        <f t="shared" si="488"/>
        <v>0</v>
      </c>
      <c r="AJ980" s="17">
        <f t="shared" si="498"/>
        <v>0</v>
      </c>
      <c r="AK980" s="16">
        <f t="shared" si="499"/>
        <v>0</v>
      </c>
      <c r="AL980" s="17"/>
      <c r="AM980" s="16">
        <f t="shared" si="500"/>
        <v>0</v>
      </c>
      <c r="AN980" s="17">
        <f t="shared" si="501"/>
        <v>0</v>
      </c>
      <c r="AO980" s="16">
        <f t="shared" si="502"/>
        <v>0</v>
      </c>
      <c r="AP980" s="17">
        <f t="shared" si="503"/>
        <v>0</v>
      </c>
      <c r="AQ980" s="16">
        <f t="shared" si="504"/>
        <v>0</v>
      </c>
    </row>
    <row r="981" spans="1:43" x14ac:dyDescent="0.25">
      <c r="A981" s="26">
        <f t="shared" si="505"/>
        <v>19.530416666666341</v>
      </c>
      <c r="B981" s="9"/>
      <c r="D981" s="13"/>
      <c r="E981" t="s">
        <v>11</v>
      </c>
      <c r="I981" s="16">
        <f t="shared" si="475"/>
        <v>0</v>
      </c>
      <c r="J981" s="17">
        <f t="shared" si="489"/>
        <v>0</v>
      </c>
      <c r="K981" s="16">
        <f t="shared" si="476"/>
        <v>0</v>
      </c>
      <c r="L981" s="17">
        <f t="shared" si="490"/>
        <v>0</v>
      </c>
      <c r="M981" s="16">
        <f t="shared" si="477"/>
        <v>0</v>
      </c>
      <c r="N981" s="17"/>
      <c r="O981" s="16">
        <f t="shared" si="478"/>
        <v>0</v>
      </c>
      <c r="P981" s="17">
        <f t="shared" si="491"/>
        <v>0</v>
      </c>
      <c r="Q981" s="16">
        <f t="shared" si="479"/>
        <v>0</v>
      </c>
      <c r="R981" s="17">
        <f t="shared" si="492"/>
        <v>0</v>
      </c>
      <c r="S981" s="16">
        <f t="shared" si="480"/>
        <v>0</v>
      </c>
      <c r="T981" s="17"/>
      <c r="U981" s="16">
        <f t="shared" si="481"/>
        <v>0</v>
      </c>
      <c r="V981" s="17">
        <f t="shared" si="493"/>
        <v>0</v>
      </c>
      <c r="W981" s="16">
        <f t="shared" si="482"/>
        <v>0</v>
      </c>
      <c r="X981" s="17">
        <f t="shared" si="494"/>
        <v>0</v>
      </c>
      <c r="Y981" s="16">
        <f t="shared" si="483"/>
        <v>0</v>
      </c>
      <c r="Z981" s="17"/>
      <c r="AA981" s="16">
        <f t="shared" si="484"/>
        <v>0</v>
      </c>
      <c r="AB981" s="17">
        <f t="shared" si="495"/>
        <v>0</v>
      </c>
      <c r="AC981" s="16">
        <f t="shared" si="485"/>
        <v>0</v>
      </c>
      <c r="AD981" s="17">
        <f t="shared" si="496"/>
        <v>0</v>
      </c>
      <c r="AE981" s="16">
        <f t="shared" si="486"/>
        <v>0</v>
      </c>
      <c r="AF981" s="17"/>
      <c r="AG981" s="16">
        <f t="shared" si="487"/>
        <v>0</v>
      </c>
      <c r="AH981" s="17">
        <f t="shared" si="497"/>
        <v>0</v>
      </c>
      <c r="AI981" s="16">
        <f t="shared" si="488"/>
        <v>0</v>
      </c>
      <c r="AJ981" s="17">
        <f t="shared" si="498"/>
        <v>0</v>
      </c>
      <c r="AK981" s="16">
        <f t="shared" si="499"/>
        <v>0</v>
      </c>
      <c r="AL981" s="17"/>
      <c r="AM981" s="16">
        <f t="shared" si="500"/>
        <v>0</v>
      </c>
      <c r="AN981" s="17">
        <f t="shared" si="501"/>
        <v>0</v>
      </c>
      <c r="AO981" s="16">
        <f t="shared" si="502"/>
        <v>0</v>
      </c>
      <c r="AP981" s="17">
        <f t="shared" si="503"/>
        <v>0</v>
      </c>
      <c r="AQ981" s="16">
        <f t="shared" si="504"/>
        <v>0</v>
      </c>
    </row>
    <row r="982" spans="1:43" x14ac:dyDescent="0.25">
      <c r="A982" s="26">
        <f t="shared" si="505"/>
        <v>19.55041666666634</v>
      </c>
      <c r="B982" s="9" t="s">
        <v>18</v>
      </c>
      <c r="D982" s="13"/>
      <c r="E982" s="14" t="s">
        <v>20</v>
      </c>
      <c r="F982" s="14"/>
      <c r="G982" s="35"/>
      <c r="I982" s="16">
        <f t="shared" si="475"/>
        <v>0</v>
      </c>
      <c r="J982" s="17">
        <f t="shared" si="489"/>
        <v>0</v>
      </c>
      <c r="K982" s="16">
        <f t="shared" si="476"/>
        <v>0</v>
      </c>
      <c r="L982" s="17">
        <f t="shared" si="490"/>
        <v>0</v>
      </c>
      <c r="M982" s="16">
        <f t="shared" si="477"/>
        <v>0</v>
      </c>
      <c r="N982" s="17"/>
      <c r="O982" s="16">
        <f t="shared" si="478"/>
        <v>0</v>
      </c>
      <c r="P982" s="17">
        <f t="shared" si="491"/>
        <v>0</v>
      </c>
      <c r="Q982" s="16">
        <f t="shared" si="479"/>
        <v>0</v>
      </c>
      <c r="R982" s="17">
        <f t="shared" si="492"/>
        <v>0</v>
      </c>
      <c r="S982" s="16">
        <f t="shared" si="480"/>
        <v>0</v>
      </c>
      <c r="T982" s="17"/>
      <c r="U982" s="16">
        <f t="shared" si="481"/>
        <v>0</v>
      </c>
      <c r="V982" s="17">
        <f t="shared" si="493"/>
        <v>0</v>
      </c>
      <c r="W982" s="16">
        <f t="shared" si="482"/>
        <v>19.55041666666634</v>
      </c>
      <c r="X982" s="17">
        <f t="shared" si="494"/>
        <v>1</v>
      </c>
      <c r="Y982" s="16">
        <f t="shared" si="483"/>
        <v>0</v>
      </c>
      <c r="Z982" s="17"/>
      <c r="AA982" s="16">
        <f t="shared" si="484"/>
        <v>0</v>
      </c>
      <c r="AB982" s="17">
        <f t="shared" si="495"/>
        <v>0</v>
      </c>
      <c r="AC982" s="16">
        <f t="shared" si="485"/>
        <v>0</v>
      </c>
      <c r="AD982" s="17">
        <f t="shared" si="496"/>
        <v>0</v>
      </c>
      <c r="AE982" s="16">
        <f t="shared" si="486"/>
        <v>0</v>
      </c>
      <c r="AF982" s="17"/>
      <c r="AG982" s="16">
        <f t="shared" si="487"/>
        <v>0</v>
      </c>
      <c r="AH982" s="17">
        <f t="shared" si="497"/>
        <v>0</v>
      </c>
      <c r="AI982" s="16">
        <f t="shared" si="488"/>
        <v>0</v>
      </c>
      <c r="AJ982" s="17">
        <f t="shared" si="498"/>
        <v>0</v>
      </c>
      <c r="AK982" s="16">
        <f t="shared" si="499"/>
        <v>0</v>
      </c>
      <c r="AL982" s="17"/>
      <c r="AM982" s="16">
        <f t="shared" si="500"/>
        <v>0</v>
      </c>
      <c r="AN982" s="17">
        <f t="shared" si="501"/>
        <v>0</v>
      </c>
      <c r="AO982" s="16">
        <f t="shared" si="502"/>
        <v>0</v>
      </c>
      <c r="AP982" s="17">
        <f t="shared" si="503"/>
        <v>0</v>
      </c>
      <c r="AQ982" s="16">
        <f t="shared" si="504"/>
        <v>0</v>
      </c>
    </row>
    <row r="983" spans="1:43" x14ac:dyDescent="0.25">
      <c r="A983" s="26">
        <f t="shared" si="505"/>
        <v>19.57041666666634</v>
      </c>
      <c r="B983" s="9" t="s">
        <v>21</v>
      </c>
      <c r="E983" t="s">
        <v>11</v>
      </c>
      <c r="I983" s="16">
        <f t="shared" si="475"/>
        <v>0</v>
      </c>
      <c r="J983" s="17">
        <f t="shared" si="489"/>
        <v>0</v>
      </c>
      <c r="K983" s="16">
        <f t="shared" si="476"/>
        <v>0</v>
      </c>
      <c r="L983" s="17">
        <f t="shared" si="490"/>
        <v>0</v>
      </c>
      <c r="M983" s="16">
        <f t="shared" si="477"/>
        <v>0</v>
      </c>
      <c r="N983" s="17"/>
      <c r="O983" s="16">
        <f t="shared" si="478"/>
        <v>0</v>
      </c>
      <c r="P983" s="17">
        <f t="shared" si="491"/>
        <v>0</v>
      </c>
      <c r="Q983" s="16">
        <f t="shared" si="479"/>
        <v>0</v>
      </c>
      <c r="R983" s="17">
        <f t="shared" si="492"/>
        <v>0</v>
      </c>
      <c r="S983" s="16">
        <f t="shared" si="480"/>
        <v>0</v>
      </c>
      <c r="T983" s="17"/>
      <c r="U983" s="16">
        <f t="shared" si="481"/>
        <v>19.57041666666634</v>
      </c>
      <c r="V983" s="17">
        <f t="shared" si="493"/>
        <v>1</v>
      </c>
      <c r="W983" s="16">
        <f t="shared" si="482"/>
        <v>0</v>
      </c>
      <c r="X983" s="17">
        <f t="shared" si="494"/>
        <v>0</v>
      </c>
      <c r="Y983" s="16">
        <f t="shared" si="483"/>
        <v>0</v>
      </c>
      <c r="Z983" s="17"/>
      <c r="AA983" s="16">
        <f t="shared" si="484"/>
        <v>0</v>
      </c>
      <c r="AB983" s="17">
        <f t="shared" si="495"/>
        <v>0</v>
      </c>
      <c r="AC983" s="16">
        <f t="shared" si="485"/>
        <v>0</v>
      </c>
      <c r="AD983" s="17">
        <f t="shared" si="496"/>
        <v>0</v>
      </c>
      <c r="AE983" s="16">
        <f t="shared" si="486"/>
        <v>0</v>
      </c>
      <c r="AF983" s="17"/>
      <c r="AG983" s="16">
        <f t="shared" si="487"/>
        <v>0</v>
      </c>
      <c r="AH983" s="17">
        <f t="shared" si="497"/>
        <v>0</v>
      </c>
      <c r="AI983" s="16">
        <f t="shared" si="488"/>
        <v>0</v>
      </c>
      <c r="AJ983" s="17">
        <f t="shared" si="498"/>
        <v>0</v>
      </c>
      <c r="AK983" s="16">
        <f t="shared" si="499"/>
        <v>0</v>
      </c>
      <c r="AL983" s="17"/>
      <c r="AM983" s="16">
        <f t="shared" si="500"/>
        <v>0</v>
      </c>
      <c r="AN983" s="17">
        <f t="shared" si="501"/>
        <v>0</v>
      </c>
      <c r="AO983" s="16">
        <f t="shared" si="502"/>
        <v>0</v>
      </c>
      <c r="AP983" s="17">
        <f t="shared" si="503"/>
        <v>0</v>
      </c>
      <c r="AQ983" s="16">
        <f t="shared" si="504"/>
        <v>0</v>
      </c>
    </row>
    <row r="984" spans="1:43" x14ac:dyDescent="0.25">
      <c r="A984" s="26">
        <f t="shared" si="505"/>
        <v>19.590416666666339</v>
      </c>
      <c r="B984" s="9" t="s">
        <v>13</v>
      </c>
      <c r="E984" t="s">
        <v>11</v>
      </c>
      <c r="F984" s="13"/>
      <c r="G984" t="s">
        <v>11</v>
      </c>
      <c r="H984" s="13"/>
      <c r="I984" s="16">
        <f t="shared" si="475"/>
        <v>0</v>
      </c>
      <c r="J984" s="17">
        <f t="shared" si="489"/>
        <v>0</v>
      </c>
      <c r="K984" s="16">
        <f t="shared" si="476"/>
        <v>0</v>
      </c>
      <c r="L984" s="17">
        <f t="shared" si="490"/>
        <v>0</v>
      </c>
      <c r="M984" s="16">
        <f t="shared" si="477"/>
        <v>0</v>
      </c>
      <c r="N984" s="17"/>
      <c r="O984" s="16">
        <f t="shared" si="478"/>
        <v>0</v>
      </c>
      <c r="P984" s="17">
        <f t="shared" si="491"/>
        <v>0</v>
      </c>
      <c r="Q984" s="16">
        <f t="shared" si="479"/>
        <v>0</v>
      </c>
      <c r="R984" s="17">
        <f t="shared" si="492"/>
        <v>0</v>
      </c>
      <c r="S984" s="16">
        <f t="shared" si="480"/>
        <v>0</v>
      </c>
      <c r="T984" s="17"/>
      <c r="U984" s="16">
        <f t="shared" si="481"/>
        <v>0</v>
      </c>
      <c r="V984" s="17">
        <f t="shared" si="493"/>
        <v>0</v>
      </c>
      <c r="W984" s="16">
        <f t="shared" si="482"/>
        <v>0</v>
      </c>
      <c r="X984" s="17">
        <f t="shared" si="494"/>
        <v>0</v>
      </c>
      <c r="Y984" s="16">
        <f t="shared" si="483"/>
        <v>0</v>
      </c>
      <c r="Z984" s="17"/>
      <c r="AA984" s="16">
        <f t="shared" si="484"/>
        <v>0</v>
      </c>
      <c r="AB984" s="17">
        <f t="shared" si="495"/>
        <v>0</v>
      </c>
      <c r="AC984" s="16">
        <f t="shared" si="485"/>
        <v>0</v>
      </c>
      <c r="AD984" s="17">
        <f t="shared" si="496"/>
        <v>0</v>
      </c>
      <c r="AE984" s="16">
        <f t="shared" si="486"/>
        <v>0</v>
      </c>
      <c r="AF984" s="17"/>
      <c r="AG984" s="16">
        <f t="shared" si="487"/>
        <v>19.590416666666339</v>
      </c>
      <c r="AH984" s="17">
        <f t="shared" si="497"/>
        <v>1</v>
      </c>
      <c r="AI984" s="16">
        <f t="shared" si="488"/>
        <v>0</v>
      </c>
      <c r="AJ984" s="17">
        <f t="shared" si="498"/>
        <v>0</v>
      </c>
      <c r="AK984" s="16">
        <f t="shared" si="499"/>
        <v>0</v>
      </c>
      <c r="AL984" s="17"/>
      <c r="AM984" s="16">
        <f t="shared" si="500"/>
        <v>0</v>
      </c>
      <c r="AN984" s="17">
        <f t="shared" si="501"/>
        <v>0</v>
      </c>
      <c r="AO984" s="16">
        <f t="shared" si="502"/>
        <v>0</v>
      </c>
      <c r="AP984" s="17">
        <f t="shared" si="503"/>
        <v>0</v>
      </c>
      <c r="AQ984" s="16">
        <f t="shared" si="504"/>
        <v>0</v>
      </c>
    </row>
    <row r="985" spans="1:43" x14ac:dyDescent="0.25">
      <c r="A985" s="26">
        <f t="shared" si="505"/>
        <v>19.610416666666339</v>
      </c>
      <c r="B985" s="9" t="s">
        <v>9</v>
      </c>
      <c r="C985" s="13" t="s">
        <v>14</v>
      </c>
      <c r="E985" t="s">
        <v>11</v>
      </c>
      <c r="F985" s="13"/>
      <c r="G985" t="s">
        <v>11</v>
      </c>
      <c r="H985" s="13"/>
      <c r="I985" s="16">
        <f t="shared" si="475"/>
        <v>19.610416666666339</v>
      </c>
      <c r="J985" s="17">
        <f t="shared" si="489"/>
        <v>1</v>
      </c>
      <c r="K985" s="16">
        <f t="shared" si="476"/>
        <v>0</v>
      </c>
      <c r="L985" s="17">
        <f t="shared" si="490"/>
        <v>0</v>
      </c>
      <c r="M985" s="16">
        <f t="shared" si="477"/>
        <v>1.9999999999999574E-2</v>
      </c>
      <c r="N985" s="17"/>
      <c r="O985" s="16">
        <f t="shared" si="478"/>
        <v>0</v>
      </c>
      <c r="P985" s="17">
        <f t="shared" si="491"/>
        <v>0</v>
      </c>
      <c r="Q985" s="16">
        <f t="shared" si="479"/>
        <v>0</v>
      </c>
      <c r="R985" s="17">
        <f t="shared" si="492"/>
        <v>0</v>
      </c>
      <c r="S985" s="16">
        <f t="shared" si="480"/>
        <v>0</v>
      </c>
      <c r="T985" s="17"/>
      <c r="U985" s="16">
        <f t="shared" si="481"/>
        <v>0</v>
      </c>
      <c r="V985" s="17">
        <f t="shared" si="493"/>
        <v>0</v>
      </c>
      <c r="W985" s="16">
        <f t="shared" si="482"/>
        <v>0</v>
      </c>
      <c r="X985" s="17">
        <f t="shared" si="494"/>
        <v>0</v>
      </c>
      <c r="Y985" s="16">
        <f t="shared" si="483"/>
        <v>0</v>
      </c>
      <c r="Z985" s="17"/>
      <c r="AA985" s="16">
        <f t="shared" si="484"/>
        <v>0</v>
      </c>
      <c r="AB985" s="17">
        <f t="shared" si="495"/>
        <v>0</v>
      </c>
      <c r="AC985" s="16">
        <f t="shared" si="485"/>
        <v>0</v>
      </c>
      <c r="AD985" s="17">
        <f t="shared" si="496"/>
        <v>0</v>
      </c>
      <c r="AE985" s="16">
        <f t="shared" si="486"/>
        <v>0</v>
      </c>
      <c r="AF985" s="17"/>
      <c r="AG985" s="16">
        <f t="shared" si="487"/>
        <v>0</v>
      </c>
      <c r="AH985" s="17">
        <f t="shared" si="497"/>
        <v>0</v>
      </c>
      <c r="AI985" s="16">
        <f t="shared" si="488"/>
        <v>0</v>
      </c>
      <c r="AJ985" s="17">
        <f t="shared" si="498"/>
        <v>0</v>
      </c>
      <c r="AK985" s="16">
        <f t="shared" si="499"/>
        <v>0</v>
      </c>
      <c r="AL985" s="17"/>
      <c r="AM985" s="16">
        <f t="shared" si="500"/>
        <v>0</v>
      </c>
      <c r="AN985" s="17">
        <f t="shared" si="501"/>
        <v>0</v>
      </c>
      <c r="AO985" s="16">
        <f t="shared" si="502"/>
        <v>0</v>
      </c>
      <c r="AP985" s="17">
        <f t="shared" si="503"/>
        <v>0</v>
      </c>
      <c r="AQ985" s="16">
        <f t="shared" si="504"/>
        <v>0</v>
      </c>
    </row>
    <row r="986" spans="1:43" x14ac:dyDescent="0.25">
      <c r="A986" s="26">
        <f t="shared" si="505"/>
        <v>19.630416666666338</v>
      </c>
      <c r="B986" s="9"/>
      <c r="C986" s="13" t="s">
        <v>14</v>
      </c>
      <c r="E986" t="s">
        <v>11</v>
      </c>
      <c r="F986" s="13"/>
      <c r="G986" t="s">
        <v>11</v>
      </c>
      <c r="H986" s="13"/>
      <c r="I986" s="16">
        <f t="shared" si="475"/>
        <v>0</v>
      </c>
      <c r="J986" s="17">
        <f t="shared" si="489"/>
        <v>0</v>
      </c>
      <c r="K986" s="16">
        <f t="shared" si="476"/>
        <v>0</v>
      </c>
      <c r="L986" s="17">
        <f t="shared" si="490"/>
        <v>0</v>
      </c>
      <c r="M986" s="16">
        <f t="shared" si="477"/>
        <v>1.9999999999999574E-2</v>
      </c>
      <c r="N986" s="17"/>
      <c r="O986" s="16">
        <f t="shared" si="478"/>
        <v>0</v>
      </c>
      <c r="P986" s="17">
        <f t="shared" si="491"/>
        <v>0</v>
      </c>
      <c r="Q986" s="16">
        <f t="shared" si="479"/>
        <v>0</v>
      </c>
      <c r="R986" s="17">
        <f t="shared" si="492"/>
        <v>0</v>
      </c>
      <c r="S986" s="16">
        <f t="shared" si="480"/>
        <v>0</v>
      </c>
      <c r="T986" s="17"/>
      <c r="U986" s="16">
        <f t="shared" si="481"/>
        <v>0</v>
      </c>
      <c r="V986" s="17">
        <f t="shared" si="493"/>
        <v>0</v>
      </c>
      <c r="W986" s="16">
        <f t="shared" si="482"/>
        <v>0</v>
      </c>
      <c r="X986" s="17">
        <f t="shared" si="494"/>
        <v>0</v>
      </c>
      <c r="Y986" s="16">
        <f t="shared" si="483"/>
        <v>0</v>
      </c>
      <c r="Z986" s="17"/>
      <c r="AA986" s="16">
        <f t="shared" si="484"/>
        <v>0</v>
      </c>
      <c r="AB986" s="17">
        <f t="shared" si="495"/>
        <v>0</v>
      </c>
      <c r="AC986" s="16">
        <f t="shared" si="485"/>
        <v>0</v>
      </c>
      <c r="AD986" s="17">
        <f t="shared" si="496"/>
        <v>0</v>
      </c>
      <c r="AE986" s="16">
        <f t="shared" si="486"/>
        <v>0</v>
      </c>
      <c r="AF986" s="17"/>
      <c r="AG986" s="16">
        <f t="shared" si="487"/>
        <v>0</v>
      </c>
      <c r="AH986" s="17">
        <f t="shared" si="497"/>
        <v>0</v>
      </c>
      <c r="AI986" s="16">
        <f t="shared" si="488"/>
        <v>0</v>
      </c>
      <c r="AJ986" s="17">
        <f t="shared" si="498"/>
        <v>0</v>
      </c>
      <c r="AK986" s="16">
        <f t="shared" si="499"/>
        <v>0</v>
      </c>
      <c r="AL986" s="17"/>
      <c r="AM986" s="16">
        <f t="shared" si="500"/>
        <v>0</v>
      </c>
      <c r="AN986" s="17">
        <f t="shared" si="501"/>
        <v>0</v>
      </c>
      <c r="AO986" s="16">
        <f t="shared" si="502"/>
        <v>0</v>
      </c>
      <c r="AP986" s="17">
        <f t="shared" si="503"/>
        <v>0</v>
      </c>
      <c r="AQ986" s="16">
        <f t="shared" si="504"/>
        <v>0</v>
      </c>
    </row>
    <row r="987" spans="1:43" x14ac:dyDescent="0.25">
      <c r="A987" s="26">
        <f t="shared" si="505"/>
        <v>19.650416666666338</v>
      </c>
      <c r="B987" s="9" t="s">
        <v>18</v>
      </c>
      <c r="C987" s="13" t="s">
        <v>14</v>
      </c>
      <c r="E987" s="14" t="s">
        <v>20</v>
      </c>
      <c r="F987" s="13"/>
      <c r="G987" t="s">
        <v>11</v>
      </c>
      <c r="H987" s="13"/>
      <c r="I987" s="16">
        <f t="shared" si="475"/>
        <v>0</v>
      </c>
      <c r="J987" s="17">
        <f t="shared" si="489"/>
        <v>0</v>
      </c>
      <c r="K987" s="16">
        <f t="shared" si="476"/>
        <v>0</v>
      </c>
      <c r="L987" s="17">
        <f t="shared" si="490"/>
        <v>0</v>
      </c>
      <c r="M987" s="16">
        <f t="shared" si="477"/>
        <v>1.9999999999999574E-2</v>
      </c>
      <c r="N987" s="17"/>
      <c r="O987" s="16">
        <f t="shared" si="478"/>
        <v>0</v>
      </c>
      <c r="P987" s="17">
        <f t="shared" si="491"/>
        <v>0</v>
      </c>
      <c r="Q987" s="16">
        <f t="shared" si="479"/>
        <v>0</v>
      </c>
      <c r="R987" s="17">
        <f t="shared" si="492"/>
        <v>0</v>
      </c>
      <c r="S987" s="16">
        <f t="shared" si="480"/>
        <v>0</v>
      </c>
      <c r="T987" s="17"/>
      <c r="U987" s="16">
        <f t="shared" si="481"/>
        <v>0</v>
      </c>
      <c r="V987" s="17">
        <f t="shared" si="493"/>
        <v>0</v>
      </c>
      <c r="W987" s="16">
        <f t="shared" si="482"/>
        <v>19.650416666666338</v>
      </c>
      <c r="X987" s="17">
        <f t="shared" si="494"/>
        <v>1</v>
      </c>
      <c r="Y987" s="16">
        <f t="shared" si="483"/>
        <v>0</v>
      </c>
      <c r="Z987" s="17"/>
      <c r="AA987" s="16">
        <f t="shared" si="484"/>
        <v>0</v>
      </c>
      <c r="AB987" s="17">
        <f t="shared" si="495"/>
        <v>0</v>
      </c>
      <c r="AC987" s="16">
        <f t="shared" si="485"/>
        <v>0</v>
      </c>
      <c r="AD987" s="17">
        <f t="shared" si="496"/>
        <v>0</v>
      </c>
      <c r="AE987" s="16">
        <f t="shared" si="486"/>
        <v>0</v>
      </c>
      <c r="AF987" s="17"/>
      <c r="AG987" s="16">
        <f t="shared" si="487"/>
        <v>0</v>
      </c>
      <c r="AH987" s="17">
        <f t="shared" si="497"/>
        <v>0</v>
      </c>
      <c r="AI987" s="16">
        <f t="shared" si="488"/>
        <v>0</v>
      </c>
      <c r="AJ987" s="17">
        <f t="shared" si="498"/>
        <v>0</v>
      </c>
      <c r="AK987" s="16">
        <f t="shared" si="499"/>
        <v>0</v>
      </c>
      <c r="AL987" s="17"/>
      <c r="AM987" s="16">
        <f t="shared" si="500"/>
        <v>0</v>
      </c>
      <c r="AN987" s="17">
        <f t="shared" si="501"/>
        <v>0</v>
      </c>
      <c r="AO987" s="16">
        <f t="shared" si="502"/>
        <v>0</v>
      </c>
      <c r="AP987" s="17">
        <f t="shared" si="503"/>
        <v>0</v>
      </c>
      <c r="AQ987" s="16">
        <f t="shared" si="504"/>
        <v>0</v>
      </c>
    </row>
    <row r="988" spans="1:43" x14ac:dyDescent="0.25">
      <c r="A988" s="26">
        <f t="shared" si="505"/>
        <v>19.670416666666338</v>
      </c>
      <c r="B988" s="9" t="s">
        <v>16</v>
      </c>
      <c r="C988" t="s">
        <v>11</v>
      </c>
      <c r="D988" s="13" t="s">
        <v>14</v>
      </c>
      <c r="E988" s="14"/>
      <c r="F988" s="13"/>
      <c r="G988" t="s">
        <v>11</v>
      </c>
      <c r="I988" s="16">
        <f t="shared" si="475"/>
        <v>0</v>
      </c>
      <c r="J988" s="17">
        <f t="shared" si="489"/>
        <v>0</v>
      </c>
      <c r="K988" s="16">
        <f t="shared" si="476"/>
        <v>0</v>
      </c>
      <c r="L988" s="17">
        <f t="shared" si="490"/>
        <v>0</v>
      </c>
      <c r="M988" s="16">
        <f t="shared" si="477"/>
        <v>0</v>
      </c>
      <c r="N988" s="17"/>
      <c r="O988" s="16">
        <f t="shared" si="478"/>
        <v>19.670416666666338</v>
      </c>
      <c r="P988" s="17">
        <f t="shared" si="491"/>
        <v>1</v>
      </c>
      <c r="Q988" s="16">
        <f t="shared" si="479"/>
        <v>0</v>
      </c>
      <c r="R988" s="17">
        <f t="shared" si="492"/>
        <v>0</v>
      </c>
      <c r="S988" s="16">
        <f t="shared" si="480"/>
        <v>1.9999999999999574E-2</v>
      </c>
      <c r="T988" s="17"/>
      <c r="U988" s="16">
        <f t="shared" si="481"/>
        <v>0</v>
      </c>
      <c r="V988" s="17">
        <f t="shared" si="493"/>
        <v>0</v>
      </c>
      <c r="W988" s="16">
        <f t="shared" si="482"/>
        <v>0</v>
      </c>
      <c r="X988" s="17">
        <f t="shared" si="494"/>
        <v>0</v>
      </c>
      <c r="Y988" s="16">
        <f t="shared" si="483"/>
        <v>0</v>
      </c>
      <c r="Z988" s="17"/>
      <c r="AA988" s="16">
        <f t="shared" si="484"/>
        <v>0</v>
      </c>
      <c r="AB988" s="17">
        <f t="shared" si="495"/>
        <v>0</v>
      </c>
      <c r="AC988" s="16">
        <f t="shared" si="485"/>
        <v>0</v>
      </c>
      <c r="AD988" s="17">
        <f t="shared" si="496"/>
        <v>0</v>
      </c>
      <c r="AE988" s="16">
        <f t="shared" si="486"/>
        <v>0</v>
      </c>
      <c r="AF988" s="17"/>
      <c r="AG988" s="16">
        <f t="shared" si="487"/>
        <v>0</v>
      </c>
      <c r="AH988" s="17">
        <f t="shared" si="497"/>
        <v>0</v>
      </c>
      <c r="AI988" s="16">
        <f t="shared" si="488"/>
        <v>0</v>
      </c>
      <c r="AJ988" s="17">
        <f t="shared" si="498"/>
        <v>0</v>
      </c>
      <c r="AK988" s="16">
        <f t="shared" si="499"/>
        <v>0</v>
      </c>
      <c r="AL988" s="17"/>
      <c r="AM988" s="16">
        <f t="shared" si="500"/>
        <v>0</v>
      </c>
      <c r="AN988" s="17">
        <f t="shared" si="501"/>
        <v>0</v>
      </c>
      <c r="AO988" s="16">
        <f t="shared" si="502"/>
        <v>0</v>
      </c>
      <c r="AP988" s="17">
        <f t="shared" si="503"/>
        <v>0</v>
      </c>
      <c r="AQ988" s="16">
        <f t="shared" si="504"/>
        <v>0</v>
      </c>
    </row>
    <row r="989" spans="1:43" x14ac:dyDescent="0.25">
      <c r="A989" s="26">
        <f t="shared" si="505"/>
        <v>19.690416666666337</v>
      </c>
      <c r="B989" s="9"/>
      <c r="C989" t="s">
        <v>11</v>
      </c>
      <c r="D989" s="13" t="s">
        <v>14</v>
      </c>
      <c r="G989" t="s">
        <v>11</v>
      </c>
      <c r="I989" s="16">
        <f t="shared" si="475"/>
        <v>0</v>
      </c>
      <c r="J989" s="17">
        <f t="shared" si="489"/>
        <v>0</v>
      </c>
      <c r="K989" s="16">
        <f t="shared" si="476"/>
        <v>0</v>
      </c>
      <c r="L989" s="17">
        <f t="shared" si="490"/>
        <v>0</v>
      </c>
      <c r="M989" s="16">
        <f t="shared" si="477"/>
        <v>0</v>
      </c>
      <c r="N989" s="17"/>
      <c r="O989" s="16">
        <f t="shared" si="478"/>
        <v>0</v>
      </c>
      <c r="P989" s="17">
        <f t="shared" si="491"/>
        <v>0</v>
      </c>
      <c r="Q989" s="16">
        <f t="shared" si="479"/>
        <v>0</v>
      </c>
      <c r="R989" s="17">
        <f t="shared" si="492"/>
        <v>0</v>
      </c>
      <c r="S989" s="16">
        <f t="shared" si="480"/>
        <v>1.9999999999999574E-2</v>
      </c>
      <c r="T989" s="17"/>
      <c r="U989" s="16">
        <f t="shared" si="481"/>
        <v>0</v>
      </c>
      <c r="V989" s="17">
        <f t="shared" si="493"/>
        <v>0</v>
      </c>
      <c r="W989" s="16">
        <f t="shared" si="482"/>
        <v>0</v>
      </c>
      <c r="X989" s="17">
        <f t="shared" si="494"/>
        <v>0</v>
      </c>
      <c r="Y989" s="16">
        <f t="shared" si="483"/>
        <v>0</v>
      </c>
      <c r="Z989" s="17"/>
      <c r="AA989" s="16">
        <f t="shared" si="484"/>
        <v>0</v>
      </c>
      <c r="AB989" s="17">
        <f t="shared" si="495"/>
        <v>0</v>
      </c>
      <c r="AC989" s="16">
        <f t="shared" si="485"/>
        <v>0</v>
      </c>
      <c r="AD989" s="17">
        <f t="shared" si="496"/>
        <v>0</v>
      </c>
      <c r="AE989" s="16">
        <f t="shared" si="486"/>
        <v>0</v>
      </c>
      <c r="AF989" s="17"/>
      <c r="AG989" s="16">
        <f t="shared" si="487"/>
        <v>0</v>
      </c>
      <c r="AH989" s="17">
        <f t="shared" si="497"/>
        <v>0</v>
      </c>
      <c r="AI989" s="16">
        <f t="shared" si="488"/>
        <v>0</v>
      </c>
      <c r="AJ989" s="17">
        <f t="shared" si="498"/>
        <v>0</v>
      </c>
      <c r="AK989" s="16">
        <f t="shared" si="499"/>
        <v>0</v>
      </c>
      <c r="AL989" s="17"/>
      <c r="AM989" s="16">
        <f t="shared" si="500"/>
        <v>0</v>
      </c>
      <c r="AN989" s="17">
        <f t="shared" si="501"/>
        <v>0</v>
      </c>
      <c r="AO989" s="16">
        <f t="shared" si="502"/>
        <v>0</v>
      </c>
      <c r="AP989" s="17">
        <f t="shared" si="503"/>
        <v>0</v>
      </c>
      <c r="AQ989" s="16">
        <f t="shared" si="504"/>
        <v>0</v>
      </c>
    </row>
    <row r="990" spans="1:43" x14ac:dyDescent="0.25">
      <c r="A990" s="26">
        <f t="shared" si="505"/>
        <v>19.710416666666337</v>
      </c>
      <c r="B990" s="9" t="s">
        <v>10</v>
      </c>
      <c r="C990" t="s">
        <v>11</v>
      </c>
      <c r="D990" s="13" t="s">
        <v>14</v>
      </c>
      <c r="F990" s="13" t="s">
        <v>14</v>
      </c>
      <c r="G990" t="s">
        <v>11</v>
      </c>
      <c r="H990" s="14"/>
      <c r="I990" s="16">
        <f t="shared" si="475"/>
        <v>0</v>
      </c>
      <c r="J990" s="17">
        <f t="shared" si="489"/>
        <v>0</v>
      </c>
      <c r="K990" s="16">
        <f t="shared" si="476"/>
        <v>0</v>
      </c>
      <c r="L990" s="17">
        <f t="shared" si="490"/>
        <v>0</v>
      </c>
      <c r="M990" s="16">
        <f t="shared" si="477"/>
        <v>0</v>
      </c>
      <c r="N990" s="17"/>
      <c r="O990" s="16">
        <f t="shared" si="478"/>
        <v>0</v>
      </c>
      <c r="P990" s="17">
        <f t="shared" si="491"/>
        <v>0</v>
      </c>
      <c r="Q990" s="16">
        <f t="shared" si="479"/>
        <v>0</v>
      </c>
      <c r="R990" s="17">
        <f t="shared" si="492"/>
        <v>0</v>
      </c>
      <c r="S990" s="16">
        <f t="shared" si="480"/>
        <v>1.9999999999999574E-2</v>
      </c>
      <c r="T990" s="17"/>
      <c r="U990" s="16">
        <f t="shared" si="481"/>
        <v>0</v>
      </c>
      <c r="V990" s="17">
        <f t="shared" si="493"/>
        <v>0</v>
      </c>
      <c r="W990" s="16">
        <f t="shared" si="482"/>
        <v>0</v>
      </c>
      <c r="X990" s="17">
        <f t="shared" si="494"/>
        <v>0</v>
      </c>
      <c r="Y990" s="16">
        <f t="shared" si="483"/>
        <v>0</v>
      </c>
      <c r="Z990" s="17"/>
      <c r="AA990" s="16">
        <f t="shared" si="484"/>
        <v>19.710416666666337</v>
      </c>
      <c r="AB990" s="17">
        <f t="shared" si="495"/>
        <v>1</v>
      </c>
      <c r="AC990" s="16">
        <f t="shared" si="485"/>
        <v>0</v>
      </c>
      <c r="AD990" s="17">
        <f t="shared" si="496"/>
        <v>0</v>
      </c>
      <c r="AE990" s="16">
        <f t="shared" si="486"/>
        <v>1.9999999999999574E-2</v>
      </c>
      <c r="AF990" s="17"/>
      <c r="AG990" s="16">
        <f t="shared" si="487"/>
        <v>0</v>
      </c>
      <c r="AH990" s="17">
        <f t="shared" si="497"/>
        <v>0</v>
      </c>
      <c r="AI990" s="16">
        <f t="shared" si="488"/>
        <v>0</v>
      </c>
      <c r="AJ990" s="17">
        <f t="shared" si="498"/>
        <v>0</v>
      </c>
      <c r="AK990" s="16">
        <f t="shared" si="499"/>
        <v>0</v>
      </c>
      <c r="AL990" s="17"/>
      <c r="AM990" s="16">
        <f t="shared" si="500"/>
        <v>0</v>
      </c>
      <c r="AN990" s="17">
        <f t="shared" si="501"/>
        <v>0</v>
      </c>
      <c r="AO990" s="16">
        <f t="shared" si="502"/>
        <v>0</v>
      </c>
      <c r="AP990" s="17">
        <f t="shared" si="503"/>
        <v>0</v>
      </c>
      <c r="AQ990" s="16">
        <f t="shared" si="504"/>
        <v>0</v>
      </c>
    </row>
    <row r="991" spans="1:43" x14ac:dyDescent="0.25">
      <c r="A991" s="26">
        <f t="shared" si="505"/>
        <v>19.730416666666336</v>
      </c>
      <c r="B991" s="9" t="s">
        <v>15</v>
      </c>
      <c r="C991" t="s">
        <v>11</v>
      </c>
      <c r="D991" t="s">
        <v>11</v>
      </c>
      <c r="F991" s="13" t="s">
        <v>14</v>
      </c>
      <c r="G991" s="14" t="s">
        <v>20</v>
      </c>
      <c r="I991" s="16">
        <f t="shared" si="475"/>
        <v>0</v>
      </c>
      <c r="J991" s="17">
        <f t="shared" si="489"/>
        <v>0</v>
      </c>
      <c r="K991" s="16">
        <f t="shared" si="476"/>
        <v>0</v>
      </c>
      <c r="L991" s="17">
        <f t="shared" si="490"/>
        <v>0</v>
      </c>
      <c r="M991" s="16">
        <f t="shared" si="477"/>
        <v>0</v>
      </c>
      <c r="N991" s="17"/>
      <c r="O991" s="16">
        <f t="shared" si="478"/>
        <v>0</v>
      </c>
      <c r="P991" s="17">
        <f t="shared" si="491"/>
        <v>0</v>
      </c>
      <c r="Q991" s="16">
        <f t="shared" si="479"/>
        <v>0</v>
      </c>
      <c r="R991" s="17">
        <f t="shared" si="492"/>
        <v>0</v>
      </c>
      <c r="S991" s="16">
        <f t="shared" si="480"/>
        <v>0</v>
      </c>
      <c r="T991" s="17"/>
      <c r="U991" s="16">
        <f t="shared" si="481"/>
        <v>0</v>
      </c>
      <c r="V991" s="17">
        <f t="shared" si="493"/>
        <v>0</v>
      </c>
      <c r="W991" s="16">
        <f t="shared" si="482"/>
        <v>0</v>
      </c>
      <c r="X991" s="17">
        <f t="shared" si="494"/>
        <v>0</v>
      </c>
      <c r="Y991" s="16">
        <f t="shared" si="483"/>
        <v>0</v>
      </c>
      <c r="Z991" s="17"/>
      <c r="AA991" s="16">
        <f t="shared" si="484"/>
        <v>0</v>
      </c>
      <c r="AB991" s="17">
        <f t="shared" si="495"/>
        <v>0</v>
      </c>
      <c r="AC991" s="16">
        <f t="shared" si="485"/>
        <v>0</v>
      </c>
      <c r="AD991" s="17">
        <f t="shared" si="496"/>
        <v>0</v>
      </c>
      <c r="AE991" s="16">
        <f t="shared" si="486"/>
        <v>1.9999999999999574E-2</v>
      </c>
      <c r="AF991" s="17"/>
      <c r="AG991" s="16">
        <f t="shared" si="487"/>
        <v>0</v>
      </c>
      <c r="AH991" s="17">
        <f t="shared" si="497"/>
        <v>0</v>
      </c>
      <c r="AI991" s="16">
        <f t="shared" si="488"/>
        <v>19.730416666666336</v>
      </c>
      <c r="AJ991" s="17">
        <f t="shared" si="498"/>
        <v>1</v>
      </c>
      <c r="AK991" s="16">
        <f t="shared" si="499"/>
        <v>0</v>
      </c>
      <c r="AL991" s="17"/>
      <c r="AM991" s="16">
        <f t="shared" si="500"/>
        <v>0</v>
      </c>
      <c r="AN991" s="17">
        <f t="shared" si="501"/>
        <v>0</v>
      </c>
      <c r="AO991" s="16">
        <f t="shared" si="502"/>
        <v>0</v>
      </c>
      <c r="AP991" s="17">
        <f t="shared" si="503"/>
        <v>0</v>
      </c>
      <c r="AQ991" s="16">
        <f t="shared" si="504"/>
        <v>0</v>
      </c>
    </row>
    <row r="992" spans="1:43" x14ac:dyDescent="0.25">
      <c r="A992" s="26">
        <f t="shared" si="505"/>
        <v>19.750416666666336</v>
      </c>
      <c r="B992" s="9" t="s">
        <v>63</v>
      </c>
      <c r="C992" t="s">
        <v>11</v>
      </c>
      <c r="D992" t="s">
        <v>11</v>
      </c>
      <c r="F992" s="13" t="s">
        <v>14</v>
      </c>
      <c r="G992" s="35"/>
      <c r="H992" s="13" t="s">
        <v>14</v>
      </c>
      <c r="I992" s="16">
        <f t="shared" si="475"/>
        <v>0</v>
      </c>
      <c r="J992" s="17">
        <f t="shared" si="489"/>
        <v>0</v>
      </c>
      <c r="K992" s="16">
        <f t="shared" si="476"/>
        <v>0</v>
      </c>
      <c r="L992" s="17">
        <f t="shared" si="490"/>
        <v>0</v>
      </c>
      <c r="M992" s="16">
        <f t="shared" si="477"/>
        <v>0</v>
      </c>
      <c r="N992" s="17"/>
      <c r="O992" s="16">
        <f t="shared" si="478"/>
        <v>0</v>
      </c>
      <c r="P992" s="17">
        <f t="shared" si="491"/>
        <v>0</v>
      </c>
      <c r="Q992" s="16">
        <f t="shared" si="479"/>
        <v>0</v>
      </c>
      <c r="R992" s="17">
        <f t="shared" si="492"/>
        <v>0</v>
      </c>
      <c r="S992" s="16">
        <f t="shared" si="480"/>
        <v>0</v>
      </c>
      <c r="T992" s="17"/>
      <c r="U992" s="16">
        <f t="shared" si="481"/>
        <v>0</v>
      </c>
      <c r="V992" s="17">
        <f t="shared" si="493"/>
        <v>0</v>
      </c>
      <c r="W992" s="16">
        <f t="shared" si="482"/>
        <v>0</v>
      </c>
      <c r="X992" s="17">
        <f t="shared" si="494"/>
        <v>0</v>
      </c>
      <c r="Y992" s="16">
        <f t="shared" si="483"/>
        <v>0</v>
      </c>
      <c r="Z992" s="17"/>
      <c r="AA992" s="16">
        <f t="shared" si="484"/>
        <v>0</v>
      </c>
      <c r="AB992" s="17">
        <f t="shared" si="495"/>
        <v>0</v>
      </c>
      <c r="AC992" s="16">
        <f t="shared" si="485"/>
        <v>0</v>
      </c>
      <c r="AD992" s="17">
        <f t="shared" si="496"/>
        <v>0</v>
      </c>
      <c r="AE992" s="16">
        <f t="shared" si="486"/>
        <v>1.9999999999999574E-2</v>
      </c>
      <c r="AF992" s="17"/>
      <c r="AG992" s="16">
        <f t="shared" si="487"/>
        <v>0</v>
      </c>
      <c r="AH992" s="17">
        <f t="shared" si="497"/>
        <v>0</v>
      </c>
      <c r="AI992" s="16">
        <f t="shared" si="488"/>
        <v>0</v>
      </c>
      <c r="AJ992" s="17">
        <f t="shared" si="498"/>
        <v>0</v>
      </c>
      <c r="AK992" s="16">
        <f t="shared" si="499"/>
        <v>0</v>
      </c>
      <c r="AL992" s="17"/>
      <c r="AM992" s="16">
        <f t="shared" si="500"/>
        <v>19.750416666666336</v>
      </c>
      <c r="AN992" s="17">
        <f t="shared" si="501"/>
        <v>1</v>
      </c>
      <c r="AO992" s="16">
        <f t="shared" si="502"/>
        <v>0</v>
      </c>
      <c r="AP992" s="17">
        <f t="shared" si="503"/>
        <v>0</v>
      </c>
      <c r="AQ992" s="16">
        <f t="shared" si="504"/>
        <v>1.9999999999999574E-2</v>
      </c>
    </row>
    <row r="993" spans="1:43" x14ac:dyDescent="0.25">
      <c r="A993" s="26">
        <f t="shared" si="505"/>
        <v>19.770416666666335</v>
      </c>
      <c r="B993" s="9" t="s">
        <v>21</v>
      </c>
      <c r="C993" t="s">
        <v>11</v>
      </c>
      <c r="D993" t="s">
        <v>11</v>
      </c>
      <c r="E993" s="13" t="s">
        <v>14</v>
      </c>
      <c r="F993" s="13" t="s">
        <v>14</v>
      </c>
      <c r="H993" s="13" t="s">
        <v>14</v>
      </c>
      <c r="I993" s="16">
        <f t="shared" si="475"/>
        <v>0</v>
      </c>
      <c r="J993" s="17">
        <f t="shared" si="489"/>
        <v>0</v>
      </c>
      <c r="K993" s="16">
        <f t="shared" si="476"/>
        <v>0</v>
      </c>
      <c r="L993" s="17">
        <f t="shared" si="490"/>
        <v>0</v>
      </c>
      <c r="M993" s="16">
        <f t="shared" si="477"/>
        <v>0</v>
      </c>
      <c r="N993" s="17"/>
      <c r="O993" s="16">
        <f t="shared" si="478"/>
        <v>0</v>
      </c>
      <c r="P993" s="17">
        <f t="shared" si="491"/>
        <v>0</v>
      </c>
      <c r="Q993" s="16">
        <f t="shared" si="479"/>
        <v>0</v>
      </c>
      <c r="R993" s="17">
        <f t="shared" si="492"/>
        <v>0</v>
      </c>
      <c r="S993" s="16">
        <f t="shared" si="480"/>
        <v>0</v>
      </c>
      <c r="T993" s="17"/>
      <c r="U993" s="16">
        <f t="shared" si="481"/>
        <v>19.770416666666335</v>
      </c>
      <c r="V993" s="17">
        <f t="shared" si="493"/>
        <v>1</v>
      </c>
      <c r="W993" s="16">
        <f t="shared" si="482"/>
        <v>0</v>
      </c>
      <c r="X993" s="17">
        <f t="shared" si="494"/>
        <v>0</v>
      </c>
      <c r="Y993" s="16">
        <f t="shared" si="483"/>
        <v>1.9999999999999574E-2</v>
      </c>
      <c r="Z993" s="17"/>
      <c r="AA993" s="16">
        <f t="shared" si="484"/>
        <v>0</v>
      </c>
      <c r="AB993" s="17">
        <f t="shared" si="495"/>
        <v>0</v>
      </c>
      <c r="AC993" s="16">
        <f t="shared" si="485"/>
        <v>0</v>
      </c>
      <c r="AD993" s="17">
        <f t="shared" si="496"/>
        <v>0</v>
      </c>
      <c r="AE993" s="16">
        <f t="shared" si="486"/>
        <v>1.9999999999999574E-2</v>
      </c>
      <c r="AF993" s="17"/>
      <c r="AG993" s="16">
        <f t="shared" si="487"/>
        <v>0</v>
      </c>
      <c r="AH993" s="17">
        <f t="shared" si="497"/>
        <v>0</v>
      </c>
      <c r="AI993" s="16">
        <f t="shared" si="488"/>
        <v>0</v>
      </c>
      <c r="AJ993" s="17">
        <f t="shared" si="498"/>
        <v>0</v>
      </c>
      <c r="AK993" s="16">
        <f t="shared" si="499"/>
        <v>0</v>
      </c>
      <c r="AL993" s="17"/>
      <c r="AM993" s="16">
        <f t="shared" si="500"/>
        <v>0</v>
      </c>
      <c r="AN993" s="17">
        <f t="shared" si="501"/>
        <v>0</v>
      </c>
      <c r="AO993" s="16">
        <f t="shared" si="502"/>
        <v>0</v>
      </c>
      <c r="AP993" s="17">
        <f t="shared" si="503"/>
        <v>0</v>
      </c>
      <c r="AQ993" s="16">
        <f t="shared" si="504"/>
        <v>1.9999999999999574E-2</v>
      </c>
    </row>
    <row r="994" spans="1:43" x14ac:dyDescent="0.25">
      <c r="A994" s="26">
        <f t="shared" si="505"/>
        <v>19.790416666666335</v>
      </c>
      <c r="B994" s="9"/>
      <c r="C994" t="s">
        <v>11</v>
      </c>
      <c r="D994" t="s">
        <v>11</v>
      </c>
      <c r="E994" s="13" t="s">
        <v>14</v>
      </c>
      <c r="F994" s="13" t="s">
        <v>14</v>
      </c>
      <c r="H994" s="13" t="s">
        <v>14</v>
      </c>
      <c r="I994" s="16">
        <f t="shared" si="475"/>
        <v>0</v>
      </c>
      <c r="J994" s="17">
        <f t="shared" si="489"/>
        <v>0</v>
      </c>
      <c r="K994" s="16">
        <f t="shared" si="476"/>
        <v>0</v>
      </c>
      <c r="L994" s="17">
        <f t="shared" si="490"/>
        <v>0</v>
      </c>
      <c r="M994" s="16">
        <f t="shared" si="477"/>
        <v>0</v>
      </c>
      <c r="N994" s="17"/>
      <c r="O994" s="16">
        <f t="shared" si="478"/>
        <v>0</v>
      </c>
      <c r="P994" s="17">
        <f t="shared" si="491"/>
        <v>0</v>
      </c>
      <c r="Q994" s="16">
        <f t="shared" si="479"/>
        <v>0</v>
      </c>
      <c r="R994" s="17">
        <f t="shared" si="492"/>
        <v>0</v>
      </c>
      <c r="S994" s="16">
        <f t="shared" si="480"/>
        <v>0</v>
      </c>
      <c r="T994" s="17"/>
      <c r="U994" s="16">
        <f t="shared" si="481"/>
        <v>0</v>
      </c>
      <c r="V994" s="17">
        <f t="shared" si="493"/>
        <v>0</v>
      </c>
      <c r="W994" s="16">
        <f t="shared" si="482"/>
        <v>0</v>
      </c>
      <c r="X994" s="17">
        <f t="shared" si="494"/>
        <v>0</v>
      </c>
      <c r="Y994" s="16">
        <f t="shared" si="483"/>
        <v>1.9999999999999574E-2</v>
      </c>
      <c r="Z994" s="17"/>
      <c r="AA994" s="16">
        <f t="shared" si="484"/>
        <v>0</v>
      </c>
      <c r="AB994" s="17">
        <f t="shared" si="495"/>
        <v>0</v>
      </c>
      <c r="AC994" s="16">
        <f t="shared" si="485"/>
        <v>0</v>
      </c>
      <c r="AD994" s="17">
        <f t="shared" si="496"/>
        <v>0</v>
      </c>
      <c r="AE994" s="16">
        <f t="shared" si="486"/>
        <v>1.9999999999999574E-2</v>
      </c>
      <c r="AF994" s="17"/>
      <c r="AG994" s="16">
        <f t="shared" si="487"/>
        <v>0</v>
      </c>
      <c r="AH994" s="17">
        <f t="shared" si="497"/>
        <v>0</v>
      </c>
      <c r="AI994" s="16">
        <f t="shared" si="488"/>
        <v>0</v>
      </c>
      <c r="AJ994" s="17">
        <f t="shared" si="498"/>
        <v>0</v>
      </c>
      <c r="AK994" s="16">
        <f t="shared" si="499"/>
        <v>0</v>
      </c>
      <c r="AL994" s="17"/>
      <c r="AM994" s="16">
        <f t="shared" si="500"/>
        <v>0</v>
      </c>
      <c r="AN994" s="17">
        <f t="shared" si="501"/>
        <v>0</v>
      </c>
      <c r="AO994" s="16">
        <f t="shared" si="502"/>
        <v>0</v>
      </c>
      <c r="AP994" s="17">
        <f t="shared" si="503"/>
        <v>0</v>
      </c>
      <c r="AQ994" s="16">
        <f t="shared" si="504"/>
        <v>1.9999999999999574E-2</v>
      </c>
    </row>
    <row r="995" spans="1:43" x14ac:dyDescent="0.25">
      <c r="A995" s="26">
        <f t="shared" si="505"/>
        <v>19.810416666666335</v>
      </c>
      <c r="B995" s="9"/>
      <c r="C995" t="s">
        <v>11</v>
      </c>
      <c r="D995" t="s">
        <v>11</v>
      </c>
      <c r="E995" s="13" t="s">
        <v>14</v>
      </c>
      <c r="F995" s="13" t="s">
        <v>14</v>
      </c>
      <c r="H995" s="13" t="s">
        <v>14</v>
      </c>
      <c r="I995" s="16">
        <f t="shared" si="475"/>
        <v>0</v>
      </c>
      <c r="J995" s="17">
        <f t="shared" si="489"/>
        <v>0</v>
      </c>
      <c r="K995" s="16">
        <f t="shared" si="476"/>
        <v>0</v>
      </c>
      <c r="L995" s="17">
        <f t="shared" si="490"/>
        <v>0</v>
      </c>
      <c r="M995" s="16">
        <f t="shared" si="477"/>
        <v>0</v>
      </c>
      <c r="N995" s="17"/>
      <c r="O995" s="16">
        <f t="shared" si="478"/>
        <v>0</v>
      </c>
      <c r="P995" s="17">
        <f t="shared" si="491"/>
        <v>0</v>
      </c>
      <c r="Q995" s="16">
        <f t="shared" si="479"/>
        <v>0</v>
      </c>
      <c r="R995" s="17">
        <f t="shared" si="492"/>
        <v>0</v>
      </c>
      <c r="S995" s="16">
        <f t="shared" si="480"/>
        <v>0</v>
      </c>
      <c r="T995" s="17"/>
      <c r="U995" s="16">
        <f t="shared" si="481"/>
        <v>0</v>
      </c>
      <c r="V995" s="17">
        <f t="shared" si="493"/>
        <v>0</v>
      </c>
      <c r="W995" s="16">
        <f t="shared" si="482"/>
        <v>0</v>
      </c>
      <c r="X995" s="17">
        <f t="shared" si="494"/>
        <v>0</v>
      </c>
      <c r="Y995" s="16">
        <f t="shared" si="483"/>
        <v>1.9999999999999574E-2</v>
      </c>
      <c r="Z995" s="17"/>
      <c r="AA995" s="16">
        <f t="shared" si="484"/>
        <v>0</v>
      </c>
      <c r="AB995" s="17">
        <f t="shared" si="495"/>
        <v>0</v>
      </c>
      <c r="AC995" s="16">
        <f t="shared" si="485"/>
        <v>0</v>
      </c>
      <c r="AD995" s="17">
        <f t="shared" si="496"/>
        <v>0</v>
      </c>
      <c r="AE995" s="16">
        <f t="shared" si="486"/>
        <v>1.9999999999999574E-2</v>
      </c>
      <c r="AF995" s="17"/>
      <c r="AG995" s="16">
        <f t="shared" si="487"/>
        <v>0</v>
      </c>
      <c r="AH995" s="17">
        <f t="shared" si="497"/>
        <v>0</v>
      </c>
      <c r="AI995" s="16">
        <f t="shared" si="488"/>
        <v>0</v>
      </c>
      <c r="AJ995" s="17">
        <f t="shared" si="498"/>
        <v>0</v>
      </c>
      <c r="AK995" s="16">
        <f t="shared" si="499"/>
        <v>0</v>
      </c>
      <c r="AL995" s="17"/>
      <c r="AM995" s="16">
        <f t="shared" si="500"/>
        <v>0</v>
      </c>
      <c r="AN995" s="17">
        <f t="shared" si="501"/>
        <v>0</v>
      </c>
      <c r="AO995" s="16">
        <f t="shared" si="502"/>
        <v>0</v>
      </c>
      <c r="AP995" s="17">
        <f t="shared" si="503"/>
        <v>0</v>
      </c>
      <c r="AQ995" s="16">
        <f t="shared" si="504"/>
        <v>1.9999999999999574E-2</v>
      </c>
    </row>
    <row r="996" spans="1:43" x14ac:dyDescent="0.25">
      <c r="A996" s="26">
        <f t="shared" si="505"/>
        <v>19.830416666666334</v>
      </c>
      <c r="B996" s="9" t="s">
        <v>22</v>
      </c>
      <c r="C996" s="14" t="s">
        <v>20</v>
      </c>
      <c r="D996" t="s">
        <v>11</v>
      </c>
      <c r="E996" s="13" t="s">
        <v>14</v>
      </c>
      <c r="F996" t="s">
        <v>11</v>
      </c>
      <c r="H996" s="13" t="s">
        <v>14</v>
      </c>
      <c r="I996" s="16">
        <f t="shared" si="475"/>
        <v>0</v>
      </c>
      <c r="J996" s="17">
        <f t="shared" si="489"/>
        <v>0</v>
      </c>
      <c r="K996" s="16">
        <f t="shared" si="476"/>
        <v>19.830416666666334</v>
      </c>
      <c r="L996" s="17">
        <f t="shared" si="490"/>
        <v>1</v>
      </c>
      <c r="M996" s="16">
        <f t="shared" si="477"/>
        <v>0</v>
      </c>
      <c r="N996" s="17"/>
      <c r="O996" s="16">
        <f t="shared" si="478"/>
        <v>0</v>
      </c>
      <c r="P996" s="17">
        <f t="shared" si="491"/>
        <v>0</v>
      </c>
      <c r="Q996" s="16">
        <f t="shared" si="479"/>
        <v>0</v>
      </c>
      <c r="R996" s="17">
        <f t="shared" si="492"/>
        <v>0</v>
      </c>
      <c r="S996" s="16">
        <f t="shared" si="480"/>
        <v>0</v>
      </c>
      <c r="T996" s="17"/>
      <c r="U996" s="16">
        <f t="shared" si="481"/>
        <v>0</v>
      </c>
      <c r="V996" s="17">
        <f t="shared" si="493"/>
        <v>0</v>
      </c>
      <c r="W996" s="16">
        <f t="shared" si="482"/>
        <v>0</v>
      </c>
      <c r="X996" s="17">
        <f t="shared" si="494"/>
        <v>0</v>
      </c>
      <c r="Y996" s="16">
        <f t="shared" si="483"/>
        <v>1.9999999999999574E-2</v>
      </c>
      <c r="Z996" s="17"/>
      <c r="AA996" s="16">
        <f t="shared" si="484"/>
        <v>0</v>
      </c>
      <c r="AB996" s="17">
        <f t="shared" si="495"/>
        <v>0</v>
      </c>
      <c r="AC996" s="16">
        <f t="shared" si="485"/>
        <v>0</v>
      </c>
      <c r="AD996" s="17">
        <f t="shared" si="496"/>
        <v>0</v>
      </c>
      <c r="AE996" s="16">
        <f t="shared" si="486"/>
        <v>0</v>
      </c>
      <c r="AF996" s="17"/>
      <c r="AG996" s="16">
        <f t="shared" si="487"/>
        <v>0</v>
      </c>
      <c r="AH996" s="17">
        <f t="shared" si="497"/>
        <v>0</v>
      </c>
      <c r="AI996" s="16">
        <f t="shared" si="488"/>
        <v>0</v>
      </c>
      <c r="AJ996" s="17">
        <f t="shared" si="498"/>
        <v>0</v>
      </c>
      <c r="AK996" s="16">
        <f t="shared" si="499"/>
        <v>0</v>
      </c>
      <c r="AL996" s="17"/>
      <c r="AM996" s="16">
        <f t="shared" si="500"/>
        <v>0</v>
      </c>
      <c r="AN996" s="17">
        <f t="shared" si="501"/>
        <v>0</v>
      </c>
      <c r="AO996" s="16">
        <f t="shared" si="502"/>
        <v>0</v>
      </c>
      <c r="AP996" s="17">
        <f t="shared" si="503"/>
        <v>0</v>
      </c>
      <c r="AQ996" s="16">
        <f t="shared" si="504"/>
        <v>1.9999999999999574E-2</v>
      </c>
    </row>
    <row r="997" spans="1:43" x14ac:dyDescent="0.25">
      <c r="A997" s="26">
        <f t="shared" si="505"/>
        <v>19.850416666666334</v>
      </c>
      <c r="B997" s="9"/>
      <c r="D997" t="s">
        <v>11</v>
      </c>
      <c r="E997" s="13" t="s">
        <v>14</v>
      </c>
      <c r="F997" t="s">
        <v>11</v>
      </c>
      <c r="H997" s="13" t="s">
        <v>14</v>
      </c>
      <c r="I997" s="16">
        <f t="shared" si="475"/>
        <v>0</v>
      </c>
      <c r="J997" s="17">
        <f t="shared" si="489"/>
        <v>0</v>
      </c>
      <c r="K997" s="16">
        <f t="shared" si="476"/>
        <v>0</v>
      </c>
      <c r="L997" s="17">
        <f t="shared" si="490"/>
        <v>0</v>
      </c>
      <c r="M997" s="16">
        <f t="shared" si="477"/>
        <v>0</v>
      </c>
      <c r="N997" s="17"/>
      <c r="O997" s="16">
        <f t="shared" si="478"/>
        <v>0</v>
      </c>
      <c r="P997" s="17">
        <f t="shared" si="491"/>
        <v>0</v>
      </c>
      <c r="Q997" s="16">
        <f t="shared" si="479"/>
        <v>0</v>
      </c>
      <c r="R997" s="17">
        <f t="shared" si="492"/>
        <v>0</v>
      </c>
      <c r="S997" s="16">
        <f t="shared" si="480"/>
        <v>0</v>
      </c>
      <c r="T997" s="17"/>
      <c r="U997" s="16">
        <f t="shared" si="481"/>
        <v>0</v>
      </c>
      <c r="V997" s="17">
        <f t="shared" si="493"/>
        <v>0</v>
      </c>
      <c r="W997" s="16">
        <f t="shared" si="482"/>
        <v>0</v>
      </c>
      <c r="X997" s="17">
        <f t="shared" si="494"/>
        <v>0</v>
      </c>
      <c r="Y997" s="16">
        <f t="shared" si="483"/>
        <v>1.9999999999999574E-2</v>
      </c>
      <c r="Z997" s="17"/>
      <c r="AA997" s="16">
        <f t="shared" si="484"/>
        <v>0</v>
      </c>
      <c r="AB997" s="17">
        <f t="shared" si="495"/>
        <v>0</v>
      </c>
      <c r="AC997" s="16">
        <f t="shared" si="485"/>
        <v>0</v>
      </c>
      <c r="AD997" s="17">
        <f t="shared" si="496"/>
        <v>0</v>
      </c>
      <c r="AE997" s="16">
        <f t="shared" si="486"/>
        <v>0</v>
      </c>
      <c r="AF997" s="17"/>
      <c r="AG997" s="16">
        <f t="shared" si="487"/>
        <v>0</v>
      </c>
      <c r="AH997" s="17">
        <f t="shared" si="497"/>
        <v>0</v>
      </c>
      <c r="AI997" s="16">
        <f t="shared" si="488"/>
        <v>0</v>
      </c>
      <c r="AJ997" s="17">
        <f t="shared" si="498"/>
        <v>0</v>
      </c>
      <c r="AK997" s="16">
        <f t="shared" si="499"/>
        <v>0</v>
      </c>
      <c r="AL997" s="17"/>
      <c r="AM997" s="16">
        <f t="shared" si="500"/>
        <v>0</v>
      </c>
      <c r="AN997" s="17">
        <f t="shared" si="501"/>
        <v>0</v>
      </c>
      <c r="AO997" s="16">
        <f t="shared" si="502"/>
        <v>0</v>
      </c>
      <c r="AP997" s="17">
        <f t="shared" si="503"/>
        <v>0</v>
      </c>
      <c r="AQ997" s="16">
        <f t="shared" si="504"/>
        <v>1.9999999999999574E-2</v>
      </c>
    </row>
    <row r="998" spans="1:43" x14ac:dyDescent="0.25">
      <c r="A998" s="26">
        <f t="shared" si="505"/>
        <v>19.870416666666333</v>
      </c>
      <c r="B998" s="9"/>
      <c r="D998" t="s">
        <v>11</v>
      </c>
      <c r="E998" s="13" t="s">
        <v>14</v>
      </c>
      <c r="F998" t="s">
        <v>11</v>
      </c>
      <c r="H998" s="13" t="s">
        <v>14</v>
      </c>
      <c r="I998" s="16">
        <f t="shared" si="475"/>
        <v>0</v>
      </c>
      <c r="J998" s="17">
        <f t="shared" si="489"/>
        <v>0</v>
      </c>
      <c r="K998" s="16">
        <f t="shared" si="476"/>
        <v>0</v>
      </c>
      <c r="L998" s="17">
        <f t="shared" si="490"/>
        <v>0</v>
      </c>
      <c r="M998" s="16">
        <f t="shared" si="477"/>
        <v>0</v>
      </c>
      <c r="N998" s="17"/>
      <c r="O998" s="16">
        <f t="shared" si="478"/>
        <v>0</v>
      </c>
      <c r="P998" s="17">
        <f t="shared" si="491"/>
        <v>0</v>
      </c>
      <c r="Q998" s="16">
        <f t="shared" si="479"/>
        <v>0</v>
      </c>
      <c r="R998" s="17">
        <f t="shared" si="492"/>
        <v>0</v>
      </c>
      <c r="S998" s="16">
        <f t="shared" si="480"/>
        <v>0</v>
      </c>
      <c r="T998" s="17"/>
      <c r="U998" s="16">
        <f t="shared" si="481"/>
        <v>0</v>
      </c>
      <c r="V998" s="17">
        <f t="shared" si="493"/>
        <v>0</v>
      </c>
      <c r="W998" s="16">
        <f t="shared" si="482"/>
        <v>0</v>
      </c>
      <c r="X998" s="17">
        <f t="shared" si="494"/>
        <v>0</v>
      </c>
      <c r="Y998" s="16">
        <f t="shared" si="483"/>
        <v>1.9999999999999574E-2</v>
      </c>
      <c r="Z998" s="17"/>
      <c r="AA998" s="16">
        <f t="shared" si="484"/>
        <v>0</v>
      </c>
      <c r="AB998" s="17">
        <f t="shared" si="495"/>
        <v>0</v>
      </c>
      <c r="AC998" s="16">
        <f t="shared" si="485"/>
        <v>0</v>
      </c>
      <c r="AD998" s="17">
        <f t="shared" si="496"/>
        <v>0</v>
      </c>
      <c r="AE998" s="16">
        <f t="shared" si="486"/>
        <v>0</v>
      </c>
      <c r="AF998" s="17"/>
      <c r="AG998" s="16">
        <f t="shared" si="487"/>
        <v>0</v>
      </c>
      <c r="AH998" s="17">
        <f t="shared" si="497"/>
        <v>0</v>
      </c>
      <c r="AI998" s="16">
        <f t="shared" si="488"/>
        <v>0</v>
      </c>
      <c r="AJ998" s="17">
        <f t="shared" si="498"/>
        <v>0</v>
      </c>
      <c r="AK998" s="16">
        <f t="shared" si="499"/>
        <v>0</v>
      </c>
      <c r="AL998" s="17"/>
      <c r="AM998" s="16">
        <f t="shared" si="500"/>
        <v>0</v>
      </c>
      <c r="AN998" s="17">
        <f t="shared" si="501"/>
        <v>0</v>
      </c>
      <c r="AO998" s="16">
        <f t="shared" si="502"/>
        <v>0</v>
      </c>
      <c r="AP998" s="17">
        <f t="shared" si="503"/>
        <v>0</v>
      </c>
      <c r="AQ998" s="16">
        <f t="shared" si="504"/>
        <v>1.9999999999999574E-2</v>
      </c>
    </row>
    <row r="999" spans="1:43" x14ac:dyDescent="0.25">
      <c r="A999" s="26">
        <f t="shared" si="505"/>
        <v>19.890416666666333</v>
      </c>
      <c r="B999" s="9"/>
      <c r="D999" t="s">
        <v>11</v>
      </c>
      <c r="E999" s="13" t="s">
        <v>14</v>
      </c>
      <c r="F999" t="s">
        <v>11</v>
      </c>
      <c r="G999" s="13"/>
      <c r="H999" s="13" t="s">
        <v>14</v>
      </c>
      <c r="I999" s="16">
        <f t="shared" si="475"/>
        <v>0</v>
      </c>
      <c r="J999" s="17">
        <f t="shared" si="489"/>
        <v>0</v>
      </c>
      <c r="K999" s="16">
        <f t="shared" si="476"/>
        <v>0</v>
      </c>
      <c r="L999" s="17">
        <f t="shared" si="490"/>
        <v>0</v>
      </c>
      <c r="M999" s="16">
        <f t="shared" si="477"/>
        <v>0</v>
      </c>
      <c r="N999" s="17"/>
      <c r="O999" s="16">
        <f t="shared" si="478"/>
        <v>0</v>
      </c>
      <c r="P999" s="17">
        <f t="shared" si="491"/>
        <v>0</v>
      </c>
      <c r="Q999" s="16">
        <f t="shared" si="479"/>
        <v>0</v>
      </c>
      <c r="R999" s="17">
        <f t="shared" si="492"/>
        <v>0</v>
      </c>
      <c r="S999" s="16">
        <f t="shared" si="480"/>
        <v>0</v>
      </c>
      <c r="T999" s="17"/>
      <c r="U999" s="16">
        <f t="shared" si="481"/>
        <v>0</v>
      </c>
      <c r="V999" s="17">
        <f t="shared" si="493"/>
        <v>0</v>
      </c>
      <c r="W999" s="16">
        <f t="shared" si="482"/>
        <v>0</v>
      </c>
      <c r="X999" s="17">
        <f t="shared" si="494"/>
        <v>0</v>
      </c>
      <c r="Y999" s="16">
        <f t="shared" si="483"/>
        <v>1.9999999999999574E-2</v>
      </c>
      <c r="Z999" s="17"/>
      <c r="AA999" s="16">
        <f t="shared" si="484"/>
        <v>0</v>
      </c>
      <c r="AB999" s="17">
        <f t="shared" si="495"/>
        <v>0</v>
      </c>
      <c r="AC999" s="16">
        <f t="shared" si="485"/>
        <v>0</v>
      </c>
      <c r="AD999" s="17">
        <f t="shared" si="496"/>
        <v>0</v>
      </c>
      <c r="AE999" s="16">
        <f t="shared" si="486"/>
        <v>0</v>
      </c>
      <c r="AF999" s="17"/>
      <c r="AG999" s="16">
        <f t="shared" si="487"/>
        <v>0</v>
      </c>
      <c r="AH999" s="17">
        <f t="shared" si="497"/>
        <v>0</v>
      </c>
      <c r="AI999" s="16">
        <f t="shared" si="488"/>
        <v>0</v>
      </c>
      <c r="AJ999" s="17">
        <f t="shared" si="498"/>
        <v>0</v>
      </c>
      <c r="AK999" s="16">
        <f t="shared" si="499"/>
        <v>0</v>
      </c>
      <c r="AL999" s="17"/>
      <c r="AM999" s="16">
        <f t="shared" si="500"/>
        <v>0</v>
      </c>
      <c r="AN999" s="17">
        <f t="shared" si="501"/>
        <v>0</v>
      </c>
      <c r="AO999" s="16">
        <f t="shared" si="502"/>
        <v>0</v>
      </c>
      <c r="AP999" s="17">
        <f t="shared" si="503"/>
        <v>0</v>
      </c>
      <c r="AQ999" s="16">
        <f t="shared" si="504"/>
        <v>1.9999999999999574E-2</v>
      </c>
    </row>
    <row r="1000" spans="1:43" x14ac:dyDescent="0.25">
      <c r="A1000" s="26">
        <f t="shared" si="505"/>
        <v>19.910416666666332</v>
      </c>
      <c r="B1000" s="9"/>
      <c r="D1000" t="s">
        <v>11</v>
      </c>
      <c r="E1000" s="13" t="s">
        <v>14</v>
      </c>
      <c r="F1000" t="s">
        <v>11</v>
      </c>
      <c r="G1000" s="13"/>
      <c r="H1000" s="13" t="s">
        <v>14</v>
      </c>
      <c r="I1000" s="16">
        <f t="shared" si="475"/>
        <v>0</v>
      </c>
      <c r="J1000" s="17">
        <f t="shared" si="489"/>
        <v>0</v>
      </c>
      <c r="K1000" s="16">
        <f t="shared" si="476"/>
        <v>0</v>
      </c>
      <c r="L1000" s="17">
        <f t="shared" si="490"/>
        <v>0</v>
      </c>
      <c r="M1000" s="16">
        <f t="shared" si="477"/>
        <v>0</v>
      </c>
      <c r="N1000" s="17"/>
      <c r="O1000" s="16">
        <f t="shared" si="478"/>
        <v>0</v>
      </c>
      <c r="P1000" s="17">
        <f t="shared" si="491"/>
        <v>0</v>
      </c>
      <c r="Q1000" s="16">
        <f t="shared" si="479"/>
        <v>0</v>
      </c>
      <c r="R1000" s="17">
        <f t="shared" si="492"/>
        <v>0</v>
      </c>
      <c r="S1000" s="16">
        <f t="shared" si="480"/>
        <v>0</v>
      </c>
      <c r="T1000" s="17"/>
      <c r="U1000" s="16">
        <f t="shared" si="481"/>
        <v>0</v>
      </c>
      <c r="V1000" s="17">
        <f t="shared" si="493"/>
        <v>0</v>
      </c>
      <c r="W1000" s="16">
        <f t="shared" si="482"/>
        <v>0</v>
      </c>
      <c r="X1000" s="17">
        <f t="shared" si="494"/>
        <v>0</v>
      </c>
      <c r="Y1000" s="16">
        <f t="shared" si="483"/>
        <v>1.9999999999999574E-2</v>
      </c>
      <c r="Z1000" s="17"/>
      <c r="AA1000" s="16">
        <f t="shared" si="484"/>
        <v>0</v>
      </c>
      <c r="AB1000" s="17">
        <f t="shared" si="495"/>
        <v>0</v>
      </c>
      <c r="AC1000" s="16">
        <f t="shared" si="485"/>
        <v>0</v>
      </c>
      <c r="AD1000" s="17">
        <f t="shared" si="496"/>
        <v>0</v>
      </c>
      <c r="AE1000" s="16">
        <f t="shared" si="486"/>
        <v>0</v>
      </c>
      <c r="AF1000" s="17"/>
      <c r="AG1000" s="16">
        <f t="shared" si="487"/>
        <v>0</v>
      </c>
      <c r="AH1000" s="17">
        <f t="shared" si="497"/>
        <v>0</v>
      </c>
      <c r="AI1000" s="16">
        <f t="shared" si="488"/>
        <v>0</v>
      </c>
      <c r="AJ1000" s="17">
        <f t="shared" si="498"/>
        <v>0</v>
      </c>
      <c r="AK1000" s="16">
        <f t="shared" si="499"/>
        <v>0</v>
      </c>
      <c r="AL1000" s="17"/>
      <c r="AM1000" s="16">
        <f t="shared" si="500"/>
        <v>0</v>
      </c>
      <c r="AN1000" s="17">
        <f t="shared" si="501"/>
        <v>0</v>
      </c>
      <c r="AO1000" s="16">
        <f t="shared" si="502"/>
        <v>0</v>
      </c>
      <c r="AP1000" s="17">
        <f t="shared" si="503"/>
        <v>0</v>
      </c>
      <c r="AQ1000" s="16">
        <f t="shared" si="504"/>
        <v>1.9999999999999574E-2</v>
      </c>
    </row>
    <row r="1001" spans="1:43" x14ac:dyDescent="0.25">
      <c r="A1001" s="26">
        <f t="shared" si="505"/>
        <v>19.930416666666332</v>
      </c>
      <c r="B1001" s="9" t="s">
        <v>17</v>
      </c>
      <c r="C1001" s="14"/>
      <c r="D1001" s="14" t="s">
        <v>20</v>
      </c>
      <c r="E1001" s="13" t="s">
        <v>14</v>
      </c>
      <c r="F1001" t="s">
        <v>11</v>
      </c>
      <c r="G1001" s="36"/>
      <c r="H1001" t="s">
        <v>11</v>
      </c>
      <c r="I1001" s="16">
        <f t="shared" si="475"/>
        <v>0</v>
      </c>
      <c r="J1001" s="17">
        <f t="shared" si="489"/>
        <v>0</v>
      </c>
      <c r="K1001" s="16">
        <f t="shared" si="476"/>
        <v>0</v>
      </c>
      <c r="L1001" s="17">
        <f t="shared" si="490"/>
        <v>0</v>
      </c>
      <c r="M1001" s="16">
        <f t="shared" si="477"/>
        <v>0</v>
      </c>
      <c r="N1001" s="17"/>
      <c r="O1001" s="16">
        <f t="shared" si="478"/>
        <v>0</v>
      </c>
      <c r="P1001" s="17">
        <f t="shared" si="491"/>
        <v>0</v>
      </c>
      <c r="Q1001" s="16">
        <f t="shared" si="479"/>
        <v>19.930416666666332</v>
      </c>
      <c r="R1001" s="17">
        <f t="shared" si="492"/>
        <v>1</v>
      </c>
      <c r="S1001" s="16">
        <f t="shared" si="480"/>
        <v>0</v>
      </c>
      <c r="T1001" s="17"/>
      <c r="U1001" s="16">
        <f t="shared" si="481"/>
        <v>0</v>
      </c>
      <c r="V1001" s="17">
        <f t="shared" si="493"/>
        <v>0</v>
      </c>
      <c r="W1001" s="16">
        <f t="shared" si="482"/>
        <v>0</v>
      </c>
      <c r="X1001" s="17">
        <f t="shared" si="494"/>
        <v>0</v>
      </c>
      <c r="Y1001" s="16">
        <f t="shared" si="483"/>
        <v>1.9999999999999574E-2</v>
      </c>
      <c r="Z1001" s="17"/>
      <c r="AA1001" s="16">
        <f t="shared" si="484"/>
        <v>0</v>
      </c>
      <c r="AB1001" s="17">
        <f t="shared" si="495"/>
        <v>0</v>
      </c>
      <c r="AC1001" s="16">
        <f t="shared" si="485"/>
        <v>0</v>
      </c>
      <c r="AD1001" s="17">
        <f t="shared" si="496"/>
        <v>0</v>
      </c>
      <c r="AE1001" s="16">
        <f t="shared" si="486"/>
        <v>0</v>
      </c>
      <c r="AF1001" s="17"/>
      <c r="AG1001" s="16">
        <f t="shared" si="487"/>
        <v>0</v>
      </c>
      <c r="AH1001" s="17">
        <f t="shared" si="497"/>
        <v>0</v>
      </c>
      <c r="AI1001" s="16">
        <f t="shared" si="488"/>
        <v>0</v>
      </c>
      <c r="AJ1001" s="17">
        <f t="shared" si="498"/>
        <v>0</v>
      </c>
      <c r="AK1001" s="16">
        <f t="shared" si="499"/>
        <v>0</v>
      </c>
      <c r="AL1001" s="17"/>
      <c r="AM1001" s="16">
        <f t="shared" si="500"/>
        <v>0</v>
      </c>
      <c r="AN1001" s="17">
        <f t="shared" si="501"/>
        <v>0</v>
      </c>
      <c r="AO1001" s="16">
        <f t="shared" si="502"/>
        <v>0</v>
      </c>
      <c r="AP1001" s="17">
        <f t="shared" si="503"/>
        <v>0</v>
      </c>
      <c r="AQ1001" s="16">
        <f t="shared" si="504"/>
        <v>0</v>
      </c>
    </row>
    <row r="1002" spans="1:43" x14ac:dyDescent="0.25">
      <c r="A1002" s="26">
        <f t="shared" si="505"/>
        <v>19.950416666666332</v>
      </c>
      <c r="B1002" s="9"/>
      <c r="C1002" s="8"/>
      <c r="D1002" s="8"/>
      <c r="E1002" s="13" t="s">
        <v>14</v>
      </c>
      <c r="F1002" t="s">
        <v>11</v>
      </c>
      <c r="G1002" s="36"/>
      <c r="H1002" t="s">
        <v>11</v>
      </c>
      <c r="I1002" s="16">
        <f t="shared" si="475"/>
        <v>0</v>
      </c>
      <c r="J1002" s="17">
        <f t="shared" si="489"/>
        <v>0</v>
      </c>
      <c r="K1002" s="16">
        <f t="shared" si="476"/>
        <v>0</v>
      </c>
      <c r="L1002" s="17">
        <f t="shared" si="490"/>
        <v>0</v>
      </c>
      <c r="M1002" s="16">
        <f t="shared" si="477"/>
        <v>0</v>
      </c>
      <c r="N1002" s="17"/>
      <c r="O1002" s="16">
        <f t="shared" si="478"/>
        <v>0</v>
      </c>
      <c r="P1002" s="17">
        <f t="shared" si="491"/>
        <v>0</v>
      </c>
      <c r="Q1002" s="16">
        <f t="shared" si="479"/>
        <v>0</v>
      </c>
      <c r="R1002" s="17">
        <f t="shared" si="492"/>
        <v>0</v>
      </c>
      <c r="S1002" s="16">
        <f t="shared" si="480"/>
        <v>0</v>
      </c>
      <c r="T1002" s="17"/>
      <c r="U1002" s="16">
        <f t="shared" si="481"/>
        <v>0</v>
      </c>
      <c r="V1002" s="17">
        <f t="shared" si="493"/>
        <v>0</v>
      </c>
      <c r="W1002" s="16">
        <f t="shared" si="482"/>
        <v>0</v>
      </c>
      <c r="X1002" s="17">
        <f t="shared" si="494"/>
        <v>0</v>
      </c>
      <c r="Y1002" s="16">
        <f t="shared" si="483"/>
        <v>1.9999999999999574E-2</v>
      </c>
      <c r="Z1002" s="17"/>
      <c r="AA1002" s="16">
        <f t="shared" si="484"/>
        <v>0</v>
      </c>
      <c r="AB1002" s="17">
        <f t="shared" si="495"/>
        <v>0</v>
      </c>
      <c r="AC1002" s="16">
        <f t="shared" si="485"/>
        <v>0</v>
      </c>
      <c r="AD1002" s="17">
        <f t="shared" si="496"/>
        <v>0</v>
      </c>
      <c r="AE1002" s="16">
        <f t="shared" si="486"/>
        <v>0</v>
      </c>
      <c r="AF1002" s="17"/>
      <c r="AG1002" s="16">
        <f t="shared" si="487"/>
        <v>0</v>
      </c>
      <c r="AH1002" s="17">
        <f t="shared" si="497"/>
        <v>0</v>
      </c>
      <c r="AI1002" s="16">
        <f t="shared" si="488"/>
        <v>0</v>
      </c>
      <c r="AJ1002" s="17">
        <f t="shared" si="498"/>
        <v>0</v>
      </c>
      <c r="AK1002" s="16">
        <f t="shared" si="499"/>
        <v>0</v>
      </c>
      <c r="AL1002" s="17"/>
      <c r="AM1002" s="16">
        <f t="shared" si="500"/>
        <v>0</v>
      </c>
      <c r="AN1002" s="17">
        <f t="shared" si="501"/>
        <v>0</v>
      </c>
      <c r="AO1002" s="16">
        <f t="shared" si="502"/>
        <v>0</v>
      </c>
      <c r="AP1002" s="17">
        <f t="shared" si="503"/>
        <v>0</v>
      </c>
      <c r="AQ1002" s="16">
        <f t="shared" si="504"/>
        <v>0</v>
      </c>
    </row>
    <row r="1003" spans="1:43" x14ac:dyDescent="0.25">
      <c r="A1003" s="26">
        <f t="shared" si="505"/>
        <v>19.970416666666331</v>
      </c>
      <c r="B1003" s="9"/>
      <c r="C1003" s="8"/>
      <c r="D1003" s="8"/>
      <c r="E1003" s="13" t="s">
        <v>14</v>
      </c>
      <c r="F1003" t="s">
        <v>11</v>
      </c>
      <c r="G1003" s="36"/>
      <c r="H1003" t="s">
        <v>11</v>
      </c>
      <c r="I1003" s="16">
        <f t="shared" si="475"/>
        <v>0</v>
      </c>
      <c r="J1003" s="17">
        <f t="shared" si="489"/>
        <v>0</v>
      </c>
      <c r="K1003" s="16">
        <f t="shared" si="476"/>
        <v>0</v>
      </c>
      <c r="L1003" s="17">
        <f t="shared" si="490"/>
        <v>0</v>
      </c>
      <c r="M1003" s="16">
        <f t="shared" si="477"/>
        <v>0</v>
      </c>
      <c r="N1003" s="17"/>
      <c r="O1003" s="16">
        <f t="shared" si="478"/>
        <v>0</v>
      </c>
      <c r="P1003" s="17">
        <f t="shared" si="491"/>
        <v>0</v>
      </c>
      <c r="Q1003" s="16">
        <f t="shared" si="479"/>
        <v>0</v>
      </c>
      <c r="R1003" s="17">
        <f t="shared" si="492"/>
        <v>0</v>
      </c>
      <c r="S1003" s="16">
        <f t="shared" si="480"/>
        <v>0</v>
      </c>
      <c r="T1003" s="17"/>
      <c r="U1003" s="16">
        <f t="shared" si="481"/>
        <v>0</v>
      </c>
      <c r="V1003" s="17">
        <f t="shared" si="493"/>
        <v>0</v>
      </c>
      <c r="W1003" s="16">
        <f t="shared" si="482"/>
        <v>0</v>
      </c>
      <c r="X1003" s="17">
        <f t="shared" si="494"/>
        <v>0</v>
      </c>
      <c r="Y1003" s="16">
        <f t="shared" si="483"/>
        <v>1.9999999999999574E-2</v>
      </c>
      <c r="Z1003" s="17"/>
      <c r="AA1003" s="16">
        <f t="shared" si="484"/>
        <v>0</v>
      </c>
      <c r="AB1003" s="17">
        <f t="shared" si="495"/>
        <v>0</v>
      </c>
      <c r="AC1003" s="16">
        <f t="shared" si="485"/>
        <v>0</v>
      </c>
      <c r="AD1003" s="17">
        <f t="shared" si="496"/>
        <v>0</v>
      </c>
      <c r="AE1003" s="16">
        <f t="shared" si="486"/>
        <v>0</v>
      </c>
      <c r="AF1003" s="17"/>
      <c r="AG1003" s="16">
        <f t="shared" si="487"/>
        <v>0</v>
      </c>
      <c r="AH1003" s="17">
        <f t="shared" si="497"/>
        <v>0</v>
      </c>
      <c r="AI1003" s="16">
        <f t="shared" si="488"/>
        <v>0</v>
      </c>
      <c r="AJ1003" s="17">
        <f t="shared" si="498"/>
        <v>0</v>
      </c>
      <c r="AK1003" s="16">
        <f t="shared" si="499"/>
        <v>0</v>
      </c>
      <c r="AL1003" s="17"/>
      <c r="AM1003" s="16">
        <f t="shared" si="500"/>
        <v>0</v>
      </c>
      <c r="AN1003" s="17">
        <f t="shared" si="501"/>
        <v>0</v>
      </c>
      <c r="AO1003" s="16">
        <f t="shared" si="502"/>
        <v>0</v>
      </c>
      <c r="AP1003" s="17">
        <f t="shared" si="503"/>
        <v>0</v>
      </c>
      <c r="AQ1003" s="16">
        <f t="shared" si="504"/>
        <v>0</v>
      </c>
    </row>
    <row r="1004" spans="1:43" x14ac:dyDescent="0.25">
      <c r="A1004" s="26">
        <f t="shared" si="505"/>
        <v>19.990416666666331</v>
      </c>
      <c r="B1004" s="9"/>
      <c r="C1004" s="7"/>
      <c r="D1004" s="8"/>
      <c r="E1004" s="13" t="s">
        <v>14</v>
      </c>
      <c r="F1004" t="s">
        <v>11</v>
      </c>
      <c r="G1004" s="36"/>
      <c r="H1004" t="s">
        <v>11</v>
      </c>
      <c r="I1004" s="16">
        <f t="shared" si="475"/>
        <v>0</v>
      </c>
      <c r="J1004" s="17">
        <f t="shared" si="489"/>
        <v>0</v>
      </c>
      <c r="K1004" s="16">
        <f t="shared" si="476"/>
        <v>0</v>
      </c>
      <c r="L1004" s="17">
        <f t="shared" si="490"/>
        <v>0</v>
      </c>
      <c r="M1004" s="16">
        <f t="shared" si="477"/>
        <v>0</v>
      </c>
      <c r="N1004" s="17"/>
      <c r="O1004" s="16">
        <f t="shared" si="478"/>
        <v>0</v>
      </c>
      <c r="P1004" s="17">
        <f t="shared" si="491"/>
        <v>0</v>
      </c>
      <c r="Q1004" s="16">
        <f t="shared" si="479"/>
        <v>0</v>
      </c>
      <c r="R1004" s="17">
        <f t="shared" si="492"/>
        <v>0</v>
      </c>
      <c r="S1004" s="16">
        <f t="shared" si="480"/>
        <v>0</v>
      </c>
      <c r="T1004" s="17"/>
      <c r="U1004" s="16">
        <f t="shared" si="481"/>
        <v>0</v>
      </c>
      <c r="V1004" s="17">
        <f t="shared" si="493"/>
        <v>0</v>
      </c>
      <c r="W1004" s="16">
        <f t="shared" si="482"/>
        <v>0</v>
      </c>
      <c r="X1004" s="17">
        <f t="shared" si="494"/>
        <v>0</v>
      </c>
      <c r="Y1004" s="16">
        <f t="shared" si="483"/>
        <v>1.9999999999999574E-2</v>
      </c>
      <c r="Z1004" s="17"/>
      <c r="AA1004" s="16">
        <f t="shared" si="484"/>
        <v>0</v>
      </c>
      <c r="AB1004" s="17">
        <f t="shared" si="495"/>
        <v>0</v>
      </c>
      <c r="AC1004" s="16">
        <f t="shared" si="485"/>
        <v>0</v>
      </c>
      <c r="AD1004" s="17">
        <f t="shared" si="496"/>
        <v>0</v>
      </c>
      <c r="AE1004" s="16">
        <f t="shared" si="486"/>
        <v>0</v>
      </c>
      <c r="AF1004" s="17"/>
      <c r="AG1004" s="16">
        <f t="shared" si="487"/>
        <v>0</v>
      </c>
      <c r="AH1004" s="17">
        <f t="shared" si="497"/>
        <v>0</v>
      </c>
      <c r="AI1004" s="16">
        <f t="shared" si="488"/>
        <v>0</v>
      </c>
      <c r="AJ1004" s="17">
        <f t="shared" si="498"/>
        <v>0</v>
      </c>
      <c r="AK1004" s="16">
        <f t="shared" si="499"/>
        <v>0</v>
      </c>
      <c r="AL1004" s="17"/>
      <c r="AM1004" s="16">
        <f t="shared" si="500"/>
        <v>0</v>
      </c>
      <c r="AN1004" s="17">
        <f t="shared" si="501"/>
        <v>0</v>
      </c>
      <c r="AO1004" s="16">
        <f t="shared" si="502"/>
        <v>0</v>
      </c>
      <c r="AP1004" s="17">
        <f t="shared" si="503"/>
        <v>0</v>
      </c>
      <c r="AQ1004" s="16">
        <f t="shared" si="504"/>
        <v>0</v>
      </c>
    </row>
    <row r="1005" spans="1:43" x14ac:dyDescent="0.25">
      <c r="A1005" s="26">
        <f t="shared" si="505"/>
        <v>20.01041666666633</v>
      </c>
      <c r="B1005" s="9" t="s">
        <v>9</v>
      </c>
      <c r="C1005" s="13" t="s">
        <v>14</v>
      </c>
      <c r="D1005" s="8"/>
      <c r="E1005" s="13" t="s">
        <v>14</v>
      </c>
      <c r="F1005" t="s">
        <v>11</v>
      </c>
      <c r="G1005" s="37"/>
      <c r="H1005" t="s">
        <v>11</v>
      </c>
      <c r="I1005" s="16">
        <f t="shared" si="475"/>
        <v>20.01041666666633</v>
      </c>
      <c r="J1005" s="17">
        <f t="shared" si="489"/>
        <v>1</v>
      </c>
      <c r="K1005" s="16">
        <f t="shared" si="476"/>
        <v>0</v>
      </c>
      <c r="L1005" s="17">
        <f t="shared" si="490"/>
        <v>0</v>
      </c>
      <c r="M1005" s="16">
        <f t="shared" si="477"/>
        <v>1.9999999999999574E-2</v>
      </c>
      <c r="N1005" s="17"/>
      <c r="O1005" s="16">
        <f t="shared" si="478"/>
        <v>0</v>
      </c>
      <c r="P1005" s="17">
        <f t="shared" si="491"/>
        <v>0</v>
      </c>
      <c r="Q1005" s="16">
        <f t="shared" si="479"/>
        <v>0</v>
      </c>
      <c r="R1005" s="17">
        <f t="shared" si="492"/>
        <v>0</v>
      </c>
      <c r="S1005" s="16">
        <f t="shared" si="480"/>
        <v>0</v>
      </c>
      <c r="T1005" s="17"/>
      <c r="U1005" s="16">
        <f t="shared" si="481"/>
        <v>0</v>
      </c>
      <c r="V1005" s="17">
        <f t="shared" si="493"/>
        <v>0</v>
      </c>
      <c r="W1005" s="16">
        <f t="shared" si="482"/>
        <v>0</v>
      </c>
      <c r="X1005" s="17">
        <f t="shared" si="494"/>
        <v>0</v>
      </c>
      <c r="Y1005" s="16">
        <f t="shared" si="483"/>
        <v>1.9999999999999574E-2</v>
      </c>
      <c r="Z1005" s="17"/>
      <c r="AA1005" s="16">
        <f t="shared" si="484"/>
        <v>0</v>
      </c>
      <c r="AB1005" s="17">
        <f t="shared" si="495"/>
        <v>0</v>
      </c>
      <c r="AC1005" s="16">
        <f t="shared" si="485"/>
        <v>0</v>
      </c>
      <c r="AD1005" s="17">
        <f t="shared" si="496"/>
        <v>0</v>
      </c>
      <c r="AE1005" s="16">
        <f t="shared" si="486"/>
        <v>0</v>
      </c>
      <c r="AF1005" s="17"/>
      <c r="AG1005" s="16">
        <f t="shared" si="487"/>
        <v>0</v>
      </c>
      <c r="AH1005" s="17">
        <f t="shared" si="497"/>
        <v>0</v>
      </c>
      <c r="AI1005" s="16">
        <f t="shared" si="488"/>
        <v>0</v>
      </c>
      <c r="AJ1005" s="17">
        <f t="shared" si="498"/>
        <v>0</v>
      </c>
      <c r="AK1005" s="16">
        <f t="shared" si="499"/>
        <v>0</v>
      </c>
      <c r="AL1005" s="17"/>
      <c r="AM1005" s="16">
        <f t="shared" si="500"/>
        <v>0</v>
      </c>
      <c r="AN1005" s="17">
        <f t="shared" si="501"/>
        <v>0</v>
      </c>
      <c r="AO1005" s="16">
        <f t="shared" si="502"/>
        <v>0</v>
      </c>
      <c r="AP1005" s="17">
        <f t="shared" si="503"/>
        <v>0</v>
      </c>
      <c r="AQ1005" s="16">
        <f t="shared" si="504"/>
        <v>0</v>
      </c>
    </row>
    <row r="1006" spans="1:43" x14ac:dyDescent="0.25">
      <c r="A1006" s="26">
        <f t="shared" si="505"/>
        <v>20.03041666666633</v>
      </c>
      <c r="B1006" s="9" t="s">
        <v>12</v>
      </c>
      <c r="C1006" s="13" t="s">
        <v>14</v>
      </c>
      <c r="D1006" s="13"/>
      <c r="E1006" t="s">
        <v>11</v>
      </c>
      <c r="F1006" s="14" t="s">
        <v>20</v>
      </c>
      <c r="G1006" s="13"/>
      <c r="H1006" t="s">
        <v>11</v>
      </c>
      <c r="I1006" s="16">
        <f t="shared" si="475"/>
        <v>0</v>
      </c>
      <c r="J1006" s="17">
        <f t="shared" si="489"/>
        <v>0</v>
      </c>
      <c r="K1006" s="16">
        <f t="shared" si="476"/>
        <v>0</v>
      </c>
      <c r="L1006" s="17">
        <f t="shared" si="490"/>
        <v>0</v>
      </c>
      <c r="M1006" s="16">
        <f t="shared" si="477"/>
        <v>1.9999999999999574E-2</v>
      </c>
      <c r="N1006" s="17"/>
      <c r="O1006" s="16">
        <f t="shared" si="478"/>
        <v>0</v>
      </c>
      <c r="P1006" s="17">
        <f t="shared" si="491"/>
        <v>0</v>
      </c>
      <c r="Q1006" s="16">
        <f t="shared" si="479"/>
        <v>0</v>
      </c>
      <c r="R1006" s="17">
        <f t="shared" si="492"/>
        <v>0</v>
      </c>
      <c r="S1006" s="16">
        <f t="shared" si="480"/>
        <v>0</v>
      </c>
      <c r="T1006" s="17"/>
      <c r="U1006" s="16">
        <f t="shared" si="481"/>
        <v>0</v>
      </c>
      <c r="V1006" s="17">
        <f t="shared" si="493"/>
        <v>0</v>
      </c>
      <c r="W1006" s="16">
        <f t="shared" si="482"/>
        <v>0</v>
      </c>
      <c r="X1006" s="17">
        <f t="shared" si="494"/>
        <v>0</v>
      </c>
      <c r="Y1006" s="16">
        <f t="shared" si="483"/>
        <v>0</v>
      </c>
      <c r="Z1006" s="17"/>
      <c r="AA1006" s="16">
        <f t="shared" si="484"/>
        <v>0</v>
      </c>
      <c r="AB1006" s="17">
        <f t="shared" si="495"/>
        <v>0</v>
      </c>
      <c r="AC1006" s="16">
        <f t="shared" si="485"/>
        <v>20.03041666666633</v>
      </c>
      <c r="AD1006" s="17">
        <f t="shared" si="496"/>
        <v>1</v>
      </c>
      <c r="AE1006" s="16">
        <f t="shared" si="486"/>
        <v>0</v>
      </c>
      <c r="AF1006" s="17"/>
      <c r="AG1006" s="16">
        <f t="shared" si="487"/>
        <v>0</v>
      </c>
      <c r="AH1006" s="17">
        <f t="shared" si="497"/>
        <v>0</v>
      </c>
      <c r="AI1006" s="16">
        <f t="shared" si="488"/>
        <v>0</v>
      </c>
      <c r="AJ1006" s="17">
        <f t="shared" si="498"/>
        <v>0</v>
      </c>
      <c r="AK1006" s="16">
        <f t="shared" si="499"/>
        <v>0</v>
      </c>
      <c r="AL1006" s="17"/>
      <c r="AM1006" s="16">
        <f t="shared" si="500"/>
        <v>0</v>
      </c>
      <c r="AN1006" s="17">
        <f t="shared" si="501"/>
        <v>0</v>
      </c>
      <c r="AO1006" s="16">
        <f t="shared" si="502"/>
        <v>0</v>
      </c>
      <c r="AP1006" s="17">
        <f t="shared" si="503"/>
        <v>0</v>
      </c>
      <c r="AQ1006" s="16">
        <f t="shared" si="504"/>
        <v>0</v>
      </c>
    </row>
    <row r="1007" spans="1:43" x14ac:dyDescent="0.25">
      <c r="A1007" s="26">
        <f t="shared" si="505"/>
        <v>20.050416666666329</v>
      </c>
      <c r="B1007" s="9" t="s">
        <v>13</v>
      </c>
      <c r="C1007" s="13" t="s">
        <v>14</v>
      </c>
      <c r="D1007" s="13"/>
      <c r="E1007" t="s">
        <v>11</v>
      </c>
      <c r="F1007" s="13"/>
      <c r="G1007" s="13" t="s">
        <v>14</v>
      </c>
      <c r="H1007" t="s">
        <v>11</v>
      </c>
      <c r="I1007" s="16">
        <f t="shared" si="475"/>
        <v>0</v>
      </c>
      <c r="J1007" s="17">
        <f t="shared" si="489"/>
        <v>0</v>
      </c>
      <c r="K1007" s="16">
        <f t="shared" si="476"/>
        <v>0</v>
      </c>
      <c r="L1007" s="17">
        <f t="shared" si="490"/>
        <v>0</v>
      </c>
      <c r="M1007" s="16">
        <f t="shared" si="477"/>
        <v>1.9999999999999574E-2</v>
      </c>
      <c r="N1007" s="17"/>
      <c r="O1007" s="16">
        <f t="shared" si="478"/>
        <v>0</v>
      </c>
      <c r="P1007" s="17">
        <f t="shared" si="491"/>
        <v>0</v>
      </c>
      <c r="Q1007" s="16">
        <f t="shared" si="479"/>
        <v>0</v>
      </c>
      <c r="R1007" s="17">
        <f t="shared" si="492"/>
        <v>0</v>
      </c>
      <c r="S1007" s="16">
        <f t="shared" si="480"/>
        <v>0</v>
      </c>
      <c r="T1007" s="17"/>
      <c r="U1007" s="16">
        <f t="shared" si="481"/>
        <v>0</v>
      </c>
      <c r="V1007" s="17">
        <f t="shared" si="493"/>
        <v>0</v>
      </c>
      <c r="W1007" s="16">
        <f t="shared" si="482"/>
        <v>0</v>
      </c>
      <c r="X1007" s="17">
        <f t="shared" si="494"/>
        <v>0</v>
      </c>
      <c r="Y1007" s="16">
        <f t="shared" si="483"/>
        <v>0</v>
      </c>
      <c r="Z1007" s="17"/>
      <c r="AA1007" s="16">
        <f t="shared" si="484"/>
        <v>0</v>
      </c>
      <c r="AB1007" s="17">
        <f t="shared" si="495"/>
        <v>0</v>
      </c>
      <c r="AC1007" s="16">
        <f t="shared" si="485"/>
        <v>0</v>
      </c>
      <c r="AD1007" s="17">
        <f t="shared" si="496"/>
        <v>0</v>
      </c>
      <c r="AE1007" s="16">
        <f t="shared" si="486"/>
        <v>0</v>
      </c>
      <c r="AF1007" s="17"/>
      <c r="AG1007" s="16">
        <f t="shared" si="487"/>
        <v>20.050416666666329</v>
      </c>
      <c r="AH1007" s="17">
        <f t="shared" si="497"/>
        <v>1</v>
      </c>
      <c r="AI1007" s="16">
        <f t="shared" si="488"/>
        <v>0</v>
      </c>
      <c r="AJ1007" s="17">
        <f t="shared" si="498"/>
        <v>0</v>
      </c>
      <c r="AK1007" s="16">
        <f t="shared" si="499"/>
        <v>1.9999999999999574E-2</v>
      </c>
      <c r="AL1007" s="17"/>
      <c r="AM1007" s="16">
        <f t="shared" si="500"/>
        <v>0</v>
      </c>
      <c r="AN1007" s="17">
        <f t="shared" si="501"/>
        <v>0</v>
      </c>
      <c r="AO1007" s="16">
        <f t="shared" si="502"/>
        <v>0</v>
      </c>
      <c r="AP1007" s="17">
        <f t="shared" si="503"/>
        <v>0</v>
      </c>
      <c r="AQ1007" s="16">
        <f t="shared" si="504"/>
        <v>0</v>
      </c>
    </row>
    <row r="1008" spans="1:43" x14ac:dyDescent="0.25">
      <c r="A1008" s="26">
        <f t="shared" si="505"/>
        <v>20.070416666666329</v>
      </c>
      <c r="B1008" s="9"/>
      <c r="C1008" s="13" t="s">
        <v>14</v>
      </c>
      <c r="D1008" s="13"/>
      <c r="E1008" t="s">
        <v>11</v>
      </c>
      <c r="F1008" s="13"/>
      <c r="G1008" s="13" t="s">
        <v>14</v>
      </c>
      <c r="H1008" t="s">
        <v>11</v>
      </c>
      <c r="I1008" s="16">
        <f t="shared" si="475"/>
        <v>0</v>
      </c>
      <c r="J1008" s="17">
        <f t="shared" si="489"/>
        <v>0</v>
      </c>
      <c r="K1008" s="16">
        <f t="shared" si="476"/>
        <v>0</v>
      </c>
      <c r="L1008" s="17">
        <f t="shared" si="490"/>
        <v>0</v>
      </c>
      <c r="M1008" s="16">
        <f t="shared" si="477"/>
        <v>1.9999999999999574E-2</v>
      </c>
      <c r="N1008" s="17"/>
      <c r="O1008" s="16">
        <f t="shared" si="478"/>
        <v>0</v>
      </c>
      <c r="P1008" s="17">
        <f t="shared" si="491"/>
        <v>0</v>
      </c>
      <c r="Q1008" s="16">
        <f t="shared" si="479"/>
        <v>0</v>
      </c>
      <c r="R1008" s="17">
        <f t="shared" si="492"/>
        <v>0</v>
      </c>
      <c r="S1008" s="16">
        <f t="shared" si="480"/>
        <v>0</v>
      </c>
      <c r="T1008" s="17"/>
      <c r="U1008" s="16">
        <f t="shared" si="481"/>
        <v>0</v>
      </c>
      <c r="V1008" s="17">
        <f t="shared" si="493"/>
        <v>0</v>
      </c>
      <c r="W1008" s="16">
        <f t="shared" si="482"/>
        <v>0</v>
      </c>
      <c r="X1008" s="17">
        <f t="shared" si="494"/>
        <v>0</v>
      </c>
      <c r="Y1008" s="16">
        <f t="shared" si="483"/>
        <v>0</v>
      </c>
      <c r="Z1008" s="17"/>
      <c r="AA1008" s="16">
        <f t="shared" si="484"/>
        <v>0</v>
      </c>
      <c r="AB1008" s="17">
        <f t="shared" si="495"/>
        <v>0</v>
      </c>
      <c r="AC1008" s="16">
        <f t="shared" si="485"/>
        <v>0</v>
      </c>
      <c r="AD1008" s="17">
        <f t="shared" si="496"/>
        <v>0</v>
      </c>
      <c r="AE1008" s="16">
        <f t="shared" si="486"/>
        <v>0</v>
      </c>
      <c r="AF1008" s="17"/>
      <c r="AG1008" s="16">
        <f t="shared" si="487"/>
        <v>0</v>
      </c>
      <c r="AH1008" s="17">
        <f t="shared" si="497"/>
        <v>0</v>
      </c>
      <c r="AI1008" s="16">
        <f t="shared" si="488"/>
        <v>0</v>
      </c>
      <c r="AJ1008" s="17">
        <f t="shared" si="498"/>
        <v>0</v>
      </c>
      <c r="AK1008" s="16">
        <f t="shared" si="499"/>
        <v>1.9999999999999574E-2</v>
      </c>
      <c r="AL1008" s="17"/>
      <c r="AM1008" s="16">
        <f t="shared" si="500"/>
        <v>0</v>
      </c>
      <c r="AN1008" s="17">
        <f t="shared" si="501"/>
        <v>0</v>
      </c>
      <c r="AO1008" s="16">
        <f t="shared" si="502"/>
        <v>0</v>
      </c>
      <c r="AP1008" s="17">
        <f t="shared" si="503"/>
        <v>0</v>
      </c>
      <c r="AQ1008" s="16">
        <f t="shared" si="504"/>
        <v>0</v>
      </c>
    </row>
    <row r="1009" spans="1:43" x14ac:dyDescent="0.25">
      <c r="A1009" s="26">
        <f t="shared" si="505"/>
        <v>20.090416666666329</v>
      </c>
      <c r="B1009" s="9"/>
      <c r="C1009" s="13" t="s">
        <v>14</v>
      </c>
      <c r="D1009" s="13"/>
      <c r="E1009" t="s">
        <v>11</v>
      </c>
      <c r="G1009" s="13" t="s">
        <v>14</v>
      </c>
      <c r="H1009" t="s">
        <v>11</v>
      </c>
      <c r="I1009" s="16">
        <f t="shared" si="475"/>
        <v>0</v>
      </c>
      <c r="J1009" s="17">
        <f t="shared" si="489"/>
        <v>0</v>
      </c>
      <c r="K1009" s="16">
        <f t="shared" si="476"/>
        <v>0</v>
      </c>
      <c r="L1009" s="17">
        <f t="shared" si="490"/>
        <v>0</v>
      </c>
      <c r="M1009" s="16">
        <f t="shared" si="477"/>
        <v>1.9999999999999574E-2</v>
      </c>
      <c r="N1009" s="17"/>
      <c r="O1009" s="16">
        <f t="shared" si="478"/>
        <v>0</v>
      </c>
      <c r="P1009" s="17">
        <f t="shared" si="491"/>
        <v>0</v>
      </c>
      <c r="Q1009" s="16">
        <f t="shared" si="479"/>
        <v>0</v>
      </c>
      <c r="R1009" s="17">
        <f t="shared" si="492"/>
        <v>0</v>
      </c>
      <c r="S1009" s="16">
        <f t="shared" si="480"/>
        <v>0</v>
      </c>
      <c r="T1009" s="17"/>
      <c r="U1009" s="16">
        <f t="shared" si="481"/>
        <v>0</v>
      </c>
      <c r="V1009" s="17">
        <f t="shared" si="493"/>
        <v>0</v>
      </c>
      <c r="W1009" s="16">
        <f t="shared" si="482"/>
        <v>0</v>
      </c>
      <c r="X1009" s="17">
        <f t="shared" si="494"/>
        <v>0</v>
      </c>
      <c r="Y1009" s="16">
        <f t="shared" si="483"/>
        <v>0</v>
      </c>
      <c r="Z1009" s="17"/>
      <c r="AA1009" s="16">
        <f t="shared" si="484"/>
        <v>0</v>
      </c>
      <c r="AB1009" s="17">
        <f t="shared" si="495"/>
        <v>0</v>
      </c>
      <c r="AC1009" s="16">
        <f t="shared" si="485"/>
        <v>0</v>
      </c>
      <c r="AD1009" s="17">
        <f t="shared" si="496"/>
        <v>0</v>
      </c>
      <c r="AE1009" s="16">
        <f t="shared" si="486"/>
        <v>0</v>
      </c>
      <c r="AF1009" s="17"/>
      <c r="AG1009" s="16">
        <f t="shared" si="487"/>
        <v>0</v>
      </c>
      <c r="AH1009" s="17">
        <f t="shared" si="497"/>
        <v>0</v>
      </c>
      <c r="AI1009" s="16">
        <f t="shared" si="488"/>
        <v>0</v>
      </c>
      <c r="AJ1009" s="17">
        <f t="shared" si="498"/>
        <v>0</v>
      </c>
      <c r="AK1009" s="16">
        <f t="shared" si="499"/>
        <v>1.9999999999999574E-2</v>
      </c>
      <c r="AL1009" s="17"/>
      <c r="AM1009" s="16">
        <f t="shared" si="500"/>
        <v>0</v>
      </c>
      <c r="AN1009" s="17">
        <f t="shared" si="501"/>
        <v>0</v>
      </c>
      <c r="AO1009" s="16">
        <f t="shared" si="502"/>
        <v>0</v>
      </c>
      <c r="AP1009" s="17">
        <f t="shared" si="503"/>
        <v>0</v>
      </c>
      <c r="AQ1009" s="16">
        <f t="shared" si="504"/>
        <v>0</v>
      </c>
    </row>
    <row r="1010" spans="1:43" x14ac:dyDescent="0.25">
      <c r="A1010" s="26">
        <f t="shared" si="505"/>
        <v>20.110416666666328</v>
      </c>
      <c r="B1010" s="9" t="s">
        <v>64</v>
      </c>
      <c r="C1010" t="s">
        <v>11</v>
      </c>
      <c r="D1010" s="13"/>
      <c r="E1010" t="s">
        <v>11</v>
      </c>
      <c r="G1010" s="13" t="s">
        <v>14</v>
      </c>
      <c r="H1010" s="14" t="s">
        <v>20</v>
      </c>
      <c r="I1010" s="16">
        <f t="shared" si="475"/>
        <v>0</v>
      </c>
      <c r="J1010" s="17">
        <f t="shared" si="489"/>
        <v>0</v>
      </c>
      <c r="K1010" s="16">
        <f t="shared" si="476"/>
        <v>0</v>
      </c>
      <c r="L1010" s="17">
        <f t="shared" si="490"/>
        <v>0</v>
      </c>
      <c r="M1010" s="16">
        <f t="shared" si="477"/>
        <v>0</v>
      </c>
      <c r="N1010" s="17"/>
      <c r="O1010" s="16">
        <f t="shared" si="478"/>
        <v>0</v>
      </c>
      <c r="P1010" s="17">
        <f t="shared" si="491"/>
        <v>0</v>
      </c>
      <c r="Q1010" s="16">
        <f t="shared" si="479"/>
        <v>0</v>
      </c>
      <c r="R1010" s="17">
        <f t="shared" si="492"/>
        <v>0</v>
      </c>
      <c r="S1010" s="16">
        <f t="shared" si="480"/>
        <v>0</v>
      </c>
      <c r="T1010" s="17"/>
      <c r="U1010" s="16">
        <f t="shared" si="481"/>
        <v>0</v>
      </c>
      <c r="V1010" s="17">
        <f t="shared" si="493"/>
        <v>0</v>
      </c>
      <c r="W1010" s="16">
        <f t="shared" si="482"/>
        <v>0</v>
      </c>
      <c r="X1010" s="17">
        <f t="shared" si="494"/>
        <v>0</v>
      </c>
      <c r="Y1010" s="16">
        <f t="shared" si="483"/>
        <v>0</v>
      </c>
      <c r="Z1010" s="17"/>
      <c r="AA1010" s="16">
        <f t="shared" si="484"/>
        <v>0</v>
      </c>
      <c r="AB1010" s="17">
        <f t="shared" si="495"/>
        <v>0</v>
      </c>
      <c r="AC1010" s="16">
        <f t="shared" si="485"/>
        <v>0</v>
      </c>
      <c r="AD1010" s="17">
        <f t="shared" si="496"/>
        <v>0</v>
      </c>
      <c r="AE1010" s="16">
        <f t="shared" si="486"/>
        <v>0</v>
      </c>
      <c r="AF1010" s="17"/>
      <c r="AG1010" s="16">
        <f t="shared" si="487"/>
        <v>0</v>
      </c>
      <c r="AH1010" s="17">
        <f t="shared" si="497"/>
        <v>0</v>
      </c>
      <c r="AI1010" s="16">
        <f t="shared" si="488"/>
        <v>0</v>
      </c>
      <c r="AJ1010" s="17">
        <f t="shared" si="498"/>
        <v>0</v>
      </c>
      <c r="AK1010" s="16">
        <f t="shared" si="499"/>
        <v>1.9999999999999574E-2</v>
      </c>
      <c r="AL1010" s="17"/>
      <c r="AM1010" s="16">
        <f t="shared" si="500"/>
        <v>0</v>
      </c>
      <c r="AN1010" s="17">
        <f t="shared" si="501"/>
        <v>0</v>
      </c>
      <c r="AO1010" s="16">
        <f t="shared" si="502"/>
        <v>20.110416666666328</v>
      </c>
      <c r="AP1010" s="17">
        <f t="shared" si="503"/>
        <v>1</v>
      </c>
      <c r="AQ1010" s="16">
        <f t="shared" si="504"/>
        <v>0</v>
      </c>
    </row>
    <row r="1011" spans="1:43" x14ac:dyDescent="0.25">
      <c r="A1011" s="26">
        <f t="shared" si="505"/>
        <v>20.130416666666328</v>
      </c>
      <c r="B1011" s="9"/>
      <c r="C1011" t="s">
        <v>11</v>
      </c>
      <c r="D1011" s="13"/>
      <c r="E1011" t="s">
        <v>11</v>
      </c>
      <c r="G1011" s="13" t="s">
        <v>14</v>
      </c>
      <c r="I1011" s="16">
        <f t="shared" si="475"/>
        <v>0</v>
      </c>
      <c r="J1011" s="17">
        <f t="shared" si="489"/>
        <v>0</v>
      </c>
      <c r="K1011" s="16">
        <f t="shared" si="476"/>
        <v>0</v>
      </c>
      <c r="L1011" s="17">
        <f t="shared" si="490"/>
        <v>0</v>
      </c>
      <c r="M1011" s="16">
        <f t="shared" si="477"/>
        <v>0</v>
      </c>
      <c r="N1011" s="17"/>
      <c r="O1011" s="16">
        <f t="shared" si="478"/>
        <v>0</v>
      </c>
      <c r="P1011" s="17">
        <f t="shared" si="491"/>
        <v>0</v>
      </c>
      <c r="Q1011" s="16">
        <f t="shared" si="479"/>
        <v>0</v>
      </c>
      <c r="R1011" s="17">
        <f t="shared" si="492"/>
        <v>0</v>
      </c>
      <c r="S1011" s="16">
        <f t="shared" si="480"/>
        <v>0</v>
      </c>
      <c r="T1011" s="17"/>
      <c r="U1011" s="16">
        <f t="shared" si="481"/>
        <v>0</v>
      </c>
      <c r="V1011" s="17">
        <f t="shared" si="493"/>
        <v>0</v>
      </c>
      <c r="W1011" s="16">
        <f t="shared" si="482"/>
        <v>0</v>
      </c>
      <c r="X1011" s="17">
        <f t="shared" si="494"/>
        <v>0</v>
      </c>
      <c r="Y1011" s="16">
        <f t="shared" si="483"/>
        <v>0</v>
      </c>
      <c r="Z1011" s="17"/>
      <c r="AA1011" s="16">
        <f t="shared" si="484"/>
        <v>0</v>
      </c>
      <c r="AB1011" s="17">
        <f t="shared" si="495"/>
        <v>0</v>
      </c>
      <c r="AC1011" s="16">
        <f t="shared" si="485"/>
        <v>0</v>
      </c>
      <c r="AD1011" s="17">
        <f t="shared" si="496"/>
        <v>0</v>
      </c>
      <c r="AE1011" s="16">
        <f t="shared" si="486"/>
        <v>0</v>
      </c>
      <c r="AF1011" s="17"/>
      <c r="AG1011" s="16">
        <f t="shared" si="487"/>
        <v>0</v>
      </c>
      <c r="AH1011" s="17">
        <f t="shared" si="497"/>
        <v>0</v>
      </c>
      <c r="AI1011" s="16">
        <f t="shared" si="488"/>
        <v>0</v>
      </c>
      <c r="AJ1011" s="17">
        <f t="shared" si="498"/>
        <v>0</v>
      </c>
      <c r="AK1011" s="16">
        <f t="shared" si="499"/>
        <v>1.9999999999999574E-2</v>
      </c>
      <c r="AL1011" s="17"/>
      <c r="AM1011" s="16">
        <f t="shared" si="500"/>
        <v>0</v>
      </c>
      <c r="AN1011" s="17">
        <f t="shared" si="501"/>
        <v>0</v>
      </c>
      <c r="AO1011" s="16">
        <f t="shared" si="502"/>
        <v>0</v>
      </c>
      <c r="AP1011" s="17">
        <f t="shared" si="503"/>
        <v>0</v>
      </c>
      <c r="AQ1011" s="16">
        <f t="shared" si="504"/>
        <v>0</v>
      </c>
    </row>
    <row r="1012" spans="1:43" x14ac:dyDescent="0.25">
      <c r="A1012" s="26">
        <f t="shared" si="505"/>
        <v>20.150416666666327</v>
      </c>
      <c r="B1012" s="9" t="s">
        <v>16</v>
      </c>
      <c r="C1012" t="s">
        <v>11</v>
      </c>
      <c r="D1012" s="13" t="s">
        <v>14</v>
      </c>
      <c r="E1012" t="s">
        <v>11</v>
      </c>
      <c r="G1012" s="13" t="s">
        <v>14</v>
      </c>
      <c r="I1012" s="16">
        <f t="shared" si="475"/>
        <v>0</v>
      </c>
      <c r="J1012" s="17">
        <f t="shared" si="489"/>
        <v>0</v>
      </c>
      <c r="K1012" s="16">
        <f t="shared" si="476"/>
        <v>0</v>
      </c>
      <c r="L1012" s="17">
        <f t="shared" si="490"/>
        <v>0</v>
      </c>
      <c r="M1012" s="16">
        <f t="shared" si="477"/>
        <v>0</v>
      </c>
      <c r="N1012" s="17"/>
      <c r="O1012" s="16">
        <f t="shared" si="478"/>
        <v>20.150416666666327</v>
      </c>
      <c r="P1012" s="17">
        <f t="shared" si="491"/>
        <v>1</v>
      </c>
      <c r="Q1012" s="16">
        <f t="shared" si="479"/>
        <v>0</v>
      </c>
      <c r="R1012" s="17">
        <f t="shared" si="492"/>
        <v>0</v>
      </c>
      <c r="S1012" s="16">
        <f t="shared" si="480"/>
        <v>1.9999999999999574E-2</v>
      </c>
      <c r="T1012" s="17"/>
      <c r="U1012" s="16">
        <f t="shared" si="481"/>
        <v>0</v>
      </c>
      <c r="V1012" s="17">
        <f t="shared" si="493"/>
        <v>0</v>
      </c>
      <c r="W1012" s="16">
        <f t="shared" si="482"/>
        <v>0</v>
      </c>
      <c r="X1012" s="17">
        <f t="shared" si="494"/>
        <v>0</v>
      </c>
      <c r="Y1012" s="16">
        <f t="shared" si="483"/>
        <v>0</v>
      </c>
      <c r="Z1012" s="17"/>
      <c r="AA1012" s="16">
        <f t="shared" si="484"/>
        <v>0</v>
      </c>
      <c r="AB1012" s="17">
        <f t="shared" si="495"/>
        <v>0</v>
      </c>
      <c r="AC1012" s="16">
        <f t="shared" si="485"/>
        <v>0</v>
      </c>
      <c r="AD1012" s="17">
        <f t="shared" si="496"/>
        <v>0</v>
      </c>
      <c r="AE1012" s="16">
        <f t="shared" si="486"/>
        <v>0</v>
      </c>
      <c r="AF1012" s="17"/>
      <c r="AG1012" s="16">
        <f t="shared" si="487"/>
        <v>0</v>
      </c>
      <c r="AH1012" s="17">
        <f t="shared" si="497"/>
        <v>0</v>
      </c>
      <c r="AI1012" s="16">
        <f t="shared" si="488"/>
        <v>0</v>
      </c>
      <c r="AJ1012" s="17">
        <f t="shared" si="498"/>
        <v>0</v>
      </c>
      <c r="AK1012" s="16">
        <f t="shared" si="499"/>
        <v>1.9999999999999574E-2</v>
      </c>
      <c r="AL1012" s="17"/>
      <c r="AM1012" s="16">
        <f t="shared" si="500"/>
        <v>0</v>
      </c>
      <c r="AN1012" s="17">
        <f t="shared" si="501"/>
        <v>0</v>
      </c>
      <c r="AO1012" s="16">
        <f t="shared" si="502"/>
        <v>0</v>
      </c>
      <c r="AP1012" s="17">
        <f t="shared" si="503"/>
        <v>0</v>
      </c>
      <c r="AQ1012" s="16">
        <f t="shared" si="504"/>
        <v>0</v>
      </c>
    </row>
    <row r="1013" spans="1:43" x14ac:dyDescent="0.25">
      <c r="A1013" s="26">
        <f t="shared" si="505"/>
        <v>20.170416666666327</v>
      </c>
      <c r="B1013" s="9" t="s">
        <v>10</v>
      </c>
      <c r="C1013" t="s">
        <v>11</v>
      </c>
      <c r="D1013" s="13" t="s">
        <v>14</v>
      </c>
      <c r="E1013" t="s">
        <v>11</v>
      </c>
      <c r="F1013" s="13" t="s">
        <v>14</v>
      </c>
      <c r="G1013" s="13" t="s">
        <v>14</v>
      </c>
      <c r="I1013" s="16">
        <f t="shared" si="475"/>
        <v>0</v>
      </c>
      <c r="J1013" s="17">
        <f t="shared" si="489"/>
        <v>0</v>
      </c>
      <c r="K1013" s="16">
        <f t="shared" si="476"/>
        <v>0</v>
      </c>
      <c r="L1013" s="17">
        <f t="shared" si="490"/>
        <v>0</v>
      </c>
      <c r="M1013" s="16">
        <f t="shared" si="477"/>
        <v>0</v>
      </c>
      <c r="N1013" s="17"/>
      <c r="O1013" s="16">
        <f t="shared" si="478"/>
        <v>0</v>
      </c>
      <c r="P1013" s="17">
        <f t="shared" si="491"/>
        <v>0</v>
      </c>
      <c r="Q1013" s="16">
        <f t="shared" si="479"/>
        <v>0</v>
      </c>
      <c r="R1013" s="17">
        <f t="shared" si="492"/>
        <v>0</v>
      </c>
      <c r="S1013" s="16">
        <f t="shared" si="480"/>
        <v>1.9999999999999574E-2</v>
      </c>
      <c r="T1013" s="17"/>
      <c r="U1013" s="16">
        <f t="shared" si="481"/>
        <v>0</v>
      </c>
      <c r="V1013" s="17">
        <f t="shared" si="493"/>
        <v>0</v>
      </c>
      <c r="W1013" s="16">
        <f t="shared" si="482"/>
        <v>0</v>
      </c>
      <c r="X1013" s="17">
        <f t="shared" si="494"/>
        <v>0</v>
      </c>
      <c r="Y1013" s="16">
        <f t="shared" si="483"/>
        <v>0</v>
      </c>
      <c r="Z1013" s="17"/>
      <c r="AA1013" s="16">
        <f t="shared" si="484"/>
        <v>20.170416666666327</v>
      </c>
      <c r="AB1013" s="17">
        <f t="shared" si="495"/>
        <v>1</v>
      </c>
      <c r="AC1013" s="16">
        <f t="shared" si="485"/>
        <v>0</v>
      </c>
      <c r="AD1013" s="17">
        <f t="shared" si="496"/>
        <v>0</v>
      </c>
      <c r="AE1013" s="16">
        <f t="shared" si="486"/>
        <v>1.9999999999999574E-2</v>
      </c>
      <c r="AF1013" s="17"/>
      <c r="AG1013" s="16">
        <f t="shared" si="487"/>
        <v>0</v>
      </c>
      <c r="AH1013" s="17">
        <f t="shared" si="497"/>
        <v>0</v>
      </c>
      <c r="AI1013" s="16">
        <f t="shared" si="488"/>
        <v>0</v>
      </c>
      <c r="AJ1013" s="17">
        <f t="shared" si="498"/>
        <v>0</v>
      </c>
      <c r="AK1013" s="16">
        <f t="shared" si="499"/>
        <v>1.9999999999999574E-2</v>
      </c>
      <c r="AL1013" s="17"/>
      <c r="AM1013" s="16">
        <f t="shared" si="500"/>
        <v>0</v>
      </c>
      <c r="AN1013" s="17">
        <f t="shared" si="501"/>
        <v>0</v>
      </c>
      <c r="AO1013" s="16">
        <f t="shared" si="502"/>
        <v>0</v>
      </c>
      <c r="AP1013" s="17">
        <f t="shared" si="503"/>
        <v>0</v>
      </c>
      <c r="AQ1013" s="16">
        <f t="shared" si="504"/>
        <v>0</v>
      </c>
    </row>
    <row r="1014" spans="1:43" x14ac:dyDescent="0.25">
      <c r="A1014" s="26">
        <f t="shared" si="505"/>
        <v>20.190416666666327</v>
      </c>
      <c r="B1014" s="9"/>
      <c r="C1014" t="s">
        <v>11</v>
      </c>
      <c r="D1014" s="13" t="s">
        <v>14</v>
      </c>
      <c r="E1014" t="s">
        <v>11</v>
      </c>
      <c r="F1014" s="13" t="s">
        <v>14</v>
      </c>
      <c r="G1014" s="13" t="s">
        <v>14</v>
      </c>
      <c r="H1014" s="13"/>
      <c r="I1014" s="16">
        <f t="shared" si="475"/>
        <v>0</v>
      </c>
      <c r="J1014" s="17">
        <f t="shared" si="489"/>
        <v>0</v>
      </c>
      <c r="K1014" s="16">
        <f t="shared" si="476"/>
        <v>0</v>
      </c>
      <c r="L1014" s="17">
        <f t="shared" si="490"/>
        <v>0</v>
      </c>
      <c r="M1014" s="16">
        <f t="shared" si="477"/>
        <v>0</v>
      </c>
      <c r="N1014" s="17"/>
      <c r="O1014" s="16">
        <f t="shared" si="478"/>
        <v>0</v>
      </c>
      <c r="P1014" s="17">
        <f t="shared" si="491"/>
        <v>0</v>
      </c>
      <c r="Q1014" s="16">
        <f t="shared" si="479"/>
        <v>0</v>
      </c>
      <c r="R1014" s="17">
        <f t="shared" si="492"/>
        <v>0</v>
      </c>
      <c r="S1014" s="16">
        <f t="shared" si="480"/>
        <v>1.9999999999999574E-2</v>
      </c>
      <c r="T1014" s="17"/>
      <c r="U1014" s="16">
        <f t="shared" si="481"/>
        <v>0</v>
      </c>
      <c r="V1014" s="17">
        <f t="shared" si="493"/>
        <v>0</v>
      </c>
      <c r="W1014" s="16">
        <f t="shared" si="482"/>
        <v>0</v>
      </c>
      <c r="X1014" s="17">
        <f t="shared" si="494"/>
        <v>0</v>
      </c>
      <c r="Y1014" s="16">
        <f t="shared" si="483"/>
        <v>0</v>
      </c>
      <c r="Z1014" s="17"/>
      <c r="AA1014" s="16">
        <f t="shared" si="484"/>
        <v>0</v>
      </c>
      <c r="AB1014" s="17">
        <f t="shared" si="495"/>
        <v>0</v>
      </c>
      <c r="AC1014" s="16">
        <f t="shared" si="485"/>
        <v>0</v>
      </c>
      <c r="AD1014" s="17">
        <f t="shared" si="496"/>
        <v>0</v>
      </c>
      <c r="AE1014" s="16">
        <f t="shared" si="486"/>
        <v>1.9999999999999574E-2</v>
      </c>
      <c r="AF1014" s="17"/>
      <c r="AG1014" s="16">
        <f t="shared" si="487"/>
        <v>0</v>
      </c>
      <c r="AH1014" s="17">
        <f t="shared" si="497"/>
        <v>0</v>
      </c>
      <c r="AI1014" s="16">
        <f t="shared" si="488"/>
        <v>0</v>
      </c>
      <c r="AJ1014" s="17">
        <f t="shared" si="498"/>
        <v>0</v>
      </c>
      <c r="AK1014" s="16">
        <f t="shared" si="499"/>
        <v>1.9999999999999574E-2</v>
      </c>
      <c r="AL1014" s="17"/>
      <c r="AM1014" s="16">
        <f t="shared" si="500"/>
        <v>0</v>
      </c>
      <c r="AN1014" s="17">
        <f t="shared" si="501"/>
        <v>0</v>
      </c>
      <c r="AO1014" s="16">
        <f t="shared" si="502"/>
        <v>0</v>
      </c>
      <c r="AP1014" s="17">
        <f t="shared" si="503"/>
        <v>0</v>
      </c>
      <c r="AQ1014" s="16">
        <f t="shared" si="504"/>
        <v>0</v>
      </c>
    </row>
    <row r="1015" spans="1:43" x14ac:dyDescent="0.25">
      <c r="A1015" s="26">
        <f t="shared" si="505"/>
        <v>20.210416666666326</v>
      </c>
      <c r="B1015" s="9"/>
      <c r="C1015" t="s">
        <v>11</v>
      </c>
      <c r="D1015" s="13" t="s">
        <v>14</v>
      </c>
      <c r="E1015" t="s">
        <v>11</v>
      </c>
      <c r="F1015" s="13" t="s">
        <v>14</v>
      </c>
      <c r="G1015" s="13" t="s">
        <v>14</v>
      </c>
      <c r="H1015" s="13"/>
      <c r="I1015" s="16">
        <f t="shared" si="475"/>
        <v>0</v>
      </c>
      <c r="J1015" s="17">
        <f t="shared" si="489"/>
        <v>0</v>
      </c>
      <c r="K1015" s="16">
        <f t="shared" si="476"/>
        <v>0</v>
      </c>
      <c r="L1015" s="17">
        <f t="shared" si="490"/>
        <v>0</v>
      </c>
      <c r="M1015" s="16">
        <f t="shared" si="477"/>
        <v>0</v>
      </c>
      <c r="N1015" s="17"/>
      <c r="O1015" s="16">
        <f t="shared" si="478"/>
        <v>0</v>
      </c>
      <c r="P1015" s="17">
        <f t="shared" si="491"/>
        <v>0</v>
      </c>
      <c r="Q1015" s="16">
        <f t="shared" si="479"/>
        <v>0</v>
      </c>
      <c r="R1015" s="17">
        <f t="shared" si="492"/>
        <v>0</v>
      </c>
      <c r="S1015" s="16">
        <f t="shared" si="480"/>
        <v>1.9999999999999574E-2</v>
      </c>
      <c r="T1015" s="17"/>
      <c r="U1015" s="16">
        <f t="shared" si="481"/>
        <v>0</v>
      </c>
      <c r="V1015" s="17">
        <f t="shared" si="493"/>
        <v>0</v>
      </c>
      <c r="W1015" s="16">
        <f t="shared" si="482"/>
        <v>0</v>
      </c>
      <c r="X1015" s="17">
        <f t="shared" si="494"/>
        <v>0</v>
      </c>
      <c r="Y1015" s="16">
        <f t="shared" si="483"/>
        <v>0</v>
      </c>
      <c r="Z1015" s="17"/>
      <c r="AA1015" s="16">
        <f t="shared" si="484"/>
        <v>0</v>
      </c>
      <c r="AB1015" s="17">
        <f t="shared" si="495"/>
        <v>0</v>
      </c>
      <c r="AC1015" s="16">
        <f t="shared" si="485"/>
        <v>0</v>
      </c>
      <c r="AD1015" s="17">
        <f t="shared" si="496"/>
        <v>0</v>
      </c>
      <c r="AE1015" s="16">
        <f t="shared" si="486"/>
        <v>1.9999999999999574E-2</v>
      </c>
      <c r="AF1015" s="17"/>
      <c r="AG1015" s="16">
        <f t="shared" si="487"/>
        <v>0</v>
      </c>
      <c r="AH1015" s="17">
        <f t="shared" si="497"/>
        <v>0</v>
      </c>
      <c r="AI1015" s="16">
        <f t="shared" si="488"/>
        <v>0</v>
      </c>
      <c r="AJ1015" s="17">
        <f t="shared" si="498"/>
        <v>0</v>
      </c>
      <c r="AK1015" s="16">
        <f t="shared" si="499"/>
        <v>1.9999999999999574E-2</v>
      </c>
      <c r="AL1015" s="17"/>
      <c r="AM1015" s="16">
        <f t="shared" si="500"/>
        <v>0</v>
      </c>
      <c r="AN1015" s="17">
        <f t="shared" si="501"/>
        <v>0</v>
      </c>
      <c r="AO1015" s="16">
        <f t="shared" si="502"/>
        <v>0</v>
      </c>
      <c r="AP1015" s="17">
        <f t="shared" si="503"/>
        <v>0</v>
      </c>
      <c r="AQ1015" s="16">
        <f t="shared" si="504"/>
        <v>0</v>
      </c>
    </row>
    <row r="1016" spans="1:43" x14ac:dyDescent="0.25">
      <c r="A1016" s="26">
        <f t="shared" si="505"/>
        <v>20.230416666666326</v>
      </c>
      <c r="B1016" s="9"/>
      <c r="C1016" t="s">
        <v>11</v>
      </c>
      <c r="D1016" s="13" t="s">
        <v>14</v>
      </c>
      <c r="E1016" t="s">
        <v>11</v>
      </c>
      <c r="F1016" s="13" t="s">
        <v>14</v>
      </c>
      <c r="G1016" s="13" t="s">
        <v>14</v>
      </c>
      <c r="H1016" s="13"/>
      <c r="I1016" s="16">
        <f t="shared" si="475"/>
        <v>0</v>
      </c>
      <c r="J1016" s="17">
        <f t="shared" si="489"/>
        <v>0</v>
      </c>
      <c r="K1016" s="16">
        <f t="shared" si="476"/>
        <v>0</v>
      </c>
      <c r="L1016" s="17">
        <f t="shared" si="490"/>
        <v>0</v>
      </c>
      <c r="M1016" s="16">
        <f t="shared" si="477"/>
        <v>0</v>
      </c>
      <c r="N1016" s="17"/>
      <c r="O1016" s="16">
        <f t="shared" si="478"/>
        <v>0</v>
      </c>
      <c r="P1016" s="17">
        <f t="shared" si="491"/>
        <v>0</v>
      </c>
      <c r="Q1016" s="16">
        <f t="shared" si="479"/>
        <v>0</v>
      </c>
      <c r="R1016" s="17">
        <f t="shared" si="492"/>
        <v>0</v>
      </c>
      <c r="S1016" s="16">
        <f t="shared" si="480"/>
        <v>1.9999999999999574E-2</v>
      </c>
      <c r="T1016" s="17"/>
      <c r="U1016" s="16">
        <f t="shared" si="481"/>
        <v>0</v>
      </c>
      <c r="V1016" s="17">
        <f t="shared" si="493"/>
        <v>0</v>
      </c>
      <c r="W1016" s="16">
        <f t="shared" si="482"/>
        <v>0</v>
      </c>
      <c r="X1016" s="17">
        <f t="shared" si="494"/>
        <v>0</v>
      </c>
      <c r="Y1016" s="16">
        <f t="shared" si="483"/>
        <v>0</v>
      </c>
      <c r="Z1016" s="17"/>
      <c r="AA1016" s="16">
        <f t="shared" si="484"/>
        <v>0</v>
      </c>
      <c r="AB1016" s="17">
        <f t="shared" si="495"/>
        <v>0</v>
      </c>
      <c r="AC1016" s="16">
        <f t="shared" si="485"/>
        <v>0</v>
      </c>
      <c r="AD1016" s="17">
        <f t="shared" si="496"/>
        <v>0</v>
      </c>
      <c r="AE1016" s="16">
        <f t="shared" si="486"/>
        <v>1.9999999999999574E-2</v>
      </c>
      <c r="AF1016" s="17"/>
      <c r="AG1016" s="16">
        <f t="shared" si="487"/>
        <v>0</v>
      </c>
      <c r="AH1016" s="17">
        <f t="shared" si="497"/>
        <v>0</v>
      </c>
      <c r="AI1016" s="16">
        <f t="shared" si="488"/>
        <v>0</v>
      </c>
      <c r="AJ1016" s="17">
        <f t="shared" si="498"/>
        <v>0</v>
      </c>
      <c r="AK1016" s="16">
        <f t="shared" si="499"/>
        <v>1.9999999999999574E-2</v>
      </c>
      <c r="AL1016" s="17"/>
      <c r="AM1016" s="16">
        <f t="shared" si="500"/>
        <v>0</v>
      </c>
      <c r="AN1016" s="17">
        <f t="shared" si="501"/>
        <v>0</v>
      </c>
      <c r="AO1016" s="16">
        <f t="shared" si="502"/>
        <v>0</v>
      </c>
      <c r="AP1016" s="17">
        <f t="shared" si="503"/>
        <v>0</v>
      </c>
      <c r="AQ1016" s="16">
        <f t="shared" si="504"/>
        <v>0</v>
      </c>
    </row>
    <row r="1017" spans="1:43" x14ac:dyDescent="0.25">
      <c r="A1017" s="26">
        <f t="shared" si="505"/>
        <v>20.250416666666325</v>
      </c>
      <c r="B1017" s="9" t="s">
        <v>18</v>
      </c>
      <c r="C1017" t="s">
        <v>11</v>
      </c>
      <c r="D1017" s="13" t="s">
        <v>14</v>
      </c>
      <c r="E1017" s="14" t="s">
        <v>20</v>
      </c>
      <c r="F1017" s="13" t="s">
        <v>14</v>
      </c>
      <c r="G1017" t="s">
        <v>11</v>
      </c>
      <c r="H1017" s="13"/>
      <c r="I1017" s="16">
        <f t="shared" si="475"/>
        <v>0</v>
      </c>
      <c r="J1017" s="17">
        <f t="shared" si="489"/>
        <v>0</v>
      </c>
      <c r="K1017" s="16">
        <f t="shared" si="476"/>
        <v>0</v>
      </c>
      <c r="L1017" s="17">
        <f t="shared" si="490"/>
        <v>0</v>
      </c>
      <c r="M1017" s="16">
        <f t="shared" si="477"/>
        <v>0</v>
      </c>
      <c r="N1017" s="17"/>
      <c r="O1017" s="16">
        <f t="shared" si="478"/>
        <v>0</v>
      </c>
      <c r="P1017" s="17">
        <f t="shared" si="491"/>
        <v>0</v>
      </c>
      <c r="Q1017" s="16">
        <f t="shared" si="479"/>
        <v>0</v>
      </c>
      <c r="R1017" s="17">
        <f t="shared" si="492"/>
        <v>0</v>
      </c>
      <c r="S1017" s="16">
        <f t="shared" si="480"/>
        <v>1.9999999999999574E-2</v>
      </c>
      <c r="T1017" s="17"/>
      <c r="U1017" s="16">
        <f t="shared" si="481"/>
        <v>0</v>
      </c>
      <c r="V1017" s="17">
        <f t="shared" si="493"/>
        <v>0</v>
      </c>
      <c r="W1017" s="16">
        <f t="shared" si="482"/>
        <v>20.250416666666325</v>
      </c>
      <c r="X1017" s="17">
        <f t="shared" si="494"/>
        <v>1</v>
      </c>
      <c r="Y1017" s="16">
        <f t="shared" si="483"/>
        <v>0</v>
      </c>
      <c r="Z1017" s="17"/>
      <c r="AA1017" s="16">
        <f t="shared" si="484"/>
        <v>0</v>
      </c>
      <c r="AB1017" s="17">
        <f t="shared" si="495"/>
        <v>0</v>
      </c>
      <c r="AC1017" s="16">
        <f t="shared" si="485"/>
        <v>0</v>
      </c>
      <c r="AD1017" s="17">
        <f t="shared" si="496"/>
        <v>0</v>
      </c>
      <c r="AE1017" s="16">
        <f t="shared" si="486"/>
        <v>1.9999999999999574E-2</v>
      </c>
      <c r="AF1017" s="17"/>
      <c r="AG1017" s="16">
        <f t="shared" si="487"/>
        <v>0</v>
      </c>
      <c r="AH1017" s="17">
        <f t="shared" si="497"/>
        <v>0</v>
      </c>
      <c r="AI1017" s="16">
        <f t="shared" si="488"/>
        <v>0</v>
      </c>
      <c r="AJ1017" s="17">
        <f t="shared" si="498"/>
        <v>0</v>
      </c>
      <c r="AK1017" s="16">
        <f t="shared" si="499"/>
        <v>0</v>
      </c>
      <c r="AL1017" s="17"/>
      <c r="AM1017" s="16">
        <f t="shared" si="500"/>
        <v>0</v>
      </c>
      <c r="AN1017" s="17">
        <f t="shared" si="501"/>
        <v>0</v>
      </c>
      <c r="AO1017" s="16">
        <f t="shared" si="502"/>
        <v>0</v>
      </c>
      <c r="AP1017" s="17">
        <f t="shared" si="503"/>
        <v>0</v>
      </c>
      <c r="AQ1017" s="16">
        <f t="shared" si="504"/>
        <v>0</v>
      </c>
    </row>
    <row r="1018" spans="1:43" x14ac:dyDescent="0.25">
      <c r="A1018" s="26">
        <f t="shared" si="505"/>
        <v>20.270416666666325</v>
      </c>
      <c r="B1018" s="9"/>
      <c r="C1018" t="s">
        <v>11</v>
      </c>
      <c r="D1018" s="13" t="s">
        <v>14</v>
      </c>
      <c r="F1018" s="13" t="s">
        <v>14</v>
      </c>
      <c r="G1018" t="s">
        <v>11</v>
      </c>
      <c r="H1018" s="13"/>
      <c r="I1018" s="16">
        <f t="shared" si="475"/>
        <v>0</v>
      </c>
      <c r="J1018" s="17">
        <f t="shared" si="489"/>
        <v>0</v>
      </c>
      <c r="K1018" s="16">
        <f t="shared" si="476"/>
        <v>0</v>
      </c>
      <c r="L1018" s="17">
        <f t="shared" si="490"/>
        <v>0</v>
      </c>
      <c r="M1018" s="16">
        <f t="shared" si="477"/>
        <v>0</v>
      </c>
      <c r="N1018" s="17"/>
      <c r="O1018" s="16">
        <f t="shared" si="478"/>
        <v>0</v>
      </c>
      <c r="P1018" s="17">
        <f t="shared" si="491"/>
        <v>0</v>
      </c>
      <c r="Q1018" s="16">
        <f t="shared" si="479"/>
        <v>0</v>
      </c>
      <c r="R1018" s="17">
        <f t="shared" si="492"/>
        <v>0</v>
      </c>
      <c r="S1018" s="16">
        <f t="shared" si="480"/>
        <v>1.9999999999999574E-2</v>
      </c>
      <c r="T1018" s="17"/>
      <c r="U1018" s="16">
        <f t="shared" si="481"/>
        <v>0</v>
      </c>
      <c r="V1018" s="17">
        <f t="shared" si="493"/>
        <v>0</v>
      </c>
      <c r="W1018" s="16">
        <f t="shared" si="482"/>
        <v>0</v>
      </c>
      <c r="X1018" s="17">
        <f t="shared" si="494"/>
        <v>0</v>
      </c>
      <c r="Y1018" s="16">
        <f t="shared" si="483"/>
        <v>0</v>
      </c>
      <c r="Z1018" s="17"/>
      <c r="AA1018" s="16">
        <f t="shared" si="484"/>
        <v>0</v>
      </c>
      <c r="AB1018" s="17">
        <f t="shared" si="495"/>
        <v>0</v>
      </c>
      <c r="AC1018" s="16">
        <f t="shared" si="485"/>
        <v>0</v>
      </c>
      <c r="AD1018" s="17">
        <f t="shared" si="496"/>
        <v>0</v>
      </c>
      <c r="AE1018" s="16">
        <f t="shared" si="486"/>
        <v>1.9999999999999574E-2</v>
      </c>
      <c r="AF1018" s="17"/>
      <c r="AG1018" s="16">
        <f t="shared" si="487"/>
        <v>0</v>
      </c>
      <c r="AH1018" s="17">
        <f t="shared" si="497"/>
        <v>0</v>
      </c>
      <c r="AI1018" s="16">
        <f t="shared" si="488"/>
        <v>0</v>
      </c>
      <c r="AJ1018" s="17">
        <f t="shared" si="498"/>
        <v>0</v>
      </c>
      <c r="AK1018" s="16">
        <f t="shared" si="499"/>
        <v>0</v>
      </c>
      <c r="AL1018" s="17"/>
      <c r="AM1018" s="16">
        <f t="shared" si="500"/>
        <v>0</v>
      </c>
      <c r="AN1018" s="17">
        <f t="shared" si="501"/>
        <v>0</v>
      </c>
      <c r="AO1018" s="16">
        <f t="shared" si="502"/>
        <v>0</v>
      </c>
      <c r="AP1018" s="17">
        <f t="shared" si="503"/>
        <v>0</v>
      </c>
      <c r="AQ1018" s="16">
        <f t="shared" si="504"/>
        <v>0</v>
      </c>
    </row>
    <row r="1019" spans="1:43" x14ac:dyDescent="0.25">
      <c r="A1019" s="26">
        <f t="shared" si="505"/>
        <v>20.290416666666324</v>
      </c>
      <c r="B1019" s="9"/>
      <c r="C1019" t="s">
        <v>11</v>
      </c>
      <c r="D1019" s="13" t="s">
        <v>14</v>
      </c>
      <c r="F1019" s="13" t="s">
        <v>14</v>
      </c>
      <c r="G1019" t="s">
        <v>11</v>
      </c>
      <c r="H1019" s="13"/>
      <c r="I1019" s="16">
        <f t="shared" si="475"/>
        <v>0</v>
      </c>
      <c r="J1019" s="17">
        <f t="shared" si="489"/>
        <v>0</v>
      </c>
      <c r="K1019" s="16">
        <f t="shared" si="476"/>
        <v>0</v>
      </c>
      <c r="L1019" s="17">
        <f t="shared" si="490"/>
        <v>0</v>
      </c>
      <c r="M1019" s="16">
        <f t="shared" si="477"/>
        <v>0</v>
      </c>
      <c r="N1019" s="17"/>
      <c r="O1019" s="16">
        <f t="shared" si="478"/>
        <v>0</v>
      </c>
      <c r="P1019" s="17">
        <f t="shared" si="491"/>
        <v>0</v>
      </c>
      <c r="Q1019" s="16">
        <f t="shared" si="479"/>
        <v>0</v>
      </c>
      <c r="R1019" s="17">
        <f t="shared" si="492"/>
        <v>0</v>
      </c>
      <c r="S1019" s="16">
        <f t="shared" si="480"/>
        <v>1.9999999999999574E-2</v>
      </c>
      <c r="T1019" s="17"/>
      <c r="U1019" s="16">
        <f t="shared" si="481"/>
        <v>0</v>
      </c>
      <c r="V1019" s="17">
        <f t="shared" si="493"/>
        <v>0</v>
      </c>
      <c r="W1019" s="16">
        <f t="shared" si="482"/>
        <v>0</v>
      </c>
      <c r="X1019" s="17">
        <f t="shared" si="494"/>
        <v>0</v>
      </c>
      <c r="Y1019" s="16">
        <f t="shared" si="483"/>
        <v>0</v>
      </c>
      <c r="Z1019" s="17"/>
      <c r="AA1019" s="16">
        <f t="shared" si="484"/>
        <v>0</v>
      </c>
      <c r="AB1019" s="17">
        <f t="shared" si="495"/>
        <v>0</v>
      </c>
      <c r="AC1019" s="16">
        <f t="shared" si="485"/>
        <v>0</v>
      </c>
      <c r="AD1019" s="17">
        <f t="shared" si="496"/>
        <v>0</v>
      </c>
      <c r="AE1019" s="16">
        <f t="shared" si="486"/>
        <v>1.9999999999999574E-2</v>
      </c>
      <c r="AF1019" s="17"/>
      <c r="AG1019" s="16">
        <f t="shared" si="487"/>
        <v>0</v>
      </c>
      <c r="AH1019" s="17">
        <f t="shared" si="497"/>
        <v>0</v>
      </c>
      <c r="AI1019" s="16">
        <f t="shared" si="488"/>
        <v>0</v>
      </c>
      <c r="AJ1019" s="17">
        <f t="shared" si="498"/>
        <v>0</v>
      </c>
      <c r="AK1019" s="16">
        <f t="shared" si="499"/>
        <v>0</v>
      </c>
      <c r="AL1019" s="17"/>
      <c r="AM1019" s="16">
        <f t="shared" si="500"/>
        <v>0</v>
      </c>
      <c r="AN1019" s="17">
        <f t="shared" si="501"/>
        <v>0</v>
      </c>
      <c r="AO1019" s="16">
        <f t="shared" si="502"/>
        <v>0</v>
      </c>
      <c r="AP1019" s="17">
        <f t="shared" si="503"/>
        <v>0</v>
      </c>
      <c r="AQ1019" s="16">
        <f t="shared" si="504"/>
        <v>0</v>
      </c>
    </row>
    <row r="1020" spans="1:43" x14ac:dyDescent="0.25">
      <c r="A1020" s="26">
        <f t="shared" si="505"/>
        <v>20.310416666666324</v>
      </c>
      <c r="B1020" s="9" t="s">
        <v>63</v>
      </c>
      <c r="C1020" t="s">
        <v>11</v>
      </c>
      <c r="D1020" s="13" t="s">
        <v>14</v>
      </c>
      <c r="E1020" s="8"/>
      <c r="F1020" s="13" t="s">
        <v>14</v>
      </c>
      <c r="G1020" t="s">
        <v>11</v>
      </c>
      <c r="H1020" s="13" t="s">
        <v>14</v>
      </c>
      <c r="I1020" s="16">
        <f t="shared" si="475"/>
        <v>0</v>
      </c>
      <c r="J1020" s="17">
        <f t="shared" si="489"/>
        <v>0</v>
      </c>
      <c r="K1020" s="16">
        <f t="shared" si="476"/>
        <v>0</v>
      </c>
      <c r="L1020" s="17">
        <f t="shared" si="490"/>
        <v>0</v>
      </c>
      <c r="M1020" s="16">
        <f t="shared" si="477"/>
        <v>0</v>
      </c>
      <c r="N1020" s="17"/>
      <c r="O1020" s="16">
        <f t="shared" si="478"/>
        <v>0</v>
      </c>
      <c r="P1020" s="17">
        <f t="shared" si="491"/>
        <v>0</v>
      </c>
      <c r="Q1020" s="16">
        <f t="shared" si="479"/>
        <v>0</v>
      </c>
      <c r="R1020" s="17">
        <f t="shared" si="492"/>
        <v>0</v>
      </c>
      <c r="S1020" s="16">
        <f t="shared" si="480"/>
        <v>1.9999999999999574E-2</v>
      </c>
      <c r="T1020" s="17"/>
      <c r="U1020" s="16">
        <f t="shared" si="481"/>
        <v>0</v>
      </c>
      <c r="V1020" s="17">
        <f t="shared" si="493"/>
        <v>0</v>
      </c>
      <c r="W1020" s="16">
        <f t="shared" si="482"/>
        <v>0</v>
      </c>
      <c r="X1020" s="17">
        <f t="shared" si="494"/>
        <v>0</v>
      </c>
      <c r="Y1020" s="16">
        <f t="shared" si="483"/>
        <v>0</v>
      </c>
      <c r="Z1020" s="17"/>
      <c r="AA1020" s="16">
        <f t="shared" si="484"/>
        <v>0</v>
      </c>
      <c r="AB1020" s="17">
        <f t="shared" si="495"/>
        <v>0</v>
      </c>
      <c r="AC1020" s="16">
        <f t="shared" si="485"/>
        <v>0</v>
      </c>
      <c r="AD1020" s="17">
        <f t="shared" si="496"/>
        <v>0</v>
      </c>
      <c r="AE1020" s="16">
        <f t="shared" si="486"/>
        <v>1.9999999999999574E-2</v>
      </c>
      <c r="AF1020" s="17"/>
      <c r="AG1020" s="16">
        <f t="shared" si="487"/>
        <v>0</v>
      </c>
      <c r="AH1020" s="17">
        <f t="shared" si="497"/>
        <v>0</v>
      </c>
      <c r="AI1020" s="16">
        <f t="shared" si="488"/>
        <v>0</v>
      </c>
      <c r="AJ1020" s="17">
        <f t="shared" si="498"/>
        <v>0</v>
      </c>
      <c r="AK1020" s="16">
        <f t="shared" si="499"/>
        <v>0</v>
      </c>
      <c r="AL1020" s="17"/>
      <c r="AM1020" s="16">
        <f t="shared" si="500"/>
        <v>20.310416666666324</v>
      </c>
      <c r="AN1020" s="17">
        <f t="shared" si="501"/>
        <v>1</v>
      </c>
      <c r="AO1020" s="16">
        <f t="shared" si="502"/>
        <v>0</v>
      </c>
      <c r="AP1020" s="17">
        <f t="shared" si="503"/>
        <v>0</v>
      </c>
      <c r="AQ1020" s="16">
        <f t="shared" si="504"/>
        <v>1.9999999999999574E-2</v>
      </c>
    </row>
    <row r="1021" spans="1:43" x14ac:dyDescent="0.25">
      <c r="A1021" s="26">
        <f t="shared" si="505"/>
        <v>20.330416666666324</v>
      </c>
      <c r="B1021" s="9" t="s">
        <v>22</v>
      </c>
      <c r="C1021" s="14" t="s">
        <v>20</v>
      </c>
      <c r="D1021" t="s">
        <v>11</v>
      </c>
      <c r="F1021" s="13" t="s">
        <v>14</v>
      </c>
      <c r="G1021" t="s">
        <v>11</v>
      </c>
      <c r="H1021" s="13" t="s">
        <v>14</v>
      </c>
      <c r="I1021" s="16">
        <f t="shared" si="475"/>
        <v>0</v>
      </c>
      <c r="J1021" s="17">
        <f t="shared" si="489"/>
        <v>0</v>
      </c>
      <c r="K1021" s="16">
        <f t="shared" si="476"/>
        <v>20.330416666666324</v>
      </c>
      <c r="L1021" s="17">
        <f t="shared" si="490"/>
        <v>1</v>
      </c>
      <c r="M1021" s="16">
        <f t="shared" si="477"/>
        <v>0</v>
      </c>
      <c r="N1021" s="17"/>
      <c r="O1021" s="16">
        <f t="shared" si="478"/>
        <v>0</v>
      </c>
      <c r="P1021" s="17">
        <f t="shared" si="491"/>
        <v>0</v>
      </c>
      <c r="Q1021" s="16">
        <f t="shared" si="479"/>
        <v>0</v>
      </c>
      <c r="R1021" s="17">
        <f t="shared" si="492"/>
        <v>0</v>
      </c>
      <c r="S1021" s="16">
        <f t="shared" si="480"/>
        <v>0</v>
      </c>
      <c r="T1021" s="17"/>
      <c r="U1021" s="16">
        <f t="shared" si="481"/>
        <v>0</v>
      </c>
      <c r="V1021" s="17">
        <f t="shared" si="493"/>
        <v>0</v>
      </c>
      <c r="W1021" s="16">
        <f t="shared" si="482"/>
        <v>0</v>
      </c>
      <c r="X1021" s="17">
        <f t="shared" si="494"/>
        <v>0</v>
      </c>
      <c r="Y1021" s="16">
        <f t="shared" si="483"/>
        <v>0</v>
      </c>
      <c r="Z1021" s="17"/>
      <c r="AA1021" s="16">
        <f t="shared" si="484"/>
        <v>0</v>
      </c>
      <c r="AB1021" s="17">
        <f t="shared" si="495"/>
        <v>0</v>
      </c>
      <c r="AC1021" s="16">
        <f t="shared" si="485"/>
        <v>0</v>
      </c>
      <c r="AD1021" s="17">
        <f t="shared" si="496"/>
        <v>0</v>
      </c>
      <c r="AE1021" s="16">
        <f t="shared" si="486"/>
        <v>1.9999999999999574E-2</v>
      </c>
      <c r="AF1021" s="17"/>
      <c r="AG1021" s="16">
        <f t="shared" si="487"/>
        <v>0</v>
      </c>
      <c r="AH1021" s="17">
        <f t="shared" si="497"/>
        <v>0</v>
      </c>
      <c r="AI1021" s="16">
        <f t="shared" si="488"/>
        <v>0</v>
      </c>
      <c r="AJ1021" s="17">
        <f t="shared" si="498"/>
        <v>0</v>
      </c>
      <c r="AK1021" s="16">
        <f t="shared" si="499"/>
        <v>0</v>
      </c>
      <c r="AL1021" s="17"/>
      <c r="AM1021" s="16">
        <f t="shared" si="500"/>
        <v>0</v>
      </c>
      <c r="AN1021" s="17">
        <f t="shared" si="501"/>
        <v>0</v>
      </c>
      <c r="AO1021" s="16">
        <f t="shared" si="502"/>
        <v>0</v>
      </c>
      <c r="AP1021" s="17">
        <f t="shared" si="503"/>
        <v>0</v>
      </c>
      <c r="AQ1021" s="16">
        <f t="shared" si="504"/>
        <v>1.9999999999999574E-2</v>
      </c>
    </row>
    <row r="1022" spans="1:43" x14ac:dyDescent="0.25">
      <c r="A1022" s="26">
        <f t="shared" si="505"/>
        <v>20.350416666666323</v>
      </c>
      <c r="B1022" s="11"/>
      <c r="D1022" t="s">
        <v>11</v>
      </c>
      <c r="F1022" s="13" t="s">
        <v>14</v>
      </c>
      <c r="G1022" t="s">
        <v>11</v>
      </c>
      <c r="H1022" s="13" t="s">
        <v>14</v>
      </c>
      <c r="I1022" s="16">
        <f t="shared" si="475"/>
        <v>0</v>
      </c>
      <c r="J1022" s="17">
        <f t="shared" si="489"/>
        <v>0</v>
      </c>
      <c r="K1022" s="16">
        <f t="shared" si="476"/>
        <v>0</v>
      </c>
      <c r="L1022" s="17">
        <f t="shared" si="490"/>
        <v>0</v>
      </c>
      <c r="M1022" s="16">
        <f t="shared" si="477"/>
        <v>0</v>
      </c>
      <c r="N1022" s="17"/>
      <c r="O1022" s="16">
        <f t="shared" si="478"/>
        <v>0</v>
      </c>
      <c r="P1022" s="17">
        <f t="shared" si="491"/>
        <v>0</v>
      </c>
      <c r="Q1022" s="16">
        <f t="shared" si="479"/>
        <v>0</v>
      </c>
      <c r="R1022" s="17">
        <f t="shared" si="492"/>
        <v>0</v>
      </c>
      <c r="S1022" s="16">
        <f t="shared" si="480"/>
        <v>0</v>
      </c>
      <c r="T1022" s="17"/>
      <c r="U1022" s="16">
        <f t="shared" si="481"/>
        <v>0</v>
      </c>
      <c r="V1022" s="17">
        <f t="shared" si="493"/>
        <v>0</v>
      </c>
      <c r="W1022" s="16">
        <f t="shared" si="482"/>
        <v>0</v>
      </c>
      <c r="X1022" s="17">
        <f t="shared" si="494"/>
        <v>0</v>
      </c>
      <c r="Y1022" s="16">
        <f t="shared" si="483"/>
        <v>0</v>
      </c>
      <c r="Z1022" s="17"/>
      <c r="AA1022" s="16">
        <f t="shared" si="484"/>
        <v>0</v>
      </c>
      <c r="AB1022" s="17">
        <f t="shared" si="495"/>
        <v>0</v>
      </c>
      <c r="AC1022" s="16">
        <f t="shared" si="485"/>
        <v>0</v>
      </c>
      <c r="AD1022" s="17">
        <f t="shared" si="496"/>
        <v>0</v>
      </c>
      <c r="AE1022" s="16">
        <f t="shared" si="486"/>
        <v>1.9999999999999574E-2</v>
      </c>
      <c r="AF1022" s="17"/>
      <c r="AG1022" s="16">
        <f t="shared" si="487"/>
        <v>0</v>
      </c>
      <c r="AH1022" s="17">
        <f t="shared" si="497"/>
        <v>0</v>
      </c>
      <c r="AI1022" s="16">
        <f t="shared" si="488"/>
        <v>0</v>
      </c>
      <c r="AJ1022" s="17">
        <f t="shared" si="498"/>
        <v>0</v>
      </c>
      <c r="AK1022" s="16">
        <f t="shared" si="499"/>
        <v>0</v>
      </c>
      <c r="AL1022" s="17"/>
      <c r="AM1022" s="16">
        <f t="shared" si="500"/>
        <v>0</v>
      </c>
      <c r="AN1022" s="17">
        <f t="shared" si="501"/>
        <v>0</v>
      </c>
      <c r="AO1022" s="16">
        <f t="shared" si="502"/>
        <v>0</v>
      </c>
      <c r="AP1022" s="17">
        <f t="shared" si="503"/>
        <v>0</v>
      </c>
      <c r="AQ1022" s="16">
        <f t="shared" si="504"/>
        <v>1.9999999999999574E-2</v>
      </c>
    </row>
    <row r="1023" spans="1:43" x14ac:dyDescent="0.25">
      <c r="A1023" s="26">
        <f t="shared" si="505"/>
        <v>20.370416666666323</v>
      </c>
      <c r="B1023" s="9"/>
      <c r="C1023" s="14"/>
      <c r="D1023" t="s">
        <v>11</v>
      </c>
      <c r="F1023" s="13" t="s">
        <v>14</v>
      </c>
      <c r="G1023" t="s">
        <v>11</v>
      </c>
      <c r="H1023" s="13" t="s">
        <v>14</v>
      </c>
      <c r="I1023" s="16">
        <f t="shared" si="475"/>
        <v>0</v>
      </c>
      <c r="J1023" s="17">
        <f t="shared" si="489"/>
        <v>0</v>
      </c>
      <c r="K1023" s="16">
        <f t="shared" si="476"/>
        <v>0</v>
      </c>
      <c r="L1023" s="17">
        <f t="shared" si="490"/>
        <v>0</v>
      </c>
      <c r="M1023" s="16">
        <f t="shared" si="477"/>
        <v>0</v>
      </c>
      <c r="N1023" s="17"/>
      <c r="O1023" s="16">
        <f t="shared" si="478"/>
        <v>0</v>
      </c>
      <c r="P1023" s="17">
        <f t="shared" si="491"/>
        <v>0</v>
      </c>
      <c r="Q1023" s="16">
        <f t="shared" si="479"/>
        <v>0</v>
      </c>
      <c r="R1023" s="17">
        <f t="shared" si="492"/>
        <v>0</v>
      </c>
      <c r="S1023" s="16">
        <f t="shared" si="480"/>
        <v>0</v>
      </c>
      <c r="T1023" s="17"/>
      <c r="U1023" s="16">
        <f t="shared" si="481"/>
        <v>0</v>
      </c>
      <c r="V1023" s="17">
        <f t="shared" si="493"/>
        <v>0</v>
      </c>
      <c r="W1023" s="16">
        <f t="shared" si="482"/>
        <v>0</v>
      </c>
      <c r="X1023" s="17">
        <f t="shared" si="494"/>
        <v>0</v>
      </c>
      <c r="Y1023" s="16">
        <f t="shared" si="483"/>
        <v>0</v>
      </c>
      <c r="Z1023" s="17"/>
      <c r="AA1023" s="16">
        <f t="shared" si="484"/>
        <v>0</v>
      </c>
      <c r="AB1023" s="17">
        <f t="shared" si="495"/>
        <v>0</v>
      </c>
      <c r="AC1023" s="16">
        <f t="shared" si="485"/>
        <v>0</v>
      </c>
      <c r="AD1023" s="17">
        <f t="shared" si="496"/>
        <v>0</v>
      </c>
      <c r="AE1023" s="16">
        <f t="shared" si="486"/>
        <v>1.9999999999999574E-2</v>
      </c>
      <c r="AF1023" s="17"/>
      <c r="AG1023" s="16">
        <f t="shared" si="487"/>
        <v>0</v>
      </c>
      <c r="AH1023" s="17">
        <f t="shared" si="497"/>
        <v>0</v>
      </c>
      <c r="AI1023" s="16">
        <f t="shared" si="488"/>
        <v>0</v>
      </c>
      <c r="AJ1023" s="17">
        <f t="shared" si="498"/>
        <v>0</v>
      </c>
      <c r="AK1023" s="16">
        <f t="shared" si="499"/>
        <v>0</v>
      </c>
      <c r="AL1023" s="17"/>
      <c r="AM1023" s="16">
        <f t="shared" si="500"/>
        <v>0</v>
      </c>
      <c r="AN1023" s="17">
        <f t="shared" si="501"/>
        <v>0</v>
      </c>
      <c r="AO1023" s="16">
        <f t="shared" si="502"/>
        <v>0</v>
      </c>
      <c r="AP1023" s="17">
        <f t="shared" si="503"/>
        <v>0</v>
      </c>
      <c r="AQ1023" s="16">
        <f t="shared" si="504"/>
        <v>1.9999999999999574E-2</v>
      </c>
    </row>
    <row r="1024" spans="1:43" x14ac:dyDescent="0.25">
      <c r="A1024" s="26">
        <f t="shared" si="505"/>
        <v>20.390416666666322</v>
      </c>
      <c r="B1024" s="9" t="s">
        <v>21</v>
      </c>
      <c r="D1024" t="s">
        <v>11</v>
      </c>
      <c r="E1024" s="13" t="s">
        <v>14</v>
      </c>
      <c r="F1024" s="13" t="s">
        <v>14</v>
      </c>
      <c r="G1024" t="s">
        <v>11</v>
      </c>
      <c r="H1024" s="13" t="s">
        <v>14</v>
      </c>
      <c r="I1024" s="16">
        <f t="shared" si="475"/>
        <v>0</v>
      </c>
      <c r="J1024" s="17">
        <f t="shared" si="489"/>
        <v>0</v>
      </c>
      <c r="K1024" s="16">
        <f t="shared" si="476"/>
        <v>0</v>
      </c>
      <c r="L1024" s="17">
        <f t="shared" si="490"/>
        <v>0</v>
      </c>
      <c r="M1024" s="16">
        <f t="shared" si="477"/>
        <v>0</v>
      </c>
      <c r="N1024" s="17"/>
      <c r="O1024" s="16">
        <f t="shared" si="478"/>
        <v>0</v>
      </c>
      <c r="P1024" s="17">
        <f t="shared" si="491"/>
        <v>0</v>
      </c>
      <c r="Q1024" s="16">
        <f t="shared" si="479"/>
        <v>0</v>
      </c>
      <c r="R1024" s="17">
        <f t="shared" si="492"/>
        <v>0</v>
      </c>
      <c r="S1024" s="16">
        <f t="shared" si="480"/>
        <v>0</v>
      </c>
      <c r="T1024" s="17"/>
      <c r="U1024" s="16">
        <f t="shared" si="481"/>
        <v>20.390416666666322</v>
      </c>
      <c r="V1024" s="17">
        <f t="shared" si="493"/>
        <v>1</v>
      </c>
      <c r="W1024" s="16">
        <f t="shared" si="482"/>
        <v>0</v>
      </c>
      <c r="X1024" s="17">
        <f t="shared" si="494"/>
        <v>0</v>
      </c>
      <c r="Y1024" s="16">
        <f t="shared" si="483"/>
        <v>1.9999999999999574E-2</v>
      </c>
      <c r="Z1024" s="17"/>
      <c r="AA1024" s="16">
        <f t="shared" si="484"/>
        <v>0</v>
      </c>
      <c r="AB1024" s="17">
        <f t="shared" si="495"/>
        <v>0</v>
      </c>
      <c r="AC1024" s="16">
        <f t="shared" si="485"/>
        <v>0</v>
      </c>
      <c r="AD1024" s="17">
        <f t="shared" si="496"/>
        <v>0</v>
      </c>
      <c r="AE1024" s="16">
        <f t="shared" si="486"/>
        <v>1.9999999999999574E-2</v>
      </c>
      <c r="AF1024" s="17"/>
      <c r="AG1024" s="16">
        <f t="shared" si="487"/>
        <v>0</v>
      </c>
      <c r="AH1024" s="17">
        <f t="shared" si="497"/>
        <v>0</v>
      </c>
      <c r="AI1024" s="16">
        <f t="shared" si="488"/>
        <v>0</v>
      </c>
      <c r="AJ1024" s="17">
        <f t="shared" si="498"/>
        <v>0</v>
      </c>
      <c r="AK1024" s="16">
        <f t="shared" si="499"/>
        <v>0</v>
      </c>
      <c r="AL1024" s="17"/>
      <c r="AM1024" s="16">
        <f t="shared" si="500"/>
        <v>0</v>
      </c>
      <c r="AN1024" s="17">
        <f t="shared" si="501"/>
        <v>0</v>
      </c>
      <c r="AO1024" s="16">
        <f t="shared" si="502"/>
        <v>0</v>
      </c>
      <c r="AP1024" s="17">
        <f t="shared" si="503"/>
        <v>0</v>
      </c>
      <c r="AQ1024" s="16">
        <f t="shared" si="504"/>
        <v>1.9999999999999574E-2</v>
      </c>
    </row>
    <row r="1025" spans="1:43" x14ac:dyDescent="0.25">
      <c r="A1025" s="26">
        <f t="shared" si="505"/>
        <v>20.410416666666322</v>
      </c>
      <c r="B1025" s="12"/>
      <c r="C1025" s="7"/>
      <c r="D1025" t="s">
        <v>11</v>
      </c>
      <c r="E1025" s="13" t="s">
        <v>14</v>
      </c>
      <c r="F1025" s="13" t="s">
        <v>14</v>
      </c>
      <c r="G1025" t="s">
        <v>11</v>
      </c>
      <c r="H1025" s="13" t="s">
        <v>14</v>
      </c>
      <c r="I1025" s="16">
        <f t="shared" si="475"/>
        <v>0</v>
      </c>
      <c r="J1025" s="17">
        <f t="shared" si="489"/>
        <v>0</v>
      </c>
      <c r="K1025" s="16">
        <f t="shared" si="476"/>
        <v>0</v>
      </c>
      <c r="L1025" s="17">
        <f t="shared" si="490"/>
        <v>0</v>
      </c>
      <c r="M1025" s="16">
        <f t="shared" si="477"/>
        <v>0</v>
      </c>
      <c r="N1025" s="17"/>
      <c r="O1025" s="16">
        <f t="shared" si="478"/>
        <v>0</v>
      </c>
      <c r="P1025" s="17">
        <f t="shared" si="491"/>
        <v>0</v>
      </c>
      <c r="Q1025" s="16">
        <f t="shared" si="479"/>
        <v>0</v>
      </c>
      <c r="R1025" s="17">
        <f t="shared" si="492"/>
        <v>0</v>
      </c>
      <c r="S1025" s="16">
        <f t="shared" si="480"/>
        <v>0</v>
      </c>
      <c r="T1025" s="17"/>
      <c r="U1025" s="16">
        <f t="shared" si="481"/>
        <v>0</v>
      </c>
      <c r="V1025" s="17">
        <f t="shared" si="493"/>
        <v>0</v>
      </c>
      <c r="W1025" s="16">
        <f t="shared" si="482"/>
        <v>0</v>
      </c>
      <c r="X1025" s="17">
        <f t="shared" si="494"/>
        <v>0</v>
      </c>
      <c r="Y1025" s="16">
        <f t="shared" si="483"/>
        <v>1.9999999999999574E-2</v>
      </c>
      <c r="Z1025" s="17"/>
      <c r="AA1025" s="16">
        <f t="shared" si="484"/>
        <v>0</v>
      </c>
      <c r="AB1025" s="17">
        <f t="shared" si="495"/>
        <v>0</v>
      </c>
      <c r="AC1025" s="16">
        <f t="shared" si="485"/>
        <v>0</v>
      </c>
      <c r="AD1025" s="17">
        <f t="shared" si="496"/>
        <v>0</v>
      </c>
      <c r="AE1025" s="16">
        <f t="shared" si="486"/>
        <v>1.9999999999999574E-2</v>
      </c>
      <c r="AF1025" s="17"/>
      <c r="AG1025" s="16">
        <f t="shared" si="487"/>
        <v>0</v>
      </c>
      <c r="AH1025" s="17">
        <f t="shared" si="497"/>
        <v>0</v>
      </c>
      <c r="AI1025" s="16">
        <f t="shared" si="488"/>
        <v>0</v>
      </c>
      <c r="AJ1025" s="17">
        <f t="shared" si="498"/>
        <v>0</v>
      </c>
      <c r="AK1025" s="16">
        <f t="shared" si="499"/>
        <v>0</v>
      </c>
      <c r="AL1025" s="17"/>
      <c r="AM1025" s="16">
        <f t="shared" si="500"/>
        <v>0</v>
      </c>
      <c r="AN1025" s="17">
        <f t="shared" si="501"/>
        <v>0</v>
      </c>
      <c r="AO1025" s="16">
        <f t="shared" si="502"/>
        <v>0</v>
      </c>
      <c r="AP1025" s="17">
        <f t="shared" si="503"/>
        <v>0</v>
      </c>
      <c r="AQ1025" s="16">
        <f t="shared" si="504"/>
        <v>1.9999999999999574E-2</v>
      </c>
    </row>
    <row r="1026" spans="1:43" x14ac:dyDescent="0.25">
      <c r="A1026" s="26">
        <f t="shared" si="505"/>
        <v>20.430416666666321</v>
      </c>
      <c r="B1026" s="9" t="s">
        <v>15</v>
      </c>
      <c r="D1026" t="s">
        <v>11</v>
      </c>
      <c r="E1026" s="13" t="s">
        <v>14</v>
      </c>
      <c r="F1026" t="s">
        <v>11</v>
      </c>
      <c r="G1026" s="14" t="s">
        <v>20</v>
      </c>
      <c r="H1026" s="13" t="s">
        <v>14</v>
      </c>
      <c r="I1026" s="16">
        <f t="shared" si="475"/>
        <v>0</v>
      </c>
      <c r="J1026" s="17">
        <f t="shared" si="489"/>
        <v>0</v>
      </c>
      <c r="K1026" s="16">
        <f t="shared" si="476"/>
        <v>0</v>
      </c>
      <c r="L1026" s="17">
        <f t="shared" si="490"/>
        <v>0</v>
      </c>
      <c r="M1026" s="16">
        <f t="shared" si="477"/>
        <v>0</v>
      </c>
      <c r="N1026" s="17"/>
      <c r="O1026" s="16">
        <f t="shared" si="478"/>
        <v>0</v>
      </c>
      <c r="P1026" s="17">
        <f t="shared" si="491"/>
        <v>0</v>
      </c>
      <c r="Q1026" s="16">
        <f t="shared" si="479"/>
        <v>0</v>
      </c>
      <c r="R1026" s="17">
        <f t="shared" si="492"/>
        <v>0</v>
      </c>
      <c r="S1026" s="16">
        <f t="shared" si="480"/>
        <v>0</v>
      </c>
      <c r="T1026" s="17"/>
      <c r="U1026" s="16">
        <f t="shared" si="481"/>
        <v>0</v>
      </c>
      <c r="V1026" s="17">
        <f t="shared" si="493"/>
        <v>0</v>
      </c>
      <c r="W1026" s="16">
        <f t="shared" si="482"/>
        <v>0</v>
      </c>
      <c r="X1026" s="17">
        <f t="shared" si="494"/>
        <v>0</v>
      </c>
      <c r="Y1026" s="16">
        <f t="shared" si="483"/>
        <v>1.9999999999999574E-2</v>
      </c>
      <c r="Z1026" s="17"/>
      <c r="AA1026" s="16">
        <f t="shared" si="484"/>
        <v>0</v>
      </c>
      <c r="AB1026" s="17">
        <f t="shared" si="495"/>
        <v>0</v>
      </c>
      <c r="AC1026" s="16">
        <f t="shared" si="485"/>
        <v>0</v>
      </c>
      <c r="AD1026" s="17">
        <f t="shared" si="496"/>
        <v>0</v>
      </c>
      <c r="AE1026" s="16">
        <f t="shared" si="486"/>
        <v>0</v>
      </c>
      <c r="AF1026" s="17"/>
      <c r="AG1026" s="16">
        <f t="shared" si="487"/>
        <v>0</v>
      </c>
      <c r="AH1026" s="17">
        <f t="shared" si="497"/>
        <v>0</v>
      </c>
      <c r="AI1026" s="16">
        <f t="shared" si="488"/>
        <v>20.430416666666321</v>
      </c>
      <c r="AJ1026" s="17">
        <f t="shared" si="498"/>
        <v>1</v>
      </c>
      <c r="AK1026" s="16">
        <f t="shared" si="499"/>
        <v>0</v>
      </c>
      <c r="AL1026" s="17"/>
      <c r="AM1026" s="16">
        <f t="shared" si="500"/>
        <v>0</v>
      </c>
      <c r="AN1026" s="17">
        <f t="shared" si="501"/>
        <v>0</v>
      </c>
      <c r="AO1026" s="16">
        <f t="shared" si="502"/>
        <v>0</v>
      </c>
      <c r="AP1026" s="17">
        <f t="shared" si="503"/>
        <v>0</v>
      </c>
      <c r="AQ1026" s="16">
        <f t="shared" si="504"/>
        <v>1.9999999999999574E-2</v>
      </c>
    </row>
    <row r="1027" spans="1:43" x14ac:dyDescent="0.25">
      <c r="A1027" s="26">
        <f t="shared" si="505"/>
        <v>20.450416666666321</v>
      </c>
      <c r="B1027" s="9"/>
      <c r="C1027" s="8"/>
      <c r="D1027" t="s">
        <v>11</v>
      </c>
      <c r="E1027" s="13" t="s">
        <v>14</v>
      </c>
      <c r="F1027" t="s">
        <v>11</v>
      </c>
      <c r="G1027" s="37"/>
      <c r="H1027" s="13" t="s">
        <v>14</v>
      </c>
      <c r="I1027" s="16">
        <f t="shared" si="475"/>
        <v>0</v>
      </c>
      <c r="J1027" s="17">
        <f t="shared" si="489"/>
        <v>0</v>
      </c>
      <c r="K1027" s="16">
        <f t="shared" si="476"/>
        <v>0</v>
      </c>
      <c r="L1027" s="17">
        <f t="shared" si="490"/>
        <v>0</v>
      </c>
      <c r="M1027" s="16">
        <f t="shared" si="477"/>
        <v>0</v>
      </c>
      <c r="N1027" s="17"/>
      <c r="O1027" s="16">
        <f t="shared" si="478"/>
        <v>0</v>
      </c>
      <c r="P1027" s="17">
        <f t="shared" si="491"/>
        <v>0</v>
      </c>
      <c r="Q1027" s="16">
        <f t="shared" si="479"/>
        <v>0</v>
      </c>
      <c r="R1027" s="17">
        <f t="shared" si="492"/>
        <v>0</v>
      </c>
      <c r="S1027" s="16">
        <f t="shared" si="480"/>
        <v>0</v>
      </c>
      <c r="T1027" s="17"/>
      <c r="U1027" s="16">
        <f t="shared" si="481"/>
        <v>0</v>
      </c>
      <c r="V1027" s="17">
        <f t="shared" si="493"/>
        <v>0</v>
      </c>
      <c r="W1027" s="16">
        <f t="shared" si="482"/>
        <v>0</v>
      </c>
      <c r="X1027" s="17">
        <f t="shared" si="494"/>
        <v>0</v>
      </c>
      <c r="Y1027" s="16">
        <f t="shared" si="483"/>
        <v>1.9999999999999574E-2</v>
      </c>
      <c r="Z1027" s="17"/>
      <c r="AA1027" s="16">
        <f t="shared" si="484"/>
        <v>0</v>
      </c>
      <c r="AB1027" s="17">
        <f t="shared" si="495"/>
        <v>0</v>
      </c>
      <c r="AC1027" s="16">
        <f t="shared" si="485"/>
        <v>0</v>
      </c>
      <c r="AD1027" s="17">
        <f t="shared" si="496"/>
        <v>0</v>
      </c>
      <c r="AE1027" s="16">
        <f t="shared" si="486"/>
        <v>0</v>
      </c>
      <c r="AF1027" s="17"/>
      <c r="AG1027" s="16">
        <f t="shared" si="487"/>
        <v>0</v>
      </c>
      <c r="AH1027" s="17">
        <f t="shared" si="497"/>
        <v>0</v>
      </c>
      <c r="AI1027" s="16">
        <f t="shared" si="488"/>
        <v>0</v>
      </c>
      <c r="AJ1027" s="17">
        <f t="shared" si="498"/>
        <v>0</v>
      </c>
      <c r="AK1027" s="16">
        <f t="shared" si="499"/>
        <v>0</v>
      </c>
      <c r="AL1027" s="17"/>
      <c r="AM1027" s="16">
        <f t="shared" si="500"/>
        <v>0</v>
      </c>
      <c r="AN1027" s="17">
        <f t="shared" si="501"/>
        <v>0</v>
      </c>
      <c r="AO1027" s="16">
        <f t="shared" si="502"/>
        <v>0</v>
      </c>
      <c r="AP1027" s="17">
        <f t="shared" si="503"/>
        <v>0</v>
      </c>
      <c r="AQ1027" s="16">
        <f t="shared" si="504"/>
        <v>1.9999999999999574E-2</v>
      </c>
    </row>
    <row r="1028" spans="1:43" x14ac:dyDescent="0.25">
      <c r="A1028" s="26">
        <f t="shared" si="505"/>
        <v>20.470416666666321</v>
      </c>
      <c r="B1028" s="9" t="s">
        <v>9</v>
      </c>
      <c r="C1028" s="13" t="s">
        <v>14</v>
      </c>
      <c r="D1028" t="s">
        <v>11</v>
      </c>
      <c r="E1028" s="13" t="s">
        <v>14</v>
      </c>
      <c r="F1028" t="s">
        <v>11</v>
      </c>
      <c r="G1028" s="7"/>
      <c r="H1028" s="13" t="s">
        <v>14</v>
      </c>
      <c r="I1028" s="16">
        <f t="shared" si="475"/>
        <v>20.470416666666321</v>
      </c>
      <c r="J1028" s="17">
        <f t="shared" si="489"/>
        <v>1</v>
      </c>
      <c r="K1028" s="16">
        <f t="shared" si="476"/>
        <v>0</v>
      </c>
      <c r="L1028" s="17">
        <f t="shared" si="490"/>
        <v>0</v>
      </c>
      <c r="M1028" s="16">
        <f t="shared" si="477"/>
        <v>1.9999999999999574E-2</v>
      </c>
      <c r="N1028" s="17"/>
      <c r="O1028" s="16">
        <f t="shared" si="478"/>
        <v>0</v>
      </c>
      <c r="P1028" s="17">
        <f t="shared" si="491"/>
        <v>0</v>
      </c>
      <c r="Q1028" s="16">
        <f t="shared" si="479"/>
        <v>0</v>
      </c>
      <c r="R1028" s="17">
        <f t="shared" si="492"/>
        <v>0</v>
      </c>
      <c r="S1028" s="16">
        <f t="shared" si="480"/>
        <v>0</v>
      </c>
      <c r="T1028" s="17"/>
      <c r="U1028" s="16">
        <f t="shared" si="481"/>
        <v>0</v>
      </c>
      <c r="V1028" s="17">
        <f t="shared" si="493"/>
        <v>0</v>
      </c>
      <c r="W1028" s="16">
        <f t="shared" si="482"/>
        <v>0</v>
      </c>
      <c r="X1028" s="17">
        <f t="shared" si="494"/>
        <v>0</v>
      </c>
      <c r="Y1028" s="16">
        <f t="shared" si="483"/>
        <v>1.9999999999999574E-2</v>
      </c>
      <c r="Z1028" s="17"/>
      <c r="AA1028" s="16">
        <f t="shared" si="484"/>
        <v>0</v>
      </c>
      <c r="AB1028" s="17">
        <f t="shared" si="495"/>
        <v>0</v>
      </c>
      <c r="AC1028" s="16">
        <f t="shared" si="485"/>
        <v>0</v>
      </c>
      <c r="AD1028" s="17">
        <f t="shared" si="496"/>
        <v>0</v>
      </c>
      <c r="AE1028" s="16">
        <f t="shared" si="486"/>
        <v>0</v>
      </c>
      <c r="AF1028" s="17"/>
      <c r="AG1028" s="16">
        <f t="shared" si="487"/>
        <v>0</v>
      </c>
      <c r="AH1028" s="17">
        <f t="shared" si="497"/>
        <v>0</v>
      </c>
      <c r="AI1028" s="16">
        <f t="shared" si="488"/>
        <v>0</v>
      </c>
      <c r="AJ1028" s="17">
        <f t="shared" si="498"/>
        <v>0</v>
      </c>
      <c r="AK1028" s="16">
        <f t="shared" si="499"/>
        <v>0</v>
      </c>
      <c r="AL1028" s="17"/>
      <c r="AM1028" s="16">
        <f t="shared" si="500"/>
        <v>0</v>
      </c>
      <c r="AN1028" s="17">
        <f t="shared" si="501"/>
        <v>0</v>
      </c>
      <c r="AO1028" s="16">
        <f t="shared" si="502"/>
        <v>0</v>
      </c>
      <c r="AP1028" s="17">
        <f t="shared" si="503"/>
        <v>0</v>
      </c>
      <c r="AQ1028" s="16">
        <f t="shared" si="504"/>
        <v>1.9999999999999574E-2</v>
      </c>
    </row>
    <row r="1029" spans="1:43" x14ac:dyDescent="0.25">
      <c r="A1029" s="26">
        <f t="shared" si="505"/>
        <v>20.49041666666632</v>
      </c>
      <c r="B1029" s="9"/>
      <c r="C1029" s="13" t="s">
        <v>14</v>
      </c>
      <c r="D1029" t="s">
        <v>11</v>
      </c>
      <c r="E1029" s="13" t="s">
        <v>14</v>
      </c>
      <c r="F1029" t="s">
        <v>11</v>
      </c>
      <c r="G1029" s="13"/>
      <c r="H1029" s="13" t="s">
        <v>14</v>
      </c>
      <c r="I1029" s="16">
        <f t="shared" ref="I1029:I1092" si="506">IF(B1029="Line 1 Fails",A1029,0)</f>
        <v>0</v>
      </c>
      <c r="J1029" s="17">
        <f t="shared" si="489"/>
        <v>0</v>
      </c>
      <c r="K1029" s="16">
        <f t="shared" ref="K1029:K1092" si="507">IF(B1029="Line 1 repd.",A1029,0)</f>
        <v>0</v>
      </c>
      <c r="L1029" s="17">
        <f t="shared" si="490"/>
        <v>0</v>
      </c>
      <c r="M1029" s="16">
        <f t="shared" ref="M1029:M1092" si="508">IF(C1029="Dn(waiting)",A1030-A1029,0)</f>
        <v>1.9999999999999574E-2</v>
      </c>
      <c r="N1029" s="17"/>
      <c r="O1029" s="16">
        <f t="shared" ref="O1029:O1092" si="509">IF(B1029="Line 2 Fails",A1029,0)</f>
        <v>0</v>
      </c>
      <c r="P1029" s="17">
        <f t="shared" si="491"/>
        <v>0</v>
      </c>
      <c r="Q1029" s="16">
        <f t="shared" ref="Q1029:Q1092" si="510">IF(B1029="Line 2 repd.",A1029,0)</f>
        <v>0</v>
      </c>
      <c r="R1029" s="17">
        <f t="shared" si="492"/>
        <v>0</v>
      </c>
      <c r="S1029" s="16">
        <f t="shared" ref="S1029:S1092" si="511">IF(D1029="Dn(waiting)",A1030-A1029,0)</f>
        <v>0</v>
      </c>
      <c r="T1029" s="17"/>
      <c r="U1029" s="16">
        <f t="shared" ref="U1029:U1092" si="512">IF(B1029="Line 3 Fails",A1029,0)</f>
        <v>0</v>
      </c>
      <c r="V1029" s="17">
        <f t="shared" si="493"/>
        <v>0</v>
      </c>
      <c r="W1029" s="16">
        <f t="shared" ref="W1029:W1092" si="513">IF(B1029="Line 3 repd.",A1029,0)</f>
        <v>0</v>
      </c>
      <c r="X1029" s="17">
        <f t="shared" si="494"/>
        <v>0</v>
      </c>
      <c r="Y1029" s="16">
        <f t="shared" ref="Y1029:Y1092" si="514">IF(E1029="Dn(waiting)",A1030-A1029,0)</f>
        <v>1.9999999999999574E-2</v>
      </c>
      <c r="Z1029" s="17"/>
      <c r="AA1029" s="16">
        <f t="shared" ref="AA1029:AA1092" si="515">IF(B1029="Line 4 Fails",A1029,0)</f>
        <v>0</v>
      </c>
      <c r="AB1029" s="17">
        <f t="shared" si="495"/>
        <v>0</v>
      </c>
      <c r="AC1029" s="16">
        <f t="shared" ref="AC1029:AC1092" si="516">IF(B1029="Line 4 repd.",A1029,0)</f>
        <v>0</v>
      </c>
      <c r="AD1029" s="17">
        <f t="shared" si="496"/>
        <v>0</v>
      </c>
      <c r="AE1029" s="16">
        <f t="shared" ref="AE1029:AE1092" si="517">IF(F1029="Dn(waiting)",A1030-A1029,0)</f>
        <v>0</v>
      </c>
      <c r="AF1029" s="17"/>
      <c r="AG1029" s="16">
        <f t="shared" ref="AG1029:AG1092" si="518">IF(B1029="Line 5 Fails",A1029,0)</f>
        <v>0</v>
      </c>
      <c r="AH1029" s="17">
        <f t="shared" si="497"/>
        <v>0</v>
      </c>
      <c r="AI1029" s="16">
        <f t="shared" ref="AI1029:AI1092" si="519">IF(B1029="Line 5 repd.",A1029,0)</f>
        <v>0</v>
      </c>
      <c r="AJ1029" s="17">
        <f t="shared" si="498"/>
        <v>0</v>
      </c>
      <c r="AK1029" s="16">
        <f t="shared" si="499"/>
        <v>0</v>
      </c>
      <c r="AL1029" s="17"/>
      <c r="AM1029" s="16">
        <f t="shared" si="500"/>
        <v>0</v>
      </c>
      <c r="AN1029" s="17">
        <f t="shared" si="501"/>
        <v>0</v>
      </c>
      <c r="AO1029" s="16">
        <f t="shared" si="502"/>
        <v>0</v>
      </c>
      <c r="AP1029" s="17">
        <f t="shared" si="503"/>
        <v>0</v>
      </c>
      <c r="AQ1029" s="16">
        <f t="shared" si="504"/>
        <v>1.9999999999999574E-2</v>
      </c>
    </row>
    <row r="1030" spans="1:43" x14ac:dyDescent="0.25">
      <c r="A1030" s="26">
        <f t="shared" si="505"/>
        <v>20.51041666666632</v>
      </c>
      <c r="B1030" s="9"/>
      <c r="C1030" s="13" t="s">
        <v>14</v>
      </c>
      <c r="D1030" t="s">
        <v>11</v>
      </c>
      <c r="E1030" s="13" t="s">
        <v>14</v>
      </c>
      <c r="F1030" t="s">
        <v>11</v>
      </c>
      <c r="G1030" s="13"/>
      <c r="H1030" s="13" t="s">
        <v>14</v>
      </c>
      <c r="I1030" s="16">
        <f t="shared" si="506"/>
        <v>0</v>
      </c>
      <c r="J1030" s="17">
        <f t="shared" ref="J1030:J1093" si="520">IF(I1030&gt;0,1,0)</f>
        <v>0</v>
      </c>
      <c r="K1030" s="16">
        <f t="shared" si="507"/>
        <v>0</v>
      </c>
      <c r="L1030" s="17">
        <f t="shared" ref="L1030:L1093" si="521">IF(K1030&gt;0,1,0)</f>
        <v>0</v>
      </c>
      <c r="M1030" s="16">
        <f t="shared" si="508"/>
        <v>1.9999999999999574E-2</v>
      </c>
      <c r="N1030" s="17"/>
      <c r="O1030" s="16">
        <f t="shared" si="509"/>
        <v>0</v>
      </c>
      <c r="P1030" s="17">
        <f t="shared" ref="P1030:P1093" si="522">IF(O1030&gt;0,1,0)</f>
        <v>0</v>
      </c>
      <c r="Q1030" s="16">
        <f t="shared" si="510"/>
        <v>0</v>
      </c>
      <c r="R1030" s="17">
        <f t="shared" ref="R1030:R1093" si="523">IF(Q1030&gt;0,1,0)</f>
        <v>0</v>
      </c>
      <c r="S1030" s="16">
        <f t="shared" si="511"/>
        <v>0</v>
      </c>
      <c r="T1030" s="17"/>
      <c r="U1030" s="16">
        <f t="shared" si="512"/>
        <v>0</v>
      </c>
      <c r="V1030" s="17">
        <f t="shared" ref="V1030:V1093" si="524">IF(U1030&gt;0,1,0)</f>
        <v>0</v>
      </c>
      <c r="W1030" s="16">
        <f t="shared" si="513"/>
        <v>0</v>
      </c>
      <c r="X1030" s="17">
        <f t="shared" ref="X1030:X1093" si="525">IF(W1030&gt;0,1,0)</f>
        <v>0</v>
      </c>
      <c r="Y1030" s="16">
        <f t="shared" si="514"/>
        <v>1.9999999999999574E-2</v>
      </c>
      <c r="Z1030" s="17"/>
      <c r="AA1030" s="16">
        <f t="shared" si="515"/>
        <v>0</v>
      </c>
      <c r="AB1030" s="17">
        <f t="shared" ref="AB1030:AB1093" si="526">IF(AA1030&gt;0,1,0)</f>
        <v>0</v>
      </c>
      <c r="AC1030" s="16">
        <f t="shared" si="516"/>
        <v>0</v>
      </c>
      <c r="AD1030" s="17">
        <f t="shared" ref="AD1030:AD1093" si="527">IF(AC1030&gt;0,1,0)</f>
        <v>0</v>
      </c>
      <c r="AE1030" s="16">
        <f t="shared" si="517"/>
        <v>0</v>
      </c>
      <c r="AF1030" s="17"/>
      <c r="AG1030" s="16">
        <f t="shared" si="518"/>
        <v>0</v>
      </c>
      <c r="AH1030" s="17">
        <f t="shared" ref="AH1030:AH1093" si="528">IF(AG1030&gt;0,1,0)</f>
        <v>0</v>
      </c>
      <c r="AI1030" s="16">
        <f t="shared" si="519"/>
        <v>0</v>
      </c>
      <c r="AJ1030" s="17">
        <f t="shared" ref="AJ1030:AJ1093" si="529">IF(AI1030&gt;0,1,0)</f>
        <v>0</v>
      </c>
      <c r="AK1030" s="16">
        <f t="shared" ref="AK1030:AK1093" si="530">IF(G1030="Dn(waiting)",A1031-A1030,0)</f>
        <v>0</v>
      </c>
      <c r="AL1030" s="17"/>
      <c r="AM1030" s="16">
        <f t="shared" ref="AM1030:AM1093" si="531">IF(B1030="Line 6 Fails",A1030,0)</f>
        <v>0</v>
      </c>
      <c r="AN1030" s="17">
        <f t="shared" ref="AN1030:AN1093" si="532">IF(AM1030&gt;0,1,0)</f>
        <v>0</v>
      </c>
      <c r="AO1030" s="16">
        <f t="shared" ref="AO1030:AO1093" si="533">IF(B1030="Line 6 repd.",A1030,0)</f>
        <v>0</v>
      </c>
      <c r="AP1030" s="17">
        <f t="shared" ref="AP1030:AP1093" si="534">IF(AO1030&gt;0,1,0)</f>
        <v>0</v>
      </c>
      <c r="AQ1030" s="16">
        <f t="shared" ref="AQ1030:AQ1093" si="535">IF(H1030="Dn(waiting)",A1031-A1030,0)</f>
        <v>1.9999999999999574E-2</v>
      </c>
    </row>
    <row r="1031" spans="1:43" x14ac:dyDescent="0.25">
      <c r="A1031" s="26">
        <f t="shared" ref="A1031:A1094" si="536">A1030+0.02</f>
        <v>20.530416666666319</v>
      </c>
      <c r="B1031" s="9" t="s">
        <v>17</v>
      </c>
      <c r="C1031" s="13" t="s">
        <v>14</v>
      </c>
      <c r="D1031" s="14" t="s">
        <v>20</v>
      </c>
      <c r="E1031" s="13" t="s">
        <v>14</v>
      </c>
      <c r="F1031" t="s">
        <v>11</v>
      </c>
      <c r="G1031" s="13"/>
      <c r="H1031" t="s">
        <v>11</v>
      </c>
      <c r="I1031" s="16">
        <f t="shared" si="506"/>
        <v>0</v>
      </c>
      <c r="J1031" s="17">
        <f t="shared" si="520"/>
        <v>0</v>
      </c>
      <c r="K1031" s="16">
        <f t="shared" si="507"/>
        <v>0</v>
      </c>
      <c r="L1031" s="17">
        <f t="shared" si="521"/>
        <v>0</v>
      </c>
      <c r="M1031" s="16">
        <f t="shared" si="508"/>
        <v>1.9999999999999574E-2</v>
      </c>
      <c r="N1031" s="17"/>
      <c r="O1031" s="16">
        <f t="shared" si="509"/>
        <v>0</v>
      </c>
      <c r="P1031" s="17">
        <f t="shared" si="522"/>
        <v>0</v>
      </c>
      <c r="Q1031" s="16">
        <f t="shared" si="510"/>
        <v>20.530416666666319</v>
      </c>
      <c r="R1031" s="17">
        <f t="shared" si="523"/>
        <v>1</v>
      </c>
      <c r="S1031" s="16">
        <f t="shared" si="511"/>
        <v>0</v>
      </c>
      <c r="T1031" s="17"/>
      <c r="U1031" s="16">
        <f t="shared" si="512"/>
        <v>0</v>
      </c>
      <c r="V1031" s="17">
        <f t="shared" si="524"/>
        <v>0</v>
      </c>
      <c r="W1031" s="16">
        <f t="shared" si="513"/>
        <v>0</v>
      </c>
      <c r="X1031" s="17">
        <f t="shared" si="525"/>
        <v>0</v>
      </c>
      <c r="Y1031" s="16">
        <f t="shared" si="514"/>
        <v>1.9999999999999574E-2</v>
      </c>
      <c r="Z1031" s="17"/>
      <c r="AA1031" s="16">
        <f t="shared" si="515"/>
        <v>0</v>
      </c>
      <c r="AB1031" s="17">
        <f t="shared" si="526"/>
        <v>0</v>
      </c>
      <c r="AC1031" s="16">
        <f t="shared" si="516"/>
        <v>0</v>
      </c>
      <c r="AD1031" s="17">
        <f t="shared" si="527"/>
        <v>0</v>
      </c>
      <c r="AE1031" s="16">
        <f t="shared" si="517"/>
        <v>0</v>
      </c>
      <c r="AF1031" s="17"/>
      <c r="AG1031" s="16">
        <f t="shared" si="518"/>
        <v>0</v>
      </c>
      <c r="AH1031" s="17">
        <f t="shared" si="528"/>
        <v>0</v>
      </c>
      <c r="AI1031" s="16">
        <f t="shared" si="519"/>
        <v>0</v>
      </c>
      <c r="AJ1031" s="17">
        <f t="shared" si="529"/>
        <v>0</v>
      </c>
      <c r="AK1031" s="16">
        <f t="shared" si="530"/>
        <v>0</v>
      </c>
      <c r="AL1031" s="17"/>
      <c r="AM1031" s="16">
        <f t="shared" si="531"/>
        <v>0</v>
      </c>
      <c r="AN1031" s="17">
        <f t="shared" si="532"/>
        <v>0</v>
      </c>
      <c r="AO1031" s="16">
        <f t="shared" si="533"/>
        <v>0</v>
      </c>
      <c r="AP1031" s="17">
        <f t="shared" si="534"/>
        <v>0</v>
      </c>
      <c r="AQ1031" s="16">
        <f t="shared" si="535"/>
        <v>0</v>
      </c>
    </row>
    <row r="1032" spans="1:43" x14ac:dyDescent="0.25">
      <c r="A1032" s="26">
        <f t="shared" si="536"/>
        <v>20.550416666666319</v>
      </c>
      <c r="B1032" s="9"/>
      <c r="C1032" s="13" t="s">
        <v>14</v>
      </c>
      <c r="D1032" s="7"/>
      <c r="E1032" s="13" t="s">
        <v>14</v>
      </c>
      <c r="F1032" t="s">
        <v>11</v>
      </c>
      <c r="G1032" s="35"/>
      <c r="H1032" t="s">
        <v>11</v>
      </c>
      <c r="I1032" s="16">
        <f t="shared" si="506"/>
        <v>0</v>
      </c>
      <c r="J1032" s="17">
        <f t="shared" si="520"/>
        <v>0</v>
      </c>
      <c r="K1032" s="16">
        <f t="shared" si="507"/>
        <v>0</v>
      </c>
      <c r="L1032" s="17">
        <f t="shared" si="521"/>
        <v>0</v>
      </c>
      <c r="M1032" s="16">
        <f t="shared" si="508"/>
        <v>1.9999999999999574E-2</v>
      </c>
      <c r="N1032" s="17"/>
      <c r="O1032" s="16">
        <f t="shared" si="509"/>
        <v>0</v>
      </c>
      <c r="P1032" s="17">
        <f t="shared" si="522"/>
        <v>0</v>
      </c>
      <c r="Q1032" s="16">
        <f t="shared" si="510"/>
        <v>0</v>
      </c>
      <c r="R1032" s="17">
        <f t="shared" si="523"/>
        <v>0</v>
      </c>
      <c r="S1032" s="16">
        <f t="shared" si="511"/>
        <v>0</v>
      </c>
      <c r="T1032" s="17"/>
      <c r="U1032" s="16">
        <f t="shared" si="512"/>
        <v>0</v>
      </c>
      <c r="V1032" s="17">
        <f t="shared" si="524"/>
        <v>0</v>
      </c>
      <c r="W1032" s="16">
        <f t="shared" si="513"/>
        <v>0</v>
      </c>
      <c r="X1032" s="17">
        <f t="shared" si="525"/>
        <v>0</v>
      </c>
      <c r="Y1032" s="16">
        <f t="shared" si="514"/>
        <v>1.9999999999999574E-2</v>
      </c>
      <c r="Z1032" s="17"/>
      <c r="AA1032" s="16">
        <f t="shared" si="515"/>
        <v>0</v>
      </c>
      <c r="AB1032" s="17">
        <f t="shared" si="526"/>
        <v>0</v>
      </c>
      <c r="AC1032" s="16">
        <f t="shared" si="516"/>
        <v>0</v>
      </c>
      <c r="AD1032" s="17">
        <f t="shared" si="527"/>
        <v>0</v>
      </c>
      <c r="AE1032" s="16">
        <f t="shared" si="517"/>
        <v>0</v>
      </c>
      <c r="AF1032" s="17"/>
      <c r="AG1032" s="16">
        <f t="shared" si="518"/>
        <v>0</v>
      </c>
      <c r="AH1032" s="17">
        <f t="shared" si="528"/>
        <v>0</v>
      </c>
      <c r="AI1032" s="16">
        <f t="shared" si="519"/>
        <v>0</v>
      </c>
      <c r="AJ1032" s="17">
        <f t="shared" si="529"/>
        <v>0</v>
      </c>
      <c r="AK1032" s="16">
        <f t="shared" si="530"/>
        <v>0</v>
      </c>
      <c r="AL1032" s="17"/>
      <c r="AM1032" s="16">
        <f t="shared" si="531"/>
        <v>0</v>
      </c>
      <c r="AN1032" s="17">
        <f t="shared" si="532"/>
        <v>0</v>
      </c>
      <c r="AO1032" s="16">
        <f t="shared" si="533"/>
        <v>0</v>
      </c>
      <c r="AP1032" s="17">
        <f t="shared" si="534"/>
        <v>0</v>
      </c>
      <c r="AQ1032" s="16">
        <f t="shared" si="535"/>
        <v>0</v>
      </c>
    </row>
    <row r="1033" spans="1:43" x14ac:dyDescent="0.25">
      <c r="A1033" s="26">
        <f t="shared" si="536"/>
        <v>20.570416666666318</v>
      </c>
      <c r="B1033" s="9" t="s">
        <v>13</v>
      </c>
      <c r="C1033" s="13" t="s">
        <v>14</v>
      </c>
      <c r="D1033" s="13"/>
      <c r="E1033" s="13" t="s">
        <v>14</v>
      </c>
      <c r="F1033" t="s">
        <v>11</v>
      </c>
      <c r="G1033" s="13" t="s">
        <v>14</v>
      </c>
      <c r="H1033" t="s">
        <v>11</v>
      </c>
      <c r="I1033" s="16">
        <f t="shared" si="506"/>
        <v>0</v>
      </c>
      <c r="J1033" s="17">
        <f t="shared" si="520"/>
        <v>0</v>
      </c>
      <c r="K1033" s="16">
        <f t="shared" si="507"/>
        <v>0</v>
      </c>
      <c r="L1033" s="17">
        <f t="shared" si="521"/>
        <v>0</v>
      </c>
      <c r="M1033" s="16">
        <f t="shared" si="508"/>
        <v>1.9999999999999574E-2</v>
      </c>
      <c r="N1033" s="17"/>
      <c r="O1033" s="16">
        <f t="shared" si="509"/>
        <v>0</v>
      </c>
      <c r="P1033" s="17">
        <f t="shared" si="522"/>
        <v>0</v>
      </c>
      <c r="Q1033" s="16">
        <f t="shared" si="510"/>
        <v>0</v>
      </c>
      <c r="R1033" s="17">
        <f t="shared" si="523"/>
        <v>0</v>
      </c>
      <c r="S1033" s="16">
        <f t="shared" si="511"/>
        <v>0</v>
      </c>
      <c r="T1033" s="17"/>
      <c r="U1033" s="16">
        <f t="shared" si="512"/>
        <v>0</v>
      </c>
      <c r="V1033" s="17">
        <f t="shared" si="524"/>
        <v>0</v>
      </c>
      <c r="W1033" s="16">
        <f t="shared" si="513"/>
        <v>0</v>
      </c>
      <c r="X1033" s="17">
        <f t="shared" si="525"/>
        <v>0</v>
      </c>
      <c r="Y1033" s="16">
        <f t="shared" si="514"/>
        <v>1.9999999999999574E-2</v>
      </c>
      <c r="Z1033" s="17"/>
      <c r="AA1033" s="16">
        <f t="shared" si="515"/>
        <v>0</v>
      </c>
      <c r="AB1033" s="17">
        <f t="shared" si="526"/>
        <v>0</v>
      </c>
      <c r="AC1033" s="16">
        <f t="shared" si="516"/>
        <v>0</v>
      </c>
      <c r="AD1033" s="17">
        <f t="shared" si="527"/>
        <v>0</v>
      </c>
      <c r="AE1033" s="16">
        <f t="shared" si="517"/>
        <v>0</v>
      </c>
      <c r="AF1033" s="17"/>
      <c r="AG1033" s="16">
        <f t="shared" si="518"/>
        <v>20.570416666666318</v>
      </c>
      <c r="AH1033" s="17">
        <f t="shared" si="528"/>
        <v>1</v>
      </c>
      <c r="AI1033" s="16">
        <f t="shared" si="519"/>
        <v>0</v>
      </c>
      <c r="AJ1033" s="17">
        <f t="shared" si="529"/>
        <v>0</v>
      </c>
      <c r="AK1033" s="16">
        <f t="shared" si="530"/>
        <v>1.9999999999999574E-2</v>
      </c>
      <c r="AL1033" s="17"/>
      <c r="AM1033" s="16">
        <f t="shared" si="531"/>
        <v>0</v>
      </c>
      <c r="AN1033" s="17">
        <f t="shared" si="532"/>
        <v>0</v>
      </c>
      <c r="AO1033" s="16">
        <f t="shared" si="533"/>
        <v>0</v>
      </c>
      <c r="AP1033" s="17">
        <f t="shared" si="534"/>
        <v>0</v>
      </c>
      <c r="AQ1033" s="16">
        <f t="shared" si="535"/>
        <v>0</v>
      </c>
    </row>
    <row r="1034" spans="1:43" x14ac:dyDescent="0.25">
      <c r="A1034" s="26">
        <f t="shared" si="536"/>
        <v>20.590416666666318</v>
      </c>
      <c r="B1034" s="9"/>
      <c r="C1034" s="13" t="s">
        <v>14</v>
      </c>
      <c r="D1034" s="13"/>
      <c r="E1034" s="13" t="s">
        <v>14</v>
      </c>
      <c r="F1034" t="s">
        <v>11</v>
      </c>
      <c r="G1034" s="13" t="s">
        <v>14</v>
      </c>
      <c r="H1034" t="s">
        <v>11</v>
      </c>
      <c r="I1034" s="16">
        <f t="shared" si="506"/>
        <v>0</v>
      </c>
      <c r="J1034" s="17">
        <f t="shared" si="520"/>
        <v>0</v>
      </c>
      <c r="K1034" s="16">
        <f t="shared" si="507"/>
        <v>0</v>
      </c>
      <c r="L1034" s="17">
        <f t="shared" si="521"/>
        <v>0</v>
      </c>
      <c r="M1034" s="16">
        <f t="shared" si="508"/>
        <v>1.9999999999999574E-2</v>
      </c>
      <c r="N1034" s="17"/>
      <c r="O1034" s="16">
        <f t="shared" si="509"/>
        <v>0</v>
      </c>
      <c r="P1034" s="17">
        <f t="shared" si="522"/>
        <v>0</v>
      </c>
      <c r="Q1034" s="16">
        <f t="shared" si="510"/>
        <v>0</v>
      </c>
      <c r="R1034" s="17">
        <f t="shared" si="523"/>
        <v>0</v>
      </c>
      <c r="S1034" s="16">
        <f t="shared" si="511"/>
        <v>0</v>
      </c>
      <c r="T1034" s="17"/>
      <c r="U1034" s="16">
        <f t="shared" si="512"/>
        <v>0</v>
      </c>
      <c r="V1034" s="17">
        <f t="shared" si="524"/>
        <v>0</v>
      </c>
      <c r="W1034" s="16">
        <f t="shared" si="513"/>
        <v>0</v>
      </c>
      <c r="X1034" s="17">
        <f t="shared" si="525"/>
        <v>0</v>
      </c>
      <c r="Y1034" s="16">
        <f t="shared" si="514"/>
        <v>1.9999999999999574E-2</v>
      </c>
      <c r="Z1034" s="17"/>
      <c r="AA1034" s="16">
        <f t="shared" si="515"/>
        <v>0</v>
      </c>
      <c r="AB1034" s="17">
        <f t="shared" si="526"/>
        <v>0</v>
      </c>
      <c r="AC1034" s="16">
        <f t="shared" si="516"/>
        <v>0</v>
      </c>
      <c r="AD1034" s="17">
        <f t="shared" si="527"/>
        <v>0</v>
      </c>
      <c r="AE1034" s="16">
        <f t="shared" si="517"/>
        <v>0</v>
      </c>
      <c r="AF1034" s="17"/>
      <c r="AG1034" s="16">
        <f t="shared" si="518"/>
        <v>0</v>
      </c>
      <c r="AH1034" s="17">
        <f t="shared" si="528"/>
        <v>0</v>
      </c>
      <c r="AI1034" s="16">
        <f t="shared" si="519"/>
        <v>0</v>
      </c>
      <c r="AJ1034" s="17">
        <f t="shared" si="529"/>
        <v>0</v>
      </c>
      <c r="AK1034" s="16">
        <f t="shared" si="530"/>
        <v>1.9999999999999574E-2</v>
      </c>
      <c r="AL1034" s="17"/>
      <c r="AM1034" s="16">
        <f t="shared" si="531"/>
        <v>0</v>
      </c>
      <c r="AN1034" s="17">
        <f t="shared" si="532"/>
        <v>0</v>
      </c>
      <c r="AO1034" s="16">
        <f t="shared" si="533"/>
        <v>0</v>
      </c>
      <c r="AP1034" s="17">
        <f t="shared" si="534"/>
        <v>0</v>
      </c>
      <c r="AQ1034" s="16">
        <f t="shared" si="535"/>
        <v>0</v>
      </c>
    </row>
    <row r="1035" spans="1:43" x14ac:dyDescent="0.25">
      <c r="A1035" s="26">
        <f t="shared" si="536"/>
        <v>20.610416666666318</v>
      </c>
      <c r="B1035" s="9" t="s">
        <v>12</v>
      </c>
      <c r="C1035" t="s">
        <v>11</v>
      </c>
      <c r="D1035" s="13"/>
      <c r="E1035" s="13" t="s">
        <v>14</v>
      </c>
      <c r="F1035" s="14" t="s">
        <v>20</v>
      </c>
      <c r="G1035" s="13" t="s">
        <v>14</v>
      </c>
      <c r="H1035" t="s">
        <v>11</v>
      </c>
      <c r="I1035" s="16">
        <f t="shared" si="506"/>
        <v>0</v>
      </c>
      <c r="J1035" s="17">
        <f t="shared" si="520"/>
        <v>0</v>
      </c>
      <c r="K1035" s="16">
        <f t="shared" si="507"/>
        <v>0</v>
      </c>
      <c r="L1035" s="17">
        <f t="shared" si="521"/>
        <v>0</v>
      </c>
      <c r="M1035" s="16">
        <f t="shared" si="508"/>
        <v>0</v>
      </c>
      <c r="N1035" s="17"/>
      <c r="O1035" s="16">
        <f t="shared" si="509"/>
        <v>0</v>
      </c>
      <c r="P1035" s="17">
        <f t="shared" si="522"/>
        <v>0</v>
      </c>
      <c r="Q1035" s="16">
        <f t="shared" si="510"/>
        <v>0</v>
      </c>
      <c r="R1035" s="17">
        <f t="shared" si="523"/>
        <v>0</v>
      </c>
      <c r="S1035" s="16">
        <f t="shared" si="511"/>
        <v>0</v>
      </c>
      <c r="T1035" s="17"/>
      <c r="U1035" s="16">
        <f t="shared" si="512"/>
        <v>0</v>
      </c>
      <c r="V1035" s="17">
        <f t="shared" si="524"/>
        <v>0</v>
      </c>
      <c r="W1035" s="16">
        <f t="shared" si="513"/>
        <v>0</v>
      </c>
      <c r="X1035" s="17">
        <f t="shared" si="525"/>
        <v>0</v>
      </c>
      <c r="Y1035" s="16">
        <f t="shared" si="514"/>
        <v>1.9999999999999574E-2</v>
      </c>
      <c r="Z1035" s="17"/>
      <c r="AA1035" s="16">
        <f t="shared" si="515"/>
        <v>0</v>
      </c>
      <c r="AB1035" s="17">
        <f t="shared" si="526"/>
        <v>0</v>
      </c>
      <c r="AC1035" s="16">
        <f t="shared" si="516"/>
        <v>20.610416666666318</v>
      </c>
      <c r="AD1035" s="17">
        <f t="shared" si="527"/>
        <v>1</v>
      </c>
      <c r="AE1035" s="16">
        <f t="shared" si="517"/>
        <v>0</v>
      </c>
      <c r="AF1035" s="17"/>
      <c r="AG1035" s="16">
        <f t="shared" si="518"/>
        <v>0</v>
      </c>
      <c r="AH1035" s="17">
        <f t="shared" si="528"/>
        <v>0</v>
      </c>
      <c r="AI1035" s="16">
        <f t="shared" si="519"/>
        <v>0</v>
      </c>
      <c r="AJ1035" s="17">
        <f t="shared" si="529"/>
        <v>0</v>
      </c>
      <c r="AK1035" s="16">
        <f t="shared" si="530"/>
        <v>1.9999999999999574E-2</v>
      </c>
      <c r="AL1035" s="17"/>
      <c r="AM1035" s="16">
        <f t="shared" si="531"/>
        <v>0</v>
      </c>
      <c r="AN1035" s="17">
        <f t="shared" si="532"/>
        <v>0</v>
      </c>
      <c r="AO1035" s="16">
        <f t="shared" si="533"/>
        <v>0</v>
      </c>
      <c r="AP1035" s="17">
        <f t="shared" si="534"/>
        <v>0</v>
      </c>
      <c r="AQ1035" s="16">
        <f t="shared" si="535"/>
        <v>0</v>
      </c>
    </row>
    <row r="1036" spans="1:43" x14ac:dyDescent="0.25">
      <c r="A1036" s="26">
        <f t="shared" si="536"/>
        <v>20.630416666666317</v>
      </c>
      <c r="B1036" s="9"/>
      <c r="C1036" t="s">
        <v>11</v>
      </c>
      <c r="D1036" s="13"/>
      <c r="E1036" s="13" t="s">
        <v>14</v>
      </c>
      <c r="G1036" s="13" t="s">
        <v>14</v>
      </c>
      <c r="H1036" t="s">
        <v>11</v>
      </c>
      <c r="I1036" s="16">
        <f t="shared" si="506"/>
        <v>0</v>
      </c>
      <c r="J1036" s="17">
        <f t="shared" si="520"/>
        <v>0</v>
      </c>
      <c r="K1036" s="16">
        <f t="shared" si="507"/>
        <v>0</v>
      </c>
      <c r="L1036" s="17">
        <f t="shared" si="521"/>
        <v>0</v>
      </c>
      <c r="M1036" s="16">
        <f t="shared" si="508"/>
        <v>0</v>
      </c>
      <c r="N1036" s="17"/>
      <c r="O1036" s="16">
        <f t="shared" si="509"/>
        <v>0</v>
      </c>
      <c r="P1036" s="17">
        <f t="shared" si="522"/>
        <v>0</v>
      </c>
      <c r="Q1036" s="16">
        <f t="shared" si="510"/>
        <v>0</v>
      </c>
      <c r="R1036" s="17">
        <f t="shared" si="523"/>
        <v>0</v>
      </c>
      <c r="S1036" s="16">
        <f t="shared" si="511"/>
        <v>0</v>
      </c>
      <c r="T1036" s="17"/>
      <c r="U1036" s="16">
        <f t="shared" si="512"/>
        <v>0</v>
      </c>
      <c r="V1036" s="17">
        <f t="shared" si="524"/>
        <v>0</v>
      </c>
      <c r="W1036" s="16">
        <f t="shared" si="513"/>
        <v>0</v>
      </c>
      <c r="X1036" s="17">
        <f t="shared" si="525"/>
        <v>0</v>
      </c>
      <c r="Y1036" s="16">
        <f t="shared" si="514"/>
        <v>1.9999999999999574E-2</v>
      </c>
      <c r="Z1036" s="17"/>
      <c r="AA1036" s="16">
        <f t="shared" si="515"/>
        <v>0</v>
      </c>
      <c r="AB1036" s="17">
        <f t="shared" si="526"/>
        <v>0</v>
      </c>
      <c r="AC1036" s="16">
        <f t="shared" si="516"/>
        <v>0</v>
      </c>
      <c r="AD1036" s="17">
        <f t="shared" si="527"/>
        <v>0</v>
      </c>
      <c r="AE1036" s="16">
        <f t="shared" si="517"/>
        <v>0</v>
      </c>
      <c r="AF1036" s="17"/>
      <c r="AG1036" s="16">
        <f t="shared" si="518"/>
        <v>0</v>
      </c>
      <c r="AH1036" s="17">
        <f t="shared" si="528"/>
        <v>0</v>
      </c>
      <c r="AI1036" s="16">
        <f t="shared" si="519"/>
        <v>0</v>
      </c>
      <c r="AJ1036" s="17">
        <f t="shared" si="529"/>
        <v>0</v>
      </c>
      <c r="AK1036" s="16">
        <f t="shared" si="530"/>
        <v>1.9999999999999574E-2</v>
      </c>
      <c r="AL1036" s="17"/>
      <c r="AM1036" s="16">
        <f t="shared" si="531"/>
        <v>0</v>
      </c>
      <c r="AN1036" s="17">
        <f t="shared" si="532"/>
        <v>0</v>
      </c>
      <c r="AO1036" s="16">
        <f t="shared" si="533"/>
        <v>0</v>
      </c>
      <c r="AP1036" s="17">
        <f t="shared" si="534"/>
        <v>0</v>
      </c>
      <c r="AQ1036" s="16">
        <f t="shared" si="535"/>
        <v>0</v>
      </c>
    </row>
    <row r="1037" spans="1:43" x14ac:dyDescent="0.25">
      <c r="A1037" s="26">
        <f t="shared" si="536"/>
        <v>20.650416666666317</v>
      </c>
      <c r="B1037" s="9"/>
      <c r="C1037" t="s">
        <v>11</v>
      </c>
      <c r="D1037" s="13"/>
      <c r="E1037" s="13" t="s">
        <v>14</v>
      </c>
      <c r="G1037" s="13" t="s">
        <v>14</v>
      </c>
      <c r="H1037" t="s">
        <v>11</v>
      </c>
      <c r="I1037" s="16">
        <f t="shared" si="506"/>
        <v>0</v>
      </c>
      <c r="J1037" s="17">
        <f t="shared" si="520"/>
        <v>0</v>
      </c>
      <c r="K1037" s="16">
        <f t="shared" si="507"/>
        <v>0</v>
      </c>
      <c r="L1037" s="17">
        <f t="shared" si="521"/>
        <v>0</v>
      </c>
      <c r="M1037" s="16">
        <f t="shared" si="508"/>
        <v>0</v>
      </c>
      <c r="N1037" s="17"/>
      <c r="O1037" s="16">
        <f t="shared" si="509"/>
        <v>0</v>
      </c>
      <c r="P1037" s="17">
        <f t="shared" si="522"/>
        <v>0</v>
      </c>
      <c r="Q1037" s="16">
        <f t="shared" si="510"/>
        <v>0</v>
      </c>
      <c r="R1037" s="17">
        <f t="shared" si="523"/>
        <v>0</v>
      </c>
      <c r="S1037" s="16">
        <f t="shared" si="511"/>
        <v>0</v>
      </c>
      <c r="T1037" s="17"/>
      <c r="U1037" s="16">
        <f t="shared" si="512"/>
        <v>0</v>
      </c>
      <c r="V1037" s="17">
        <f t="shared" si="524"/>
        <v>0</v>
      </c>
      <c r="W1037" s="16">
        <f t="shared" si="513"/>
        <v>0</v>
      </c>
      <c r="X1037" s="17">
        <f t="shared" si="525"/>
        <v>0</v>
      </c>
      <c r="Y1037" s="16">
        <f t="shared" si="514"/>
        <v>1.9999999999999574E-2</v>
      </c>
      <c r="Z1037" s="17"/>
      <c r="AA1037" s="16">
        <f t="shared" si="515"/>
        <v>0</v>
      </c>
      <c r="AB1037" s="17">
        <f t="shared" si="526"/>
        <v>0</v>
      </c>
      <c r="AC1037" s="16">
        <f t="shared" si="516"/>
        <v>0</v>
      </c>
      <c r="AD1037" s="17">
        <f t="shared" si="527"/>
        <v>0</v>
      </c>
      <c r="AE1037" s="16">
        <f t="shared" si="517"/>
        <v>0</v>
      </c>
      <c r="AF1037" s="17"/>
      <c r="AG1037" s="16">
        <f t="shared" si="518"/>
        <v>0</v>
      </c>
      <c r="AH1037" s="17">
        <f t="shared" si="528"/>
        <v>0</v>
      </c>
      <c r="AI1037" s="16">
        <f t="shared" si="519"/>
        <v>0</v>
      </c>
      <c r="AJ1037" s="17">
        <f t="shared" si="529"/>
        <v>0</v>
      </c>
      <c r="AK1037" s="16">
        <f t="shared" si="530"/>
        <v>1.9999999999999574E-2</v>
      </c>
      <c r="AL1037" s="17"/>
      <c r="AM1037" s="16">
        <f t="shared" si="531"/>
        <v>0</v>
      </c>
      <c r="AN1037" s="17">
        <f t="shared" si="532"/>
        <v>0</v>
      </c>
      <c r="AO1037" s="16">
        <f t="shared" si="533"/>
        <v>0</v>
      </c>
      <c r="AP1037" s="17">
        <f t="shared" si="534"/>
        <v>0</v>
      </c>
      <c r="AQ1037" s="16">
        <f t="shared" si="535"/>
        <v>0</v>
      </c>
    </row>
    <row r="1038" spans="1:43" x14ac:dyDescent="0.25">
      <c r="A1038" s="26">
        <f t="shared" si="536"/>
        <v>20.670416666666316</v>
      </c>
      <c r="B1038" s="9"/>
      <c r="C1038" t="s">
        <v>11</v>
      </c>
      <c r="D1038" s="13"/>
      <c r="E1038" s="13" t="s">
        <v>14</v>
      </c>
      <c r="G1038" s="13" t="s">
        <v>14</v>
      </c>
      <c r="H1038" t="s">
        <v>11</v>
      </c>
      <c r="I1038" s="16">
        <f t="shared" si="506"/>
        <v>0</v>
      </c>
      <c r="J1038" s="17">
        <f t="shared" si="520"/>
        <v>0</v>
      </c>
      <c r="K1038" s="16">
        <f t="shared" si="507"/>
        <v>0</v>
      </c>
      <c r="L1038" s="17">
        <f t="shared" si="521"/>
        <v>0</v>
      </c>
      <c r="M1038" s="16">
        <f t="shared" si="508"/>
        <v>0</v>
      </c>
      <c r="N1038" s="17"/>
      <c r="O1038" s="16">
        <f t="shared" si="509"/>
        <v>0</v>
      </c>
      <c r="P1038" s="17">
        <f t="shared" si="522"/>
        <v>0</v>
      </c>
      <c r="Q1038" s="16">
        <f t="shared" si="510"/>
        <v>0</v>
      </c>
      <c r="R1038" s="17">
        <f t="shared" si="523"/>
        <v>0</v>
      </c>
      <c r="S1038" s="16">
        <f t="shared" si="511"/>
        <v>0</v>
      </c>
      <c r="T1038" s="17"/>
      <c r="U1038" s="16">
        <f t="shared" si="512"/>
        <v>0</v>
      </c>
      <c r="V1038" s="17">
        <f t="shared" si="524"/>
        <v>0</v>
      </c>
      <c r="W1038" s="16">
        <f t="shared" si="513"/>
        <v>0</v>
      </c>
      <c r="X1038" s="17">
        <f t="shared" si="525"/>
        <v>0</v>
      </c>
      <c r="Y1038" s="16">
        <f t="shared" si="514"/>
        <v>1.9999999999999574E-2</v>
      </c>
      <c r="Z1038" s="17"/>
      <c r="AA1038" s="16">
        <f t="shared" si="515"/>
        <v>0</v>
      </c>
      <c r="AB1038" s="17">
        <f t="shared" si="526"/>
        <v>0</v>
      </c>
      <c r="AC1038" s="16">
        <f t="shared" si="516"/>
        <v>0</v>
      </c>
      <c r="AD1038" s="17">
        <f t="shared" si="527"/>
        <v>0</v>
      </c>
      <c r="AE1038" s="16">
        <f t="shared" si="517"/>
        <v>0</v>
      </c>
      <c r="AF1038" s="17"/>
      <c r="AG1038" s="16">
        <f t="shared" si="518"/>
        <v>0</v>
      </c>
      <c r="AH1038" s="17">
        <f t="shared" si="528"/>
        <v>0</v>
      </c>
      <c r="AI1038" s="16">
        <f t="shared" si="519"/>
        <v>0</v>
      </c>
      <c r="AJ1038" s="17">
        <f t="shared" si="529"/>
        <v>0</v>
      </c>
      <c r="AK1038" s="16">
        <f t="shared" si="530"/>
        <v>1.9999999999999574E-2</v>
      </c>
      <c r="AL1038" s="17"/>
      <c r="AM1038" s="16">
        <f t="shared" si="531"/>
        <v>0</v>
      </c>
      <c r="AN1038" s="17">
        <f t="shared" si="532"/>
        <v>0</v>
      </c>
      <c r="AO1038" s="16">
        <f t="shared" si="533"/>
        <v>0</v>
      </c>
      <c r="AP1038" s="17">
        <f t="shared" si="534"/>
        <v>0</v>
      </c>
      <c r="AQ1038" s="16">
        <f t="shared" si="535"/>
        <v>0</v>
      </c>
    </row>
    <row r="1039" spans="1:43" x14ac:dyDescent="0.25">
      <c r="A1039" s="26">
        <f t="shared" si="536"/>
        <v>20.690416666666316</v>
      </c>
      <c r="B1039" s="9"/>
      <c r="C1039" t="s">
        <v>11</v>
      </c>
      <c r="E1039" s="13" t="s">
        <v>14</v>
      </c>
      <c r="F1039" s="14"/>
      <c r="G1039" s="13" t="s">
        <v>14</v>
      </c>
      <c r="H1039" t="s">
        <v>11</v>
      </c>
      <c r="I1039" s="16">
        <f t="shared" si="506"/>
        <v>0</v>
      </c>
      <c r="J1039" s="17">
        <f t="shared" si="520"/>
        <v>0</v>
      </c>
      <c r="K1039" s="16">
        <f t="shared" si="507"/>
        <v>0</v>
      </c>
      <c r="L1039" s="17">
        <f t="shared" si="521"/>
        <v>0</v>
      </c>
      <c r="M1039" s="16">
        <f t="shared" si="508"/>
        <v>0</v>
      </c>
      <c r="N1039" s="17"/>
      <c r="O1039" s="16">
        <f t="shared" si="509"/>
        <v>0</v>
      </c>
      <c r="P1039" s="17">
        <f t="shared" si="522"/>
        <v>0</v>
      </c>
      <c r="Q1039" s="16">
        <f t="shared" si="510"/>
        <v>0</v>
      </c>
      <c r="R1039" s="17">
        <f t="shared" si="523"/>
        <v>0</v>
      </c>
      <c r="S1039" s="16">
        <f t="shared" si="511"/>
        <v>0</v>
      </c>
      <c r="T1039" s="17"/>
      <c r="U1039" s="16">
        <f t="shared" si="512"/>
        <v>0</v>
      </c>
      <c r="V1039" s="17">
        <f t="shared" si="524"/>
        <v>0</v>
      </c>
      <c r="W1039" s="16">
        <f t="shared" si="513"/>
        <v>0</v>
      </c>
      <c r="X1039" s="17">
        <f t="shared" si="525"/>
        <v>0</v>
      </c>
      <c r="Y1039" s="16">
        <f t="shared" si="514"/>
        <v>1.9999999999999574E-2</v>
      </c>
      <c r="Z1039" s="17"/>
      <c r="AA1039" s="16">
        <f t="shared" si="515"/>
        <v>0</v>
      </c>
      <c r="AB1039" s="17">
        <f t="shared" si="526"/>
        <v>0</v>
      </c>
      <c r="AC1039" s="16">
        <f t="shared" si="516"/>
        <v>0</v>
      </c>
      <c r="AD1039" s="17">
        <f t="shared" si="527"/>
        <v>0</v>
      </c>
      <c r="AE1039" s="16">
        <f t="shared" si="517"/>
        <v>0</v>
      </c>
      <c r="AF1039" s="17"/>
      <c r="AG1039" s="16">
        <f t="shared" si="518"/>
        <v>0</v>
      </c>
      <c r="AH1039" s="17">
        <f t="shared" si="528"/>
        <v>0</v>
      </c>
      <c r="AI1039" s="16">
        <f t="shared" si="519"/>
        <v>0</v>
      </c>
      <c r="AJ1039" s="17">
        <f t="shared" si="529"/>
        <v>0</v>
      </c>
      <c r="AK1039" s="16">
        <f t="shared" si="530"/>
        <v>1.9999999999999574E-2</v>
      </c>
      <c r="AL1039" s="17"/>
      <c r="AM1039" s="16">
        <f t="shared" si="531"/>
        <v>0</v>
      </c>
      <c r="AN1039" s="17">
        <f t="shared" si="532"/>
        <v>0</v>
      </c>
      <c r="AO1039" s="16">
        <f t="shared" si="533"/>
        <v>0</v>
      </c>
      <c r="AP1039" s="17">
        <f t="shared" si="534"/>
        <v>0</v>
      </c>
      <c r="AQ1039" s="16">
        <f t="shared" si="535"/>
        <v>0</v>
      </c>
    </row>
    <row r="1040" spans="1:43" x14ac:dyDescent="0.25">
      <c r="A1040" s="26">
        <f t="shared" si="536"/>
        <v>20.710416666666315</v>
      </c>
      <c r="B1040" s="9" t="s">
        <v>64</v>
      </c>
      <c r="C1040" t="s">
        <v>11</v>
      </c>
      <c r="E1040" t="s">
        <v>11</v>
      </c>
      <c r="G1040" s="13" t="s">
        <v>14</v>
      </c>
      <c r="H1040" s="14" t="s">
        <v>20</v>
      </c>
      <c r="I1040" s="16">
        <f t="shared" si="506"/>
        <v>0</v>
      </c>
      <c r="J1040" s="17">
        <f t="shared" si="520"/>
        <v>0</v>
      </c>
      <c r="K1040" s="16">
        <f t="shared" si="507"/>
        <v>0</v>
      </c>
      <c r="L1040" s="17">
        <f t="shared" si="521"/>
        <v>0</v>
      </c>
      <c r="M1040" s="16">
        <f t="shared" si="508"/>
        <v>0</v>
      </c>
      <c r="N1040" s="17"/>
      <c r="O1040" s="16">
        <f t="shared" si="509"/>
        <v>0</v>
      </c>
      <c r="P1040" s="17">
        <f t="shared" si="522"/>
        <v>0</v>
      </c>
      <c r="Q1040" s="16">
        <f t="shared" si="510"/>
        <v>0</v>
      </c>
      <c r="R1040" s="17">
        <f t="shared" si="523"/>
        <v>0</v>
      </c>
      <c r="S1040" s="16">
        <f t="shared" si="511"/>
        <v>0</v>
      </c>
      <c r="T1040" s="17"/>
      <c r="U1040" s="16">
        <f t="shared" si="512"/>
        <v>0</v>
      </c>
      <c r="V1040" s="17">
        <f t="shared" si="524"/>
        <v>0</v>
      </c>
      <c r="W1040" s="16">
        <f t="shared" si="513"/>
        <v>0</v>
      </c>
      <c r="X1040" s="17">
        <f t="shared" si="525"/>
        <v>0</v>
      </c>
      <c r="Y1040" s="16">
        <f t="shared" si="514"/>
        <v>0</v>
      </c>
      <c r="Z1040" s="17"/>
      <c r="AA1040" s="16">
        <f t="shared" si="515"/>
        <v>0</v>
      </c>
      <c r="AB1040" s="17">
        <f t="shared" si="526"/>
        <v>0</v>
      </c>
      <c r="AC1040" s="16">
        <f t="shared" si="516"/>
        <v>0</v>
      </c>
      <c r="AD1040" s="17">
        <f t="shared" si="527"/>
        <v>0</v>
      </c>
      <c r="AE1040" s="16">
        <f t="shared" si="517"/>
        <v>0</v>
      </c>
      <c r="AF1040" s="17"/>
      <c r="AG1040" s="16">
        <f t="shared" si="518"/>
        <v>0</v>
      </c>
      <c r="AH1040" s="17">
        <f t="shared" si="528"/>
        <v>0</v>
      </c>
      <c r="AI1040" s="16">
        <f t="shared" si="519"/>
        <v>0</v>
      </c>
      <c r="AJ1040" s="17">
        <f t="shared" si="529"/>
        <v>0</v>
      </c>
      <c r="AK1040" s="16">
        <f t="shared" si="530"/>
        <v>1.9999999999999574E-2</v>
      </c>
      <c r="AL1040" s="17"/>
      <c r="AM1040" s="16">
        <f t="shared" si="531"/>
        <v>0</v>
      </c>
      <c r="AN1040" s="17">
        <f t="shared" si="532"/>
        <v>0</v>
      </c>
      <c r="AO1040" s="16">
        <f t="shared" si="533"/>
        <v>20.710416666666315</v>
      </c>
      <c r="AP1040" s="17">
        <f t="shared" si="534"/>
        <v>1</v>
      </c>
      <c r="AQ1040" s="16">
        <f t="shared" si="535"/>
        <v>0</v>
      </c>
    </row>
    <row r="1041" spans="1:43" x14ac:dyDescent="0.25">
      <c r="A1041" s="26">
        <f t="shared" si="536"/>
        <v>20.730416666666315</v>
      </c>
      <c r="B1041" s="9"/>
      <c r="C1041" t="s">
        <v>11</v>
      </c>
      <c r="E1041" t="s">
        <v>11</v>
      </c>
      <c r="G1041" s="13" t="s">
        <v>14</v>
      </c>
      <c r="H1041" s="13"/>
      <c r="I1041" s="16">
        <f t="shared" si="506"/>
        <v>0</v>
      </c>
      <c r="J1041" s="17">
        <f t="shared" si="520"/>
        <v>0</v>
      </c>
      <c r="K1041" s="16">
        <f t="shared" si="507"/>
        <v>0</v>
      </c>
      <c r="L1041" s="17">
        <f t="shared" si="521"/>
        <v>0</v>
      </c>
      <c r="M1041" s="16">
        <f t="shared" si="508"/>
        <v>0</v>
      </c>
      <c r="N1041" s="17"/>
      <c r="O1041" s="16">
        <f t="shared" si="509"/>
        <v>0</v>
      </c>
      <c r="P1041" s="17">
        <f t="shared" si="522"/>
        <v>0</v>
      </c>
      <c r="Q1041" s="16">
        <f t="shared" si="510"/>
        <v>0</v>
      </c>
      <c r="R1041" s="17">
        <f t="shared" si="523"/>
        <v>0</v>
      </c>
      <c r="S1041" s="16">
        <f t="shared" si="511"/>
        <v>0</v>
      </c>
      <c r="T1041" s="17"/>
      <c r="U1041" s="16">
        <f t="shared" si="512"/>
        <v>0</v>
      </c>
      <c r="V1041" s="17">
        <f t="shared" si="524"/>
        <v>0</v>
      </c>
      <c r="W1041" s="16">
        <f t="shared" si="513"/>
        <v>0</v>
      </c>
      <c r="X1041" s="17">
        <f t="shared" si="525"/>
        <v>0</v>
      </c>
      <c r="Y1041" s="16">
        <f t="shared" si="514"/>
        <v>0</v>
      </c>
      <c r="Z1041" s="17"/>
      <c r="AA1041" s="16">
        <f t="shared" si="515"/>
        <v>0</v>
      </c>
      <c r="AB1041" s="17">
        <f t="shared" si="526"/>
        <v>0</v>
      </c>
      <c r="AC1041" s="16">
        <f t="shared" si="516"/>
        <v>0</v>
      </c>
      <c r="AD1041" s="17">
        <f t="shared" si="527"/>
        <v>0</v>
      </c>
      <c r="AE1041" s="16">
        <f t="shared" si="517"/>
        <v>0</v>
      </c>
      <c r="AF1041" s="17"/>
      <c r="AG1041" s="16">
        <f t="shared" si="518"/>
        <v>0</v>
      </c>
      <c r="AH1041" s="17">
        <f t="shared" si="528"/>
        <v>0</v>
      </c>
      <c r="AI1041" s="16">
        <f t="shared" si="519"/>
        <v>0</v>
      </c>
      <c r="AJ1041" s="17">
        <f t="shared" si="529"/>
        <v>0</v>
      </c>
      <c r="AK1041" s="16">
        <f t="shared" si="530"/>
        <v>1.9999999999999574E-2</v>
      </c>
      <c r="AL1041" s="17"/>
      <c r="AM1041" s="16">
        <f t="shared" si="531"/>
        <v>0</v>
      </c>
      <c r="AN1041" s="17">
        <f t="shared" si="532"/>
        <v>0</v>
      </c>
      <c r="AO1041" s="16">
        <f t="shared" si="533"/>
        <v>0</v>
      </c>
      <c r="AP1041" s="17">
        <f t="shared" si="534"/>
        <v>0</v>
      </c>
      <c r="AQ1041" s="16">
        <f t="shared" si="535"/>
        <v>0</v>
      </c>
    </row>
    <row r="1042" spans="1:43" x14ac:dyDescent="0.25">
      <c r="A1042" s="26">
        <f t="shared" si="536"/>
        <v>20.750416666666315</v>
      </c>
      <c r="B1042" s="9" t="s">
        <v>16</v>
      </c>
      <c r="C1042" t="s">
        <v>11</v>
      </c>
      <c r="D1042" s="13" t="s">
        <v>14</v>
      </c>
      <c r="E1042" t="s">
        <v>11</v>
      </c>
      <c r="G1042" s="13" t="s">
        <v>14</v>
      </c>
      <c r="H1042" s="13"/>
      <c r="I1042" s="16">
        <f t="shared" si="506"/>
        <v>0</v>
      </c>
      <c r="J1042" s="17">
        <f t="shared" si="520"/>
        <v>0</v>
      </c>
      <c r="K1042" s="16">
        <f t="shared" si="507"/>
        <v>0</v>
      </c>
      <c r="L1042" s="17">
        <f t="shared" si="521"/>
        <v>0</v>
      </c>
      <c r="M1042" s="16">
        <f t="shared" si="508"/>
        <v>0</v>
      </c>
      <c r="N1042" s="17"/>
      <c r="O1042" s="16">
        <f t="shared" si="509"/>
        <v>20.750416666666315</v>
      </c>
      <c r="P1042" s="17">
        <f t="shared" si="522"/>
        <v>1</v>
      </c>
      <c r="Q1042" s="16">
        <f t="shared" si="510"/>
        <v>0</v>
      </c>
      <c r="R1042" s="17">
        <f t="shared" si="523"/>
        <v>0</v>
      </c>
      <c r="S1042" s="16">
        <f t="shared" si="511"/>
        <v>1.9999999999999574E-2</v>
      </c>
      <c r="T1042" s="17"/>
      <c r="U1042" s="16">
        <f t="shared" si="512"/>
        <v>0</v>
      </c>
      <c r="V1042" s="17">
        <f t="shared" si="524"/>
        <v>0</v>
      </c>
      <c r="W1042" s="16">
        <f t="shared" si="513"/>
        <v>0</v>
      </c>
      <c r="X1042" s="17">
        <f t="shared" si="525"/>
        <v>0</v>
      </c>
      <c r="Y1042" s="16">
        <f t="shared" si="514"/>
        <v>0</v>
      </c>
      <c r="Z1042" s="17"/>
      <c r="AA1042" s="16">
        <f t="shared" si="515"/>
        <v>0</v>
      </c>
      <c r="AB1042" s="17">
        <f t="shared" si="526"/>
        <v>0</v>
      </c>
      <c r="AC1042" s="16">
        <f t="shared" si="516"/>
        <v>0</v>
      </c>
      <c r="AD1042" s="17">
        <f t="shared" si="527"/>
        <v>0</v>
      </c>
      <c r="AE1042" s="16">
        <f t="shared" si="517"/>
        <v>0</v>
      </c>
      <c r="AF1042" s="17"/>
      <c r="AG1042" s="16">
        <f t="shared" si="518"/>
        <v>0</v>
      </c>
      <c r="AH1042" s="17">
        <f t="shared" si="528"/>
        <v>0</v>
      </c>
      <c r="AI1042" s="16">
        <f t="shared" si="519"/>
        <v>0</v>
      </c>
      <c r="AJ1042" s="17">
        <f t="shared" si="529"/>
        <v>0</v>
      </c>
      <c r="AK1042" s="16">
        <f t="shared" si="530"/>
        <v>1.9999999999999574E-2</v>
      </c>
      <c r="AL1042" s="17"/>
      <c r="AM1042" s="16">
        <f t="shared" si="531"/>
        <v>0</v>
      </c>
      <c r="AN1042" s="17">
        <f t="shared" si="532"/>
        <v>0</v>
      </c>
      <c r="AO1042" s="16">
        <f t="shared" si="533"/>
        <v>0</v>
      </c>
      <c r="AP1042" s="17">
        <f t="shared" si="534"/>
        <v>0</v>
      </c>
      <c r="AQ1042" s="16">
        <f t="shared" si="535"/>
        <v>0</v>
      </c>
    </row>
    <row r="1043" spans="1:43" x14ac:dyDescent="0.25">
      <c r="A1043" s="26">
        <f t="shared" si="536"/>
        <v>20.770416666666314</v>
      </c>
      <c r="B1043" s="9"/>
      <c r="C1043" t="s">
        <v>11</v>
      </c>
      <c r="D1043" s="13" t="s">
        <v>14</v>
      </c>
      <c r="E1043" t="s">
        <v>11</v>
      </c>
      <c r="G1043" s="13" t="s">
        <v>14</v>
      </c>
      <c r="H1043" s="13"/>
      <c r="I1043" s="16">
        <f t="shared" si="506"/>
        <v>0</v>
      </c>
      <c r="J1043" s="17">
        <f t="shared" si="520"/>
        <v>0</v>
      </c>
      <c r="K1043" s="16">
        <f t="shared" si="507"/>
        <v>0</v>
      </c>
      <c r="L1043" s="17">
        <f t="shared" si="521"/>
        <v>0</v>
      </c>
      <c r="M1043" s="16">
        <f t="shared" si="508"/>
        <v>0</v>
      </c>
      <c r="N1043" s="17"/>
      <c r="O1043" s="16">
        <f t="shared" si="509"/>
        <v>0</v>
      </c>
      <c r="P1043" s="17">
        <f t="shared" si="522"/>
        <v>0</v>
      </c>
      <c r="Q1043" s="16">
        <f t="shared" si="510"/>
        <v>0</v>
      </c>
      <c r="R1043" s="17">
        <f t="shared" si="523"/>
        <v>0</v>
      </c>
      <c r="S1043" s="16">
        <f t="shared" si="511"/>
        <v>1.9999999999999574E-2</v>
      </c>
      <c r="T1043" s="17"/>
      <c r="U1043" s="16">
        <f t="shared" si="512"/>
        <v>0</v>
      </c>
      <c r="V1043" s="17">
        <f t="shared" si="524"/>
        <v>0</v>
      </c>
      <c r="W1043" s="16">
        <f t="shared" si="513"/>
        <v>0</v>
      </c>
      <c r="X1043" s="17">
        <f t="shared" si="525"/>
        <v>0</v>
      </c>
      <c r="Y1043" s="16">
        <f t="shared" si="514"/>
        <v>0</v>
      </c>
      <c r="Z1043" s="17"/>
      <c r="AA1043" s="16">
        <f t="shared" si="515"/>
        <v>0</v>
      </c>
      <c r="AB1043" s="17">
        <f t="shared" si="526"/>
        <v>0</v>
      </c>
      <c r="AC1043" s="16">
        <f t="shared" si="516"/>
        <v>0</v>
      </c>
      <c r="AD1043" s="17">
        <f t="shared" si="527"/>
        <v>0</v>
      </c>
      <c r="AE1043" s="16">
        <f t="shared" si="517"/>
        <v>0</v>
      </c>
      <c r="AF1043" s="17"/>
      <c r="AG1043" s="16">
        <f t="shared" si="518"/>
        <v>0</v>
      </c>
      <c r="AH1043" s="17">
        <f t="shared" si="528"/>
        <v>0</v>
      </c>
      <c r="AI1043" s="16">
        <f t="shared" si="519"/>
        <v>0</v>
      </c>
      <c r="AJ1043" s="17">
        <f t="shared" si="529"/>
        <v>0</v>
      </c>
      <c r="AK1043" s="16">
        <f t="shared" si="530"/>
        <v>1.9999999999999574E-2</v>
      </c>
      <c r="AL1043" s="17"/>
      <c r="AM1043" s="16">
        <f t="shared" si="531"/>
        <v>0</v>
      </c>
      <c r="AN1043" s="17">
        <f t="shared" si="532"/>
        <v>0</v>
      </c>
      <c r="AO1043" s="16">
        <f t="shared" si="533"/>
        <v>0</v>
      </c>
      <c r="AP1043" s="17">
        <f t="shared" si="534"/>
        <v>0</v>
      </c>
      <c r="AQ1043" s="16">
        <f t="shared" si="535"/>
        <v>0</v>
      </c>
    </row>
    <row r="1044" spans="1:43" x14ac:dyDescent="0.25">
      <c r="A1044" s="26">
        <f t="shared" si="536"/>
        <v>20.790416666666314</v>
      </c>
      <c r="B1044" s="9" t="s">
        <v>10</v>
      </c>
      <c r="C1044" t="s">
        <v>11</v>
      </c>
      <c r="D1044" s="13" t="s">
        <v>14</v>
      </c>
      <c r="E1044" t="s">
        <v>11</v>
      </c>
      <c r="F1044" s="13" t="s">
        <v>14</v>
      </c>
      <c r="G1044" s="13" t="s">
        <v>14</v>
      </c>
      <c r="I1044" s="16">
        <f t="shared" si="506"/>
        <v>0</v>
      </c>
      <c r="J1044" s="17">
        <f t="shared" si="520"/>
        <v>0</v>
      </c>
      <c r="K1044" s="16">
        <f t="shared" si="507"/>
        <v>0</v>
      </c>
      <c r="L1044" s="17">
        <f t="shared" si="521"/>
        <v>0</v>
      </c>
      <c r="M1044" s="16">
        <f t="shared" si="508"/>
        <v>0</v>
      </c>
      <c r="N1044" s="17"/>
      <c r="O1044" s="16">
        <f t="shared" si="509"/>
        <v>0</v>
      </c>
      <c r="P1044" s="17">
        <f t="shared" si="522"/>
        <v>0</v>
      </c>
      <c r="Q1044" s="16">
        <f t="shared" si="510"/>
        <v>0</v>
      </c>
      <c r="R1044" s="17">
        <f t="shared" si="523"/>
        <v>0</v>
      </c>
      <c r="S1044" s="16">
        <f t="shared" si="511"/>
        <v>1.9999999999999574E-2</v>
      </c>
      <c r="T1044" s="17"/>
      <c r="U1044" s="16">
        <f t="shared" si="512"/>
        <v>0</v>
      </c>
      <c r="V1044" s="17">
        <f t="shared" si="524"/>
        <v>0</v>
      </c>
      <c r="W1044" s="16">
        <f t="shared" si="513"/>
        <v>0</v>
      </c>
      <c r="X1044" s="17">
        <f t="shared" si="525"/>
        <v>0</v>
      </c>
      <c r="Y1044" s="16">
        <f t="shared" si="514"/>
        <v>0</v>
      </c>
      <c r="Z1044" s="17"/>
      <c r="AA1044" s="16">
        <f t="shared" si="515"/>
        <v>20.790416666666314</v>
      </c>
      <c r="AB1044" s="17">
        <f t="shared" si="526"/>
        <v>1</v>
      </c>
      <c r="AC1044" s="16">
        <f t="shared" si="516"/>
        <v>0</v>
      </c>
      <c r="AD1044" s="17">
        <f t="shared" si="527"/>
        <v>0</v>
      </c>
      <c r="AE1044" s="16">
        <f t="shared" si="517"/>
        <v>1.9999999999999574E-2</v>
      </c>
      <c r="AF1044" s="17"/>
      <c r="AG1044" s="16">
        <f t="shared" si="518"/>
        <v>0</v>
      </c>
      <c r="AH1044" s="17">
        <f t="shared" si="528"/>
        <v>0</v>
      </c>
      <c r="AI1044" s="16">
        <f t="shared" si="519"/>
        <v>0</v>
      </c>
      <c r="AJ1044" s="17">
        <f t="shared" si="529"/>
        <v>0</v>
      </c>
      <c r="AK1044" s="16">
        <f t="shared" si="530"/>
        <v>1.9999999999999574E-2</v>
      </c>
      <c r="AL1044" s="17"/>
      <c r="AM1044" s="16">
        <f t="shared" si="531"/>
        <v>0</v>
      </c>
      <c r="AN1044" s="17">
        <f t="shared" si="532"/>
        <v>0</v>
      </c>
      <c r="AO1044" s="16">
        <f t="shared" si="533"/>
        <v>0</v>
      </c>
      <c r="AP1044" s="17">
        <f t="shared" si="534"/>
        <v>0</v>
      </c>
      <c r="AQ1044" s="16">
        <f t="shared" si="535"/>
        <v>0</v>
      </c>
    </row>
    <row r="1045" spans="1:43" x14ac:dyDescent="0.25">
      <c r="A1045" s="26">
        <f t="shared" si="536"/>
        <v>20.810416666666313</v>
      </c>
      <c r="B1045" s="9" t="s">
        <v>18</v>
      </c>
      <c r="C1045" t="s">
        <v>11</v>
      </c>
      <c r="D1045" s="13" t="s">
        <v>14</v>
      </c>
      <c r="E1045" s="14" t="s">
        <v>20</v>
      </c>
      <c r="F1045" s="13" t="s">
        <v>14</v>
      </c>
      <c r="G1045" t="s">
        <v>11</v>
      </c>
      <c r="I1045" s="16">
        <f t="shared" si="506"/>
        <v>0</v>
      </c>
      <c r="J1045" s="17">
        <f t="shared" si="520"/>
        <v>0</v>
      </c>
      <c r="K1045" s="16">
        <f t="shared" si="507"/>
        <v>0</v>
      </c>
      <c r="L1045" s="17">
        <f t="shared" si="521"/>
        <v>0</v>
      </c>
      <c r="M1045" s="16">
        <f t="shared" si="508"/>
        <v>0</v>
      </c>
      <c r="N1045" s="17"/>
      <c r="O1045" s="16">
        <f t="shared" si="509"/>
        <v>0</v>
      </c>
      <c r="P1045" s="17">
        <f t="shared" si="522"/>
        <v>0</v>
      </c>
      <c r="Q1045" s="16">
        <f t="shared" si="510"/>
        <v>0</v>
      </c>
      <c r="R1045" s="17">
        <f t="shared" si="523"/>
        <v>0</v>
      </c>
      <c r="S1045" s="16">
        <f t="shared" si="511"/>
        <v>1.9999999999999574E-2</v>
      </c>
      <c r="T1045" s="17"/>
      <c r="U1045" s="16">
        <f t="shared" si="512"/>
        <v>0</v>
      </c>
      <c r="V1045" s="17">
        <f t="shared" si="524"/>
        <v>0</v>
      </c>
      <c r="W1045" s="16">
        <f t="shared" si="513"/>
        <v>20.810416666666313</v>
      </c>
      <c r="X1045" s="17">
        <f t="shared" si="525"/>
        <v>1</v>
      </c>
      <c r="Y1045" s="16">
        <f t="shared" si="514"/>
        <v>0</v>
      </c>
      <c r="Z1045" s="17"/>
      <c r="AA1045" s="16">
        <f t="shared" si="515"/>
        <v>0</v>
      </c>
      <c r="AB1045" s="17">
        <f t="shared" si="526"/>
        <v>0</v>
      </c>
      <c r="AC1045" s="16">
        <f t="shared" si="516"/>
        <v>0</v>
      </c>
      <c r="AD1045" s="17">
        <f t="shared" si="527"/>
        <v>0</v>
      </c>
      <c r="AE1045" s="16">
        <f t="shared" si="517"/>
        <v>1.9999999999999574E-2</v>
      </c>
      <c r="AF1045" s="17"/>
      <c r="AG1045" s="16">
        <f t="shared" si="518"/>
        <v>0</v>
      </c>
      <c r="AH1045" s="17">
        <f t="shared" si="528"/>
        <v>0</v>
      </c>
      <c r="AI1045" s="16">
        <f t="shared" si="519"/>
        <v>0</v>
      </c>
      <c r="AJ1045" s="17">
        <f t="shared" si="529"/>
        <v>0</v>
      </c>
      <c r="AK1045" s="16">
        <f t="shared" si="530"/>
        <v>0</v>
      </c>
      <c r="AL1045" s="17"/>
      <c r="AM1045" s="16">
        <f t="shared" si="531"/>
        <v>0</v>
      </c>
      <c r="AN1045" s="17">
        <f t="shared" si="532"/>
        <v>0</v>
      </c>
      <c r="AO1045" s="16">
        <f t="shared" si="533"/>
        <v>0</v>
      </c>
      <c r="AP1045" s="17">
        <f t="shared" si="534"/>
        <v>0</v>
      </c>
      <c r="AQ1045" s="16">
        <f t="shared" si="535"/>
        <v>0</v>
      </c>
    </row>
    <row r="1046" spans="1:43" x14ac:dyDescent="0.25">
      <c r="A1046" s="26">
        <f t="shared" si="536"/>
        <v>20.830416666666313</v>
      </c>
      <c r="B1046" s="9"/>
      <c r="C1046" t="s">
        <v>11</v>
      </c>
      <c r="D1046" s="13" t="s">
        <v>14</v>
      </c>
      <c r="E1046" s="13"/>
      <c r="F1046" s="13" t="s">
        <v>14</v>
      </c>
      <c r="G1046" t="s">
        <v>11</v>
      </c>
      <c r="I1046" s="16">
        <f t="shared" si="506"/>
        <v>0</v>
      </c>
      <c r="J1046" s="17">
        <f t="shared" si="520"/>
        <v>0</v>
      </c>
      <c r="K1046" s="16">
        <f t="shared" si="507"/>
        <v>0</v>
      </c>
      <c r="L1046" s="17">
        <f t="shared" si="521"/>
        <v>0</v>
      </c>
      <c r="M1046" s="16">
        <f t="shared" si="508"/>
        <v>0</v>
      </c>
      <c r="N1046" s="17"/>
      <c r="O1046" s="16">
        <f t="shared" si="509"/>
        <v>0</v>
      </c>
      <c r="P1046" s="17">
        <f t="shared" si="522"/>
        <v>0</v>
      </c>
      <c r="Q1046" s="16">
        <f t="shared" si="510"/>
        <v>0</v>
      </c>
      <c r="R1046" s="17">
        <f t="shared" si="523"/>
        <v>0</v>
      </c>
      <c r="S1046" s="16">
        <f t="shared" si="511"/>
        <v>1.9999999999999574E-2</v>
      </c>
      <c r="T1046" s="17"/>
      <c r="U1046" s="16">
        <f t="shared" si="512"/>
        <v>0</v>
      </c>
      <c r="V1046" s="17">
        <f t="shared" si="524"/>
        <v>0</v>
      </c>
      <c r="W1046" s="16">
        <f t="shared" si="513"/>
        <v>0</v>
      </c>
      <c r="X1046" s="17">
        <f t="shared" si="525"/>
        <v>0</v>
      </c>
      <c r="Y1046" s="16">
        <f t="shared" si="514"/>
        <v>0</v>
      </c>
      <c r="Z1046" s="17"/>
      <c r="AA1046" s="16">
        <f t="shared" si="515"/>
        <v>0</v>
      </c>
      <c r="AB1046" s="17">
        <f t="shared" si="526"/>
        <v>0</v>
      </c>
      <c r="AC1046" s="16">
        <f t="shared" si="516"/>
        <v>0</v>
      </c>
      <c r="AD1046" s="17">
        <f t="shared" si="527"/>
        <v>0</v>
      </c>
      <c r="AE1046" s="16">
        <f t="shared" si="517"/>
        <v>1.9999999999999574E-2</v>
      </c>
      <c r="AF1046" s="17"/>
      <c r="AG1046" s="16">
        <f t="shared" si="518"/>
        <v>0</v>
      </c>
      <c r="AH1046" s="17">
        <f t="shared" si="528"/>
        <v>0</v>
      </c>
      <c r="AI1046" s="16">
        <f t="shared" si="519"/>
        <v>0</v>
      </c>
      <c r="AJ1046" s="17">
        <f t="shared" si="529"/>
        <v>0</v>
      </c>
      <c r="AK1046" s="16">
        <f t="shared" si="530"/>
        <v>0</v>
      </c>
      <c r="AL1046" s="17"/>
      <c r="AM1046" s="16">
        <f t="shared" si="531"/>
        <v>0</v>
      </c>
      <c r="AN1046" s="17">
        <f t="shared" si="532"/>
        <v>0</v>
      </c>
      <c r="AO1046" s="16">
        <f t="shared" si="533"/>
        <v>0</v>
      </c>
      <c r="AP1046" s="17">
        <f t="shared" si="534"/>
        <v>0</v>
      </c>
      <c r="AQ1046" s="16">
        <f t="shared" si="535"/>
        <v>0</v>
      </c>
    </row>
    <row r="1047" spans="1:43" x14ac:dyDescent="0.25">
      <c r="A1047" s="26">
        <f t="shared" si="536"/>
        <v>20.850416666666312</v>
      </c>
      <c r="B1047" s="9"/>
      <c r="C1047" t="s">
        <v>11</v>
      </c>
      <c r="D1047" s="13" t="s">
        <v>14</v>
      </c>
      <c r="E1047" s="13"/>
      <c r="F1047" s="13" t="s">
        <v>14</v>
      </c>
      <c r="G1047" t="s">
        <v>11</v>
      </c>
      <c r="I1047" s="16">
        <f t="shared" si="506"/>
        <v>0</v>
      </c>
      <c r="J1047" s="17">
        <f t="shared" si="520"/>
        <v>0</v>
      </c>
      <c r="K1047" s="16">
        <f t="shared" si="507"/>
        <v>0</v>
      </c>
      <c r="L1047" s="17">
        <f t="shared" si="521"/>
        <v>0</v>
      </c>
      <c r="M1047" s="16">
        <f t="shared" si="508"/>
        <v>0</v>
      </c>
      <c r="N1047" s="17"/>
      <c r="O1047" s="16">
        <f t="shared" si="509"/>
        <v>0</v>
      </c>
      <c r="P1047" s="17">
        <f t="shared" si="522"/>
        <v>0</v>
      </c>
      <c r="Q1047" s="16">
        <f t="shared" si="510"/>
        <v>0</v>
      </c>
      <c r="R1047" s="17">
        <f t="shared" si="523"/>
        <v>0</v>
      </c>
      <c r="S1047" s="16">
        <f t="shared" si="511"/>
        <v>1.9999999999999574E-2</v>
      </c>
      <c r="T1047" s="17"/>
      <c r="U1047" s="16">
        <f t="shared" si="512"/>
        <v>0</v>
      </c>
      <c r="V1047" s="17">
        <f t="shared" si="524"/>
        <v>0</v>
      </c>
      <c r="W1047" s="16">
        <f t="shared" si="513"/>
        <v>0</v>
      </c>
      <c r="X1047" s="17">
        <f t="shared" si="525"/>
        <v>0</v>
      </c>
      <c r="Y1047" s="16">
        <f t="shared" si="514"/>
        <v>0</v>
      </c>
      <c r="Z1047" s="17"/>
      <c r="AA1047" s="16">
        <f t="shared" si="515"/>
        <v>0</v>
      </c>
      <c r="AB1047" s="17">
        <f t="shared" si="526"/>
        <v>0</v>
      </c>
      <c r="AC1047" s="16">
        <f t="shared" si="516"/>
        <v>0</v>
      </c>
      <c r="AD1047" s="17">
        <f t="shared" si="527"/>
        <v>0</v>
      </c>
      <c r="AE1047" s="16">
        <f t="shared" si="517"/>
        <v>1.9999999999999574E-2</v>
      </c>
      <c r="AF1047" s="17"/>
      <c r="AG1047" s="16">
        <f t="shared" si="518"/>
        <v>0</v>
      </c>
      <c r="AH1047" s="17">
        <f t="shared" si="528"/>
        <v>0</v>
      </c>
      <c r="AI1047" s="16">
        <f t="shared" si="519"/>
        <v>0</v>
      </c>
      <c r="AJ1047" s="17">
        <f t="shared" si="529"/>
        <v>0</v>
      </c>
      <c r="AK1047" s="16">
        <f t="shared" si="530"/>
        <v>0</v>
      </c>
      <c r="AL1047" s="17"/>
      <c r="AM1047" s="16">
        <f t="shared" si="531"/>
        <v>0</v>
      </c>
      <c r="AN1047" s="17">
        <f t="shared" si="532"/>
        <v>0</v>
      </c>
      <c r="AO1047" s="16">
        <f t="shared" si="533"/>
        <v>0</v>
      </c>
      <c r="AP1047" s="17">
        <f t="shared" si="534"/>
        <v>0</v>
      </c>
      <c r="AQ1047" s="16">
        <f t="shared" si="535"/>
        <v>0</v>
      </c>
    </row>
    <row r="1048" spans="1:43" x14ac:dyDescent="0.25">
      <c r="A1048" s="26">
        <f t="shared" si="536"/>
        <v>20.870416666666312</v>
      </c>
      <c r="B1048" s="9" t="s">
        <v>21</v>
      </c>
      <c r="C1048" t="s">
        <v>11</v>
      </c>
      <c r="D1048" s="13" t="s">
        <v>14</v>
      </c>
      <c r="E1048" s="13" t="s">
        <v>14</v>
      </c>
      <c r="F1048" s="13" t="s">
        <v>14</v>
      </c>
      <c r="G1048" t="s">
        <v>11</v>
      </c>
      <c r="H1048" s="14"/>
      <c r="I1048" s="16">
        <f t="shared" si="506"/>
        <v>0</v>
      </c>
      <c r="J1048" s="17">
        <f t="shared" si="520"/>
        <v>0</v>
      </c>
      <c r="K1048" s="16">
        <f t="shared" si="507"/>
        <v>0</v>
      </c>
      <c r="L1048" s="17">
        <f t="shared" si="521"/>
        <v>0</v>
      </c>
      <c r="M1048" s="16">
        <f t="shared" si="508"/>
        <v>0</v>
      </c>
      <c r="N1048" s="17"/>
      <c r="O1048" s="16">
        <f t="shared" si="509"/>
        <v>0</v>
      </c>
      <c r="P1048" s="17">
        <f t="shared" si="522"/>
        <v>0</v>
      </c>
      <c r="Q1048" s="16">
        <f t="shared" si="510"/>
        <v>0</v>
      </c>
      <c r="R1048" s="17">
        <f t="shared" si="523"/>
        <v>0</v>
      </c>
      <c r="S1048" s="16">
        <f t="shared" si="511"/>
        <v>1.9999999999999574E-2</v>
      </c>
      <c r="T1048" s="17"/>
      <c r="U1048" s="16">
        <f t="shared" si="512"/>
        <v>20.870416666666312</v>
      </c>
      <c r="V1048" s="17">
        <f t="shared" si="524"/>
        <v>1</v>
      </c>
      <c r="W1048" s="16">
        <f t="shared" si="513"/>
        <v>0</v>
      </c>
      <c r="X1048" s="17">
        <f t="shared" si="525"/>
        <v>0</v>
      </c>
      <c r="Y1048" s="16">
        <f t="shared" si="514"/>
        <v>1.9999999999999574E-2</v>
      </c>
      <c r="Z1048" s="17"/>
      <c r="AA1048" s="16">
        <f t="shared" si="515"/>
        <v>0</v>
      </c>
      <c r="AB1048" s="17">
        <f t="shared" si="526"/>
        <v>0</v>
      </c>
      <c r="AC1048" s="16">
        <f t="shared" si="516"/>
        <v>0</v>
      </c>
      <c r="AD1048" s="17">
        <f t="shared" si="527"/>
        <v>0</v>
      </c>
      <c r="AE1048" s="16">
        <f t="shared" si="517"/>
        <v>1.9999999999999574E-2</v>
      </c>
      <c r="AF1048" s="17"/>
      <c r="AG1048" s="16">
        <f t="shared" si="518"/>
        <v>0</v>
      </c>
      <c r="AH1048" s="17">
        <f t="shared" si="528"/>
        <v>0</v>
      </c>
      <c r="AI1048" s="16">
        <f t="shared" si="519"/>
        <v>0</v>
      </c>
      <c r="AJ1048" s="17">
        <f t="shared" si="529"/>
        <v>0</v>
      </c>
      <c r="AK1048" s="16">
        <f t="shared" si="530"/>
        <v>0</v>
      </c>
      <c r="AL1048" s="17"/>
      <c r="AM1048" s="16">
        <f t="shared" si="531"/>
        <v>0</v>
      </c>
      <c r="AN1048" s="17">
        <f t="shared" si="532"/>
        <v>0</v>
      </c>
      <c r="AO1048" s="16">
        <f t="shared" si="533"/>
        <v>0</v>
      </c>
      <c r="AP1048" s="17">
        <f t="shared" si="534"/>
        <v>0</v>
      </c>
      <c r="AQ1048" s="16">
        <f t="shared" si="535"/>
        <v>0</v>
      </c>
    </row>
    <row r="1049" spans="1:43" x14ac:dyDescent="0.25">
      <c r="A1049" s="26">
        <f t="shared" si="536"/>
        <v>20.890416666666312</v>
      </c>
      <c r="B1049" s="9" t="s">
        <v>22</v>
      </c>
      <c r="C1049" s="14" t="s">
        <v>20</v>
      </c>
      <c r="D1049" t="s">
        <v>11</v>
      </c>
      <c r="E1049" s="13" t="s">
        <v>14</v>
      </c>
      <c r="F1049" s="13" t="s">
        <v>14</v>
      </c>
      <c r="G1049" t="s">
        <v>11</v>
      </c>
      <c r="H1049" s="8"/>
      <c r="I1049" s="16">
        <f t="shared" si="506"/>
        <v>0</v>
      </c>
      <c r="J1049" s="17">
        <f t="shared" si="520"/>
        <v>0</v>
      </c>
      <c r="K1049" s="16">
        <f t="shared" si="507"/>
        <v>20.890416666666312</v>
      </c>
      <c r="L1049" s="17">
        <f t="shared" si="521"/>
        <v>1</v>
      </c>
      <c r="M1049" s="16">
        <f t="shared" si="508"/>
        <v>0</v>
      </c>
      <c r="N1049" s="17"/>
      <c r="O1049" s="16">
        <f t="shared" si="509"/>
        <v>0</v>
      </c>
      <c r="P1049" s="17">
        <f t="shared" si="522"/>
        <v>0</v>
      </c>
      <c r="Q1049" s="16">
        <f t="shared" si="510"/>
        <v>0</v>
      </c>
      <c r="R1049" s="17">
        <f t="shared" si="523"/>
        <v>0</v>
      </c>
      <c r="S1049" s="16">
        <f t="shared" si="511"/>
        <v>0</v>
      </c>
      <c r="T1049" s="17"/>
      <c r="U1049" s="16">
        <f t="shared" si="512"/>
        <v>0</v>
      </c>
      <c r="V1049" s="17">
        <f t="shared" si="524"/>
        <v>0</v>
      </c>
      <c r="W1049" s="16">
        <f t="shared" si="513"/>
        <v>0</v>
      </c>
      <c r="X1049" s="17">
        <f t="shared" si="525"/>
        <v>0</v>
      </c>
      <c r="Y1049" s="16">
        <f t="shared" si="514"/>
        <v>1.9999999999999574E-2</v>
      </c>
      <c r="Z1049" s="17"/>
      <c r="AA1049" s="16">
        <f t="shared" si="515"/>
        <v>0</v>
      </c>
      <c r="AB1049" s="17">
        <f t="shared" si="526"/>
        <v>0</v>
      </c>
      <c r="AC1049" s="16">
        <f t="shared" si="516"/>
        <v>0</v>
      </c>
      <c r="AD1049" s="17">
        <f t="shared" si="527"/>
        <v>0</v>
      </c>
      <c r="AE1049" s="16">
        <f t="shared" si="517"/>
        <v>1.9999999999999574E-2</v>
      </c>
      <c r="AF1049" s="17"/>
      <c r="AG1049" s="16">
        <f t="shared" si="518"/>
        <v>0</v>
      </c>
      <c r="AH1049" s="17">
        <f t="shared" si="528"/>
        <v>0</v>
      </c>
      <c r="AI1049" s="16">
        <f t="shared" si="519"/>
        <v>0</v>
      </c>
      <c r="AJ1049" s="17">
        <f t="shared" si="529"/>
        <v>0</v>
      </c>
      <c r="AK1049" s="16">
        <f t="shared" si="530"/>
        <v>0</v>
      </c>
      <c r="AL1049" s="17"/>
      <c r="AM1049" s="16">
        <f t="shared" si="531"/>
        <v>0</v>
      </c>
      <c r="AN1049" s="17">
        <f t="shared" si="532"/>
        <v>0</v>
      </c>
      <c r="AO1049" s="16">
        <f t="shared" si="533"/>
        <v>0</v>
      </c>
      <c r="AP1049" s="17">
        <f t="shared" si="534"/>
        <v>0</v>
      </c>
      <c r="AQ1049" s="16">
        <f t="shared" si="535"/>
        <v>0</v>
      </c>
    </row>
    <row r="1050" spans="1:43" x14ac:dyDescent="0.25">
      <c r="A1050" s="26">
        <f t="shared" si="536"/>
        <v>20.910416666666311</v>
      </c>
      <c r="B1050" s="9"/>
      <c r="C1050" s="13"/>
      <c r="D1050" t="s">
        <v>11</v>
      </c>
      <c r="E1050" s="13" t="s">
        <v>14</v>
      </c>
      <c r="F1050" s="13" t="s">
        <v>14</v>
      </c>
      <c r="G1050" t="s">
        <v>11</v>
      </c>
      <c r="H1050" s="7"/>
      <c r="I1050" s="16">
        <f t="shared" si="506"/>
        <v>0</v>
      </c>
      <c r="J1050" s="17">
        <f t="shared" si="520"/>
        <v>0</v>
      </c>
      <c r="K1050" s="16">
        <f t="shared" si="507"/>
        <v>0</v>
      </c>
      <c r="L1050" s="17">
        <f t="shared" si="521"/>
        <v>0</v>
      </c>
      <c r="M1050" s="16">
        <f t="shared" si="508"/>
        <v>0</v>
      </c>
      <c r="N1050" s="17"/>
      <c r="O1050" s="16">
        <f t="shared" si="509"/>
        <v>0</v>
      </c>
      <c r="P1050" s="17">
        <f t="shared" si="522"/>
        <v>0</v>
      </c>
      <c r="Q1050" s="16">
        <f t="shared" si="510"/>
        <v>0</v>
      </c>
      <c r="R1050" s="17">
        <f t="shared" si="523"/>
        <v>0</v>
      </c>
      <c r="S1050" s="16">
        <f t="shared" si="511"/>
        <v>0</v>
      </c>
      <c r="T1050" s="17"/>
      <c r="U1050" s="16">
        <f t="shared" si="512"/>
        <v>0</v>
      </c>
      <c r="V1050" s="17">
        <f t="shared" si="524"/>
        <v>0</v>
      </c>
      <c r="W1050" s="16">
        <f t="shared" si="513"/>
        <v>0</v>
      </c>
      <c r="X1050" s="17">
        <f t="shared" si="525"/>
        <v>0</v>
      </c>
      <c r="Y1050" s="16">
        <f t="shared" si="514"/>
        <v>1.9999999999999574E-2</v>
      </c>
      <c r="Z1050" s="17"/>
      <c r="AA1050" s="16">
        <f t="shared" si="515"/>
        <v>0</v>
      </c>
      <c r="AB1050" s="17">
        <f t="shared" si="526"/>
        <v>0</v>
      </c>
      <c r="AC1050" s="16">
        <f t="shared" si="516"/>
        <v>0</v>
      </c>
      <c r="AD1050" s="17">
        <f t="shared" si="527"/>
        <v>0</v>
      </c>
      <c r="AE1050" s="16">
        <f t="shared" si="517"/>
        <v>1.9999999999999574E-2</v>
      </c>
      <c r="AF1050" s="17"/>
      <c r="AG1050" s="16">
        <f t="shared" si="518"/>
        <v>0</v>
      </c>
      <c r="AH1050" s="17">
        <f t="shared" si="528"/>
        <v>0</v>
      </c>
      <c r="AI1050" s="16">
        <f t="shared" si="519"/>
        <v>0</v>
      </c>
      <c r="AJ1050" s="17">
        <f t="shared" si="529"/>
        <v>0</v>
      </c>
      <c r="AK1050" s="16">
        <f t="shared" si="530"/>
        <v>0</v>
      </c>
      <c r="AL1050" s="17"/>
      <c r="AM1050" s="16">
        <f t="shared" si="531"/>
        <v>0</v>
      </c>
      <c r="AN1050" s="17">
        <f t="shared" si="532"/>
        <v>0</v>
      </c>
      <c r="AO1050" s="16">
        <f t="shared" si="533"/>
        <v>0</v>
      </c>
      <c r="AP1050" s="17">
        <f t="shared" si="534"/>
        <v>0</v>
      </c>
      <c r="AQ1050" s="16">
        <f t="shared" si="535"/>
        <v>0</v>
      </c>
    </row>
    <row r="1051" spans="1:43" x14ac:dyDescent="0.25">
      <c r="A1051" s="26">
        <f t="shared" si="536"/>
        <v>20.930416666666311</v>
      </c>
      <c r="B1051" s="9" t="s">
        <v>63</v>
      </c>
      <c r="C1051" s="13"/>
      <c r="D1051" t="s">
        <v>11</v>
      </c>
      <c r="E1051" s="13" t="s">
        <v>14</v>
      </c>
      <c r="F1051" s="13" t="s">
        <v>14</v>
      </c>
      <c r="G1051" t="s">
        <v>11</v>
      </c>
      <c r="H1051" s="13" t="s">
        <v>14</v>
      </c>
      <c r="I1051" s="16">
        <f t="shared" si="506"/>
        <v>0</v>
      </c>
      <c r="J1051" s="17">
        <f t="shared" si="520"/>
        <v>0</v>
      </c>
      <c r="K1051" s="16">
        <f t="shared" si="507"/>
        <v>0</v>
      </c>
      <c r="L1051" s="17">
        <f t="shared" si="521"/>
        <v>0</v>
      </c>
      <c r="M1051" s="16">
        <f t="shared" si="508"/>
        <v>0</v>
      </c>
      <c r="N1051" s="17"/>
      <c r="O1051" s="16">
        <f t="shared" si="509"/>
        <v>0</v>
      </c>
      <c r="P1051" s="17">
        <f t="shared" si="522"/>
        <v>0</v>
      </c>
      <c r="Q1051" s="16">
        <f t="shared" si="510"/>
        <v>0</v>
      </c>
      <c r="R1051" s="17">
        <f t="shared" si="523"/>
        <v>0</v>
      </c>
      <c r="S1051" s="16">
        <f t="shared" si="511"/>
        <v>0</v>
      </c>
      <c r="T1051" s="17"/>
      <c r="U1051" s="16">
        <f t="shared" si="512"/>
        <v>0</v>
      </c>
      <c r="V1051" s="17">
        <f t="shared" si="524"/>
        <v>0</v>
      </c>
      <c r="W1051" s="16">
        <f t="shared" si="513"/>
        <v>0</v>
      </c>
      <c r="X1051" s="17">
        <f t="shared" si="525"/>
        <v>0</v>
      </c>
      <c r="Y1051" s="16">
        <f t="shared" si="514"/>
        <v>1.9999999999999574E-2</v>
      </c>
      <c r="Z1051" s="17"/>
      <c r="AA1051" s="16">
        <f t="shared" si="515"/>
        <v>0</v>
      </c>
      <c r="AB1051" s="17">
        <f t="shared" si="526"/>
        <v>0</v>
      </c>
      <c r="AC1051" s="16">
        <f t="shared" si="516"/>
        <v>0</v>
      </c>
      <c r="AD1051" s="17">
        <f t="shared" si="527"/>
        <v>0</v>
      </c>
      <c r="AE1051" s="16">
        <f t="shared" si="517"/>
        <v>1.9999999999999574E-2</v>
      </c>
      <c r="AF1051" s="17"/>
      <c r="AG1051" s="16">
        <f t="shared" si="518"/>
        <v>0</v>
      </c>
      <c r="AH1051" s="17">
        <f t="shared" si="528"/>
        <v>0</v>
      </c>
      <c r="AI1051" s="16">
        <f t="shared" si="519"/>
        <v>0</v>
      </c>
      <c r="AJ1051" s="17">
        <f t="shared" si="529"/>
        <v>0</v>
      </c>
      <c r="AK1051" s="16">
        <f t="shared" si="530"/>
        <v>0</v>
      </c>
      <c r="AL1051" s="17"/>
      <c r="AM1051" s="16">
        <f t="shared" si="531"/>
        <v>20.930416666666311</v>
      </c>
      <c r="AN1051" s="17">
        <f t="shared" si="532"/>
        <v>1</v>
      </c>
      <c r="AO1051" s="16">
        <f t="shared" si="533"/>
        <v>0</v>
      </c>
      <c r="AP1051" s="17">
        <f t="shared" si="534"/>
        <v>0</v>
      </c>
      <c r="AQ1051" s="16">
        <f t="shared" si="535"/>
        <v>1.9999999999999574E-2</v>
      </c>
    </row>
    <row r="1052" spans="1:43" x14ac:dyDescent="0.25">
      <c r="A1052" s="26">
        <f t="shared" si="536"/>
        <v>20.95041666666631</v>
      </c>
      <c r="B1052" s="9"/>
      <c r="C1052" s="13"/>
      <c r="D1052" t="s">
        <v>11</v>
      </c>
      <c r="E1052" s="13" t="s">
        <v>14</v>
      </c>
      <c r="F1052" s="13" t="s">
        <v>14</v>
      </c>
      <c r="G1052" t="s">
        <v>11</v>
      </c>
      <c r="H1052" s="13" t="s">
        <v>14</v>
      </c>
      <c r="I1052" s="16">
        <f t="shared" si="506"/>
        <v>0</v>
      </c>
      <c r="J1052" s="17">
        <f t="shared" si="520"/>
        <v>0</v>
      </c>
      <c r="K1052" s="16">
        <f t="shared" si="507"/>
        <v>0</v>
      </c>
      <c r="L1052" s="17">
        <f t="shared" si="521"/>
        <v>0</v>
      </c>
      <c r="M1052" s="16">
        <f t="shared" si="508"/>
        <v>0</v>
      </c>
      <c r="N1052" s="17"/>
      <c r="O1052" s="16">
        <f t="shared" si="509"/>
        <v>0</v>
      </c>
      <c r="P1052" s="17">
        <f t="shared" si="522"/>
        <v>0</v>
      </c>
      <c r="Q1052" s="16">
        <f t="shared" si="510"/>
        <v>0</v>
      </c>
      <c r="R1052" s="17">
        <f t="shared" si="523"/>
        <v>0</v>
      </c>
      <c r="S1052" s="16">
        <f t="shared" si="511"/>
        <v>0</v>
      </c>
      <c r="T1052" s="17"/>
      <c r="U1052" s="16">
        <f t="shared" si="512"/>
        <v>0</v>
      </c>
      <c r="V1052" s="17">
        <f t="shared" si="524"/>
        <v>0</v>
      </c>
      <c r="W1052" s="16">
        <f t="shared" si="513"/>
        <v>0</v>
      </c>
      <c r="X1052" s="17">
        <f t="shared" si="525"/>
        <v>0</v>
      </c>
      <c r="Y1052" s="16">
        <f t="shared" si="514"/>
        <v>1.9999999999999574E-2</v>
      </c>
      <c r="Z1052" s="17"/>
      <c r="AA1052" s="16">
        <f t="shared" si="515"/>
        <v>0</v>
      </c>
      <c r="AB1052" s="17">
        <f t="shared" si="526"/>
        <v>0</v>
      </c>
      <c r="AC1052" s="16">
        <f t="shared" si="516"/>
        <v>0</v>
      </c>
      <c r="AD1052" s="17">
        <f t="shared" si="527"/>
        <v>0</v>
      </c>
      <c r="AE1052" s="16">
        <f t="shared" si="517"/>
        <v>1.9999999999999574E-2</v>
      </c>
      <c r="AF1052" s="17"/>
      <c r="AG1052" s="16">
        <f t="shared" si="518"/>
        <v>0</v>
      </c>
      <c r="AH1052" s="17">
        <f t="shared" si="528"/>
        <v>0</v>
      </c>
      <c r="AI1052" s="16">
        <f t="shared" si="519"/>
        <v>0</v>
      </c>
      <c r="AJ1052" s="17">
        <f t="shared" si="529"/>
        <v>0</v>
      </c>
      <c r="AK1052" s="16">
        <f t="shared" si="530"/>
        <v>0</v>
      </c>
      <c r="AL1052" s="17"/>
      <c r="AM1052" s="16">
        <f t="shared" si="531"/>
        <v>0</v>
      </c>
      <c r="AN1052" s="17">
        <f t="shared" si="532"/>
        <v>0</v>
      </c>
      <c r="AO1052" s="16">
        <f t="shared" si="533"/>
        <v>0</v>
      </c>
      <c r="AP1052" s="17">
        <f t="shared" si="534"/>
        <v>0</v>
      </c>
      <c r="AQ1052" s="16">
        <f t="shared" si="535"/>
        <v>1.9999999999999574E-2</v>
      </c>
    </row>
    <row r="1053" spans="1:43" x14ac:dyDescent="0.25">
      <c r="A1053" s="26">
        <f t="shared" si="536"/>
        <v>20.97041666666631</v>
      </c>
      <c r="B1053" s="9" t="s">
        <v>15</v>
      </c>
      <c r="D1053" t="s">
        <v>11</v>
      </c>
      <c r="E1053" s="13" t="s">
        <v>14</v>
      </c>
      <c r="F1053" t="s">
        <v>11</v>
      </c>
      <c r="G1053" s="14" t="s">
        <v>20</v>
      </c>
      <c r="H1053" s="13" t="s">
        <v>14</v>
      </c>
      <c r="I1053" s="16">
        <f t="shared" si="506"/>
        <v>0</v>
      </c>
      <c r="J1053" s="17">
        <f t="shared" si="520"/>
        <v>0</v>
      </c>
      <c r="K1053" s="16">
        <f t="shared" si="507"/>
        <v>0</v>
      </c>
      <c r="L1053" s="17">
        <f t="shared" si="521"/>
        <v>0</v>
      </c>
      <c r="M1053" s="16">
        <f t="shared" si="508"/>
        <v>0</v>
      </c>
      <c r="N1053" s="17"/>
      <c r="O1053" s="16">
        <f t="shared" si="509"/>
        <v>0</v>
      </c>
      <c r="P1053" s="17">
        <f t="shared" si="522"/>
        <v>0</v>
      </c>
      <c r="Q1053" s="16">
        <f t="shared" si="510"/>
        <v>0</v>
      </c>
      <c r="R1053" s="17">
        <f t="shared" si="523"/>
        <v>0</v>
      </c>
      <c r="S1053" s="16">
        <f t="shared" si="511"/>
        <v>0</v>
      </c>
      <c r="T1053" s="17"/>
      <c r="U1053" s="16">
        <f t="shared" si="512"/>
        <v>0</v>
      </c>
      <c r="V1053" s="17">
        <f t="shared" si="524"/>
        <v>0</v>
      </c>
      <c r="W1053" s="16">
        <f t="shared" si="513"/>
        <v>0</v>
      </c>
      <c r="X1053" s="17">
        <f t="shared" si="525"/>
        <v>0</v>
      </c>
      <c r="Y1053" s="16">
        <f t="shared" si="514"/>
        <v>1.9999999999999574E-2</v>
      </c>
      <c r="Z1053" s="17"/>
      <c r="AA1053" s="16">
        <f t="shared" si="515"/>
        <v>0</v>
      </c>
      <c r="AB1053" s="17">
        <f t="shared" si="526"/>
        <v>0</v>
      </c>
      <c r="AC1053" s="16">
        <f t="shared" si="516"/>
        <v>0</v>
      </c>
      <c r="AD1053" s="17">
        <f t="shared" si="527"/>
        <v>0</v>
      </c>
      <c r="AE1053" s="16">
        <f t="shared" si="517"/>
        <v>0</v>
      </c>
      <c r="AF1053" s="17"/>
      <c r="AG1053" s="16">
        <f t="shared" si="518"/>
        <v>0</v>
      </c>
      <c r="AH1053" s="17">
        <f t="shared" si="528"/>
        <v>0</v>
      </c>
      <c r="AI1053" s="16">
        <f t="shared" si="519"/>
        <v>20.97041666666631</v>
      </c>
      <c r="AJ1053" s="17">
        <f t="shared" si="529"/>
        <v>1</v>
      </c>
      <c r="AK1053" s="16">
        <f t="shared" si="530"/>
        <v>0</v>
      </c>
      <c r="AL1053" s="17"/>
      <c r="AM1053" s="16">
        <f t="shared" si="531"/>
        <v>0</v>
      </c>
      <c r="AN1053" s="17">
        <f t="shared" si="532"/>
        <v>0</v>
      </c>
      <c r="AO1053" s="16">
        <f t="shared" si="533"/>
        <v>0</v>
      </c>
      <c r="AP1053" s="17">
        <f t="shared" si="534"/>
        <v>0</v>
      </c>
      <c r="AQ1053" s="16">
        <f t="shared" si="535"/>
        <v>1.9999999999999574E-2</v>
      </c>
    </row>
    <row r="1054" spans="1:43" x14ac:dyDescent="0.25">
      <c r="A1054" s="26">
        <f t="shared" si="536"/>
        <v>20.990416666666309</v>
      </c>
      <c r="B1054" s="9"/>
      <c r="D1054" t="s">
        <v>11</v>
      </c>
      <c r="E1054" s="13" t="s">
        <v>14</v>
      </c>
      <c r="F1054" t="s">
        <v>11</v>
      </c>
      <c r="G1054" s="13"/>
      <c r="H1054" s="13" t="s">
        <v>14</v>
      </c>
      <c r="I1054" s="16">
        <f t="shared" si="506"/>
        <v>0</v>
      </c>
      <c r="J1054" s="17">
        <f t="shared" si="520"/>
        <v>0</v>
      </c>
      <c r="K1054" s="16">
        <f t="shared" si="507"/>
        <v>0</v>
      </c>
      <c r="L1054" s="17">
        <f t="shared" si="521"/>
        <v>0</v>
      </c>
      <c r="M1054" s="16">
        <f t="shared" si="508"/>
        <v>0</v>
      </c>
      <c r="N1054" s="17"/>
      <c r="O1054" s="16">
        <f t="shared" si="509"/>
        <v>0</v>
      </c>
      <c r="P1054" s="17">
        <f t="shared" si="522"/>
        <v>0</v>
      </c>
      <c r="Q1054" s="16">
        <f t="shared" si="510"/>
        <v>0</v>
      </c>
      <c r="R1054" s="17">
        <f t="shared" si="523"/>
        <v>0</v>
      </c>
      <c r="S1054" s="16">
        <f t="shared" si="511"/>
        <v>0</v>
      </c>
      <c r="T1054" s="17"/>
      <c r="U1054" s="16">
        <f t="shared" si="512"/>
        <v>0</v>
      </c>
      <c r="V1054" s="17">
        <f t="shared" si="524"/>
        <v>0</v>
      </c>
      <c r="W1054" s="16">
        <f t="shared" si="513"/>
        <v>0</v>
      </c>
      <c r="X1054" s="17">
        <f t="shared" si="525"/>
        <v>0</v>
      </c>
      <c r="Y1054" s="16">
        <f t="shared" si="514"/>
        <v>1.9999999999999574E-2</v>
      </c>
      <c r="Z1054" s="17"/>
      <c r="AA1054" s="16">
        <f t="shared" si="515"/>
        <v>0</v>
      </c>
      <c r="AB1054" s="17">
        <f t="shared" si="526"/>
        <v>0</v>
      </c>
      <c r="AC1054" s="16">
        <f t="shared" si="516"/>
        <v>0</v>
      </c>
      <c r="AD1054" s="17">
        <f t="shared" si="527"/>
        <v>0</v>
      </c>
      <c r="AE1054" s="16">
        <f t="shared" si="517"/>
        <v>0</v>
      </c>
      <c r="AF1054" s="17"/>
      <c r="AG1054" s="16">
        <f t="shared" si="518"/>
        <v>0</v>
      </c>
      <c r="AH1054" s="17">
        <f t="shared" si="528"/>
        <v>0</v>
      </c>
      <c r="AI1054" s="16">
        <f t="shared" si="519"/>
        <v>0</v>
      </c>
      <c r="AJ1054" s="17">
        <f t="shared" si="529"/>
        <v>0</v>
      </c>
      <c r="AK1054" s="16">
        <f t="shared" si="530"/>
        <v>0</v>
      </c>
      <c r="AL1054" s="17"/>
      <c r="AM1054" s="16">
        <f t="shared" si="531"/>
        <v>0</v>
      </c>
      <c r="AN1054" s="17">
        <f t="shared" si="532"/>
        <v>0</v>
      </c>
      <c r="AO1054" s="16">
        <f t="shared" si="533"/>
        <v>0</v>
      </c>
      <c r="AP1054" s="17">
        <f t="shared" si="534"/>
        <v>0</v>
      </c>
      <c r="AQ1054" s="16">
        <f t="shared" si="535"/>
        <v>1.9999999999999574E-2</v>
      </c>
    </row>
    <row r="1055" spans="1:43" x14ac:dyDescent="0.25">
      <c r="A1055" s="26">
        <f t="shared" si="536"/>
        <v>21.010416666666309</v>
      </c>
      <c r="B1055" s="9"/>
      <c r="D1055" t="s">
        <v>11</v>
      </c>
      <c r="E1055" s="13" t="s">
        <v>14</v>
      </c>
      <c r="F1055" t="s">
        <v>11</v>
      </c>
      <c r="G1055" s="13"/>
      <c r="H1055" s="13" t="s">
        <v>14</v>
      </c>
      <c r="I1055" s="16">
        <f t="shared" si="506"/>
        <v>0</v>
      </c>
      <c r="J1055" s="17">
        <f t="shared" si="520"/>
        <v>0</v>
      </c>
      <c r="K1055" s="16">
        <f t="shared" si="507"/>
        <v>0</v>
      </c>
      <c r="L1055" s="17">
        <f t="shared" si="521"/>
        <v>0</v>
      </c>
      <c r="M1055" s="16">
        <f t="shared" si="508"/>
        <v>0</v>
      </c>
      <c r="N1055" s="17"/>
      <c r="O1055" s="16">
        <f t="shared" si="509"/>
        <v>0</v>
      </c>
      <c r="P1055" s="17">
        <f t="shared" si="522"/>
        <v>0</v>
      </c>
      <c r="Q1055" s="16">
        <f t="shared" si="510"/>
        <v>0</v>
      </c>
      <c r="R1055" s="17">
        <f t="shared" si="523"/>
        <v>0</v>
      </c>
      <c r="S1055" s="16">
        <f t="shared" si="511"/>
        <v>0</v>
      </c>
      <c r="T1055" s="17"/>
      <c r="U1055" s="16">
        <f t="shared" si="512"/>
        <v>0</v>
      </c>
      <c r="V1055" s="17">
        <f t="shared" si="524"/>
        <v>0</v>
      </c>
      <c r="W1055" s="16">
        <f t="shared" si="513"/>
        <v>0</v>
      </c>
      <c r="X1055" s="17">
        <f t="shared" si="525"/>
        <v>0</v>
      </c>
      <c r="Y1055" s="16">
        <f t="shared" si="514"/>
        <v>1.9999999999999574E-2</v>
      </c>
      <c r="Z1055" s="17"/>
      <c r="AA1055" s="16">
        <f t="shared" si="515"/>
        <v>0</v>
      </c>
      <c r="AB1055" s="17">
        <f t="shared" si="526"/>
        <v>0</v>
      </c>
      <c r="AC1055" s="16">
        <f t="shared" si="516"/>
        <v>0</v>
      </c>
      <c r="AD1055" s="17">
        <f t="shared" si="527"/>
        <v>0</v>
      </c>
      <c r="AE1055" s="16">
        <f t="shared" si="517"/>
        <v>0</v>
      </c>
      <c r="AF1055" s="17"/>
      <c r="AG1055" s="16">
        <f t="shared" si="518"/>
        <v>0</v>
      </c>
      <c r="AH1055" s="17">
        <f t="shared" si="528"/>
        <v>0</v>
      </c>
      <c r="AI1055" s="16">
        <f t="shared" si="519"/>
        <v>0</v>
      </c>
      <c r="AJ1055" s="17">
        <f t="shared" si="529"/>
        <v>0</v>
      </c>
      <c r="AK1055" s="16">
        <f t="shared" si="530"/>
        <v>0</v>
      </c>
      <c r="AL1055" s="17"/>
      <c r="AM1055" s="16">
        <f t="shared" si="531"/>
        <v>0</v>
      </c>
      <c r="AN1055" s="17">
        <f t="shared" si="532"/>
        <v>0</v>
      </c>
      <c r="AO1055" s="16">
        <f t="shared" si="533"/>
        <v>0</v>
      </c>
      <c r="AP1055" s="17">
        <f t="shared" si="534"/>
        <v>0</v>
      </c>
      <c r="AQ1055" s="16">
        <f t="shared" si="535"/>
        <v>1.9999999999999574E-2</v>
      </c>
    </row>
    <row r="1056" spans="1:43" x14ac:dyDescent="0.25">
      <c r="A1056" s="26">
        <f t="shared" si="536"/>
        <v>21.030416666666309</v>
      </c>
      <c r="B1056" s="10"/>
      <c r="D1056" t="s">
        <v>11</v>
      </c>
      <c r="E1056" s="13" t="s">
        <v>14</v>
      </c>
      <c r="F1056" t="s">
        <v>11</v>
      </c>
      <c r="G1056" s="13"/>
      <c r="H1056" s="13" t="s">
        <v>14</v>
      </c>
      <c r="I1056" s="16">
        <f t="shared" si="506"/>
        <v>0</v>
      </c>
      <c r="J1056" s="17">
        <f t="shared" si="520"/>
        <v>0</v>
      </c>
      <c r="K1056" s="16">
        <f t="shared" si="507"/>
        <v>0</v>
      </c>
      <c r="L1056" s="17">
        <f t="shared" si="521"/>
        <v>0</v>
      </c>
      <c r="M1056" s="16">
        <f t="shared" si="508"/>
        <v>0</v>
      </c>
      <c r="N1056" s="17"/>
      <c r="O1056" s="16">
        <f t="shared" si="509"/>
        <v>0</v>
      </c>
      <c r="P1056" s="17">
        <f t="shared" si="522"/>
        <v>0</v>
      </c>
      <c r="Q1056" s="16">
        <f t="shared" si="510"/>
        <v>0</v>
      </c>
      <c r="R1056" s="17">
        <f t="shared" si="523"/>
        <v>0</v>
      </c>
      <c r="S1056" s="16">
        <f t="shared" si="511"/>
        <v>0</v>
      </c>
      <c r="T1056" s="17"/>
      <c r="U1056" s="16">
        <f t="shared" si="512"/>
        <v>0</v>
      </c>
      <c r="V1056" s="17">
        <f t="shared" si="524"/>
        <v>0</v>
      </c>
      <c r="W1056" s="16">
        <f t="shared" si="513"/>
        <v>0</v>
      </c>
      <c r="X1056" s="17">
        <f t="shared" si="525"/>
        <v>0</v>
      </c>
      <c r="Y1056" s="16">
        <f t="shared" si="514"/>
        <v>1.9999999999999574E-2</v>
      </c>
      <c r="Z1056" s="17"/>
      <c r="AA1056" s="16">
        <f t="shared" si="515"/>
        <v>0</v>
      </c>
      <c r="AB1056" s="17">
        <f t="shared" si="526"/>
        <v>0</v>
      </c>
      <c r="AC1056" s="16">
        <f t="shared" si="516"/>
        <v>0</v>
      </c>
      <c r="AD1056" s="17">
        <f t="shared" si="527"/>
        <v>0</v>
      </c>
      <c r="AE1056" s="16">
        <f t="shared" si="517"/>
        <v>0</v>
      </c>
      <c r="AF1056" s="17"/>
      <c r="AG1056" s="16">
        <f t="shared" si="518"/>
        <v>0</v>
      </c>
      <c r="AH1056" s="17">
        <f t="shared" si="528"/>
        <v>0</v>
      </c>
      <c r="AI1056" s="16">
        <f t="shared" si="519"/>
        <v>0</v>
      </c>
      <c r="AJ1056" s="17">
        <f t="shared" si="529"/>
        <v>0</v>
      </c>
      <c r="AK1056" s="16">
        <f t="shared" si="530"/>
        <v>0</v>
      </c>
      <c r="AL1056" s="17"/>
      <c r="AM1056" s="16">
        <f t="shared" si="531"/>
        <v>0</v>
      </c>
      <c r="AN1056" s="17">
        <f t="shared" si="532"/>
        <v>0</v>
      </c>
      <c r="AO1056" s="16">
        <f t="shared" si="533"/>
        <v>0</v>
      </c>
      <c r="AP1056" s="17">
        <f t="shared" si="534"/>
        <v>0</v>
      </c>
      <c r="AQ1056" s="16">
        <f t="shared" si="535"/>
        <v>1.9999999999999574E-2</v>
      </c>
    </row>
    <row r="1057" spans="1:43" x14ac:dyDescent="0.25">
      <c r="A1057" s="26">
        <f t="shared" si="536"/>
        <v>21.050416666666308</v>
      </c>
      <c r="B1057" s="9" t="s">
        <v>9</v>
      </c>
      <c r="C1057" s="13" t="s">
        <v>14</v>
      </c>
      <c r="D1057" t="s">
        <v>11</v>
      </c>
      <c r="E1057" s="13" t="s">
        <v>14</v>
      </c>
      <c r="F1057" t="s">
        <v>11</v>
      </c>
      <c r="G1057" s="35"/>
      <c r="H1057" s="13" t="s">
        <v>14</v>
      </c>
      <c r="I1057" s="16">
        <f t="shared" si="506"/>
        <v>21.050416666666308</v>
      </c>
      <c r="J1057" s="17">
        <f t="shared" si="520"/>
        <v>1</v>
      </c>
      <c r="K1057" s="16">
        <f t="shared" si="507"/>
        <v>0</v>
      </c>
      <c r="L1057" s="17">
        <f t="shared" si="521"/>
        <v>0</v>
      </c>
      <c r="M1057" s="16">
        <f t="shared" si="508"/>
        <v>1.9999999999999574E-2</v>
      </c>
      <c r="N1057" s="17"/>
      <c r="O1057" s="16">
        <f t="shared" si="509"/>
        <v>0</v>
      </c>
      <c r="P1057" s="17">
        <f t="shared" si="522"/>
        <v>0</v>
      </c>
      <c r="Q1057" s="16">
        <f t="shared" si="510"/>
        <v>0</v>
      </c>
      <c r="R1057" s="17">
        <f t="shared" si="523"/>
        <v>0</v>
      </c>
      <c r="S1057" s="16">
        <f t="shared" si="511"/>
        <v>0</v>
      </c>
      <c r="T1057" s="17"/>
      <c r="U1057" s="16">
        <f t="shared" si="512"/>
        <v>0</v>
      </c>
      <c r="V1057" s="17">
        <f t="shared" si="524"/>
        <v>0</v>
      </c>
      <c r="W1057" s="16">
        <f t="shared" si="513"/>
        <v>0</v>
      </c>
      <c r="X1057" s="17">
        <f t="shared" si="525"/>
        <v>0</v>
      </c>
      <c r="Y1057" s="16">
        <f t="shared" si="514"/>
        <v>1.9999999999999574E-2</v>
      </c>
      <c r="Z1057" s="17"/>
      <c r="AA1057" s="16">
        <f t="shared" si="515"/>
        <v>0</v>
      </c>
      <c r="AB1057" s="17">
        <f t="shared" si="526"/>
        <v>0</v>
      </c>
      <c r="AC1057" s="16">
        <f t="shared" si="516"/>
        <v>0</v>
      </c>
      <c r="AD1057" s="17">
        <f t="shared" si="527"/>
        <v>0</v>
      </c>
      <c r="AE1057" s="16">
        <f t="shared" si="517"/>
        <v>0</v>
      </c>
      <c r="AF1057" s="17"/>
      <c r="AG1057" s="16">
        <f t="shared" si="518"/>
        <v>0</v>
      </c>
      <c r="AH1057" s="17">
        <f t="shared" si="528"/>
        <v>0</v>
      </c>
      <c r="AI1057" s="16">
        <f t="shared" si="519"/>
        <v>0</v>
      </c>
      <c r="AJ1057" s="17">
        <f t="shared" si="529"/>
        <v>0</v>
      </c>
      <c r="AK1057" s="16">
        <f t="shared" si="530"/>
        <v>0</v>
      </c>
      <c r="AL1057" s="17"/>
      <c r="AM1057" s="16">
        <f t="shared" si="531"/>
        <v>0</v>
      </c>
      <c r="AN1057" s="17">
        <f t="shared" si="532"/>
        <v>0</v>
      </c>
      <c r="AO1057" s="16">
        <f t="shared" si="533"/>
        <v>0</v>
      </c>
      <c r="AP1057" s="17">
        <f t="shared" si="534"/>
        <v>0</v>
      </c>
      <c r="AQ1057" s="16">
        <f t="shared" si="535"/>
        <v>1.9999999999999574E-2</v>
      </c>
    </row>
    <row r="1058" spans="1:43" x14ac:dyDescent="0.25">
      <c r="A1058" s="26">
        <f t="shared" si="536"/>
        <v>21.070416666666308</v>
      </c>
      <c r="B1058" s="9" t="s">
        <v>17</v>
      </c>
      <c r="C1058" s="13" t="s">
        <v>14</v>
      </c>
      <c r="D1058" s="14" t="s">
        <v>20</v>
      </c>
      <c r="E1058" t="s">
        <v>11</v>
      </c>
      <c r="F1058" t="s">
        <v>11</v>
      </c>
      <c r="G1058" s="13"/>
      <c r="H1058" s="13" t="s">
        <v>14</v>
      </c>
      <c r="I1058" s="16">
        <f t="shared" si="506"/>
        <v>0</v>
      </c>
      <c r="J1058" s="17">
        <f t="shared" si="520"/>
        <v>0</v>
      </c>
      <c r="K1058" s="16">
        <f t="shared" si="507"/>
        <v>0</v>
      </c>
      <c r="L1058" s="17">
        <f t="shared" si="521"/>
        <v>0</v>
      </c>
      <c r="M1058" s="16">
        <f t="shared" si="508"/>
        <v>1.9999999999999574E-2</v>
      </c>
      <c r="N1058" s="17"/>
      <c r="O1058" s="16">
        <f t="shared" si="509"/>
        <v>0</v>
      </c>
      <c r="P1058" s="17">
        <f t="shared" si="522"/>
        <v>0</v>
      </c>
      <c r="Q1058" s="16">
        <f t="shared" si="510"/>
        <v>21.070416666666308</v>
      </c>
      <c r="R1058" s="17">
        <f t="shared" si="523"/>
        <v>1</v>
      </c>
      <c r="S1058" s="16">
        <f t="shared" si="511"/>
        <v>0</v>
      </c>
      <c r="T1058" s="17"/>
      <c r="U1058" s="16">
        <f t="shared" si="512"/>
        <v>0</v>
      </c>
      <c r="V1058" s="17">
        <f t="shared" si="524"/>
        <v>0</v>
      </c>
      <c r="W1058" s="16">
        <f t="shared" si="513"/>
        <v>0</v>
      </c>
      <c r="X1058" s="17">
        <f t="shared" si="525"/>
        <v>0</v>
      </c>
      <c r="Y1058" s="16">
        <f t="shared" si="514"/>
        <v>0</v>
      </c>
      <c r="Z1058" s="17"/>
      <c r="AA1058" s="16">
        <f t="shared" si="515"/>
        <v>0</v>
      </c>
      <c r="AB1058" s="17">
        <f t="shared" si="526"/>
        <v>0</v>
      </c>
      <c r="AC1058" s="16">
        <f t="shared" si="516"/>
        <v>0</v>
      </c>
      <c r="AD1058" s="17">
        <f t="shared" si="527"/>
        <v>0</v>
      </c>
      <c r="AE1058" s="16">
        <f t="shared" si="517"/>
        <v>0</v>
      </c>
      <c r="AF1058" s="17"/>
      <c r="AG1058" s="16">
        <f t="shared" si="518"/>
        <v>0</v>
      </c>
      <c r="AH1058" s="17">
        <f t="shared" si="528"/>
        <v>0</v>
      </c>
      <c r="AI1058" s="16">
        <f t="shared" si="519"/>
        <v>0</v>
      </c>
      <c r="AJ1058" s="17">
        <f t="shared" si="529"/>
        <v>0</v>
      </c>
      <c r="AK1058" s="16">
        <f t="shared" si="530"/>
        <v>0</v>
      </c>
      <c r="AL1058" s="17"/>
      <c r="AM1058" s="16">
        <f t="shared" si="531"/>
        <v>0</v>
      </c>
      <c r="AN1058" s="17">
        <f t="shared" si="532"/>
        <v>0</v>
      </c>
      <c r="AO1058" s="16">
        <f t="shared" si="533"/>
        <v>0</v>
      </c>
      <c r="AP1058" s="17">
        <f t="shared" si="534"/>
        <v>0</v>
      </c>
      <c r="AQ1058" s="16">
        <f t="shared" si="535"/>
        <v>1.9999999999999574E-2</v>
      </c>
    </row>
    <row r="1059" spans="1:43" x14ac:dyDescent="0.25">
      <c r="A1059" s="26">
        <f t="shared" si="536"/>
        <v>21.090416666666307</v>
      </c>
      <c r="B1059" s="9" t="s">
        <v>16</v>
      </c>
      <c r="C1059" s="13" t="s">
        <v>14</v>
      </c>
      <c r="D1059" s="13" t="s">
        <v>14</v>
      </c>
      <c r="E1059" t="s">
        <v>11</v>
      </c>
      <c r="F1059" t="s">
        <v>11</v>
      </c>
      <c r="G1059" s="13"/>
      <c r="H1059" s="13" t="s">
        <v>14</v>
      </c>
      <c r="I1059" s="16">
        <f t="shared" si="506"/>
        <v>0</v>
      </c>
      <c r="J1059" s="17">
        <f t="shared" si="520"/>
        <v>0</v>
      </c>
      <c r="K1059" s="16">
        <f t="shared" si="507"/>
        <v>0</v>
      </c>
      <c r="L1059" s="17">
        <f t="shared" si="521"/>
        <v>0</v>
      </c>
      <c r="M1059" s="16">
        <f t="shared" si="508"/>
        <v>1.9999999999999574E-2</v>
      </c>
      <c r="N1059" s="17"/>
      <c r="O1059" s="16">
        <f t="shared" si="509"/>
        <v>21.090416666666307</v>
      </c>
      <c r="P1059" s="17">
        <f t="shared" si="522"/>
        <v>1</v>
      </c>
      <c r="Q1059" s="16">
        <f t="shared" si="510"/>
        <v>0</v>
      </c>
      <c r="R1059" s="17">
        <f t="shared" si="523"/>
        <v>0</v>
      </c>
      <c r="S1059" s="16">
        <f t="shared" si="511"/>
        <v>1.9999999999999574E-2</v>
      </c>
      <c r="T1059" s="17"/>
      <c r="U1059" s="16">
        <f t="shared" si="512"/>
        <v>0</v>
      </c>
      <c r="V1059" s="17">
        <f t="shared" si="524"/>
        <v>0</v>
      </c>
      <c r="W1059" s="16">
        <f t="shared" si="513"/>
        <v>0</v>
      </c>
      <c r="X1059" s="17">
        <f t="shared" si="525"/>
        <v>0</v>
      </c>
      <c r="Y1059" s="16">
        <f t="shared" si="514"/>
        <v>0</v>
      </c>
      <c r="Z1059" s="17"/>
      <c r="AA1059" s="16">
        <f t="shared" si="515"/>
        <v>0</v>
      </c>
      <c r="AB1059" s="17">
        <f t="shared" si="526"/>
        <v>0</v>
      </c>
      <c r="AC1059" s="16">
        <f t="shared" si="516"/>
        <v>0</v>
      </c>
      <c r="AD1059" s="17">
        <f t="shared" si="527"/>
        <v>0</v>
      </c>
      <c r="AE1059" s="16">
        <f t="shared" si="517"/>
        <v>0</v>
      </c>
      <c r="AF1059" s="17"/>
      <c r="AG1059" s="16">
        <f t="shared" si="518"/>
        <v>0</v>
      </c>
      <c r="AH1059" s="17">
        <f t="shared" si="528"/>
        <v>0</v>
      </c>
      <c r="AI1059" s="16">
        <f t="shared" si="519"/>
        <v>0</v>
      </c>
      <c r="AJ1059" s="17">
        <f t="shared" si="529"/>
        <v>0</v>
      </c>
      <c r="AK1059" s="16">
        <f t="shared" si="530"/>
        <v>0</v>
      </c>
      <c r="AL1059" s="17"/>
      <c r="AM1059" s="16">
        <f t="shared" si="531"/>
        <v>0</v>
      </c>
      <c r="AN1059" s="17">
        <f t="shared" si="532"/>
        <v>0</v>
      </c>
      <c r="AO1059" s="16">
        <f t="shared" si="533"/>
        <v>0</v>
      </c>
      <c r="AP1059" s="17">
        <f t="shared" si="534"/>
        <v>0</v>
      </c>
      <c r="AQ1059" s="16">
        <f t="shared" si="535"/>
        <v>1.9999999999999574E-2</v>
      </c>
    </row>
    <row r="1060" spans="1:43" x14ac:dyDescent="0.25">
      <c r="A1060" s="26">
        <f t="shared" si="536"/>
        <v>21.110416666666307</v>
      </c>
      <c r="B1060" s="9" t="s">
        <v>13</v>
      </c>
      <c r="C1060" s="13" t="s">
        <v>14</v>
      </c>
      <c r="D1060" s="13" t="s">
        <v>14</v>
      </c>
      <c r="E1060" t="s">
        <v>11</v>
      </c>
      <c r="F1060" t="s">
        <v>11</v>
      </c>
      <c r="G1060" s="13" t="s">
        <v>14</v>
      </c>
      <c r="H1060" s="13" t="s">
        <v>14</v>
      </c>
      <c r="I1060" s="16">
        <f t="shared" si="506"/>
        <v>0</v>
      </c>
      <c r="J1060" s="17">
        <f t="shared" si="520"/>
        <v>0</v>
      </c>
      <c r="K1060" s="16">
        <f t="shared" si="507"/>
        <v>0</v>
      </c>
      <c r="L1060" s="17">
        <f t="shared" si="521"/>
        <v>0</v>
      </c>
      <c r="M1060" s="16">
        <f t="shared" si="508"/>
        <v>1.9999999999999574E-2</v>
      </c>
      <c r="N1060" s="17"/>
      <c r="O1060" s="16">
        <f t="shared" si="509"/>
        <v>0</v>
      </c>
      <c r="P1060" s="17">
        <f t="shared" si="522"/>
        <v>0</v>
      </c>
      <c r="Q1060" s="16">
        <f t="shared" si="510"/>
        <v>0</v>
      </c>
      <c r="R1060" s="17">
        <f t="shared" si="523"/>
        <v>0</v>
      </c>
      <c r="S1060" s="16">
        <f t="shared" si="511"/>
        <v>1.9999999999999574E-2</v>
      </c>
      <c r="T1060" s="17"/>
      <c r="U1060" s="16">
        <f t="shared" si="512"/>
        <v>0</v>
      </c>
      <c r="V1060" s="17">
        <f t="shared" si="524"/>
        <v>0</v>
      </c>
      <c r="W1060" s="16">
        <f t="shared" si="513"/>
        <v>0</v>
      </c>
      <c r="X1060" s="17">
        <f t="shared" si="525"/>
        <v>0</v>
      </c>
      <c r="Y1060" s="16">
        <f t="shared" si="514"/>
        <v>0</v>
      </c>
      <c r="Z1060" s="17"/>
      <c r="AA1060" s="16">
        <f t="shared" si="515"/>
        <v>0</v>
      </c>
      <c r="AB1060" s="17">
        <f t="shared" si="526"/>
        <v>0</v>
      </c>
      <c r="AC1060" s="16">
        <f t="shared" si="516"/>
        <v>0</v>
      </c>
      <c r="AD1060" s="17">
        <f t="shared" si="527"/>
        <v>0</v>
      </c>
      <c r="AE1060" s="16">
        <f t="shared" si="517"/>
        <v>0</v>
      </c>
      <c r="AF1060" s="17"/>
      <c r="AG1060" s="16">
        <f t="shared" si="518"/>
        <v>21.110416666666307</v>
      </c>
      <c r="AH1060" s="17">
        <f t="shared" si="528"/>
        <v>1</v>
      </c>
      <c r="AI1060" s="16">
        <f t="shared" si="519"/>
        <v>0</v>
      </c>
      <c r="AJ1060" s="17">
        <f t="shared" si="529"/>
        <v>0</v>
      </c>
      <c r="AK1060" s="16">
        <f t="shared" si="530"/>
        <v>1.9999999999999574E-2</v>
      </c>
      <c r="AL1060" s="17"/>
      <c r="AM1060" s="16">
        <f t="shared" si="531"/>
        <v>0</v>
      </c>
      <c r="AN1060" s="17">
        <f t="shared" si="532"/>
        <v>0</v>
      </c>
      <c r="AO1060" s="16">
        <f t="shared" si="533"/>
        <v>0</v>
      </c>
      <c r="AP1060" s="17">
        <f t="shared" si="534"/>
        <v>0</v>
      </c>
      <c r="AQ1060" s="16">
        <f t="shared" si="535"/>
        <v>1.9999999999999574E-2</v>
      </c>
    </row>
    <row r="1061" spans="1:43" x14ac:dyDescent="0.25">
      <c r="A1061" s="26">
        <f t="shared" si="536"/>
        <v>21.130416666666306</v>
      </c>
      <c r="B1061" s="9" t="s">
        <v>12</v>
      </c>
      <c r="C1061" s="13" t="s">
        <v>14</v>
      </c>
      <c r="D1061" s="13" t="s">
        <v>14</v>
      </c>
      <c r="E1061" t="s">
        <v>11</v>
      </c>
      <c r="F1061" s="14" t="s">
        <v>20</v>
      </c>
      <c r="G1061" s="13" t="s">
        <v>14</v>
      </c>
      <c r="H1061" t="s">
        <v>11</v>
      </c>
      <c r="I1061" s="16">
        <f t="shared" si="506"/>
        <v>0</v>
      </c>
      <c r="J1061" s="17">
        <f t="shared" si="520"/>
        <v>0</v>
      </c>
      <c r="K1061" s="16">
        <f t="shared" si="507"/>
        <v>0</v>
      </c>
      <c r="L1061" s="17">
        <f t="shared" si="521"/>
        <v>0</v>
      </c>
      <c r="M1061" s="16">
        <f t="shared" si="508"/>
        <v>1.9999999999999574E-2</v>
      </c>
      <c r="N1061" s="17"/>
      <c r="O1061" s="16">
        <f t="shared" si="509"/>
        <v>0</v>
      </c>
      <c r="P1061" s="17">
        <f t="shared" si="522"/>
        <v>0</v>
      </c>
      <c r="Q1061" s="16">
        <f t="shared" si="510"/>
        <v>0</v>
      </c>
      <c r="R1061" s="17">
        <f t="shared" si="523"/>
        <v>0</v>
      </c>
      <c r="S1061" s="16">
        <f t="shared" si="511"/>
        <v>1.9999999999999574E-2</v>
      </c>
      <c r="T1061" s="17"/>
      <c r="U1061" s="16">
        <f t="shared" si="512"/>
        <v>0</v>
      </c>
      <c r="V1061" s="17">
        <f t="shared" si="524"/>
        <v>0</v>
      </c>
      <c r="W1061" s="16">
        <f t="shared" si="513"/>
        <v>0</v>
      </c>
      <c r="X1061" s="17">
        <f t="shared" si="525"/>
        <v>0</v>
      </c>
      <c r="Y1061" s="16">
        <f t="shared" si="514"/>
        <v>0</v>
      </c>
      <c r="Z1061" s="17"/>
      <c r="AA1061" s="16">
        <f t="shared" si="515"/>
        <v>0</v>
      </c>
      <c r="AB1061" s="17">
        <f t="shared" si="526"/>
        <v>0</v>
      </c>
      <c r="AC1061" s="16">
        <f t="shared" si="516"/>
        <v>21.130416666666306</v>
      </c>
      <c r="AD1061" s="17">
        <f t="shared" si="527"/>
        <v>1</v>
      </c>
      <c r="AE1061" s="16">
        <f t="shared" si="517"/>
        <v>0</v>
      </c>
      <c r="AF1061" s="17"/>
      <c r="AG1061" s="16">
        <f t="shared" si="518"/>
        <v>0</v>
      </c>
      <c r="AH1061" s="17">
        <f t="shared" si="528"/>
        <v>0</v>
      </c>
      <c r="AI1061" s="16">
        <f t="shared" si="519"/>
        <v>0</v>
      </c>
      <c r="AJ1061" s="17">
        <f t="shared" si="529"/>
        <v>0</v>
      </c>
      <c r="AK1061" s="16">
        <f t="shared" si="530"/>
        <v>1.9999999999999574E-2</v>
      </c>
      <c r="AL1061" s="17"/>
      <c r="AM1061" s="16">
        <f t="shared" si="531"/>
        <v>0</v>
      </c>
      <c r="AN1061" s="17">
        <f t="shared" si="532"/>
        <v>0</v>
      </c>
      <c r="AO1061" s="16">
        <f t="shared" si="533"/>
        <v>0</v>
      </c>
      <c r="AP1061" s="17">
        <f t="shared" si="534"/>
        <v>0</v>
      </c>
      <c r="AQ1061" s="16">
        <f t="shared" si="535"/>
        <v>0</v>
      </c>
    </row>
    <row r="1062" spans="1:43" x14ac:dyDescent="0.25">
      <c r="A1062" s="26">
        <f t="shared" si="536"/>
        <v>21.150416666666306</v>
      </c>
      <c r="B1062" s="9"/>
      <c r="C1062" s="13" t="s">
        <v>14</v>
      </c>
      <c r="D1062" s="13" t="s">
        <v>14</v>
      </c>
      <c r="E1062" t="s">
        <v>11</v>
      </c>
      <c r="G1062" s="13" t="s">
        <v>14</v>
      </c>
      <c r="H1062" t="s">
        <v>11</v>
      </c>
      <c r="I1062" s="16">
        <f t="shared" si="506"/>
        <v>0</v>
      </c>
      <c r="J1062" s="17">
        <f t="shared" si="520"/>
        <v>0</v>
      </c>
      <c r="K1062" s="16">
        <f t="shared" si="507"/>
        <v>0</v>
      </c>
      <c r="L1062" s="17">
        <f t="shared" si="521"/>
        <v>0</v>
      </c>
      <c r="M1062" s="16">
        <f t="shared" si="508"/>
        <v>1.9999999999999574E-2</v>
      </c>
      <c r="N1062" s="17"/>
      <c r="O1062" s="16">
        <f t="shared" si="509"/>
        <v>0</v>
      </c>
      <c r="P1062" s="17">
        <f t="shared" si="522"/>
        <v>0</v>
      </c>
      <c r="Q1062" s="16">
        <f t="shared" si="510"/>
        <v>0</v>
      </c>
      <c r="R1062" s="17">
        <f t="shared" si="523"/>
        <v>0</v>
      </c>
      <c r="S1062" s="16">
        <f t="shared" si="511"/>
        <v>1.9999999999999574E-2</v>
      </c>
      <c r="T1062" s="17"/>
      <c r="U1062" s="16">
        <f t="shared" si="512"/>
        <v>0</v>
      </c>
      <c r="V1062" s="17">
        <f t="shared" si="524"/>
        <v>0</v>
      </c>
      <c r="W1062" s="16">
        <f t="shared" si="513"/>
        <v>0</v>
      </c>
      <c r="X1062" s="17">
        <f t="shared" si="525"/>
        <v>0</v>
      </c>
      <c r="Y1062" s="16">
        <f t="shared" si="514"/>
        <v>0</v>
      </c>
      <c r="Z1062" s="17"/>
      <c r="AA1062" s="16">
        <f t="shared" si="515"/>
        <v>0</v>
      </c>
      <c r="AB1062" s="17">
        <f t="shared" si="526"/>
        <v>0</v>
      </c>
      <c r="AC1062" s="16">
        <f t="shared" si="516"/>
        <v>0</v>
      </c>
      <c r="AD1062" s="17">
        <f t="shared" si="527"/>
        <v>0</v>
      </c>
      <c r="AE1062" s="16">
        <f t="shared" si="517"/>
        <v>0</v>
      </c>
      <c r="AF1062" s="17"/>
      <c r="AG1062" s="16">
        <f t="shared" si="518"/>
        <v>0</v>
      </c>
      <c r="AH1062" s="17">
        <f t="shared" si="528"/>
        <v>0</v>
      </c>
      <c r="AI1062" s="16">
        <f t="shared" si="519"/>
        <v>0</v>
      </c>
      <c r="AJ1062" s="17">
        <f t="shared" si="529"/>
        <v>0</v>
      </c>
      <c r="AK1062" s="16">
        <f t="shared" si="530"/>
        <v>1.9999999999999574E-2</v>
      </c>
      <c r="AL1062" s="17"/>
      <c r="AM1062" s="16">
        <f t="shared" si="531"/>
        <v>0</v>
      </c>
      <c r="AN1062" s="17">
        <f t="shared" si="532"/>
        <v>0</v>
      </c>
      <c r="AO1062" s="16">
        <f t="shared" si="533"/>
        <v>0</v>
      </c>
      <c r="AP1062" s="17">
        <f t="shared" si="534"/>
        <v>0</v>
      </c>
      <c r="AQ1062" s="16">
        <f t="shared" si="535"/>
        <v>0</v>
      </c>
    </row>
    <row r="1063" spans="1:43" x14ac:dyDescent="0.25">
      <c r="A1063" s="26">
        <f t="shared" si="536"/>
        <v>21.170416666666306</v>
      </c>
      <c r="B1063" s="9"/>
      <c r="C1063" s="13" t="s">
        <v>14</v>
      </c>
      <c r="D1063" s="13" t="s">
        <v>14</v>
      </c>
      <c r="E1063" t="s">
        <v>11</v>
      </c>
      <c r="F1063" s="14"/>
      <c r="G1063" s="13" t="s">
        <v>14</v>
      </c>
      <c r="H1063" t="s">
        <v>11</v>
      </c>
      <c r="I1063" s="16">
        <f t="shared" si="506"/>
        <v>0</v>
      </c>
      <c r="J1063" s="17">
        <f t="shared" si="520"/>
        <v>0</v>
      </c>
      <c r="K1063" s="16">
        <f t="shared" si="507"/>
        <v>0</v>
      </c>
      <c r="L1063" s="17">
        <f t="shared" si="521"/>
        <v>0</v>
      </c>
      <c r="M1063" s="16">
        <f t="shared" si="508"/>
        <v>1.9999999999999574E-2</v>
      </c>
      <c r="N1063" s="17"/>
      <c r="O1063" s="16">
        <f t="shared" si="509"/>
        <v>0</v>
      </c>
      <c r="P1063" s="17">
        <f t="shared" si="522"/>
        <v>0</v>
      </c>
      <c r="Q1063" s="16">
        <f t="shared" si="510"/>
        <v>0</v>
      </c>
      <c r="R1063" s="17">
        <f t="shared" si="523"/>
        <v>0</v>
      </c>
      <c r="S1063" s="16">
        <f t="shared" si="511"/>
        <v>1.9999999999999574E-2</v>
      </c>
      <c r="T1063" s="17"/>
      <c r="U1063" s="16">
        <f t="shared" si="512"/>
        <v>0</v>
      </c>
      <c r="V1063" s="17">
        <f t="shared" si="524"/>
        <v>0</v>
      </c>
      <c r="W1063" s="16">
        <f t="shared" si="513"/>
        <v>0</v>
      </c>
      <c r="X1063" s="17">
        <f t="shared" si="525"/>
        <v>0</v>
      </c>
      <c r="Y1063" s="16">
        <f t="shared" si="514"/>
        <v>0</v>
      </c>
      <c r="Z1063" s="17"/>
      <c r="AA1063" s="16">
        <f t="shared" si="515"/>
        <v>0</v>
      </c>
      <c r="AB1063" s="17">
        <f t="shared" si="526"/>
        <v>0</v>
      </c>
      <c r="AC1063" s="16">
        <f t="shared" si="516"/>
        <v>0</v>
      </c>
      <c r="AD1063" s="17">
        <f t="shared" si="527"/>
        <v>0</v>
      </c>
      <c r="AE1063" s="16">
        <f t="shared" si="517"/>
        <v>0</v>
      </c>
      <c r="AF1063" s="17"/>
      <c r="AG1063" s="16">
        <f t="shared" si="518"/>
        <v>0</v>
      </c>
      <c r="AH1063" s="17">
        <f t="shared" si="528"/>
        <v>0</v>
      </c>
      <c r="AI1063" s="16">
        <f t="shared" si="519"/>
        <v>0</v>
      </c>
      <c r="AJ1063" s="17">
        <f t="shared" si="529"/>
        <v>0</v>
      </c>
      <c r="AK1063" s="16">
        <f t="shared" si="530"/>
        <v>1.9999999999999574E-2</v>
      </c>
      <c r="AL1063" s="17"/>
      <c r="AM1063" s="16">
        <f t="shared" si="531"/>
        <v>0</v>
      </c>
      <c r="AN1063" s="17">
        <f t="shared" si="532"/>
        <v>0</v>
      </c>
      <c r="AO1063" s="16">
        <f t="shared" si="533"/>
        <v>0</v>
      </c>
      <c r="AP1063" s="17">
        <f t="shared" si="534"/>
        <v>0</v>
      </c>
      <c r="AQ1063" s="16">
        <f t="shared" si="535"/>
        <v>0</v>
      </c>
    </row>
    <row r="1064" spans="1:43" x14ac:dyDescent="0.25">
      <c r="A1064" s="26">
        <f t="shared" si="536"/>
        <v>21.190416666666305</v>
      </c>
      <c r="B1064" s="9"/>
      <c r="C1064" s="13" t="s">
        <v>14</v>
      </c>
      <c r="D1064" s="13" t="s">
        <v>14</v>
      </c>
      <c r="E1064" t="s">
        <v>11</v>
      </c>
      <c r="G1064" s="13" t="s">
        <v>14</v>
      </c>
      <c r="H1064" t="s">
        <v>11</v>
      </c>
      <c r="I1064" s="16">
        <f t="shared" si="506"/>
        <v>0</v>
      </c>
      <c r="J1064" s="17">
        <f t="shared" si="520"/>
        <v>0</v>
      </c>
      <c r="K1064" s="16">
        <f t="shared" si="507"/>
        <v>0</v>
      </c>
      <c r="L1064" s="17">
        <f t="shared" si="521"/>
        <v>0</v>
      </c>
      <c r="M1064" s="16">
        <f t="shared" si="508"/>
        <v>1.9999999999999574E-2</v>
      </c>
      <c r="N1064" s="17"/>
      <c r="O1064" s="16">
        <f t="shared" si="509"/>
        <v>0</v>
      </c>
      <c r="P1064" s="17">
        <f t="shared" si="522"/>
        <v>0</v>
      </c>
      <c r="Q1064" s="16">
        <f t="shared" si="510"/>
        <v>0</v>
      </c>
      <c r="R1064" s="17">
        <f t="shared" si="523"/>
        <v>0</v>
      </c>
      <c r="S1064" s="16">
        <f t="shared" si="511"/>
        <v>1.9999999999999574E-2</v>
      </c>
      <c r="T1064" s="17"/>
      <c r="U1064" s="16">
        <f t="shared" si="512"/>
        <v>0</v>
      </c>
      <c r="V1064" s="17">
        <f t="shared" si="524"/>
        <v>0</v>
      </c>
      <c r="W1064" s="16">
        <f t="shared" si="513"/>
        <v>0</v>
      </c>
      <c r="X1064" s="17">
        <f t="shared" si="525"/>
        <v>0</v>
      </c>
      <c r="Y1064" s="16">
        <f t="shared" si="514"/>
        <v>0</v>
      </c>
      <c r="Z1064" s="17"/>
      <c r="AA1064" s="16">
        <f t="shared" si="515"/>
        <v>0</v>
      </c>
      <c r="AB1064" s="17">
        <f t="shared" si="526"/>
        <v>0</v>
      </c>
      <c r="AC1064" s="16">
        <f t="shared" si="516"/>
        <v>0</v>
      </c>
      <c r="AD1064" s="17">
        <f t="shared" si="527"/>
        <v>0</v>
      </c>
      <c r="AE1064" s="16">
        <f t="shared" si="517"/>
        <v>0</v>
      </c>
      <c r="AF1064" s="17"/>
      <c r="AG1064" s="16">
        <f t="shared" si="518"/>
        <v>0</v>
      </c>
      <c r="AH1064" s="17">
        <f t="shared" si="528"/>
        <v>0</v>
      </c>
      <c r="AI1064" s="16">
        <f t="shared" si="519"/>
        <v>0</v>
      </c>
      <c r="AJ1064" s="17">
        <f t="shared" si="529"/>
        <v>0</v>
      </c>
      <c r="AK1064" s="16">
        <f t="shared" si="530"/>
        <v>1.9999999999999574E-2</v>
      </c>
      <c r="AL1064" s="17"/>
      <c r="AM1064" s="16">
        <f t="shared" si="531"/>
        <v>0</v>
      </c>
      <c r="AN1064" s="17">
        <f t="shared" si="532"/>
        <v>0</v>
      </c>
      <c r="AO1064" s="16">
        <f t="shared" si="533"/>
        <v>0</v>
      </c>
      <c r="AP1064" s="17">
        <f t="shared" si="534"/>
        <v>0</v>
      </c>
      <c r="AQ1064" s="16">
        <f t="shared" si="535"/>
        <v>0</v>
      </c>
    </row>
    <row r="1065" spans="1:43" x14ac:dyDescent="0.25">
      <c r="A1065" s="26">
        <f t="shared" si="536"/>
        <v>21.210416666666305</v>
      </c>
      <c r="B1065" s="9" t="s">
        <v>18</v>
      </c>
      <c r="C1065" t="s">
        <v>11</v>
      </c>
      <c r="D1065" s="13" t="s">
        <v>14</v>
      </c>
      <c r="E1065" s="14" t="s">
        <v>20</v>
      </c>
      <c r="F1065" s="7"/>
      <c r="G1065" s="13" t="s">
        <v>14</v>
      </c>
      <c r="H1065" t="s">
        <v>11</v>
      </c>
      <c r="I1065" s="16">
        <f t="shared" si="506"/>
        <v>0</v>
      </c>
      <c r="J1065" s="17">
        <f t="shared" si="520"/>
        <v>0</v>
      </c>
      <c r="K1065" s="16">
        <f t="shared" si="507"/>
        <v>0</v>
      </c>
      <c r="L1065" s="17">
        <f t="shared" si="521"/>
        <v>0</v>
      </c>
      <c r="M1065" s="16">
        <f t="shared" si="508"/>
        <v>0</v>
      </c>
      <c r="N1065" s="17"/>
      <c r="O1065" s="16">
        <f t="shared" si="509"/>
        <v>0</v>
      </c>
      <c r="P1065" s="17">
        <f t="shared" si="522"/>
        <v>0</v>
      </c>
      <c r="Q1065" s="16">
        <f t="shared" si="510"/>
        <v>0</v>
      </c>
      <c r="R1065" s="17">
        <f t="shared" si="523"/>
        <v>0</v>
      </c>
      <c r="S1065" s="16">
        <f t="shared" si="511"/>
        <v>1.9999999999999574E-2</v>
      </c>
      <c r="T1065" s="17"/>
      <c r="U1065" s="16">
        <f t="shared" si="512"/>
        <v>0</v>
      </c>
      <c r="V1065" s="17">
        <f t="shared" si="524"/>
        <v>0</v>
      </c>
      <c r="W1065" s="16">
        <f t="shared" si="513"/>
        <v>21.210416666666305</v>
      </c>
      <c r="X1065" s="17">
        <f t="shared" si="525"/>
        <v>1</v>
      </c>
      <c r="Y1065" s="16">
        <f t="shared" si="514"/>
        <v>0</v>
      </c>
      <c r="Z1065" s="17"/>
      <c r="AA1065" s="16">
        <f t="shared" si="515"/>
        <v>0</v>
      </c>
      <c r="AB1065" s="17">
        <f t="shared" si="526"/>
        <v>0</v>
      </c>
      <c r="AC1065" s="16">
        <f t="shared" si="516"/>
        <v>0</v>
      </c>
      <c r="AD1065" s="17">
        <f t="shared" si="527"/>
        <v>0</v>
      </c>
      <c r="AE1065" s="16">
        <f t="shared" si="517"/>
        <v>0</v>
      </c>
      <c r="AF1065" s="17"/>
      <c r="AG1065" s="16">
        <f t="shared" si="518"/>
        <v>0</v>
      </c>
      <c r="AH1065" s="17">
        <f t="shared" si="528"/>
        <v>0</v>
      </c>
      <c r="AI1065" s="16">
        <f t="shared" si="519"/>
        <v>0</v>
      </c>
      <c r="AJ1065" s="17">
        <f t="shared" si="529"/>
        <v>0</v>
      </c>
      <c r="AK1065" s="16">
        <f t="shared" si="530"/>
        <v>1.9999999999999574E-2</v>
      </c>
      <c r="AL1065" s="17"/>
      <c r="AM1065" s="16">
        <f t="shared" si="531"/>
        <v>0</v>
      </c>
      <c r="AN1065" s="17">
        <f t="shared" si="532"/>
        <v>0</v>
      </c>
      <c r="AO1065" s="16">
        <f t="shared" si="533"/>
        <v>0</v>
      </c>
      <c r="AP1065" s="17">
        <f t="shared" si="534"/>
        <v>0</v>
      </c>
      <c r="AQ1065" s="16">
        <f t="shared" si="535"/>
        <v>0</v>
      </c>
    </row>
    <row r="1066" spans="1:43" x14ac:dyDescent="0.25">
      <c r="A1066" s="26">
        <f t="shared" si="536"/>
        <v>21.230416666666304</v>
      </c>
      <c r="B1066" s="9"/>
      <c r="C1066" t="s">
        <v>11</v>
      </c>
      <c r="D1066" s="13" t="s">
        <v>14</v>
      </c>
      <c r="E1066" s="13"/>
      <c r="F1066" s="7"/>
      <c r="G1066" s="13" t="s">
        <v>14</v>
      </c>
      <c r="H1066" t="s">
        <v>11</v>
      </c>
      <c r="I1066" s="16">
        <f t="shared" si="506"/>
        <v>0</v>
      </c>
      <c r="J1066" s="17">
        <f t="shared" si="520"/>
        <v>0</v>
      </c>
      <c r="K1066" s="16">
        <f t="shared" si="507"/>
        <v>0</v>
      </c>
      <c r="L1066" s="17">
        <f t="shared" si="521"/>
        <v>0</v>
      </c>
      <c r="M1066" s="16">
        <f t="shared" si="508"/>
        <v>0</v>
      </c>
      <c r="N1066" s="17"/>
      <c r="O1066" s="16">
        <f t="shared" si="509"/>
        <v>0</v>
      </c>
      <c r="P1066" s="17">
        <f t="shared" si="522"/>
        <v>0</v>
      </c>
      <c r="Q1066" s="16">
        <f t="shared" si="510"/>
        <v>0</v>
      </c>
      <c r="R1066" s="17">
        <f t="shared" si="523"/>
        <v>0</v>
      </c>
      <c r="S1066" s="16">
        <f t="shared" si="511"/>
        <v>1.9999999999999574E-2</v>
      </c>
      <c r="T1066" s="17"/>
      <c r="U1066" s="16">
        <f t="shared" si="512"/>
        <v>0</v>
      </c>
      <c r="V1066" s="17">
        <f t="shared" si="524"/>
        <v>0</v>
      </c>
      <c r="W1066" s="16">
        <f t="shared" si="513"/>
        <v>0</v>
      </c>
      <c r="X1066" s="17">
        <f t="shared" si="525"/>
        <v>0</v>
      </c>
      <c r="Y1066" s="16">
        <f t="shared" si="514"/>
        <v>0</v>
      </c>
      <c r="Z1066" s="17"/>
      <c r="AA1066" s="16">
        <f t="shared" si="515"/>
        <v>0</v>
      </c>
      <c r="AB1066" s="17">
        <f t="shared" si="526"/>
        <v>0</v>
      </c>
      <c r="AC1066" s="16">
        <f t="shared" si="516"/>
        <v>0</v>
      </c>
      <c r="AD1066" s="17">
        <f t="shared" si="527"/>
        <v>0</v>
      </c>
      <c r="AE1066" s="16">
        <f t="shared" si="517"/>
        <v>0</v>
      </c>
      <c r="AF1066" s="17"/>
      <c r="AG1066" s="16">
        <f t="shared" si="518"/>
        <v>0</v>
      </c>
      <c r="AH1066" s="17">
        <f t="shared" si="528"/>
        <v>0</v>
      </c>
      <c r="AI1066" s="16">
        <f t="shared" si="519"/>
        <v>0</v>
      </c>
      <c r="AJ1066" s="17">
        <f t="shared" si="529"/>
        <v>0</v>
      </c>
      <c r="AK1066" s="16">
        <f t="shared" si="530"/>
        <v>1.9999999999999574E-2</v>
      </c>
      <c r="AL1066" s="17"/>
      <c r="AM1066" s="16">
        <f t="shared" si="531"/>
        <v>0</v>
      </c>
      <c r="AN1066" s="17">
        <f t="shared" si="532"/>
        <v>0</v>
      </c>
      <c r="AO1066" s="16">
        <f t="shared" si="533"/>
        <v>0</v>
      </c>
      <c r="AP1066" s="17">
        <f t="shared" si="534"/>
        <v>0</v>
      </c>
      <c r="AQ1066" s="16">
        <f t="shared" si="535"/>
        <v>0</v>
      </c>
    </row>
    <row r="1067" spans="1:43" x14ac:dyDescent="0.25">
      <c r="A1067" s="26">
        <f t="shared" si="536"/>
        <v>21.250416666666304</v>
      </c>
      <c r="B1067" s="9" t="s">
        <v>10</v>
      </c>
      <c r="C1067" t="s">
        <v>11</v>
      </c>
      <c r="D1067" s="13" t="s">
        <v>14</v>
      </c>
      <c r="E1067" s="13"/>
      <c r="F1067" s="13" t="s">
        <v>14</v>
      </c>
      <c r="G1067" s="13" t="s">
        <v>14</v>
      </c>
      <c r="H1067" t="s">
        <v>11</v>
      </c>
      <c r="I1067" s="16">
        <f t="shared" si="506"/>
        <v>0</v>
      </c>
      <c r="J1067" s="17">
        <f t="shared" si="520"/>
        <v>0</v>
      </c>
      <c r="K1067" s="16">
        <f t="shared" si="507"/>
        <v>0</v>
      </c>
      <c r="L1067" s="17">
        <f t="shared" si="521"/>
        <v>0</v>
      </c>
      <c r="M1067" s="16">
        <f t="shared" si="508"/>
        <v>0</v>
      </c>
      <c r="N1067" s="17"/>
      <c r="O1067" s="16">
        <f t="shared" si="509"/>
        <v>0</v>
      </c>
      <c r="P1067" s="17">
        <f t="shared" si="522"/>
        <v>0</v>
      </c>
      <c r="Q1067" s="16">
        <f t="shared" si="510"/>
        <v>0</v>
      </c>
      <c r="R1067" s="17">
        <f t="shared" si="523"/>
        <v>0</v>
      </c>
      <c r="S1067" s="16">
        <f t="shared" si="511"/>
        <v>1.9999999999999574E-2</v>
      </c>
      <c r="T1067" s="17"/>
      <c r="U1067" s="16">
        <f t="shared" si="512"/>
        <v>0</v>
      </c>
      <c r="V1067" s="17">
        <f t="shared" si="524"/>
        <v>0</v>
      </c>
      <c r="W1067" s="16">
        <f t="shared" si="513"/>
        <v>0</v>
      </c>
      <c r="X1067" s="17">
        <f t="shared" si="525"/>
        <v>0</v>
      </c>
      <c r="Y1067" s="16">
        <f t="shared" si="514"/>
        <v>0</v>
      </c>
      <c r="Z1067" s="17"/>
      <c r="AA1067" s="16">
        <f t="shared" si="515"/>
        <v>21.250416666666304</v>
      </c>
      <c r="AB1067" s="17">
        <f t="shared" si="526"/>
        <v>1</v>
      </c>
      <c r="AC1067" s="16">
        <f t="shared" si="516"/>
        <v>0</v>
      </c>
      <c r="AD1067" s="17">
        <f t="shared" si="527"/>
        <v>0</v>
      </c>
      <c r="AE1067" s="16">
        <f t="shared" si="517"/>
        <v>1.9999999999999574E-2</v>
      </c>
      <c r="AF1067" s="17"/>
      <c r="AG1067" s="16">
        <f t="shared" si="518"/>
        <v>0</v>
      </c>
      <c r="AH1067" s="17">
        <f t="shared" si="528"/>
        <v>0</v>
      </c>
      <c r="AI1067" s="16">
        <f t="shared" si="519"/>
        <v>0</v>
      </c>
      <c r="AJ1067" s="17">
        <f t="shared" si="529"/>
        <v>0</v>
      </c>
      <c r="AK1067" s="16">
        <f t="shared" si="530"/>
        <v>1.9999999999999574E-2</v>
      </c>
      <c r="AL1067" s="17"/>
      <c r="AM1067" s="16">
        <f t="shared" si="531"/>
        <v>0</v>
      </c>
      <c r="AN1067" s="17">
        <f t="shared" si="532"/>
        <v>0</v>
      </c>
      <c r="AO1067" s="16">
        <f t="shared" si="533"/>
        <v>0</v>
      </c>
      <c r="AP1067" s="17">
        <f t="shared" si="534"/>
        <v>0</v>
      </c>
      <c r="AQ1067" s="16">
        <f t="shared" si="535"/>
        <v>0</v>
      </c>
    </row>
    <row r="1068" spans="1:43" x14ac:dyDescent="0.25">
      <c r="A1068" s="26">
        <f t="shared" si="536"/>
        <v>21.270416666666303</v>
      </c>
      <c r="B1068" s="9"/>
      <c r="C1068" t="s">
        <v>11</v>
      </c>
      <c r="D1068" s="13" t="s">
        <v>14</v>
      </c>
      <c r="E1068" s="13"/>
      <c r="F1068" s="13" t="s">
        <v>14</v>
      </c>
      <c r="G1068" s="13" t="s">
        <v>14</v>
      </c>
      <c r="H1068" t="s">
        <v>11</v>
      </c>
      <c r="I1068" s="16">
        <f t="shared" si="506"/>
        <v>0</v>
      </c>
      <c r="J1068" s="17">
        <f t="shared" si="520"/>
        <v>0</v>
      </c>
      <c r="K1068" s="16">
        <f t="shared" si="507"/>
        <v>0</v>
      </c>
      <c r="L1068" s="17">
        <f t="shared" si="521"/>
        <v>0</v>
      </c>
      <c r="M1068" s="16">
        <f t="shared" si="508"/>
        <v>0</v>
      </c>
      <c r="N1068" s="17"/>
      <c r="O1068" s="16">
        <f t="shared" si="509"/>
        <v>0</v>
      </c>
      <c r="P1068" s="17">
        <f t="shared" si="522"/>
        <v>0</v>
      </c>
      <c r="Q1068" s="16">
        <f t="shared" si="510"/>
        <v>0</v>
      </c>
      <c r="R1068" s="17">
        <f t="shared" si="523"/>
        <v>0</v>
      </c>
      <c r="S1068" s="16">
        <f t="shared" si="511"/>
        <v>1.9999999999999574E-2</v>
      </c>
      <c r="T1068" s="17"/>
      <c r="U1068" s="16">
        <f t="shared" si="512"/>
        <v>0</v>
      </c>
      <c r="V1068" s="17">
        <f t="shared" si="524"/>
        <v>0</v>
      </c>
      <c r="W1068" s="16">
        <f t="shared" si="513"/>
        <v>0</v>
      </c>
      <c r="X1068" s="17">
        <f t="shared" si="525"/>
        <v>0</v>
      </c>
      <c r="Y1068" s="16">
        <f t="shared" si="514"/>
        <v>0</v>
      </c>
      <c r="Z1068" s="17"/>
      <c r="AA1068" s="16">
        <f t="shared" si="515"/>
        <v>0</v>
      </c>
      <c r="AB1068" s="17">
        <f t="shared" si="526"/>
        <v>0</v>
      </c>
      <c r="AC1068" s="16">
        <f t="shared" si="516"/>
        <v>0</v>
      </c>
      <c r="AD1068" s="17">
        <f t="shared" si="527"/>
        <v>0</v>
      </c>
      <c r="AE1068" s="16">
        <f t="shared" si="517"/>
        <v>1.9999999999999574E-2</v>
      </c>
      <c r="AF1068" s="17"/>
      <c r="AG1068" s="16">
        <f t="shared" si="518"/>
        <v>0</v>
      </c>
      <c r="AH1068" s="17">
        <f t="shared" si="528"/>
        <v>0</v>
      </c>
      <c r="AI1068" s="16">
        <f t="shared" si="519"/>
        <v>0</v>
      </c>
      <c r="AJ1068" s="17">
        <f t="shared" si="529"/>
        <v>0</v>
      </c>
      <c r="AK1068" s="16">
        <f t="shared" si="530"/>
        <v>1.9999999999999574E-2</v>
      </c>
      <c r="AL1068" s="17"/>
      <c r="AM1068" s="16">
        <f t="shared" si="531"/>
        <v>0</v>
      </c>
      <c r="AN1068" s="17">
        <f t="shared" si="532"/>
        <v>0</v>
      </c>
      <c r="AO1068" s="16">
        <f t="shared" si="533"/>
        <v>0</v>
      </c>
      <c r="AP1068" s="17">
        <f t="shared" si="534"/>
        <v>0</v>
      </c>
      <c r="AQ1068" s="16">
        <f t="shared" si="535"/>
        <v>0</v>
      </c>
    </row>
    <row r="1069" spans="1:43" x14ac:dyDescent="0.25">
      <c r="A1069" s="26">
        <f t="shared" si="536"/>
        <v>21.290416666666303</v>
      </c>
      <c r="B1069" s="9"/>
      <c r="C1069" t="s">
        <v>11</v>
      </c>
      <c r="D1069" s="13" t="s">
        <v>14</v>
      </c>
      <c r="E1069" s="13"/>
      <c r="F1069" s="13" t="s">
        <v>14</v>
      </c>
      <c r="G1069" s="13" t="s">
        <v>14</v>
      </c>
      <c r="H1069" t="s">
        <v>11</v>
      </c>
      <c r="I1069" s="16">
        <f t="shared" si="506"/>
        <v>0</v>
      </c>
      <c r="J1069" s="17">
        <f t="shared" si="520"/>
        <v>0</v>
      </c>
      <c r="K1069" s="16">
        <f t="shared" si="507"/>
        <v>0</v>
      </c>
      <c r="L1069" s="17">
        <f t="shared" si="521"/>
        <v>0</v>
      </c>
      <c r="M1069" s="16">
        <f t="shared" si="508"/>
        <v>0</v>
      </c>
      <c r="N1069" s="17"/>
      <c r="O1069" s="16">
        <f t="shared" si="509"/>
        <v>0</v>
      </c>
      <c r="P1069" s="17">
        <f t="shared" si="522"/>
        <v>0</v>
      </c>
      <c r="Q1069" s="16">
        <f t="shared" si="510"/>
        <v>0</v>
      </c>
      <c r="R1069" s="17">
        <f t="shared" si="523"/>
        <v>0</v>
      </c>
      <c r="S1069" s="16">
        <f t="shared" si="511"/>
        <v>1.9999999999999574E-2</v>
      </c>
      <c r="T1069" s="17"/>
      <c r="U1069" s="16">
        <f t="shared" si="512"/>
        <v>0</v>
      </c>
      <c r="V1069" s="17">
        <f t="shared" si="524"/>
        <v>0</v>
      </c>
      <c r="W1069" s="16">
        <f t="shared" si="513"/>
        <v>0</v>
      </c>
      <c r="X1069" s="17">
        <f t="shared" si="525"/>
        <v>0</v>
      </c>
      <c r="Y1069" s="16">
        <f t="shared" si="514"/>
        <v>0</v>
      </c>
      <c r="Z1069" s="17"/>
      <c r="AA1069" s="16">
        <f t="shared" si="515"/>
        <v>0</v>
      </c>
      <c r="AB1069" s="17">
        <f t="shared" si="526"/>
        <v>0</v>
      </c>
      <c r="AC1069" s="16">
        <f t="shared" si="516"/>
        <v>0</v>
      </c>
      <c r="AD1069" s="17">
        <f t="shared" si="527"/>
        <v>0</v>
      </c>
      <c r="AE1069" s="16">
        <f t="shared" si="517"/>
        <v>1.9999999999999574E-2</v>
      </c>
      <c r="AF1069" s="17"/>
      <c r="AG1069" s="16">
        <f t="shared" si="518"/>
        <v>0</v>
      </c>
      <c r="AH1069" s="17">
        <f t="shared" si="528"/>
        <v>0</v>
      </c>
      <c r="AI1069" s="16">
        <f t="shared" si="519"/>
        <v>0</v>
      </c>
      <c r="AJ1069" s="17">
        <f t="shared" si="529"/>
        <v>0</v>
      </c>
      <c r="AK1069" s="16">
        <f t="shared" si="530"/>
        <v>1.9999999999999574E-2</v>
      </c>
      <c r="AL1069" s="17"/>
      <c r="AM1069" s="16">
        <f t="shared" si="531"/>
        <v>0</v>
      </c>
      <c r="AN1069" s="17">
        <f t="shared" si="532"/>
        <v>0</v>
      </c>
      <c r="AO1069" s="16">
        <f t="shared" si="533"/>
        <v>0</v>
      </c>
      <c r="AP1069" s="17">
        <f t="shared" si="534"/>
        <v>0</v>
      </c>
      <c r="AQ1069" s="16">
        <f t="shared" si="535"/>
        <v>0</v>
      </c>
    </row>
    <row r="1070" spans="1:43" x14ac:dyDescent="0.25">
      <c r="A1070" s="26">
        <f t="shared" si="536"/>
        <v>21.310416666666303</v>
      </c>
      <c r="B1070" s="9" t="s">
        <v>64</v>
      </c>
      <c r="C1070" t="s">
        <v>11</v>
      </c>
      <c r="D1070" t="s">
        <v>11</v>
      </c>
      <c r="E1070" s="13"/>
      <c r="F1070" s="13" t="s">
        <v>14</v>
      </c>
      <c r="G1070" s="13" t="s">
        <v>14</v>
      </c>
      <c r="H1070" s="14" t="s">
        <v>20</v>
      </c>
      <c r="I1070" s="16">
        <f t="shared" si="506"/>
        <v>0</v>
      </c>
      <c r="J1070" s="17">
        <f t="shared" si="520"/>
        <v>0</v>
      </c>
      <c r="K1070" s="16">
        <f t="shared" si="507"/>
        <v>0</v>
      </c>
      <c r="L1070" s="17">
        <f t="shared" si="521"/>
        <v>0</v>
      </c>
      <c r="M1070" s="16">
        <f t="shared" si="508"/>
        <v>0</v>
      </c>
      <c r="N1070" s="17"/>
      <c r="O1070" s="16">
        <f t="shared" si="509"/>
        <v>0</v>
      </c>
      <c r="P1070" s="17">
        <f t="shared" si="522"/>
        <v>0</v>
      </c>
      <c r="Q1070" s="16">
        <f t="shared" si="510"/>
        <v>0</v>
      </c>
      <c r="R1070" s="17">
        <f t="shared" si="523"/>
        <v>0</v>
      </c>
      <c r="S1070" s="16">
        <f t="shared" si="511"/>
        <v>0</v>
      </c>
      <c r="T1070" s="17"/>
      <c r="U1070" s="16">
        <f t="shared" si="512"/>
        <v>0</v>
      </c>
      <c r="V1070" s="17">
        <f t="shared" si="524"/>
        <v>0</v>
      </c>
      <c r="W1070" s="16">
        <f t="shared" si="513"/>
        <v>0</v>
      </c>
      <c r="X1070" s="17">
        <f t="shared" si="525"/>
        <v>0</v>
      </c>
      <c r="Y1070" s="16">
        <f t="shared" si="514"/>
        <v>0</v>
      </c>
      <c r="Z1070" s="17"/>
      <c r="AA1070" s="16">
        <f t="shared" si="515"/>
        <v>0</v>
      </c>
      <c r="AB1070" s="17">
        <f t="shared" si="526"/>
        <v>0</v>
      </c>
      <c r="AC1070" s="16">
        <f t="shared" si="516"/>
        <v>0</v>
      </c>
      <c r="AD1070" s="17">
        <f t="shared" si="527"/>
        <v>0</v>
      </c>
      <c r="AE1070" s="16">
        <f t="shared" si="517"/>
        <v>1.9999999999999574E-2</v>
      </c>
      <c r="AF1070" s="17"/>
      <c r="AG1070" s="16">
        <f t="shared" si="518"/>
        <v>0</v>
      </c>
      <c r="AH1070" s="17">
        <f t="shared" si="528"/>
        <v>0</v>
      </c>
      <c r="AI1070" s="16">
        <f t="shared" si="519"/>
        <v>0</v>
      </c>
      <c r="AJ1070" s="17">
        <f t="shared" si="529"/>
        <v>0</v>
      </c>
      <c r="AK1070" s="16">
        <f t="shared" si="530"/>
        <v>1.9999999999999574E-2</v>
      </c>
      <c r="AL1070" s="17"/>
      <c r="AM1070" s="16">
        <f t="shared" si="531"/>
        <v>0</v>
      </c>
      <c r="AN1070" s="17">
        <f t="shared" si="532"/>
        <v>0</v>
      </c>
      <c r="AO1070" s="16">
        <f t="shared" si="533"/>
        <v>21.310416666666303</v>
      </c>
      <c r="AP1070" s="17">
        <f t="shared" si="534"/>
        <v>1</v>
      </c>
      <c r="AQ1070" s="16">
        <f t="shared" si="535"/>
        <v>0</v>
      </c>
    </row>
    <row r="1071" spans="1:43" x14ac:dyDescent="0.25">
      <c r="A1071" s="26">
        <f t="shared" si="536"/>
        <v>21.330416666666302</v>
      </c>
      <c r="B1071" s="9"/>
      <c r="C1071" t="s">
        <v>11</v>
      </c>
      <c r="D1071" t="s">
        <v>11</v>
      </c>
      <c r="E1071" s="13"/>
      <c r="F1071" s="13" t="s">
        <v>14</v>
      </c>
      <c r="G1071" s="13" t="s">
        <v>14</v>
      </c>
      <c r="H1071" s="14"/>
      <c r="I1071" s="16">
        <f t="shared" si="506"/>
        <v>0</v>
      </c>
      <c r="J1071" s="17">
        <f t="shared" si="520"/>
        <v>0</v>
      </c>
      <c r="K1071" s="16">
        <f t="shared" si="507"/>
        <v>0</v>
      </c>
      <c r="L1071" s="17">
        <f t="shared" si="521"/>
        <v>0</v>
      </c>
      <c r="M1071" s="16">
        <f t="shared" si="508"/>
        <v>0</v>
      </c>
      <c r="N1071" s="17"/>
      <c r="O1071" s="16">
        <f t="shared" si="509"/>
        <v>0</v>
      </c>
      <c r="P1071" s="17">
        <f t="shared" si="522"/>
        <v>0</v>
      </c>
      <c r="Q1071" s="16">
        <f t="shared" si="510"/>
        <v>0</v>
      </c>
      <c r="R1071" s="17">
        <f t="shared" si="523"/>
        <v>0</v>
      </c>
      <c r="S1071" s="16">
        <f t="shared" si="511"/>
        <v>0</v>
      </c>
      <c r="T1071" s="17"/>
      <c r="U1071" s="16">
        <f t="shared" si="512"/>
        <v>0</v>
      </c>
      <c r="V1071" s="17">
        <f t="shared" si="524"/>
        <v>0</v>
      </c>
      <c r="W1071" s="16">
        <f t="shared" si="513"/>
        <v>0</v>
      </c>
      <c r="X1071" s="17">
        <f t="shared" si="525"/>
        <v>0</v>
      </c>
      <c r="Y1071" s="16">
        <f t="shared" si="514"/>
        <v>0</v>
      </c>
      <c r="Z1071" s="17"/>
      <c r="AA1071" s="16">
        <f t="shared" si="515"/>
        <v>0</v>
      </c>
      <c r="AB1071" s="17">
        <f t="shared" si="526"/>
        <v>0</v>
      </c>
      <c r="AC1071" s="16">
        <f t="shared" si="516"/>
        <v>0</v>
      </c>
      <c r="AD1071" s="17">
        <f t="shared" si="527"/>
        <v>0</v>
      </c>
      <c r="AE1071" s="16">
        <f t="shared" si="517"/>
        <v>1.9999999999999574E-2</v>
      </c>
      <c r="AF1071" s="17"/>
      <c r="AG1071" s="16">
        <f t="shared" si="518"/>
        <v>0</v>
      </c>
      <c r="AH1071" s="17">
        <f t="shared" si="528"/>
        <v>0</v>
      </c>
      <c r="AI1071" s="16">
        <f t="shared" si="519"/>
        <v>0</v>
      </c>
      <c r="AJ1071" s="17">
        <f t="shared" si="529"/>
        <v>0</v>
      </c>
      <c r="AK1071" s="16">
        <f t="shared" si="530"/>
        <v>1.9999999999999574E-2</v>
      </c>
      <c r="AL1071" s="17"/>
      <c r="AM1071" s="16">
        <f t="shared" si="531"/>
        <v>0</v>
      </c>
      <c r="AN1071" s="17">
        <f t="shared" si="532"/>
        <v>0</v>
      </c>
      <c r="AO1071" s="16">
        <f t="shared" si="533"/>
        <v>0</v>
      </c>
      <c r="AP1071" s="17">
        <f t="shared" si="534"/>
        <v>0</v>
      </c>
      <c r="AQ1071" s="16">
        <f t="shared" si="535"/>
        <v>0</v>
      </c>
    </row>
    <row r="1072" spans="1:43" x14ac:dyDescent="0.25">
      <c r="A1072" s="26">
        <f t="shared" si="536"/>
        <v>21.350416666666302</v>
      </c>
      <c r="B1072" s="9" t="s">
        <v>21</v>
      </c>
      <c r="C1072" t="s">
        <v>11</v>
      </c>
      <c r="D1072" t="s">
        <v>11</v>
      </c>
      <c r="E1072" s="13" t="s">
        <v>14</v>
      </c>
      <c r="F1072" s="13" t="s">
        <v>14</v>
      </c>
      <c r="G1072" s="13" t="s">
        <v>14</v>
      </c>
      <c r="I1072" s="16">
        <f t="shared" si="506"/>
        <v>0</v>
      </c>
      <c r="J1072" s="17">
        <f t="shared" si="520"/>
        <v>0</v>
      </c>
      <c r="K1072" s="16">
        <f t="shared" si="507"/>
        <v>0</v>
      </c>
      <c r="L1072" s="17">
        <f t="shared" si="521"/>
        <v>0</v>
      </c>
      <c r="M1072" s="16">
        <f t="shared" si="508"/>
        <v>0</v>
      </c>
      <c r="N1072" s="17"/>
      <c r="O1072" s="16">
        <f t="shared" si="509"/>
        <v>0</v>
      </c>
      <c r="P1072" s="17">
        <f t="shared" si="522"/>
        <v>0</v>
      </c>
      <c r="Q1072" s="16">
        <f t="shared" si="510"/>
        <v>0</v>
      </c>
      <c r="R1072" s="17">
        <f t="shared" si="523"/>
        <v>0</v>
      </c>
      <c r="S1072" s="16">
        <f t="shared" si="511"/>
        <v>0</v>
      </c>
      <c r="T1072" s="17"/>
      <c r="U1072" s="16">
        <f t="shared" si="512"/>
        <v>21.350416666666302</v>
      </c>
      <c r="V1072" s="17">
        <f t="shared" si="524"/>
        <v>1</v>
      </c>
      <c r="W1072" s="16">
        <f t="shared" si="513"/>
        <v>0</v>
      </c>
      <c r="X1072" s="17">
        <f t="shared" si="525"/>
        <v>0</v>
      </c>
      <c r="Y1072" s="16">
        <f t="shared" si="514"/>
        <v>1.9999999999999574E-2</v>
      </c>
      <c r="Z1072" s="17"/>
      <c r="AA1072" s="16">
        <f t="shared" si="515"/>
        <v>0</v>
      </c>
      <c r="AB1072" s="17">
        <f t="shared" si="526"/>
        <v>0</v>
      </c>
      <c r="AC1072" s="16">
        <f t="shared" si="516"/>
        <v>0</v>
      </c>
      <c r="AD1072" s="17">
        <f t="shared" si="527"/>
        <v>0</v>
      </c>
      <c r="AE1072" s="16">
        <f t="shared" si="517"/>
        <v>1.9999999999999574E-2</v>
      </c>
      <c r="AF1072" s="17"/>
      <c r="AG1072" s="16">
        <f t="shared" si="518"/>
        <v>0</v>
      </c>
      <c r="AH1072" s="17">
        <f t="shared" si="528"/>
        <v>0</v>
      </c>
      <c r="AI1072" s="16">
        <f t="shared" si="519"/>
        <v>0</v>
      </c>
      <c r="AJ1072" s="17">
        <f t="shared" si="529"/>
        <v>0</v>
      </c>
      <c r="AK1072" s="16">
        <f t="shared" si="530"/>
        <v>1.9999999999999574E-2</v>
      </c>
      <c r="AL1072" s="17"/>
      <c r="AM1072" s="16">
        <f t="shared" si="531"/>
        <v>0</v>
      </c>
      <c r="AN1072" s="17">
        <f t="shared" si="532"/>
        <v>0</v>
      </c>
      <c r="AO1072" s="16">
        <f t="shared" si="533"/>
        <v>0</v>
      </c>
      <c r="AP1072" s="17">
        <f t="shared" si="534"/>
        <v>0</v>
      </c>
      <c r="AQ1072" s="16">
        <f t="shared" si="535"/>
        <v>0</v>
      </c>
    </row>
    <row r="1073" spans="1:43" x14ac:dyDescent="0.25">
      <c r="A1073" s="26">
        <f t="shared" si="536"/>
        <v>21.370416666666301</v>
      </c>
      <c r="B1073" s="9"/>
      <c r="C1073" t="s">
        <v>11</v>
      </c>
      <c r="D1073" t="s">
        <v>11</v>
      </c>
      <c r="E1073" s="13" t="s">
        <v>14</v>
      </c>
      <c r="F1073" s="13" t="s">
        <v>14</v>
      </c>
      <c r="G1073" s="13" t="s">
        <v>14</v>
      </c>
      <c r="I1073" s="16">
        <f t="shared" si="506"/>
        <v>0</v>
      </c>
      <c r="J1073" s="17">
        <f t="shared" si="520"/>
        <v>0</v>
      </c>
      <c r="K1073" s="16">
        <f t="shared" si="507"/>
        <v>0</v>
      </c>
      <c r="L1073" s="17">
        <f t="shared" si="521"/>
        <v>0</v>
      </c>
      <c r="M1073" s="16">
        <f t="shared" si="508"/>
        <v>0</v>
      </c>
      <c r="N1073" s="17"/>
      <c r="O1073" s="16">
        <f t="shared" si="509"/>
        <v>0</v>
      </c>
      <c r="P1073" s="17">
        <f t="shared" si="522"/>
        <v>0</v>
      </c>
      <c r="Q1073" s="16">
        <f t="shared" si="510"/>
        <v>0</v>
      </c>
      <c r="R1073" s="17">
        <f t="shared" si="523"/>
        <v>0</v>
      </c>
      <c r="S1073" s="16">
        <f t="shared" si="511"/>
        <v>0</v>
      </c>
      <c r="T1073" s="17"/>
      <c r="U1073" s="16">
        <f t="shared" si="512"/>
        <v>0</v>
      </c>
      <c r="V1073" s="17">
        <f t="shared" si="524"/>
        <v>0</v>
      </c>
      <c r="W1073" s="16">
        <f t="shared" si="513"/>
        <v>0</v>
      </c>
      <c r="X1073" s="17">
        <f t="shared" si="525"/>
        <v>0</v>
      </c>
      <c r="Y1073" s="16">
        <f t="shared" si="514"/>
        <v>1.9999999999999574E-2</v>
      </c>
      <c r="Z1073" s="17"/>
      <c r="AA1073" s="16">
        <f t="shared" si="515"/>
        <v>0</v>
      </c>
      <c r="AB1073" s="17">
        <f t="shared" si="526"/>
        <v>0</v>
      </c>
      <c r="AC1073" s="16">
        <f t="shared" si="516"/>
        <v>0</v>
      </c>
      <c r="AD1073" s="17">
        <f t="shared" si="527"/>
        <v>0</v>
      </c>
      <c r="AE1073" s="16">
        <f t="shared" si="517"/>
        <v>1.9999999999999574E-2</v>
      </c>
      <c r="AF1073" s="17"/>
      <c r="AG1073" s="16">
        <f t="shared" si="518"/>
        <v>0</v>
      </c>
      <c r="AH1073" s="17">
        <f t="shared" si="528"/>
        <v>0</v>
      </c>
      <c r="AI1073" s="16">
        <f t="shared" si="519"/>
        <v>0</v>
      </c>
      <c r="AJ1073" s="17">
        <f t="shared" si="529"/>
        <v>0</v>
      </c>
      <c r="AK1073" s="16">
        <f t="shared" si="530"/>
        <v>1.9999999999999574E-2</v>
      </c>
      <c r="AL1073" s="17"/>
      <c r="AM1073" s="16">
        <f t="shared" si="531"/>
        <v>0</v>
      </c>
      <c r="AN1073" s="17">
        <f t="shared" si="532"/>
        <v>0</v>
      </c>
      <c r="AO1073" s="16">
        <f t="shared" si="533"/>
        <v>0</v>
      </c>
      <c r="AP1073" s="17">
        <f t="shared" si="534"/>
        <v>0</v>
      </c>
      <c r="AQ1073" s="16">
        <f t="shared" si="535"/>
        <v>0</v>
      </c>
    </row>
    <row r="1074" spans="1:43" x14ac:dyDescent="0.25">
      <c r="A1074" s="26">
        <f t="shared" si="536"/>
        <v>21.390416666666301</v>
      </c>
      <c r="B1074" s="9" t="s">
        <v>22</v>
      </c>
      <c r="C1074" s="14" t="s">
        <v>20</v>
      </c>
      <c r="D1074" t="s">
        <v>11</v>
      </c>
      <c r="E1074" s="13" t="s">
        <v>14</v>
      </c>
      <c r="F1074" s="13" t="s">
        <v>14</v>
      </c>
      <c r="G1074" t="s">
        <v>11</v>
      </c>
      <c r="I1074" s="16">
        <f t="shared" si="506"/>
        <v>0</v>
      </c>
      <c r="J1074" s="17">
        <f t="shared" si="520"/>
        <v>0</v>
      </c>
      <c r="K1074" s="16">
        <f t="shared" si="507"/>
        <v>21.390416666666301</v>
      </c>
      <c r="L1074" s="17">
        <f t="shared" si="521"/>
        <v>1</v>
      </c>
      <c r="M1074" s="16">
        <f t="shared" si="508"/>
        <v>0</v>
      </c>
      <c r="N1074" s="17"/>
      <c r="O1074" s="16">
        <f t="shared" si="509"/>
        <v>0</v>
      </c>
      <c r="P1074" s="17">
        <f t="shared" si="522"/>
        <v>0</v>
      </c>
      <c r="Q1074" s="16">
        <f t="shared" si="510"/>
        <v>0</v>
      </c>
      <c r="R1074" s="17">
        <f t="shared" si="523"/>
        <v>0</v>
      </c>
      <c r="S1074" s="16">
        <f t="shared" si="511"/>
        <v>0</v>
      </c>
      <c r="T1074" s="17"/>
      <c r="U1074" s="16">
        <f t="shared" si="512"/>
        <v>0</v>
      </c>
      <c r="V1074" s="17">
        <f t="shared" si="524"/>
        <v>0</v>
      </c>
      <c r="W1074" s="16">
        <f t="shared" si="513"/>
        <v>0</v>
      </c>
      <c r="X1074" s="17">
        <f t="shared" si="525"/>
        <v>0</v>
      </c>
      <c r="Y1074" s="16">
        <f t="shared" si="514"/>
        <v>1.9999999999999574E-2</v>
      </c>
      <c r="Z1074" s="17"/>
      <c r="AA1074" s="16">
        <f t="shared" si="515"/>
        <v>0</v>
      </c>
      <c r="AB1074" s="17">
        <f t="shared" si="526"/>
        <v>0</v>
      </c>
      <c r="AC1074" s="16">
        <f t="shared" si="516"/>
        <v>0</v>
      </c>
      <c r="AD1074" s="17">
        <f t="shared" si="527"/>
        <v>0</v>
      </c>
      <c r="AE1074" s="16">
        <f t="shared" si="517"/>
        <v>1.9999999999999574E-2</v>
      </c>
      <c r="AF1074" s="17"/>
      <c r="AG1074" s="16">
        <f t="shared" si="518"/>
        <v>0</v>
      </c>
      <c r="AH1074" s="17">
        <f t="shared" si="528"/>
        <v>0</v>
      </c>
      <c r="AI1074" s="16">
        <f t="shared" si="519"/>
        <v>0</v>
      </c>
      <c r="AJ1074" s="17">
        <f t="shared" si="529"/>
        <v>0</v>
      </c>
      <c r="AK1074" s="16">
        <f t="shared" si="530"/>
        <v>0</v>
      </c>
      <c r="AL1074" s="17"/>
      <c r="AM1074" s="16">
        <f t="shared" si="531"/>
        <v>0</v>
      </c>
      <c r="AN1074" s="17">
        <f t="shared" si="532"/>
        <v>0</v>
      </c>
      <c r="AO1074" s="16">
        <f t="shared" si="533"/>
        <v>0</v>
      </c>
      <c r="AP1074" s="17">
        <f t="shared" si="534"/>
        <v>0</v>
      </c>
      <c r="AQ1074" s="16">
        <f t="shared" si="535"/>
        <v>0</v>
      </c>
    </row>
    <row r="1075" spans="1:43" x14ac:dyDescent="0.25">
      <c r="A1075" s="26">
        <f t="shared" si="536"/>
        <v>21.410416666666301</v>
      </c>
      <c r="B1075" s="9" t="s">
        <v>63</v>
      </c>
      <c r="C1075" s="13"/>
      <c r="D1075" t="s">
        <v>11</v>
      </c>
      <c r="E1075" s="13" t="s">
        <v>14</v>
      </c>
      <c r="F1075" s="13" t="s">
        <v>14</v>
      </c>
      <c r="G1075" t="s">
        <v>11</v>
      </c>
      <c r="H1075" s="13" t="s">
        <v>14</v>
      </c>
      <c r="I1075" s="16">
        <f t="shared" si="506"/>
        <v>0</v>
      </c>
      <c r="J1075" s="17">
        <f t="shared" si="520"/>
        <v>0</v>
      </c>
      <c r="K1075" s="16">
        <f t="shared" si="507"/>
        <v>0</v>
      </c>
      <c r="L1075" s="17">
        <f t="shared" si="521"/>
        <v>0</v>
      </c>
      <c r="M1075" s="16">
        <f t="shared" si="508"/>
        <v>0</v>
      </c>
      <c r="N1075" s="17"/>
      <c r="O1075" s="16">
        <f t="shared" si="509"/>
        <v>0</v>
      </c>
      <c r="P1075" s="17">
        <f t="shared" si="522"/>
        <v>0</v>
      </c>
      <c r="Q1075" s="16">
        <f t="shared" si="510"/>
        <v>0</v>
      </c>
      <c r="R1075" s="17">
        <f t="shared" si="523"/>
        <v>0</v>
      </c>
      <c r="S1075" s="16">
        <f t="shared" si="511"/>
        <v>0</v>
      </c>
      <c r="T1075" s="17"/>
      <c r="U1075" s="16">
        <f t="shared" si="512"/>
        <v>0</v>
      </c>
      <c r="V1075" s="17">
        <f t="shared" si="524"/>
        <v>0</v>
      </c>
      <c r="W1075" s="16">
        <f t="shared" si="513"/>
        <v>0</v>
      </c>
      <c r="X1075" s="17">
        <f t="shared" si="525"/>
        <v>0</v>
      </c>
      <c r="Y1075" s="16">
        <f t="shared" si="514"/>
        <v>1.9999999999999574E-2</v>
      </c>
      <c r="Z1075" s="17"/>
      <c r="AA1075" s="16">
        <f t="shared" si="515"/>
        <v>0</v>
      </c>
      <c r="AB1075" s="17">
        <f t="shared" si="526"/>
        <v>0</v>
      </c>
      <c r="AC1075" s="16">
        <f t="shared" si="516"/>
        <v>0</v>
      </c>
      <c r="AD1075" s="17">
        <f t="shared" si="527"/>
        <v>0</v>
      </c>
      <c r="AE1075" s="16">
        <f t="shared" si="517"/>
        <v>1.9999999999999574E-2</v>
      </c>
      <c r="AF1075" s="17"/>
      <c r="AG1075" s="16">
        <f t="shared" si="518"/>
        <v>0</v>
      </c>
      <c r="AH1075" s="17">
        <f t="shared" si="528"/>
        <v>0</v>
      </c>
      <c r="AI1075" s="16">
        <f t="shared" si="519"/>
        <v>0</v>
      </c>
      <c r="AJ1075" s="17">
        <f t="shared" si="529"/>
        <v>0</v>
      </c>
      <c r="AK1075" s="16">
        <f t="shared" si="530"/>
        <v>0</v>
      </c>
      <c r="AL1075" s="17"/>
      <c r="AM1075" s="16">
        <f t="shared" si="531"/>
        <v>21.410416666666301</v>
      </c>
      <c r="AN1075" s="17">
        <f t="shared" si="532"/>
        <v>1</v>
      </c>
      <c r="AO1075" s="16">
        <f t="shared" si="533"/>
        <v>0</v>
      </c>
      <c r="AP1075" s="17">
        <f t="shared" si="534"/>
        <v>0</v>
      </c>
      <c r="AQ1075" s="16">
        <f t="shared" si="535"/>
        <v>1.9999999999999574E-2</v>
      </c>
    </row>
    <row r="1076" spans="1:43" x14ac:dyDescent="0.25">
      <c r="A1076" s="26">
        <f t="shared" si="536"/>
        <v>21.4304166666663</v>
      </c>
      <c r="B1076" s="9"/>
      <c r="D1076" t="s">
        <v>11</v>
      </c>
      <c r="E1076" s="13" t="s">
        <v>14</v>
      </c>
      <c r="F1076" s="13" t="s">
        <v>14</v>
      </c>
      <c r="G1076" t="s">
        <v>11</v>
      </c>
      <c r="H1076" s="13" t="s">
        <v>14</v>
      </c>
      <c r="I1076" s="16">
        <f t="shared" si="506"/>
        <v>0</v>
      </c>
      <c r="J1076" s="17">
        <f t="shared" si="520"/>
        <v>0</v>
      </c>
      <c r="K1076" s="16">
        <f t="shared" si="507"/>
        <v>0</v>
      </c>
      <c r="L1076" s="17">
        <f t="shared" si="521"/>
        <v>0</v>
      </c>
      <c r="M1076" s="16">
        <f t="shared" si="508"/>
        <v>0</v>
      </c>
      <c r="N1076" s="17"/>
      <c r="O1076" s="16">
        <f t="shared" si="509"/>
        <v>0</v>
      </c>
      <c r="P1076" s="17">
        <f t="shared" si="522"/>
        <v>0</v>
      </c>
      <c r="Q1076" s="16">
        <f t="shared" si="510"/>
        <v>0</v>
      </c>
      <c r="R1076" s="17">
        <f t="shared" si="523"/>
        <v>0</v>
      </c>
      <c r="S1076" s="16">
        <f t="shared" si="511"/>
        <v>0</v>
      </c>
      <c r="T1076" s="17"/>
      <c r="U1076" s="16">
        <f t="shared" si="512"/>
        <v>0</v>
      </c>
      <c r="V1076" s="17">
        <f t="shared" si="524"/>
        <v>0</v>
      </c>
      <c r="W1076" s="16">
        <f t="shared" si="513"/>
        <v>0</v>
      </c>
      <c r="X1076" s="17">
        <f t="shared" si="525"/>
        <v>0</v>
      </c>
      <c r="Y1076" s="16">
        <f t="shared" si="514"/>
        <v>1.9999999999999574E-2</v>
      </c>
      <c r="Z1076" s="17"/>
      <c r="AA1076" s="16">
        <f t="shared" si="515"/>
        <v>0</v>
      </c>
      <c r="AB1076" s="17">
        <f t="shared" si="526"/>
        <v>0</v>
      </c>
      <c r="AC1076" s="16">
        <f t="shared" si="516"/>
        <v>0</v>
      </c>
      <c r="AD1076" s="17">
        <f t="shared" si="527"/>
        <v>0</v>
      </c>
      <c r="AE1076" s="16">
        <f t="shared" si="517"/>
        <v>1.9999999999999574E-2</v>
      </c>
      <c r="AF1076" s="17"/>
      <c r="AG1076" s="16">
        <f t="shared" si="518"/>
        <v>0</v>
      </c>
      <c r="AH1076" s="17">
        <f t="shared" si="528"/>
        <v>0</v>
      </c>
      <c r="AI1076" s="16">
        <f t="shared" si="519"/>
        <v>0</v>
      </c>
      <c r="AJ1076" s="17">
        <f t="shared" si="529"/>
        <v>0</v>
      </c>
      <c r="AK1076" s="16">
        <f t="shared" si="530"/>
        <v>0</v>
      </c>
      <c r="AL1076" s="17"/>
      <c r="AM1076" s="16">
        <f t="shared" si="531"/>
        <v>0</v>
      </c>
      <c r="AN1076" s="17">
        <f t="shared" si="532"/>
        <v>0</v>
      </c>
      <c r="AO1076" s="16">
        <f t="shared" si="533"/>
        <v>0</v>
      </c>
      <c r="AP1076" s="17">
        <f t="shared" si="534"/>
        <v>0</v>
      </c>
      <c r="AQ1076" s="16">
        <f t="shared" si="535"/>
        <v>1.9999999999999574E-2</v>
      </c>
    </row>
    <row r="1077" spans="1:43" x14ac:dyDescent="0.25">
      <c r="A1077" s="26">
        <f t="shared" si="536"/>
        <v>21.4504166666663</v>
      </c>
      <c r="B1077" s="9"/>
      <c r="D1077" t="s">
        <v>11</v>
      </c>
      <c r="E1077" s="13" t="s">
        <v>14</v>
      </c>
      <c r="F1077" s="13" t="s">
        <v>14</v>
      </c>
      <c r="G1077" t="s">
        <v>11</v>
      </c>
      <c r="H1077" s="13" t="s">
        <v>14</v>
      </c>
      <c r="I1077" s="16">
        <f t="shared" si="506"/>
        <v>0</v>
      </c>
      <c r="J1077" s="17">
        <f t="shared" si="520"/>
        <v>0</v>
      </c>
      <c r="K1077" s="16">
        <f t="shared" si="507"/>
        <v>0</v>
      </c>
      <c r="L1077" s="17">
        <f t="shared" si="521"/>
        <v>0</v>
      </c>
      <c r="M1077" s="16">
        <f t="shared" si="508"/>
        <v>0</v>
      </c>
      <c r="N1077" s="17"/>
      <c r="O1077" s="16">
        <f t="shared" si="509"/>
        <v>0</v>
      </c>
      <c r="P1077" s="17">
        <f t="shared" si="522"/>
        <v>0</v>
      </c>
      <c r="Q1077" s="16">
        <f t="shared" si="510"/>
        <v>0</v>
      </c>
      <c r="R1077" s="17">
        <f t="shared" si="523"/>
        <v>0</v>
      </c>
      <c r="S1077" s="16">
        <f t="shared" si="511"/>
        <v>0</v>
      </c>
      <c r="T1077" s="17"/>
      <c r="U1077" s="16">
        <f t="shared" si="512"/>
        <v>0</v>
      </c>
      <c r="V1077" s="17">
        <f t="shared" si="524"/>
        <v>0</v>
      </c>
      <c r="W1077" s="16">
        <f t="shared" si="513"/>
        <v>0</v>
      </c>
      <c r="X1077" s="17">
        <f t="shared" si="525"/>
        <v>0</v>
      </c>
      <c r="Y1077" s="16">
        <f t="shared" si="514"/>
        <v>1.9999999999999574E-2</v>
      </c>
      <c r="Z1077" s="17"/>
      <c r="AA1077" s="16">
        <f t="shared" si="515"/>
        <v>0</v>
      </c>
      <c r="AB1077" s="17">
        <f t="shared" si="526"/>
        <v>0</v>
      </c>
      <c r="AC1077" s="16">
        <f t="shared" si="516"/>
        <v>0</v>
      </c>
      <c r="AD1077" s="17">
        <f t="shared" si="527"/>
        <v>0</v>
      </c>
      <c r="AE1077" s="16">
        <f t="shared" si="517"/>
        <v>1.9999999999999574E-2</v>
      </c>
      <c r="AF1077" s="17"/>
      <c r="AG1077" s="16">
        <f t="shared" si="518"/>
        <v>0</v>
      </c>
      <c r="AH1077" s="17">
        <f t="shared" si="528"/>
        <v>0</v>
      </c>
      <c r="AI1077" s="16">
        <f t="shared" si="519"/>
        <v>0</v>
      </c>
      <c r="AJ1077" s="17">
        <f t="shared" si="529"/>
        <v>0</v>
      </c>
      <c r="AK1077" s="16">
        <f t="shared" si="530"/>
        <v>0</v>
      </c>
      <c r="AL1077" s="17"/>
      <c r="AM1077" s="16">
        <f t="shared" si="531"/>
        <v>0</v>
      </c>
      <c r="AN1077" s="17">
        <f t="shared" si="532"/>
        <v>0</v>
      </c>
      <c r="AO1077" s="16">
        <f t="shared" si="533"/>
        <v>0</v>
      </c>
      <c r="AP1077" s="17">
        <f t="shared" si="534"/>
        <v>0</v>
      </c>
      <c r="AQ1077" s="16">
        <f t="shared" si="535"/>
        <v>1.9999999999999574E-2</v>
      </c>
    </row>
    <row r="1078" spans="1:43" x14ac:dyDescent="0.25">
      <c r="A1078" s="26">
        <f t="shared" si="536"/>
        <v>21.470416666666299</v>
      </c>
      <c r="B1078" s="9"/>
      <c r="D1078" t="s">
        <v>11</v>
      </c>
      <c r="E1078" s="13" t="s">
        <v>14</v>
      </c>
      <c r="F1078" s="13" t="s">
        <v>14</v>
      </c>
      <c r="G1078" t="s">
        <v>11</v>
      </c>
      <c r="H1078" s="13" t="s">
        <v>14</v>
      </c>
      <c r="I1078" s="16">
        <f t="shared" si="506"/>
        <v>0</v>
      </c>
      <c r="J1078" s="17">
        <f t="shared" si="520"/>
        <v>0</v>
      </c>
      <c r="K1078" s="16">
        <f t="shared" si="507"/>
        <v>0</v>
      </c>
      <c r="L1078" s="17">
        <f t="shared" si="521"/>
        <v>0</v>
      </c>
      <c r="M1078" s="16">
        <f t="shared" si="508"/>
        <v>0</v>
      </c>
      <c r="N1078" s="17"/>
      <c r="O1078" s="16">
        <f t="shared" si="509"/>
        <v>0</v>
      </c>
      <c r="P1078" s="17">
        <f t="shared" si="522"/>
        <v>0</v>
      </c>
      <c r="Q1078" s="16">
        <f t="shared" si="510"/>
        <v>0</v>
      </c>
      <c r="R1078" s="17">
        <f t="shared" si="523"/>
        <v>0</v>
      </c>
      <c r="S1078" s="16">
        <f t="shared" si="511"/>
        <v>0</v>
      </c>
      <c r="T1078" s="17"/>
      <c r="U1078" s="16">
        <f t="shared" si="512"/>
        <v>0</v>
      </c>
      <c r="V1078" s="17">
        <f t="shared" si="524"/>
        <v>0</v>
      </c>
      <c r="W1078" s="16">
        <f t="shared" si="513"/>
        <v>0</v>
      </c>
      <c r="X1078" s="17">
        <f t="shared" si="525"/>
        <v>0</v>
      </c>
      <c r="Y1078" s="16">
        <f t="shared" si="514"/>
        <v>1.9999999999999574E-2</v>
      </c>
      <c r="Z1078" s="17"/>
      <c r="AA1078" s="16">
        <f t="shared" si="515"/>
        <v>0</v>
      </c>
      <c r="AB1078" s="17">
        <f t="shared" si="526"/>
        <v>0</v>
      </c>
      <c r="AC1078" s="16">
        <f t="shared" si="516"/>
        <v>0</v>
      </c>
      <c r="AD1078" s="17">
        <f t="shared" si="527"/>
        <v>0</v>
      </c>
      <c r="AE1078" s="16">
        <f t="shared" si="517"/>
        <v>1.9999999999999574E-2</v>
      </c>
      <c r="AF1078" s="17"/>
      <c r="AG1078" s="16">
        <f t="shared" si="518"/>
        <v>0</v>
      </c>
      <c r="AH1078" s="17">
        <f t="shared" si="528"/>
        <v>0</v>
      </c>
      <c r="AI1078" s="16">
        <f t="shared" si="519"/>
        <v>0</v>
      </c>
      <c r="AJ1078" s="17">
        <f t="shared" si="529"/>
        <v>0</v>
      </c>
      <c r="AK1078" s="16">
        <f t="shared" si="530"/>
        <v>0</v>
      </c>
      <c r="AL1078" s="17"/>
      <c r="AM1078" s="16">
        <f t="shared" si="531"/>
        <v>0</v>
      </c>
      <c r="AN1078" s="17">
        <f t="shared" si="532"/>
        <v>0</v>
      </c>
      <c r="AO1078" s="16">
        <f t="shared" si="533"/>
        <v>0</v>
      </c>
      <c r="AP1078" s="17">
        <f t="shared" si="534"/>
        <v>0</v>
      </c>
      <c r="AQ1078" s="16">
        <f t="shared" si="535"/>
        <v>1.9999999999999574E-2</v>
      </c>
    </row>
    <row r="1079" spans="1:43" x14ac:dyDescent="0.25">
      <c r="A1079" s="26">
        <f t="shared" si="536"/>
        <v>21.490416666666299</v>
      </c>
      <c r="B1079" s="9" t="s">
        <v>15</v>
      </c>
      <c r="D1079" t="s">
        <v>11</v>
      </c>
      <c r="E1079" s="13" t="s">
        <v>14</v>
      </c>
      <c r="F1079" t="s">
        <v>11</v>
      </c>
      <c r="G1079" s="14" t="s">
        <v>20</v>
      </c>
      <c r="H1079" s="13" t="s">
        <v>14</v>
      </c>
      <c r="I1079" s="16">
        <f t="shared" si="506"/>
        <v>0</v>
      </c>
      <c r="J1079" s="17">
        <f t="shared" si="520"/>
        <v>0</v>
      </c>
      <c r="K1079" s="16">
        <f t="shared" si="507"/>
        <v>0</v>
      </c>
      <c r="L1079" s="17">
        <f t="shared" si="521"/>
        <v>0</v>
      </c>
      <c r="M1079" s="16">
        <f t="shared" si="508"/>
        <v>0</v>
      </c>
      <c r="N1079" s="17"/>
      <c r="O1079" s="16">
        <f t="shared" si="509"/>
        <v>0</v>
      </c>
      <c r="P1079" s="17">
        <f t="shared" si="522"/>
        <v>0</v>
      </c>
      <c r="Q1079" s="16">
        <f t="shared" si="510"/>
        <v>0</v>
      </c>
      <c r="R1079" s="17">
        <f t="shared" si="523"/>
        <v>0</v>
      </c>
      <c r="S1079" s="16">
        <f t="shared" si="511"/>
        <v>0</v>
      </c>
      <c r="T1079" s="17"/>
      <c r="U1079" s="16">
        <f t="shared" si="512"/>
        <v>0</v>
      </c>
      <c r="V1079" s="17">
        <f t="shared" si="524"/>
        <v>0</v>
      </c>
      <c r="W1079" s="16">
        <f t="shared" si="513"/>
        <v>0</v>
      </c>
      <c r="X1079" s="17">
        <f t="shared" si="525"/>
        <v>0</v>
      </c>
      <c r="Y1079" s="16">
        <f t="shared" si="514"/>
        <v>1.9999999999999574E-2</v>
      </c>
      <c r="Z1079" s="17"/>
      <c r="AA1079" s="16">
        <f t="shared" si="515"/>
        <v>0</v>
      </c>
      <c r="AB1079" s="17">
        <f t="shared" si="526"/>
        <v>0</v>
      </c>
      <c r="AC1079" s="16">
        <f t="shared" si="516"/>
        <v>0</v>
      </c>
      <c r="AD1079" s="17">
        <f t="shared" si="527"/>
        <v>0</v>
      </c>
      <c r="AE1079" s="16">
        <f t="shared" si="517"/>
        <v>0</v>
      </c>
      <c r="AF1079" s="17"/>
      <c r="AG1079" s="16">
        <f t="shared" si="518"/>
        <v>0</v>
      </c>
      <c r="AH1079" s="17">
        <f t="shared" si="528"/>
        <v>0</v>
      </c>
      <c r="AI1079" s="16">
        <f t="shared" si="519"/>
        <v>21.490416666666299</v>
      </c>
      <c r="AJ1079" s="17">
        <f t="shared" si="529"/>
        <v>1</v>
      </c>
      <c r="AK1079" s="16">
        <f t="shared" si="530"/>
        <v>0</v>
      </c>
      <c r="AL1079" s="17"/>
      <c r="AM1079" s="16">
        <f t="shared" si="531"/>
        <v>0</v>
      </c>
      <c r="AN1079" s="17">
        <f t="shared" si="532"/>
        <v>0</v>
      </c>
      <c r="AO1079" s="16">
        <f t="shared" si="533"/>
        <v>0</v>
      </c>
      <c r="AP1079" s="17">
        <f t="shared" si="534"/>
        <v>0</v>
      </c>
      <c r="AQ1079" s="16">
        <f t="shared" si="535"/>
        <v>1.9999999999999574E-2</v>
      </c>
    </row>
    <row r="1080" spans="1:43" x14ac:dyDescent="0.25">
      <c r="A1080" s="26">
        <f t="shared" si="536"/>
        <v>21.510416666666298</v>
      </c>
      <c r="B1080" s="9" t="s">
        <v>9</v>
      </c>
      <c r="C1080" s="13" t="s">
        <v>14</v>
      </c>
      <c r="D1080" t="s">
        <v>11</v>
      </c>
      <c r="E1080" s="13" t="s">
        <v>14</v>
      </c>
      <c r="F1080" t="s">
        <v>11</v>
      </c>
      <c r="H1080" s="13" t="s">
        <v>14</v>
      </c>
      <c r="I1080" s="16">
        <f t="shared" si="506"/>
        <v>21.510416666666298</v>
      </c>
      <c r="J1080" s="17">
        <f t="shared" si="520"/>
        <v>1</v>
      </c>
      <c r="K1080" s="16">
        <f t="shared" si="507"/>
        <v>0</v>
      </c>
      <c r="L1080" s="17">
        <f t="shared" si="521"/>
        <v>0</v>
      </c>
      <c r="M1080" s="16">
        <f t="shared" si="508"/>
        <v>1.9999999999999574E-2</v>
      </c>
      <c r="N1080" s="17"/>
      <c r="O1080" s="16">
        <f t="shared" si="509"/>
        <v>0</v>
      </c>
      <c r="P1080" s="17">
        <f t="shared" si="522"/>
        <v>0</v>
      </c>
      <c r="Q1080" s="16">
        <f t="shared" si="510"/>
        <v>0</v>
      </c>
      <c r="R1080" s="17">
        <f t="shared" si="523"/>
        <v>0</v>
      </c>
      <c r="S1080" s="16">
        <f t="shared" si="511"/>
        <v>0</v>
      </c>
      <c r="T1080" s="17"/>
      <c r="U1080" s="16">
        <f t="shared" si="512"/>
        <v>0</v>
      </c>
      <c r="V1080" s="17">
        <f t="shared" si="524"/>
        <v>0</v>
      </c>
      <c r="W1080" s="16">
        <f t="shared" si="513"/>
        <v>0</v>
      </c>
      <c r="X1080" s="17">
        <f t="shared" si="525"/>
        <v>0</v>
      </c>
      <c r="Y1080" s="16">
        <f t="shared" si="514"/>
        <v>1.9999999999999574E-2</v>
      </c>
      <c r="Z1080" s="17"/>
      <c r="AA1080" s="16">
        <f t="shared" si="515"/>
        <v>0</v>
      </c>
      <c r="AB1080" s="17">
        <f t="shared" si="526"/>
        <v>0</v>
      </c>
      <c r="AC1080" s="16">
        <f t="shared" si="516"/>
        <v>0</v>
      </c>
      <c r="AD1080" s="17">
        <f t="shared" si="527"/>
        <v>0</v>
      </c>
      <c r="AE1080" s="16">
        <f t="shared" si="517"/>
        <v>0</v>
      </c>
      <c r="AF1080" s="17"/>
      <c r="AG1080" s="16">
        <f t="shared" si="518"/>
        <v>0</v>
      </c>
      <c r="AH1080" s="17">
        <f t="shared" si="528"/>
        <v>0</v>
      </c>
      <c r="AI1080" s="16">
        <f t="shared" si="519"/>
        <v>0</v>
      </c>
      <c r="AJ1080" s="17">
        <f t="shared" si="529"/>
        <v>0</v>
      </c>
      <c r="AK1080" s="16">
        <f t="shared" si="530"/>
        <v>0</v>
      </c>
      <c r="AL1080" s="17"/>
      <c r="AM1080" s="16">
        <f t="shared" si="531"/>
        <v>0</v>
      </c>
      <c r="AN1080" s="17">
        <f t="shared" si="532"/>
        <v>0</v>
      </c>
      <c r="AO1080" s="16">
        <f t="shared" si="533"/>
        <v>0</v>
      </c>
      <c r="AP1080" s="17">
        <f t="shared" si="534"/>
        <v>0</v>
      </c>
      <c r="AQ1080" s="16">
        <f t="shared" si="535"/>
        <v>1.9999999999999574E-2</v>
      </c>
    </row>
    <row r="1081" spans="1:43" x14ac:dyDescent="0.25">
      <c r="A1081" s="26">
        <f t="shared" si="536"/>
        <v>21.530416666666298</v>
      </c>
      <c r="B1081" s="9"/>
      <c r="C1081" s="13" t="s">
        <v>14</v>
      </c>
      <c r="D1081" t="s">
        <v>11</v>
      </c>
      <c r="E1081" s="13" t="s">
        <v>14</v>
      </c>
      <c r="F1081" t="s">
        <v>11</v>
      </c>
      <c r="H1081" s="13" t="s">
        <v>14</v>
      </c>
      <c r="I1081" s="16">
        <f t="shared" si="506"/>
        <v>0</v>
      </c>
      <c r="J1081" s="17">
        <f t="shared" si="520"/>
        <v>0</v>
      </c>
      <c r="K1081" s="16">
        <f t="shared" si="507"/>
        <v>0</v>
      </c>
      <c r="L1081" s="17">
        <f t="shared" si="521"/>
        <v>0</v>
      </c>
      <c r="M1081" s="16">
        <f t="shared" si="508"/>
        <v>1.9999999999999574E-2</v>
      </c>
      <c r="N1081" s="17"/>
      <c r="O1081" s="16">
        <f t="shared" si="509"/>
        <v>0</v>
      </c>
      <c r="P1081" s="17">
        <f t="shared" si="522"/>
        <v>0</v>
      </c>
      <c r="Q1081" s="16">
        <f t="shared" si="510"/>
        <v>0</v>
      </c>
      <c r="R1081" s="17">
        <f t="shared" si="523"/>
        <v>0</v>
      </c>
      <c r="S1081" s="16">
        <f t="shared" si="511"/>
        <v>0</v>
      </c>
      <c r="T1081" s="17"/>
      <c r="U1081" s="16">
        <f t="shared" si="512"/>
        <v>0</v>
      </c>
      <c r="V1081" s="17">
        <f t="shared" si="524"/>
        <v>0</v>
      </c>
      <c r="W1081" s="16">
        <f t="shared" si="513"/>
        <v>0</v>
      </c>
      <c r="X1081" s="17">
        <f t="shared" si="525"/>
        <v>0</v>
      </c>
      <c r="Y1081" s="16">
        <f t="shared" si="514"/>
        <v>1.9999999999999574E-2</v>
      </c>
      <c r="Z1081" s="17"/>
      <c r="AA1081" s="16">
        <f t="shared" si="515"/>
        <v>0</v>
      </c>
      <c r="AB1081" s="17">
        <f t="shared" si="526"/>
        <v>0</v>
      </c>
      <c r="AC1081" s="16">
        <f t="shared" si="516"/>
        <v>0</v>
      </c>
      <c r="AD1081" s="17">
        <f t="shared" si="527"/>
        <v>0</v>
      </c>
      <c r="AE1081" s="16">
        <f t="shared" si="517"/>
        <v>0</v>
      </c>
      <c r="AF1081" s="17"/>
      <c r="AG1081" s="16">
        <f t="shared" si="518"/>
        <v>0</v>
      </c>
      <c r="AH1081" s="17">
        <f t="shared" si="528"/>
        <v>0</v>
      </c>
      <c r="AI1081" s="16">
        <f t="shared" si="519"/>
        <v>0</v>
      </c>
      <c r="AJ1081" s="17">
        <f t="shared" si="529"/>
        <v>0</v>
      </c>
      <c r="AK1081" s="16">
        <f t="shared" si="530"/>
        <v>0</v>
      </c>
      <c r="AL1081" s="17"/>
      <c r="AM1081" s="16">
        <f t="shared" si="531"/>
        <v>0</v>
      </c>
      <c r="AN1081" s="17">
        <f t="shared" si="532"/>
        <v>0</v>
      </c>
      <c r="AO1081" s="16">
        <f t="shared" si="533"/>
        <v>0</v>
      </c>
      <c r="AP1081" s="17">
        <f t="shared" si="534"/>
        <v>0</v>
      </c>
      <c r="AQ1081" s="16">
        <f t="shared" si="535"/>
        <v>1.9999999999999574E-2</v>
      </c>
    </row>
    <row r="1082" spans="1:43" x14ac:dyDescent="0.25">
      <c r="A1082" s="26">
        <f t="shared" si="536"/>
        <v>21.550416666666298</v>
      </c>
      <c r="B1082" s="9"/>
      <c r="C1082" s="13" t="s">
        <v>14</v>
      </c>
      <c r="D1082" t="s">
        <v>11</v>
      </c>
      <c r="E1082" s="13" t="s">
        <v>14</v>
      </c>
      <c r="F1082" t="s">
        <v>11</v>
      </c>
      <c r="H1082" s="13" t="s">
        <v>14</v>
      </c>
      <c r="I1082" s="16">
        <f t="shared" si="506"/>
        <v>0</v>
      </c>
      <c r="J1082" s="17">
        <f t="shared" si="520"/>
        <v>0</v>
      </c>
      <c r="K1082" s="16">
        <f t="shared" si="507"/>
        <v>0</v>
      </c>
      <c r="L1082" s="17">
        <f t="shared" si="521"/>
        <v>0</v>
      </c>
      <c r="M1082" s="16">
        <f t="shared" si="508"/>
        <v>1.9999999999999574E-2</v>
      </c>
      <c r="N1082" s="17"/>
      <c r="O1082" s="16">
        <f t="shared" si="509"/>
        <v>0</v>
      </c>
      <c r="P1082" s="17">
        <f t="shared" si="522"/>
        <v>0</v>
      </c>
      <c r="Q1082" s="16">
        <f t="shared" si="510"/>
        <v>0</v>
      </c>
      <c r="R1082" s="17">
        <f t="shared" si="523"/>
        <v>0</v>
      </c>
      <c r="S1082" s="16">
        <f t="shared" si="511"/>
        <v>0</v>
      </c>
      <c r="T1082" s="17"/>
      <c r="U1082" s="16">
        <f t="shared" si="512"/>
        <v>0</v>
      </c>
      <c r="V1082" s="17">
        <f t="shared" si="524"/>
        <v>0</v>
      </c>
      <c r="W1082" s="16">
        <f t="shared" si="513"/>
        <v>0</v>
      </c>
      <c r="X1082" s="17">
        <f t="shared" si="525"/>
        <v>0</v>
      </c>
      <c r="Y1082" s="16">
        <f t="shared" si="514"/>
        <v>1.9999999999999574E-2</v>
      </c>
      <c r="Z1082" s="17"/>
      <c r="AA1082" s="16">
        <f t="shared" si="515"/>
        <v>0</v>
      </c>
      <c r="AB1082" s="17">
        <f t="shared" si="526"/>
        <v>0</v>
      </c>
      <c r="AC1082" s="16">
        <f t="shared" si="516"/>
        <v>0</v>
      </c>
      <c r="AD1082" s="17">
        <f t="shared" si="527"/>
        <v>0</v>
      </c>
      <c r="AE1082" s="16">
        <f t="shared" si="517"/>
        <v>0</v>
      </c>
      <c r="AF1082" s="17"/>
      <c r="AG1082" s="16">
        <f t="shared" si="518"/>
        <v>0</v>
      </c>
      <c r="AH1082" s="17">
        <f t="shared" si="528"/>
        <v>0</v>
      </c>
      <c r="AI1082" s="16">
        <f t="shared" si="519"/>
        <v>0</v>
      </c>
      <c r="AJ1082" s="17">
        <f t="shared" si="529"/>
        <v>0</v>
      </c>
      <c r="AK1082" s="16">
        <f t="shared" si="530"/>
        <v>0</v>
      </c>
      <c r="AL1082" s="17"/>
      <c r="AM1082" s="16">
        <f t="shared" si="531"/>
        <v>0</v>
      </c>
      <c r="AN1082" s="17">
        <f t="shared" si="532"/>
        <v>0</v>
      </c>
      <c r="AO1082" s="16">
        <f t="shared" si="533"/>
        <v>0</v>
      </c>
      <c r="AP1082" s="17">
        <f t="shared" si="534"/>
        <v>0</v>
      </c>
      <c r="AQ1082" s="16">
        <f t="shared" si="535"/>
        <v>1.9999999999999574E-2</v>
      </c>
    </row>
    <row r="1083" spans="1:43" x14ac:dyDescent="0.25">
      <c r="A1083" s="26">
        <f t="shared" si="536"/>
        <v>21.570416666666297</v>
      </c>
      <c r="B1083" s="9"/>
      <c r="C1083" s="13" t="s">
        <v>14</v>
      </c>
      <c r="D1083" t="s">
        <v>11</v>
      </c>
      <c r="E1083" s="13" t="s">
        <v>14</v>
      </c>
      <c r="F1083" t="s">
        <v>11</v>
      </c>
      <c r="H1083" s="13" t="s">
        <v>14</v>
      </c>
      <c r="I1083" s="16">
        <f t="shared" si="506"/>
        <v>0</v>
      </c>
      <c r="J1083" s="17">
        <f t="shared" si="520"/>
        <v>0</v>
      </c>
      <c r="K1083" s="16">
        <f t="shared" si="507"/>
        <v>0</v>
      </c>
      <c r="L1083" s="17">
        <f t="shared" si="521"/>
        <v>0</v>
      </c>
      <c r="M1083" s="16">
        <f t="shared" si="508"/>
        <v>1.9999999999999574E-2</v>
      </c>
      <c r="N1083" s="17"/>
      <c r="O1083" s="16">
        <f t="shared" si="509"/>
        <v>0</v>
      </c>
      <c r="P1083" s="17">
        <f t="shared" si="522"/>
        <v>0</v>
      </c>
      <c r="Q1083" s="16">
        <f t="shared" si="510"/>
        <v>0</v>
      </c>
      <c r="R1083" s="17">
        <f t="shared" si="523"/>
        <v>0</v>
      </c>
      <c r="S1083" s="16">
        <f t="shared" si="511"/>
        <v>0</v>
      </c>
      <c r="T1083" s="17"/>
      <c r="U1083" s="16">
        <f t="shared" si="512"/>
        <v>0</v>
      </c>
      <c r="V1083" s="17">
        <f t="shared" si="524"/>
        <v>0</v>
      </c>
      <c r="W1083" s="16">
        <f t="shared" si="513"/>
        <v>0</v>
      </c>
      <c r="X1083" s="17">
        <f t="shared" si="525"/>
        <v>0</v>
      </c>
      <c r="Y1083" s="16">
        <f t="shared" si="514"/>
        <v>1.9999999999999574E-2</v>
      </c>
      <c r="Z1083" s="17"/>
      <c r="AA1083" s="16">
        <f t="shared" si="515"/>
        <v>0</v>
      </c>
      <c r="AB1083" s="17">
        <f t="shared" si="526"/>
        <v>0</v>
      </c>
      <c r="AC1083" s="16">
        <f t="shared" si="516"/>
        <v>0</v>
      </c>
      <c r="AD1083" s="17">
        <f t="shared" si="527"/>
        <v>0</v>
      </c>
      <c r="AE1083" s="16">
        <f t="shared" si="517"/>
        <v>0</v>
      </c>
      <c r="AF1083" s="17"/>
      <c r="AG1083" s="16">
        <f t="shared" si="518"/>
        <v>0</v>
      </c>
      <c r="AH1083" s="17">
        <f t="shared" si="528"/>
        <v>0</v>
      </c>
      <c r="AI1083" s="16">
        <f t="shared" si="519"/>
        <v>0</v>
      </c>
      <c r="AJ1083" s="17">
        <f t="shared" si="529"/>
        <v>0</v>
      </c>
      <c r="AK1083" s="16">
        <f t="shared" si="530"/>
        <v>0</v>
      </c>
      <c r="AL1083" s="17"/>
      <c r="AM1083" s="16">
        <f t="shared" si="531"/>
        <v>0</v>
      </c>
      <c r="AN1083" s="17">
        <f t="shared" si="532"/>
        <v>0</v>
      </c>
      <c r="AO1083" s="16">
        <f t="shared" si="533"/>
        <v>0</v>
      </c>
      <c r="AP1083" s="17">
        <f t="shared" si="534"/>
        <v>0</v>
      </c>
      <c r="AQ1083" s="16">
        <f t="shared" si="535"/>
        <v>1.9999999999999574E-2</v>
      </c>
    </row>
    <row r="1084" spans="1:43" x14ac:dyDescent="0.25">
      <c r="A1084" s="26">
        <f t="shared" si="536"/>
        <v>21.590416666666297</v>
      </c>
      <c r="B1084" s="9" t="s">
        <v>17</v>
      </c>
      <c r="C1084" s="13" t="s">
        <v>14</v>
      </c>
      <c r="D1084" s="14" t="s">
        <v>20</v>
      </c>
      <c r="E1084" t="s">
        <v>11</v>
      </c>
      <c r="F1084" t="s">
        <v>11</v>
      </c>
      <c r="G1084" s="14"/>
      <c r="H1084" s="13" t="s">
        <v>14</v>
      </c>
      <c r="I1084" s="16">
        <f t="shared" si="506"/>
        <v>0</v>
      </c>
      <c r="J1084" s="17">
        <f t="shared" si="520"/>
        <v>0</v>
      </c>
      <c r="K1084" s="16">
        <f t="shared" si="507"/>
        <v>0</v>
      </c>
      <c r="L1084" s="17">
        <f t="shared" si="521"/>
        <v>0</v>
      </c>
      <c r="M1084" s="16">
        <f t="shared" si="508"/>
        <v>1.9999999999999574E-2</v>
      </c>
      <c r="N1084" s="17"/>
      <c r="O1084" s="16">
        <f t="shared" si="509"/>
        <v>0</v>
      </c>
      <c r="P1084" s="17">
        <f t="shared" si="522"/>
        <v>0</v>
      </c>
      <c r="Q1084" s="16">
        <f t="shared" si="510"/>
        <v>21.590416666666297</v>
      </c>
      <c r="R1084" s="17">
        <f t="shared" si="523"/>
        <v>1</v>
      </c>
      <c r="S1084" s="16">
        <f t="shared" si="511"/>
        <v>0</v>
      </c>
      <c r="T1084" s="17"/>
      <c r="U1084" s="16">
        <f t="shared" si="512"/>
        <v>0</v>
      </c>
      <c r="V1084" s="17">
        <f t="shared" si="524"/>
        <v>0</v>
      </c>
      <c r="W1084" s="16">
        <f t="shared" si="513"/>
        <v>0</v>
      </c>
      <c r="X1084" s="17">
        <f t="shared" si="525"/>
        <v>0</v>
      </c>
      <c r="Y1084" s="16">
        <f t="shared" si="514"/>
        <v>0</v>
      </c>
      <c r="Z1084" s="17"/>
      <c r="AA1084" s="16">
        <f t="shared" si="515"/>
        <v>0</v>
      </c>
      <c r="AB1084" s="17">
        <f t="shared" si="526"/>
        <v>0</v>
      </c>
      <c r="AC1084" s="16">
        <f t="shared" si="516"/>
        <v>0</v>
      </c>
      <c r="AD1084" s="17">
        <f t="shared" si="527"/>
        <v>0</v>
      </c>
      <c r="AE1084" s="16">
        <f t="shared" si="517"/>
        <v>0</v>
      </c>
      <c r="AF1084" s="17"/>
      <c r="AG1084" s="16">
        <f t="shared" si="518"/>
        <v>0</v>
      </c>
      <c r="AH1084" s="17">
        <f t="shared" si="528"/>
        <v>0</v>
      </c>
      <c r="AI1084" s="16">
        <f t="shared" si="519"/>
        <v>0</v>
      </c>
      <c r="AJ1084" s="17">
        <f t="shared" si="529"/>
        <v>0</v>
      </c>
      <c r="AK1084" s="16">
        <f t="shared" si="530"/>
        <v>0</v>
      </c>
      <c r="AL1084" s="17"/>
      <c r="AM1084" s="16">
        <f t="shared" si="531"/>
        <v>0</v>
      </c>
      <c r="AN1084" s="17">
        <f t="shared" si="532"/>
        <v>0</v>
      </c>
      <c r="AO1084" s="16">
        <f t="shared" si="533"/>
        <v>0</v>
      </c>
      <c r="AP1084" s="17">
        <f t="shared" si="534"/>
        <v>0</v>
      </c>
      <c r="AQ1084" s="16">
        <f t="shared" si="535"/>
        <v>1.9999999999999574E-2</v>
      </c>
    </row>
    <row r="1085" spans="1:43" x14ac:dyDescent="0.25">
      <c r="A1085" s="26">
        <f t="shared" si="536"/>
        <v>21.610416666666296</v>
      </c>
      <c r="B1085" s="9" t="s">
        <v>13</v>
      </c>
      <c r="C1085" s="13" t="s">
        <v>14</v>
      </c>
      <c r="E1085" t="s">
        <v>11</v>
      </c>
      <c r="F1085" t="s">
        <v>11</v>
      </c>
      <c r="G1085" s="13" t="s">
        <v>14</v>
      </c>
      <c r="H1085" s="13" t="s">
        <v>14</v>
      </c>
      <c r="I1085" s="16">
        <f t="shared" si="506"/>
        <v>0</v>
      </c>
      <c r="J1085" s="17">
        <f t="shared" si="520"/>
        <v>0</v>
      </c>
      <c r="K1085" s="16">
        <f t="shared" si="507"/>
        <v>0</v>
      </c>
      <c r="L1085" s="17">
        <f t="shared" si="521"/>
        <v>0</v>
      </c>
      <c r="M1085" s="16">
        <f t="shared" si="508"/>
        <v>1.9999999999999574E-2</v>
      </c>
      <c r="N1085" s="17"/>
      <c r="O1085" s="16">
        <f t="shared" si="509"/>
        <v>0</v>
      </c>
      <c r="P1085" s="17">
        <f t="shared" si="522"/>
        <v>0</v>
      </c>
      <c r="Q1085" s="16">
        <f t="shared" si="510"/>
        <v>0</v>
      </c>
      <c r="R1085" s="17">
        <f t="shared" si="523"/>
        <v>0</v>
      </c>
      <c r="S1085" s="16">
        <f t="shared" si="511"/>
        <v>0</v>
      </c>
      <c r="T1085" s="17"/>
      <c r="U1085" s="16">
        <f t="shared" si="512"/>
        <v>0</v>
      </c>
      <c r="V1085" s="17">
        <f t="shared" si="524"/>
        <v>0</v>
      </c>
      <c r="W1085" s="16">
        <f t="shared" si="513"/>
        <v>0</v>
      </c>
      <c r="X1085" s="17">
        <f t="shared" si="525"/>
        <v>0</v>
      </c>
      <c r="Y1085" s="16">
        <f t="shared" si="514"/>
        <v>0</v>
      </c>
      <c r="Z1085" s="17"/>
      <c r="AA1085" s="16">
        <f t="shared" si="515"/>
        <v>0</v>
      </c>
      <c r="AB1085" s="17">
        <f t="shared" si="526"/>
        <v>0</v>
      </c>
      <c r="AC1085" s="16">
        <f t="shared" si="516"/>
        <v>0</v>
      </c>
      <c r="AD1085" s="17">
        <f t="shared" si="527"/>
        <v>0</v>
      </c>
      <c r="AE1085" s="16">
        <f t="shared" si="517"/>
        <v>0</v>
      </c>
      <c r="AF1085" s="17"/>
      <c r="AG1085" s="16">
        <f t="shared" si="518"/>
        <v>21.610416666666296</v>
      </c>
      <c r="AH1085" s="17">
        <f t="shared" si="528"/>
        <v>1</v>
      </c>
      <c r="AI1085" s="16">
        <f t="shared" si="519"/>
        <v>0</v>
      </c>
      <c r="AJ1085" s="17">
        <f t="shared" si="529"/>
        <v>0</v>
      </c>
      <c r="AK1085" s="16">
        <f t="shared" si="530"/>
        <v>1.9999999999999574E-2</v>
      </c>
      <c r="AL1085" s="17"/>
      <c r="AM1085" s="16">
        <f t="shared" si="531"/>
        <v>0</v>
      </c>
      <c r="AN1085" s="17">
        <f t="shared" si="532"/>
        <v>0</v>
      </c>
      <c r="AO1085" s="16">
        <f t="shared" si="533"/>
        <v>0</v>
      </c>
      <c r="AP1085" s="17">
        <f t="shared" si="534"/>
        <v>0</v>
      </c>
      <c r="AQ1085" s="16">
        <f t="shared" si="535"/>
        <v>1.9999999999999574E-2</v>
      </c>
    </row>
    <row r="1086" spans="1:43" x14ac:dyDescent="0.25">
      <c r="A1086" s="26">
        <f t="shared" si="536"/>
        <v>21.630416666666296</v>
      </c>
      <c r="B1086" s="9"/>
      <c r="C1086" s="13" t="s">
        <v>14</v>
      </c>
      <c r="E1086" t="s">
        <v>11</v>
      </c>
      <c r="F1086" t="s">
        <v>11</v>
      </c>
      <c r="G1086" s="13" t="s">
        <v>14</v>
      </c>
      <c r="H1086" s="13" t="s">
        <v>14</v>
      </c>
      <c r="I1086" s="16">
        <f t="shared" si="506"/>
        <v>0</v>
      </c>
      <c r="J1086" s="17">
        <f t="shared" si="520"/>
        <v>0</v>
      </c>
      <c r="K1086" s="16">
        <f t="shared" si="507"/>
        <v>0</v>
      </c>
      <c r="L1086" s="17">
        <f t="shared" si="521"/>
        <v>0</v>
      </c>
      <c r="M1086" s="16">
        <f t="shared" si="508"/>
        <v>1.9999999999999574E-2</v>
      </c>
      <c r="N1086" s="17"/>
      <c r="O1086" s="16">
        <f t="shared" si="509"/>
        <v>0</v>
      </c>
      <c r="P1086" s="17">
        <f t="shared" si="522"/>
        <v>0</v>
      </c>
      <c r="Q1086" s="16">
        <f t="shared" si="510"/>
        <v>0</v>
      </c>
      <c r="R1086" s="17">
        <f t="shared" si="523"/>
        <v>0</v>
      </c>
      <c r="S1086" s="16">
        <f t="shared" si="511"/>
        <v>0</v>
      </c>
      <c r="T1086" s="17"/>
      <c r="U1086" s="16">
        <f t="shared" si="512"/>
        <v>0</v>
      </c>
      <c r="V1086" s="17">
        <f t="shared" si="524"/>
        <v>0</v>
      </c>
      <c r="W1086" s="16">
        <f t="shared" si="513"/>
        <v>0</v>
      </c>
      <c r="X1086" s="17">
        <f t="shared" si="525"/>
        <v>0</v>
      </c>
      <c r="Y1086" s="16">
        <f t="shared" si="514"/>
        <v>0</v>
      </c>
      <c r="Z1086" s="17"/>
      <c r="AA1086" s="16">
        <f t="shared" si="515"/>
        <v>0</v>
      </c>
      <c r="AB1086" s="17">
        <f t="shared" si="526"/>
        <v>0</v>
      </c>
      <c r="AC1086" s="16">
        <f t="shared" si="516"/>
        <v>0</v>
      </c>
      <c r="AD1086" s="17">
        <f t="shared" si="527"/>
        <v>0</v>
      </c>
      <c r="AE1086" s="16">
        <f t="shared" si="517"/>
        <v>0</v>
      </c>
      <c r="AF1086" s="17"/>
      <c r="AG1086" s="16">
        <f t="shared" si="518"/>
        <v>0</v>
      </c>
      <c r="AH1086" s="17">
        <f t="shared" si="528"/>
        <v>0</v>
      </c>
      <c r="AI1086" s="16">
        <f t="shared" si="519"/>
        <v>0</v>
      </c>
      <c r="AJ1086" s="17">
        <f t="shared" si="529"/>
        <v>0</v>
      </c>
      <c r="AK1086" s="16">
        <f t="shared" si="530"/>
        <v>1.9999999999999574E-2</v>
      </c>
      <c r="AL1086" s="17"/>
      <c r="AM1086" s="16">
        <f t="shared" si="531"/>
        <v>0</v>
      </c>
      <c r="AN1086" s="17">
        <f t="shared" si="532"/>
        <v>0</v>
      </c>
      <c r="AO1086" s="16">
        <f t="shared" si="533"/>
        <v>0</v>
      </c>
      <c r="AP1086" s="17">
        <f t="shared" si="534"/>
        <v>0</v>
      </c>
      <c r="AQ1086" s="16">
        <f t="shared" si="535"/>
        <v>1.9999999999999574E-2</v>
      </c>
    </row>
    <row r="1087" spans="1:43" x14ac:dyDescent="0.25">
      <c r="A1087" s="26">
        <f t="shared" si="536"/>
        <v>21.650416666666295</v>
      </c>
      <c r="B1087" s="9"/>
      <c r="C1087" s="13" t="s">
        <v>14</v>
      </c>
      <c r="E1087" t="s">
        <v>11</v>
      </c>
      <c r="F1087" t="s">
        <v>11</v>
      </c>
      <c r="G1087" s="13" t="s">
        <v>14</v>
      </c>
      <c r="H1087" s="13" t="s">
        <v>14</v>
      </c>
      <c r="I1087" s="16">
        <f t="shared" si="506"/>
        <v>0</v>
      </c>
      <c r="J1087" s="17">
        <f t="shared" si="520"/>
        <v>0</v>
      </c>
      <c r="K1087" s="16">
        <f t="shared" si="507"/>
        <v>0</v>
      </c>
      <c r="L1087" s="17">
        <f t="shared" si="521"/>
        <v>0</v>
      </c>
      <c r="M1087" s="16">
        <f t="shared" si="508"/>
        <v>1.9999999999999574E-2</v>
      </c>
      <c r="N1087" s="17"/>
      <c r="O1087" s="16">
        <f t="shared" si="509"/>
        <v>0</v>
      </c>
      <c r="P1087" s="17">
        <f t="shared" si="522"/>
        <v>0</v>
      </c>
      <c r="Q1087" s="16">
        <f t="shared" si="510"/>
        <v>0</v>
      </c>
      <c r="R1087" s="17">
        <f t="shared" si="523"/>
        <v>0</v>
      </c>
      <c r="S1087" s="16">
        <f t="shared" si="511"/>
        <v>0</v>
      </c>
      <c r="T1087" s="17"/>
      <c r="U1087" s="16">
        <f t="shared" si="512"/>
        <v>0</v>
      </c>
      <c r="V1087" s="17">
        <f t="shared" si="524"/>
        <v>0</v>
      </c>
      <c r="W1087" s="16">
        <f t="shared" si="513"/>
        <v>0</v>
      </c>
      <c r="X1087" s="17">
        <f t="shared" si="525"/>
        <v>0</v>
      </c>
      <c r="Y1087" s="16">
        <f t="shared" si="514"/>
        <v>0</v>
      </c>
      <c r="Z1087" s="17"/>
      <c r="AA1087" s="16">
        <f t="shared" si="515"/>
        <v>0</v>
      </c>
      <c r="AB1087" s="17">
        <f t="shared" si="526"/>
        <v>0</v>
      </c>
      <c r="AC1087" s="16">
        <f t="shared" si="516"/>
        <v>0</v>
      </c>
      <c r="AD1087" s="17">
        <f t="shared" si="527"/>
        <v>0</v>
      </c>
      <c r="AE1087" s="16">
        <f t="shared" si="517"/>
        <v>0</v>
      </c>
      <c r="AF1087" s="17"/>
      <c r="AG1087" s="16">
        <f t="shared" si="518"/>
        <v>0</v>
      </c>
      <c r="AH1087" s="17">
        <f t="shared" si="528"/>
        <v>0</v>
      </c>
      <c r="AI1087" s="16">
        <f t="shared" si="519"/>
        <v>0</v>
      </c>
      <c r="AJ1087" s="17">
        <f t="shared" si="529"/>
        <v>0</v>
      </c>
      <c r="AK1087" s="16">
        <f t="shared" si="530"/>
        <v>1.9999999999999574E-2</v>
      </c>
      <c r="AL1087" s="17"/>
      <c r="AM1087" s="16">
        <f t="shared" si="531"/>
        <v>0</v>
      </c>
      <c r="AN1087" s="17">
        <f t="shared" si="532"/>
        <v>0</v>
      </c>
      <c r="AO1087" s="16">
        <f t="shared" si="533"/>
        <v>0</v>
      </c>
      <c r="AP1087" s="17">
        <f t="shared" si="534"/>
        <v>0</v>
      </c>
      <c r="AQ1087" s="16">
        <f t="shared" si="535"/>
        <v>1.9999999999999574E-2</v>
      </c>
    </row>
    <row r="1088" spans="1:43" x14ac:dyDescent="0.25">
      <c r="A1088" s="26">
        <f t="shared" si="536"/>
        <v>21.670416666666295</v>
      </c>
      <c r="B1088" s="9"/>
      <c r="C1088" s="13" t="s">
        <v>14</v>
      </c>
      <c r="D1088" s="14"/>
      <c r="E1088" t="s">
        <v>11</v>
      </c>
      <c r="F1088" t="s">
        <v>11</v>
      </c>
      <c r="G1088" s="13" t="s">
        <v>14</v>
      </c>
      <c r="H1088" s="13" t="s">
        <v>14</v>
      </c>
      <c r="I1088" s="16">
        <f t="shared" si="506"/>
        <v>0</v>
      </c>
      <c r="J1088" s="17">
        <f t="shared" si="520"/>
        <v>0</v>
      </c>
      <c r="K1088" s="16">
        <f t="shared" si="507"/>
        <v>0</v>
      </c>
      <c r="L1088" s="17">
        <f t="shared" si="521"/>
        <v>0</v>
      </c>
      <c r="M1088" s="16">
        <f t="shared" si="508"/>
        <v>1.9999999999999574E-2</v>
      </c>
      <c r="N1088" s="17"/>
      <c r="O1088" s="16">
        <f t="shared" si="509"/>
        <v>0</v>
      </c>
      <c r="P1088" s="17">
        <f t="shared" si="522"/>
        <v>0</v>
      </c>
      <c r="Q1088" s="16">
        <f t="shared" si="510"/>
        <v>0</v>
      </c>
      <c r="R1088" s="17">
        <f t="shared" si="523"/>
        <v>0</v>
      </c>
      <c r="S1088" s="16">
        <f t="shared" si="511"/>
        <v>0</v>
      </c>
      <c r="T1088" s="17"/>
      <c r="U1088" s="16">
        <f t="shared" si="512"/>
        <v>0</v>
      </c>
      <c r="V1088" s="17">
        <f t="shared" si="524"/>
        <v>0</v>
      </c>
      <c r="W1088" s="16">
        <f t="shared" si="513"/>
        <v>0</v>
      </c>
      <c r="X1088" s="17">
        <f t="shared" si="525"/>
        <v>0</v>
      </c>
      <c r="Y1088" s="16">
        <f t="shared" si="514"/>
        <v>0</v>
      </c>
      <c r="Z1088" s="17"/>
      <c r="AA1088" s="16">
        <f t="shared" si="515"/>
        <v>0</v>
      </c>
      <c r="AB1088" s="17">
        <f t="shared" si="526"/>
        <v>0</v>
      </c>
      <c r="AC1088" s="16">
        <f t="shared" si="516"/>
        <v>0</v>
      </c>
      <c r="AD1088" s="17">
        <f t="shared" si="527"/>
        <v>0</v>
      </c>
      <c r="AE1088" s="16">
        <f t="shared" si="517"/>
        <v>0</v>
      </c>
      <c r="AF1088" s="17"/>
      <c r="AG1088" s="16">
        <f t="shared" si="518"/>
        <v>0</v>
      </c>
      <c r="AH1088" s="17">
        <f t="shared" si="528"/>
        <v>0</v>
      </c>
      <c r="AI1088" s="16">
        <f t="shared" si="519"/>
        <v>0</v>
      </c>
      <c r="AJ1088" s="17">
        <f t="shared" si="529"/>
        <v>0</v>
      </c>
      <c r="AK1088" s="16">
        <f t="shared" si="530"/>
        <v>1.9999999999999574E-2</v>
      </c>
      <c r="AL1088" s="17"/>
      <c r="AM1088" s="16">
        <f t="shared" si="531"/>
        <v>0</v>
      </c>
      <c r="AN1088" s="17">
        <f t="shared" si="532"/>
        <v>0</v>
      </c>
      <c r="AO1088" s="16">
        <f t="shared" si="533"/>
        <v>0</v>
      </c>
      <c r="AP1088" s="17">
        <f t="shared" si="534"/>
        <v>0</v>
      </c>
      <c r="AQ1088" s="16">
        <f t="shared" si="535"/>
        <v>1.9999999999999574E-2</v>
      </c>
    </row>
    <row r="1089" spans="1:43" x14ac:dyDescent="0.25">
      <c r="A1089" s="26">
        <f t="shared" si="536"/>
        <v>21.690416666666295</v>
      </c>
      <c r="B1089" s="9" t="s">
        <v>12</v>
      </c>
      <c r="C1089" s="13" t="s">
        <v>14</v>
      </c>
      <c r="E1089" t="s">
        <v>11</v>
      </c>
      <c r="F1089" s="14" t="s">
        <v>20</v>
      </c>
      <c r="G1089" s="13" t="s">
        <v>14</v>
      </c>
      <c r="H1089" t="s">
        <v>11</v>
      </c>
      <c r="I1089" s="16">
        <f t="shared" si="506"/>
        <v>0</v>
      </c>
      <c r="J1089" s="17">
        <f t="shared" si="520"/>
        <v>0</v>
      </c>
      <c r="K1089" s="16">
        <f t="shared" si="507"/>
        <v>0</v>
      </c>
      <c r="L1089" s="17">
        <f t="shared" si="521"/>
        <v>0</v>
      </c>
      <c r="M1089" s="16">
        <f t="shared" si="508"/>
        <v>1.9999999999999574E-2</v>
      </c>
      <c r="N1089" s="17"/>
      <c r="O1089" s="16">
        <f t="shared" si="509"/>
        <v>0</v>
      </c>
      <c r="P1089" s="17">
        <f t="shared" si="522"/>
        <v>0</v>
      </c>
      <c r="Q1089" s="16">
        <f t="shared" si="510"/>
        <v>0</v>
      </c>
      <c r="R1089" s="17">
        <f t="shared" si="523"/>
        <v>0</v>
      </c>
      <c r="S1089" s="16">
        <f t="shared" si="511"/>
        <v>0</v>
      </c>
      <c r="T1089" s="17"/>
      <c r="U1089" s="16">
        <f t="shared" si="512"/>
        <v>0</v>
      </c>
      <c r="V1089" s="17">
        <f t="shared" si="524"/>
        <v>0</v>
      </c>
      <c r="W1089" s="16">
        <f t="shared" si="513"/>
        <v>0</v>
      </c>
      <c r="X1089" s="17">
        <f t="shared" si="525"/>
        <v>0</v>
      </c>
      <c r="Y1089" s="16">
        <f t="shared" si="514"/>
        <v>0</v>
      </c>
      <c r="Z1089" s="17"/>
      <c r="AA1089" s="16">
        <f t="shared" si="515"/>
        <v>0</v>
      </c>
      <c r="AB1089" s="17">
        <f t="shared" si="526"/>
        <v>0</v>
      </c>
      <c r="AC1089" s="16">
        <f t="shared" si="516"/>
        <v>21.690416666666295</v>
      </c>
      <c r="AD1089" s="17">
        <f t="shared" si="527"/>
        <v>1</v>
      </c>
      <c r="AE1089" s="16">
        <f t="shared" si="517"/>
        <v>0</v>
      </c>
      <c r="AF1089" s="17"/>
      <c r="AG1089" s="16">
        <f t="shared" si="518"/>
        <v>0</v>
      </c>
      <c r="AH1089" s="17">
        <f t="shared" si="528"/>
        <v>0</v>
      </c>
      <c r="AI1089" s="16">
        <f t="shared" si="519"/>
        <v>0</v>
      </c>
      <c r="AJ1089" s="17">
        <f t="shared" si="529"/>
        <v>0</v>
      </c>
      <c r="AK1089" s="16">
        <f t="shared" si="530"/>
        <v>1.9999999999999574E-2</v>
      </c>
      <c r="AL1089" s="17"/>
      <c r="AM1089" s="16">
        <f t="shared" si="531"/>
        <v>0</v>
      </c>
      <c r="AN1089" s="17">
        <f t="shared" si="532"/>
        <v>0</v>
      </c>
      <c r="AO1089" s="16">
        <f t="shared" si="533"/>
        <v>0</v>
      </c>
      <c r="AP1089" s="17">
        <f t="shared" si="534"/>
        <v>0</v>
      </c>
      <c r="AQ1089" s="16">
        <f t="shared" si="535"/>
        <v>0</v>
      </c>
    </row>
    <row r="1090" spans="1:43" x14ac:dyDescent="0.25">
      <c r="A1090" s="26">
        <f t="shared" si="536"/>
        <v>21.710416666666294</v>
      </c>
      <c r="B1090" s="9"/>
      <c r="C1090" s="13" t="s">
        <v>14</v>
      </c>
      <c r="E1090" t="s">
        <v>11</v>
      </c>
      <c r="F1090" s="13"/>
      <c r="G1090" s="13" t="s">
        <v>14</v>
      </c>
      <c r="H1090" t="s">
        <v>11</v>
      </c>
      <c r="I1090" s="16">
        <f t="shared" si="506"/>
        <v>0</v>
      </c>
      <c r="J1090" s="17">
        <f t="shared" si="520"/>
        <v>0</v>
      </c>
      <c r="K1090" s="16">
        <f t="shared" si="507"/>
        <v>0</v>
      </c>
      <c r="L1090" s="17">
        <f t="shared" si="521"/>
        <v>0</v>
      </c>
      <c r="M1090" s="16">
        <f t="shared" si="508"/>
        <v>1.9999999999999574E-2</v>
      </c>
      <c r="N1090" s="17"/>
      <c r="O1090" s="16">
        <f t="shared" si="509"/>
        <v>0</v>
      </c>
      <c r="P1090" s="17">
        <f t="shared" si="522"/>
        <v>0</v>
      </c>
      <c r="Q1090" s="16">
        <f t="shared" si="510"/>
        <v>0</v>
      </c>
      <c r="R1090" s="17">
        <f t="shared" si="523"/>
        <v>0</v>
      </c>
      <c r="S1090" s="16">
        <f t="shared" si="511"/>
        <v>0</v>
      </c>
      <c r="T1090" s="17"/>
      <c r="U1090" s="16">
        <f t="shared" si="512"/>
        <v>0</v>
      </c>
      <c r="V1090" s="17">
        <f t="shared" si="524"/>
        <v>0</v>
      </c>
      <c r="W1090" s="16">
        <f t="shared" si="513"/>
        <v>0</v>
      </c>
      <c r="X1090" s="17">
        <f t="shared" si="525"/>
        <v>0</v>
      </c>
      <c r="Y1090" s="16">
        <f t="shared" si="514"/>
        <v>0</v>
      </c>
      <c r="Z1090" s="17"/>
      <c r="AA1090" s="16">
        <f t="shared" si="515"/>
        <v>0</v>
      </c>
      <c r="AB1090" s="17">
        <f t="shared" si="526"/>
        <v>0</v>
      </c>
      <c r="AC1090" s="16">
        <f t="shared" si="516"/>
        <v>0</v>
      </c>
      <c r="AD1090" s="17">
        <f t="shared" si="527"/>
        <v>0</v>
      </c>
      <c r="AE1090" s="16">
        <f t="shared" si="517"/>
        <v>0</v>
      </c>
      <c r="AF1090" s="17"/>
      <c r="AG1090" s="16">
        <f t="shared" si="518"/>
        <v>0</v>
      </c>
      <c r="AH1090" s="17">
        <f t="shared" si="528"/>
        <v>0</v>
      </c>
      <c r="AI1090" s="16">
        <f t="shared" si="519"/>
        <v>0</v>
      </c>
      <c r="AJ1090" s="17">
        <f t="shared" si="529"/>
        <v>0</v>
      </c>
      <c r="AK1090" s="16">
        <f t="shared" si="530"/>
        <v>1.9999999999999574E-2</v>
      </c>
      <c r="AL1090" s="17"/>
      <c r="AM1090" s="16">
        <f t="shared" si="531"/>
        <v>0</v>
      </c>
      <c r="AN1090" s="17">
        <f t="shared" si="532"/>
        <v>0</v>
      </c>
      <c r="AO1090" s="16">
        <f t="shared" si="533"/>
        <v>0</v>
      </c>
      <c r="AP1090" s="17">
        <f t="shared" si="534"/>
        <v>0</v>
      </c>
      <c r="AQ1090" s="16">
        <f t="shared" si="535"/>
        <v>0</v>
      </c>
    </row>
    <row r="1091" spans="1:43" x14ac:dyDescent="0.25">
      <c r="A1091" s="26">
        <f t="shared" si="536"/>
        <v>21.730416666666294</v>
      </c>
      <c r="B1091" s="9"/>
      <c r="C1091" s="13" t="s">
        <v>14</v>
      </c>
      <c r="E1091" t="s">
        <v>11</v>
      </c>
      <c r="F1091" s="13"/>
      <c r="G1091" s="13" t="s">
        <v>14</v>
      </c>
      <c r="H1091" t="s">
        <v>11</v>
      </c>
      <c r="I1091" s="16">
        <f t="shared" si="506"/>
        <v>0</v>
      </c>
      <c r="J1091" s="17">
        <f t="shared" si="520"/>
        <v>0</v>
      </c>
      <c r="K1091" s="16">
        <f t="shared" si="507"/>
        <v>0</v>
      </c>
      <c r="L1091" s="17">
        <f t="shared" si="521"/>
        <v>0</v>
      </c>
      <c r="M1091" s="16">
        <f t="shared" si="508"/>
        <v>1.9999999999999574E-2</v>
      </c>
      <c r="N1091" s="17"/>
      <c r="O1091" s="16">
        <f t="shared" si="509"/>
        <v>0</v>
      </c>
      <c r="P1091" s="17">
        <f t="shared" si="522"/>
        <v>0</v>
      </c>
      <c r="Q1091" s="16">
        <f t="shared" si="510"/>
        <v>0</v>
      </c>
      <c r="R1091" s="17">
        <f t="shared" si="523"/>
        <v>0</v>
      </c>
      <c r="S1091" s="16">
        <f t="shared" si="511"/>
        <v>0</v>
      </c>
      <c r="T1091" s="17"/>
      <c r="U1091" s="16">
        <f t="shared" si="512"/>
        <v>0</v>
      </c>
      <c r="V1091" s="17">
        <f t="shared" si="524"/>
        <v>0</v>
      </c>
      <c r="W1091" s="16">
        <f t="shared" si="513"/>
        <v>0</v>
      </c>
      <c r="X1091" s="17">
        <f t="shared" si="525"/>
        <v>0</v>
      </c>
      <c r="Y1091" s="16">
        <f t="shared" si="514"/>
        <v>0</v>
      </c>
      <c r="Z1091" s="17"/>
      <c r="AA1091" s="16">
        <f t="shared" si="515"/>
        <v>0</v>
      </c>
      <c r="AB1091" s="17">
        <f t="shared" si="526"/>
        <v>0</v>
      </c>
      <c r="AC1091" s="16">
        <f t="shared" si="516"/>
        <v>0</v>
      </c>
      <c r="AD1091" s="17">
        <f t="shared" si="527"/>
        <v>0</v>
      </c>
      <c r="AE1091" s="16">
        <f t="shared" si="517"/>
        <v>0</v>
      </c>
      <c r="AF1091" s="17"/>
      <c r="AG1091" s="16">
        <f t="shared" si="518"/>
        <v>0</v>
      </c>
      <c r="AH1091" s="17">
        <f t="shared" si="528"/>
        <v>0</v>
      </c>
      <c r="AI1091" s="16">
        <f t="shared" si="519"/>
        <v>0</v>
      </c>
      <c r="AJ1091" s="17">
        <f t="shared" si="529"/>
        <v>0</v>
      </c>
      <c r="AK1091" s="16">
        <f t="shared" si="530"/>
        <v>1.9999999999999574E-2</v>
      </c>
      <c r="AL1091" s="17"/>
      <c r="AM1091" s="16">
        <f t="shared" si="531"/>
        <v>0</v>
      </c>
      <c r="AN1091" s="17">
        <f t="shared" si="532"/>
        <v>0</v>
      </c>
      <c r="AO1091" s="16">
        <f t="shared" si="533"/>
        <v>0</v>
      </c>
      <c r="AP1091" s="17">
        <f t="shared" si="534"/>
        <v>0</v>
      </c>
      <c r="AQ1091" s="16">
        <f t="shared" si="535"/>
        <v>0</v>
      </c>
    </row>
    <row r="1092" spans="1:43" x14ac:dyDescent="0.25">
      <c r="A1092" s="26">
        <f t="shared" si="536"/>
        <v>21.750416666666293</v>
      </c>
      <c r="B1092" s="9"/>
      <c r="C1092" s="13" t="s">
        <v>14</v>
      </c>
      <c r="E1092" t="s">
        <v>11</v>
      </c>
      <c r="F1092" s="13"/>
      <c r="G1092" s="13" t="s">
        <v>14</v>
      </c>
      <c r="H1092" t="s">
        <v>11</v>
      </c>
      <c r="I1092" s="16">
        <f t="shared" si="506"/>
        <v>0</v>
      </c>
      <c r="J1092" s="17">
        <f t="shared" si="520"/>
        <v>0</v>
      </c>
      <c r="K1092" s="16">
        <f t="shared" si="507"/>
        <v>0</v>
      </c>
      <c r="L1092" s="17">
        <f t="shared" si="521"/>
        <v>0</v>
      </c>
      <c r="M1092" s="16">
        <f t="shared" si="508"/>
        <v>1.9999999999999574E-2</v>
      </c>
      <c r="N1092" s="17"/>
      <c r="O1092" s="16">
        <f t="shared" si="509"/>
        <v>0</v>
      </c>
      <c r="P1092" s="17">
        <f t="shared" si="522"/>
        <v>0</v>
      </c>
      <c r="Q1092" s="16">
        <f t="shared" si="510"/>
        <v>0</v>
      </c>
      <c r="R1092" s="17">
        <f t="shared" si="523"/>
        <v>0</v>
      </c>
      <c r="S1092" s="16">
        <f t="shared" si="511"/>
        <v>0</v>
      </c>
      <c r="T1092" s="17"/>
      <c r="U1092" s="16">
        <f t="shared" si="512"/>
        <v>0</v>
      </c>
      <c r="V1092" s="17">
        <f t="shared" si="524"/>
        <v>0</v>
      </c>
      <c r="W1092" s="16">
        <f t="shared" si="513"/>
        <v>0</v>
      </c>
      <c r="X1092" s="17">
        <f t="shared" si="525"/>
        <v>0</v>
      </c>
      <c r="Y1092" s="16">
        <f t="shared" si="514"/>
        <v>0</v>
      </c>
      <c r="Z1092" s="17"/>
      <c r="AA1092" s="16">
        <f t="shared" si="515"/>
        <v>0</v>
      </c>
      <c r="AB1092" s="17">
        <f t="shared" si="526"/>
        <v>0</v>
      </c>
      <c r="AC1092" s="16">
        <f t="shared" si="516"/>
        <v>0</v>
      </c>
      <c r="AD1092" s="17">
        <f t="shared" si="527"/>
        <v>0</v>
      </c>
      <c r="AE1092" s="16">
        <f t="shared" si="517"/>
        <v>0</v>
      </c>
      <c r="AF1092" s="17"/>
      <c r="AG1092" s="16">
        <f t="shared" si="518"/>
        <v>0</v>
      </c>
      <c r="AH1092" s="17">
        <f t="shared" si="528"/>
        <v>0</v>
      </c>
      <c r="AI1092" s="16">
        <f t="shared" si="519"/>
        <v>0</v>
      </c>
      <c r="AJ1092" s="17">
        <f t="shared" si="529"/>
        <v>0</v>
      </c>
      <c r="AK1092" s="16">
        <f t="shared" si="530"/>
        <v>1.9999999999999574E-2</v>
      </c>
      <c r="AL1092" s="17"/>
      <c r="AM1092" s="16">
        <f t="shared" si="531"/>
        <v>0</v>
      </c>
      <c r="AN1092" s="17">
        <f t="shared" si="532"/>
        <v>0</v>
      </c>
      <c r="AO1092" s="16">
        <f t="shared" si="533"/>
        <v>0</v>
      </c>
      <c r="AP1092" s="17">
        <f t="shared" si="534"/>
        <v>0</v>
      </c>
      <c r="AQ1092" s="16">
        <f t="shared" si="535"/>
        <v>0</v>
      </c>
    </row>
    <row r="1093" spans="1:43" x14ac:dyDescent="0.25">
      <c r="A1093" s="26">
        <f t="shared" si="536"/>
        <v>21.770416666666293</v>
      </c>
      <c r="B1093" s="9"/>
      <c r="C1093" s="13" t="s">
        <v>14</v>
      </c>
      <c r="E1093" t="s">
        <v>11</v>
      </c>
      <c r="F1093" s="13"/>
      <c r="G1093" s="13" t="s">
        <v>14</v>
      </c>
      <c r="H1093" t="s">
        <v>11</v>
      </c>
      <c r="I1093" s="16">
        <f t="shared" ref="I1093:I1156" si="537">IF(B1093="Line 1 Fails",A1093,0)</f>
        <v>0</v>
      </c>
      <c r="J1093" s="17">
        <f t="shared" si="520"/>
        <v>0</v>
      </c>
      <c r="K1093" s="16">
        <f t="shared" ref="K1093:K1156" si="538">IF(B1093="Line 1 repd.",A1093,0)</f>
        <v>0</v>
      </c>
      <c r="L1093" s="17">
        <f t="shared" si="521"/>
        <v>0</v>
      </c>
      <c r="M1093" s="16">
        <f t="shared" ref="M1093:M1156" si="539">IF(C1093="Dn(waiting)",A1094-A1093,0)</f>
        <v>1.9999999999999574E-2</v>
      </c>
      <c r="N1093" s="17"/>
      <c r="O1093" s="16">
        <f t="shared" ref="O1093:O1156" si="540">IF(B1093="Line 2 Fails",A1093,0)</f>
        <v>0</v>
      </c>
      <c r="P1093" s="17">
        <f t="shared" si="522"/>
        <v>0</v>
      </c>
      <c r="Q1093" s="16">
        <f t="shared" ref="Q1093:Q1156" si="541">IF(B1093="Line 2 repd.",A1093,0)</f>
        <v>0</v>
      </c>
      <c r="R1093" s="17">
        <f t="shared" si="523"/>
        <v>0</v>
      </c>
      <c r="S1093" s="16">
        <f t="shared" ref="S1093:S1156" si="542">IF(D1093="Dn(waiting)",A1094-A1093,0)</f>
        <v>0</v>
      </c>
      <c r="T1093" s="17"/>
      <c r="U1093" s="16">
        <f t="shared" ref="U1093:U1156" si="543">IF(B1093="Line 3 Fails",A1093,0)</f>
        <v>0</v>
      </c>
      <c r="V1093" s="17">
        <f t="shared" si="524"/>
        <v>0</v>
      </c>
      <c r="W1093" s="16">
        <f t="shared" ref="W1093:W1156" si="544">IF(B1093="Line 3 repd.",A1093,0)</f>
        <v>0</v>
      </c>
      <c r="X1093" s="17">
        <f t="shared" si="525"/>
        <v>0</v>
      </c>
      <c r="Y1093" s="16">
        <f t="shared" ref="Y1093:Y1156" si="545">IF(E1093="Dn(waiting)",A1094-A1093,0)</f>
        <v>0</v>
      </c>
      <c r="Z1093" s="17"/>
      <c r="AA1093" s="16">
        <f t="shared" ref="AA1093:AA1156" si="546">IF(B1093="Line 4 Fails",A1093,0)</f>
        <v>0</v>
      </c>
      <c r="AB1093" s="17">
        <f t="shared" si="526"/>
        <v>0</v>
      </c>
      <c r="AC1093" s="16">
        <f t="shared" ref="AC1093:AC1156" si="547">IF(B1093="Line 4 repd.",A1093,0)</f>
        <v>0</v>
      </c>
      <c r="AD1093" s="17">
        <f t="shared" si="527"/>
        <v>0</v>
      </c>
      <c r="AE1093" s="16">
        <f t="shared" ref="AE1093:AE1156" si="548">IF(F1093="Dn(waiting)",A1094-A1093,0)</f>
        <v>0</v>
      </c>
      <c r="AF1093" s="17"/>
      <c r="AG1093" s="16">
        <f t="shared" ref="AG1093:AG1156" si="549">IF(B1093="Line 5 Fails",A1093,0)</f>
        <v>0</v>
      </c>
      <c r="AH1093" s="17">
        <f t="shared" si="528"/>
        <v>0</v>
      </c>
      <c r="AI1093" s="16">
        <f t="shared" ref="AI1093:AI1156" si="550">IF(B1093="Line 5 repd.",A1093,0)</f>
        <v>0</v>
      </c>
      <c r="AJ1093" s="17">
        <f t="shared" si="529"/>
        <v>0</v>
      </c>
      <c r="AK1093" s="16">
        <f t="shared" si="530"/>
        <v>1.9999999999999574E-2</v>
      </c>
      <c r="AL1093" s="17"/>
      <c r="AM1093" s="16">
        <f t="shared" si="531"/>
        <v>0</v>
      </c>
      <c r="AN1093" s="17">
        <f t="shared" si="532"/>
        <v>0</v>
      </c>
      <c r="AO1093" s="16">
        <f t="shared" si="533"/>
        <v>0</v>
      </c>
      <c r="AP1093" s="17">
        <f t="shared" si="534"/>
        <v>0</v>
      </c>
      <c r="AQ1093" s="16">
        <f t="shared" si="535"/>
        <v>0</v>
      </c>
    </row>
    <row r="1094" spans="1:43" x14ac:dyDescent="0.25">
      <c r="A1094" s="26">
        <f t="shared" si="536"/>
        <v>21.790416666666292</v>
      </c>
      <c r="B1094" s="9" t="s">
        <v>18</v>
      </c>
      <c r="C1094" t="s">
        <v>11</v>
      </c>
      <c r="D1094" s="13"/>
      <c r="E1094" s="14" t="s">
        <v>20</v>
      </c>
      <c r="F1094" s="13"/>
      <c r="G1094" s="13" t="s">
        <v>14</v>
      </c>
      <c r="H1094" t="s">
        <v>11</v>
      </c>
      <c r="I1094" s="16">
        <f t="shared" si="537"/>
        <v>0</v>
      </c>
      <c r="J1094" s="17">
        <f t="shared" ref="J1094:J1157" si="551">IF(I1094&gt;0,1,0)</f>
        <v>0</v>
      </c>
      <c r="K1094" s="16">
        <f t="shared" si="538"/>
        <v>0</v>
      </c>
      <c r="L1094" s="17">
        <f t="shared" ref="L1094:L1157" si="552">IF(K1094&gt;0,1,0)</f>
        <v>0</v>
      </c>
      <c r="M1094" s="16">
        <f t="shared" si="539"/>
        <v>0</v>
      </c>
      <c r="N1094" s="17"/>
      <c r="O1094" s="16">
        <f t="shared" si="540"/>
        <v>0</v>
      </c>
      <c r="P1094" s="17">
        <f t="shared" ref="P1094:P1157" si="553">IF(O1094&gt;0,1,0)</f>
        <v>0</v>
      </c>
      <c r="Q1094" s="16">
        <f t="shared" si="541"/>
        <v>0</v>
      </c>
      <c r="R1094" s="17">
        <f t="shared" ref="R1094:R1157" si="554">IF(Q1094&gt;0,1,0)</f>
        <v>0</v>
      </c>
      <c r="S1094" s="16">
        <f t="shared" si="542"/>
        <v>0</v>
      </c>
      <c r="T1094" s="17"/>
      <c r="U1094" s="16">
        <f t="shared" si="543"/>
        <v>0</v>
      </c>
      <c r="V1094" s="17">
        <f t="shared" ref="V1094:V1157" si="555">IF(U1094&gt;0,1,0)</f>
        <v>0</v>
      </c>
      <c r="W1094" s="16">
        <f t="shared" si="544"/>
        <v>21.790416666666292</v>
      </c>
      <c r="X1094" s="17">
        <f t="shared" ref="X1094:X1157" si="556">IF(W1094&gt;0,1,0)</f>
        <v>1</v>
      </c>
      <c r="Y1094" s="16">
        <f t="shared" si="545"/>
        <v>0</v>
      </c>
      <c r="Z1094" s="17"/>
      <c r="AA1094" s="16">
        <f t="shared" si="546"/>
        <v>0</v>
      </c>
      <c r="AB1094" s="17">
        <f t="shared" ref="AB1094:AB1157" si="557">IF(AA1094&gt;0,1,0)</f>
        <v>0</v>
      </c>
      <c r="AC1094" s="16">
        <f t="shared" si="547"/>
        <v>0</v>
      </c>
      <c r="AD1094" s="17">
        <f t="shared" ref="AD1094:AD1157" si="558">IF(AC1094&gt;0,1,0)</f>
        <v>0</v>
      </c>
      <c r="AE1094" s="16">
        <f t="shared" si="548"/>
        <v>0</v>
      </c>
      <c r="AF1094" s="17"/>
      <c r="AG1094" s="16">
        <f t="shared" si="549"/>
        <v>0</v>
      </c>
      <c r="AH1094" s="17">
        <f t="shared" ref="AH1094:AH1157" si="559">IF(AG1094&gt;0,1,0)</f>
        <v>0</v>
      </c>
      <c r="AI1094" s="16">
        <f t="shared" si="550"/>
        <v>0</v>
      </c>
      <c r="AJ1094" s="17">
        <f t="shared" ref="AJ1094:AJ1157" si="560">IF(AI1094&gt;0,1,0)</f>
        <v>0</v>
      </c>
      <c r="AK1094" s="16">
        <f t="shared" ref="AK1094:AK1157" si="561">IF(G1094="Dn(waiting)",A1095-A1094,0)</f>
        <v>1.9999999999999574E-2</v>
      </c>
      <c r="AL1094" s="17"/>
      <c r="AM1094" s="16">
        <f t="shared" ref="AM1094:AM1157" si="562">IF(B1094="Line 6 Fails",A1094,0)</f>
        <v>0</v>
      </c>
      <c r="AN1094" s="17">
        <f t="shared" ref="AN1094:AN1157" si="563">IF(AM1094&gt;0,1,0)</f>
        <v>0</v>
      </c>
      <c r="AO1094" s="16">
        <f t="shared" ref="AO1094:AO1157" si="564">IF(B1094="Line 6 repd.",A1094,0)</f>
        <v>0</v>
      </c>
      <c r="AP1094" s="17">
        <f t="shared" ref="AP1094:AP1157" si="565">IF(AO1094&gt;0,1,0)</f>
        <v>0</v>
      </c>
      <c r="AQ1094" s="16">
        <f t="shared" ref="AQ1094:AQ1157" si="566">IF(H1094="Dn(waiting)",A1095-A1094,0)</f>
        <v>0</v>
      </c>
    </row>
    <row r="1095" spans="1:43" x14ac:dyDescent="0.25">
      <c r="A1095" s="26">
        <f t="shared" ref="A1095:A1158" si="567">A1094+0.02</f>
        <v>21.810416666666292</v>
      </c>
      <c r="B1095" s="9" t="s">
        <v>16</v>
      </c>
      <c r="C1095" t="s">
        <v>11</v>
      </c>
      <c r="D1095" s="13" t="s">
        <v>14</v>
      </c>
      <c r="E1095" s="14"/>
      <c r="F1095" s="13"/>
      <c r="G1095" s="13" t="s">
        <v>14</v>
      </c>
      <c r="H1095" t="s">
        <v>11</v>
      </c>
      <c r="I1095" s="16">
        <f t="shared" si="537"/>
        <v>0</v>
      </c>
      <c r="J1095" s="17">
        <f t="shared" si="551"/>
        <v>0</v>
      </c>
      <c r="K1095" s="16">
        <f t="shared" si="538"/>
        <v>0</v>
      </c>
      <c r="L1095" s="17">
        <f t="shared" si="552"/>
        <v>0</v>
      </c>
      <c r="M1095" s="16">
        <f t="shared" si="539"/>
        <v>0</v>
      </c>
      <c r="N1095" s="17"/>
      <c r="O1095" s="16">
        <f t="shared" si="540"/>
        <v>21.810416666666292</v>
      </c>
      <c r="P1095" s="17">
        <f t="shared" si="553"/>
        <v>1</v>
      </c>
      <c r="Q1095" s="16">
        <f t="shared" si="541"/>
        <v>0</v>
      </c>
      <c r="R1095" s="17">
        <f t="shared" si="554"/>
        <v>0</v>
      </c>
      <c r="S1095" s="16">
        <f t="shared" si="542"/>
        <v>1.9999999999999574E-2</v>
      </c>
      <c r="T1095" s="17"/>
      <c r="U1095" s="16">
        <f t="shared" si="543"/>
        <v>0</v>
      </c>
      <c r="V1095" s="17">
        <f t="shared" si="555"/>
        <v>0</v>
      </c>
      <c r="W1095" s="16">
        <f t="shared" si="544"/>
        <v>0</v>
      </c>
      <c r="X1095" s="17">
        <f t="shared" si="556"/>
        <v>0</v>
      </c>
      <c r="Y1095" s="16">
        <f t="shared" si="545"/>
        <v>0</v>
      </c>
      <c r="Z1095" s="17"/>
      <c r="AA1095" s="16">
        <f t="shared" si="546"/>
        <v>0</v>
      </c>
      <c r="AB1095" s="17">
        <f t="shared" si="557"/>
        <v>0</v>
      </c>
      <c r="AC1095" s="16">
        <f t="shared" si="547"/>
        <v>0</v>
      </c>
      <c r="AD1095" s="17">
        <f t="shared" si="558"/>
        <v>0</v>
      </c>
      <c r="AE1095" s="16">
        <f t="shared" si="548"/>
        <v>0</v>
      </c>
      <c r="AF1095" s="17"/>
      <c r="AG1095" s="16">
        <f t="shared" si="549"/>
        <v>0</v>
      </c>
      <c r="AH1095" s="17">
        <f t="shared" si="559"/>
        <v>0</v>
      </c>
      <c r="AI1095" s="16">
        <f t="shared" si="550"/>
        <v>0</v>
      </c>
      <c r="AJ1095" s="17">
        <f t="shared" si="560"/>
        <v>0</v>
      </c>
      <c r="AK1095" s="16">
        <f t="shared" si="561"/>
        <v>1.9999999999999574E-2</v>
      </c>
      <c r="AL1095" s="17"/>
      <c r="AM1095" s="16">
        <f t="shared" si="562"/>
        <v>0</v>
      </c>
      <c r="AN1095" s="17">
        <f t="shared" si="563"/>
        <v>0</v>
      </c>
      <c r="AO1095" s="16">
        <f t="shared" si="564"/>
        <v>0</v>
      </c>
      <c r="AP1095" s="17">
        <f t="shared" si="565"/>
        <v>0</v>
      </c>
      <c r="AQ1095" s="16">
        <f t="shared" si="566"/>
        <v>0</v>
      </c>
    </row>
    <row r="1096" spans="1:43" x14ac:dyDescent="0.25">
      <c r="A1096" s="26">
        <f t="shared" si="567"/>
        <v>21.830416666666292</v>
      </c>
      <c r="B1096" s="9"/>
      <c r="C1096" t="s">
        <v>11</v>
      </c>
      <c r="D1096" s="13" t="s">
        <v>14</v>
      </c>
      <c r="F1096" s="13"/>
      <c r="G1096" s="13" t="s">
        <v>14</v>
      </c>
      <c r="H1096" t="s">
        <v>11</v>
      </c>
      <c r="I1096" s="16">
        <f t="shared" si="537"/>
        <v>0</v>
      </c>
      <c r="J1096" s="17">
        <f t="shared" si="551"/>
        <v>0</v>
      </c>
      <c r="K1096" s="16">
        <f t="shared" si="538"/>
        <v>0</v>
      </c>
      <c r="L1096" s="17">
        <f t="shared" si="552"/>
        <v>0</v>
      </c>
      <c r="M1096" s="16">
        <f t="shared" si="539"/>
        <v>0</v>
      </c>
      <c r="N1096" s="17"/>
      <c r="O1096" s="16">
        <f t="shared" si="540"/>
        <v>0</v>
      </c>
      <c r="P1096" s="17">
        <f t="shared" si="553"/>
        <v>0</v>
      </c>
      <c r="Q1096" s="16">
        <f t="shared" si="541"/>
        <v>0</v>
      </c>
      <c r="R1096" s="17">
        <f t="shared" si="554"/>
        <v>0</v>
      </c>
      <c r="S1096" s="16">
        <f t="shared" si="542"/>
        <v>1.9999999999999574E-2</v>
      </c>
      <c r="T1096" s="17"/>
      <c r="U1096" s="16">
        <f t="shared" si="543"/>
        <v>0</v>
      </c>
      <c r="V1096" s="17">
        <f t="shared" si="555"/>
        <v>0</v>
      </c>
      <c r="W1096" s="16">
        <f t="shared" si="544"/>
        <v>0</v>
      </c>
      <c r="X1096" s="17">
        <f t="shared" si="556"/>
        <v>0</v>
      </c>
      <c r="Y1096" s="16">
        <f t="shared" si="545"/>
        <v>0</v>
      </c>
      <c r="Z1096" s="17"/>
      <c r="AA1096" s="16">
        <f t="shared" si="546"/>
        <v>0</v>
      </c>
      <c r="AB1096" s="17">
        <f t="shared" si="557"/>
        <v>0</v>
      </c>
      <c r="AC1096" s="16">
        <f t="shared" si="547"/>
        <v>0</v>
      </c>
      <c r="AD1096" s="17">
        <f t="shared" si="558"/>
        <v>0</v>
      </c>
      <c r="AE1096" s="16">
        <f t="shared" si="548"/>
        <v>0</v>
      </c>
      <c r="AF1096" s="17"/>
      <c r="AG1096" s="16">
        <f t="shared" si="549"/>
        <v>0</v>
      </c>
      <c r="AH1096" s="17">
        <f t="shared" si="559"/>
        <v>0</v>
      </c>
      <c r="AI1096" s="16">
        <f t="shared" si="550"/>
        <v>0</v>
      </c>
      <c r="AJ1096" s="17">
        <f t="shared" si="560"/>
        <v>0</v>
      </c>
      <c r="AK1096" s="16">
        <f t="shared" si="561"/>
        <v>1.9999999999999574E-2</v>
      </c>
      <c r="AL1096" s="17"/>
      <c r="AM1096" s="16">
        <f t="shared" si="562"/>
        <v>0</v>
      </c>
      <c r="AN1096" s="17">
        <f t="shared" si="563"/>
        <v>0</v>
      </c>
      <c r="AO1096" s="16">
        <f t="shared" si="564"/>
        <v>0</v>
      </c>
      <c r="AP1096" s="17">
        <f t="shared" si="565"/>
        <v>0</v>
      </c>
      <c r="AQ1096" s="16">
        <f t="shared" si="566"/>
        <v>0</v>
      </c>
    </row>
    <row r="1097" spans="1:43" x14ac:dyDescent="0.25">
      <c r="A1097" s="26">
        <f t="shared" si="567"/>
        <v>21.850416666666291</v>
      </c>
      <c r="B1097" s="9" t="s">
        <v>10</v>
      </c>
      <c r="C1097" t="s">
        <v>11</v>
      </c>
      <c r="D1097" s="13" t="s">
        <v>14</v>
      </c>
      <c r="F1097" s="13" t="s">
        <v>14</v>
      </c>
      <c r="G1097" s="13" t="s">
        <v>14</v>
      </c>
      <c r="H1097" t="s">
        <v>11</v>
      </c>
      <c r="I1097" s="16">
        <f t="shared" si="537"/>
        <v>0</v>
      </c>
      <c r="J1097" s="17">
        <f t="shared" si="551"/>
        <v>0</v>
      </c>
      <c r="K1097" s="16">
        <f t="shared" si="538"/>
        <v>0</v>
      </c>
      <c r="L1097" s="17">
        <f t="shared" si="552"/>
        <v>0</v>
      </c>
      <c r="M1097" s="16">
        <f t="shared" si="539"/>
        <v>0</v>
      </c>
      <c r="N1097" s="17"/>
      <c r="O1097" s="16">
        <f t="shared" si="540"/>
        <v>0</v>
      </c>
      <c r="P1097" s="17">
        <f t="shared" si="553"/>
        <v>0</v>
      </c>
      <c r="Q1097" s="16">
        <f t="shared" si="541"/>
        <v>0</v>
      </c>
      <c r="R1097" s="17">
        <f t="shared" si="554"/>
        <v>0</v>
      </c>
      <c r="S1097" s="16">
        <f t="shared" si="542"/>
        <v>1.9999999999999574E-2</v>
      </c>
      <c r="T1097" s="17"/>
      <c r="U1097" s="16">
        <f t="shared" si="543"/>
        <v>0</v>
      </c>
      <c r="V1097" s="17">
        <f t="shared" si="555"/>
        <v>0</v>
      </c>
      <c r="W1097" s="16">
        <f t="shared" si="544"/>
        <v>0</v>
      </c>
      <c r="X1097" s="17">
        <f t="shared" si="556"/>
        <v>0</v>
      </c>
      <c r="Y1097" s="16">
        <f t="shared" si="545"/>
        <v>0</v>
      </c>
      <c r="Z1097" s="17"/>
      <c r="AA1097" s="16">
        <f t="shared" si="546"/>
        <v>21.850416666666291</v>
      </c>
      <c r="AB1097" s="17">
        <f t="shared" si="557"/>
        <v>1</v>
      </c>
      <c r="AC1097" s="16">
        <f t="shared" si="547"/>
        <v>0</v>
      </c>
      <c r="AD1097" s="17">
        <f t="shared" si="558"/>
        <v>0</v>
      </c>
      <c r="AE1097" s="16">
        <f t="shared" si="548"/>
        <v>1.9999999999999574E-2</v>
      </c>
      <c r="AF1097" s="17"/>
      <c r="AG1097" s="16">
        <f t="shared" si="549"/>
        <v>0</v>
      </c>
      <c r="AH1097" s="17">
        <f t="shared" si="559"/>
        <v>0</v>
      </c>
      <c r="AI1097" s="16">
        <f t="shared" si="550"/>
        <v>0</v>
      </c>
      <c r="AJ1097" s="17">
        <f t="shared" si="560"/>
        <v>0</v>
      </c>
      <c r="AK1097" s="16">
        <f t="shared" si="561"/>
        <v>1.9999999999999574E-2</v>
      </c>
      <c r="AL1097" s="17"/>
      <c r="AM1097" s="16">
        <f t="shared" si="562"/>
        <v>0</v>
      </c>
      <c r="AN1097" s="17">
        <f t="shared" si="563"/>
        <v>0</v>
      </c>
      <c r="AO1097" s="16">
        <f t="shared" si="564"/>
        <v>0</v>
      </c>
      <c r="AP1097" s="17">
        <f t="shared" si="565"/>
        <v>0</v>
      </c>
      <c r="AQ1097" s="16">
        <f t="shared" si="566"/>
        <v>0</v>
      </c>
    </row>
    <row r="1098" spans="1:43" x14ac:dyDescent="0.25">
      <c r="A1098" s="26">
        <f t="shared" si="567"/>
        <v>21.870416666666291</v>
      </c>
      <c r="B1098" s="9" t="s">
        <v>64</v>
      </c>
      <c r="C1098" t="s">
        <v>11</v>
      </c>
      <c r="D1098" s="13" t="s">
        <v>14</v>
      </c>
      <c r="F1098" s="13" t="s">
        <v>14</v>
      </c>
      <c r="G1098" t="s">
        <v>11</v>
      </c>
      <c r="H1098" s="14" t="s">
        <v>20</v>
      </c>
      <c r="I1098" s="16">
        <f t="shared" si="537"/>
        <v>0</v>
      </c>
      <c r="J1098" s="17">
        <f t="shared" si="551"/>
        <v>0</v>
      </c>
      <c r="K1098" s="16">
        <f t="shared" si="538"/>
        <v>0</v>
      </c>
      <c r="L1098" s="17">
        <f t="shared" si="552"/>
        <v>0</v>
      </c>
      <c r="M1098" s="16">
        <f t="shared" si="539"/>
        <v>0</v>
      </c>
      <c r="N1098" s="17"/>
      <c r="O1098" s="16">
        <f t="shared" si="540"/>
        <v>0</v>
      </c>
      <c r="P1098" s="17">
        <f t="shared" si="553"/>
        <v>0</v>
      </c>
      <c r="Q1098" s="16">
        <f t="shared" si="541"/>
        <v>0</v>
      </c>
      <c r="R1098" s="17">
        <f t="shared" si="554"/>
        <v>0</v>
      </c>
      <c r="S1098" s="16">
        <f t="shared" si="542"/>
        <v>1.9999999999999574E-2</v>
      </c>
      <c r="T1098" s="17"/>
      <c r="U1098" s="16">
        <f t="shared" si="543"/>
        <v>0</v>
      </c>
      <c r="V1098" s="17">
        <f t="shared" si="555"/>
        <v>0</v>
      </c>
      <c r="W1098" s="16">
        <f t="shared" si="544"/>
        <v>0</v>
      </c>
      <c r="X1098" s="17">
        <f t="shared" si="556"/>
        <v>0</v>
      </c>
      <c r="Y1098" s="16">
        <f t="shared" si="545"/>
        <v>0</v>
      </c>
      <c r="Z1098" s="17"/>
      <c r="AA1098" s="16">
        <f t="shared" si="546"/>
        <v>0</v>
      </c>
      <c r="AB1098" s="17">
        <f t="shared" si="557"/>
        <v>0</v>
      </c>
      <c r="AC1098" s="16">
        <f t="shared" si="547"/>
        <v>0</v>
      </c>
      <c r="AD1098" s="17">
        <f t="shared" si="558"/>
        <v>0</v>
      </c>
      <c r="AE1098" s="16">
        <f t="shared" si="548"/>
        <v>1.9999999999999574E-2</v>
      </c>
      <c r="AF1098" s="17"/>
      <c r="AG1098" s="16">
        <f t="shared" si="549"/>
        <v>0</v>
      </c>
      <c r="AH1098" s="17">
        <f t="shared" si="559"/>
        <v>0</v>
      </c>
      <c r="AI1098" s="16">
        <f t="shared" si="550"/>
        <v>0</v>
      </c>
      <c r="AJ1098" s="17">
        <f t="shared" si="560"/>
        <v>0</v>
      </c>
      <c r="AK1098" s="16">
        <f t="shared" si="561"/>
        <v>0</v>
      </c>
      <c r="AL1098" s="17"/>
      <c r="AM1098" s="16">
        <f t="shared" si="562"/>
        <v>0</v>
      </c>
      <c r="AN1098" s="17">
        <f t="shared" si="563"/>
        <v>0</v>
      </c>
      <c r="AO1098" s="16">
        <f t="shared" si="564"/>
        <v>21.870416666666291</v>
      </c>
      <c r="AP1098" s="17">
        <f t="shared" si="565"/>
        <v>1</v>
      </c>
      <c r="AQ1098" s="16">
        <f t="shared" si="566"/>
        <v>0</v>
      </c>
    </row>
    <row r="1099" spans="1:43" x14ac:dyDescent="0.25">
      <c r="A1099" s="26">
        <f t="shared" si="567"/>
        <v>21.89041666666629</v>
      </c>
      <c r="B1099" s="9"/>
      <c r="C1099" t="s">
        <v>11</v>
      </c>
      <c r="D1099" s="13" t="s">
        <v>14</v>
      </c>
      <c r="E1099" s="7"/>
      <c r="F1099" s="13" t="s">
        <v>14</v>
      </c>
      <c r="G1099" t="s">
        <v>11</v>
      </c>
      <c r="H1099" s="13"/>
      <c r="I1099" s="16">
        <f t="shared" si="537"/>
        <v>0</v>
      </c>
      <c r="J1099" s="17">
        <f t="shared" si="551"/>
        <v>0</v>
      </c>
      <c r="K1099" s="16">
        <f t="shared" si="538"/>
        <v>0</v>
      </c>
      <c r="L1099" s="17">
        <f t="shared" si="552"/>
        <v>0</v>
      </c>
      <c r="M1099" s="16">
        <f t="shared" si="539"/>
        <v>0</v>
      </c>
      <c r="N1099" s="17"/>
      <c r="O1099" s="16">
        <f t="shared" si="540"/>
        <v>0</v>
      </c>
      <c r="P1099" s="17">
        <f t="shared" si="553"/>
        <v>0</v>
      </c>
      <c r="Q1099" s="16">
        <f t="shared" si="541"/>
        <v>0</v>
      </c>
      <c r="R1099" s="17">
        <f t="shared" si="554"/>
        <v>0</v>
      </c>
      <c r="S1099" s="16">
        <f t="shared" si="542"/>
        <v>1.9999999999999574E-2</v>
      </c>
      <c r="T1099" s="17"/>
      <c r="U1099" s="16">
        <f t="shared" si="543"/>
        <v>0</v>
      </c>
      <c r="V1099" s="17">
        <f t="shared" si="555"/>
        <v>0</v>
      </c>
      <c r="W1099" s="16">
        <f t="shared" si="544"/>
        <v>0</v>
      </c>
      <c r="X1099" s="17">
        <f t="shared" si="556"/>
        <v>0</v>
      </c>
      <c r="Y1099" s="16">
        <f t="shared" si="545"/>
        <v>0</v>
      </c>
      <c r="Z1099" s="17"/>
      <c r="AA1099" s="16">
        <f t="shared" si="546"/>
        <v>0</v>
      </c>
      <c r="AB1099" s="17">
        <f t="shared" si="557"/>
        <v>0</v>
      </c>
      <c r="AC1099" s="16">
        <f t="shared" si="547"/>
        <v>0</v>
      </c>
      <c r="AD1099" s="17">
        <f t="shared" si="558"/>
        <v>0</v>
      </c>
      <c r="AE1099" s="16">
        <f t="shared" si="548"/>
        <v>1.9999999999999574E-2</v>
      </c>
      <c r="AF1099" s="17"/>
      <c r="AG1099" s="16">
        <f t="shared" si="549"/>
        <v>0</v>
      </c>
      <c r="AH1099" s="17">
        <f t="shared" si="559"/>
        <v>0</v>
      </c>
      <c r="AI1099" s="16">
        <f t="shared" si="550"/>
        <v>0</v>
      </c>
      <c r="AJ1099" s="17">
        <f t="shared" si="560"/>
        <v>0</v>
      </c>
      <c r="AK1099" s="16">
        <f t="shared" si="561"/>
        <v>0</v>
      </c>
      <c r="AL1099" s="17"/>
      <c r="AM1099" s="16">
        <f t="shared" si="562"/>
        <v>0</v>
      </c>
      <c r="AN1099" s="17">
        <f t="shared" si="563"/>
        <v>0</v>
      </c>
      <c r="AO1099" s="16">
        <f t="shared" si="564"/>
        <v>0</v>
      </c>
      <c r="AP1099" s="17">
        <f t="shared" si="565"/>
        <v>0</v>
      </c>
      <c r="AQ1099" s="16">
        <f t="shared" si="566"/>
        <v>0</v>
      </c>
    </row>
    <row r="1100" spans="1:43" x14ac:dyDescent="0.25">
      <c r="A1100" s="26">
        <f t="shared" si="567"/>
        <v>21.91041666666629</v>
      </c>
      <c r="B1100" s="9"/>
      <c r="C1100" t="s">
        <v>11</v>
      </c>
      <c r="D1100" s="13" t="s">
        <v>14</v>
      </c>
      <c r="E1100" s="7"/>
      <c r="F1100" s="13" t="s">
        <v>14</v>
      </c>
      <c r="G1100" t="s">
        <v>11</v>
      </c>
      <c r="H1100" s="13"/>
      <c r="I1100" s="16">
        <f t="shared" si="537"/>
        <v>0</v>
      </c>
      <c r="J1100" s="17">
        <f t="shared" si="551"/>
        <v>0</v>
      </c>
      <c r="K1100" s="16">
        <f t="shared" si="538"/>
        <v>0</v>
      </c>
      <c r="L1100" s="17">
        <f t="shared" si="552"/>
        <v>0</v>
      </c>
      <c r="M1100" s="16">
        <f t="shared" si="539"/>
        <v>0</v>
      </c>
      <c r="N1100" s="17"/>
      <c r="O1100" s="16">
        <f t="shared" si="540"/>
        <v>0</v>
      </c>
      <c r="P1100" s="17">
        <f t="shared" si="553"/>
        <v>0</v>
      </c>
      <c r="Q1100" s="16">
        <f t="shared" si="541"/>
        <v>0</v>
      </c>
      <c r="R1100" s="17">
        <f t="shared" si="554"/>
        <v>0</v>
      </c>
      <c r="S1100" s="16">
        <f t="shared" si="542"/>
        <v>1.9999999999999574E-2</v>
      </c>
      <c r="T1100" s="17"/>
      <c r="U1100" s="16">
        <f t="shared" si="543"/>
        <v>0</v>
      </c>
      <c r="V1100" s="17">
        <f t="shared" si="555"/>
        <v>0</v>
      </c>
      <c r="W1100" s="16">
        <f t="shared" si="544"/>
        <v>0</v>
      </c>
      <c r="X1100" s="17">
        <f t="shared" si="556"/>
        <v>0</v>
      </c>
      <c r="Y1100" s="16">
        <f t="shared" si="545"/>
        <v>0</v>
      </c>
      <c r="Z1100" s="17"/>
      <c r="AA1100" s="16">
        <f t="shared" si="546"/>
        <v>0</v>
      </c>
      <c r="AB1100" s="17">
        <f t="shared" si="557"/>
        <v>0</v>
      </c>
      <c r="AC1100" s="16">
        <f t="shared" si="547"/>
        <v>0</v>
      </c>
      <c r="AD1100" s="17">
        <f t="shared" si="558"/>
        <v>0</v>
      </c>
      <c r="AE1100" s="16">
        <f t="shared" si="548"/>
        <v>1.9999999999999574E-2</v>
      </c>
      <c r="AF1100" s="17"/>
      <c r="AG1100" s="16">
        <f t="shared" si="549"/>
        <v>0</v>
      </c>
      <c r="AH1100" s="17">
        <f t="shared" si="559"/>
        <v>0</v>
      </c>
      <c r="AI1100" s="16">
        <f t="shared" si="550"/>
        <v>0</v>
      </c>
      <c r="AJ1100" s="17">
        <f t="shared" si="560"/>
        <v>0</v>
      </c>
      <c r="AK1100" s="16">
        <f t="shared" si="561"/>
        <v>0</v>
      </c>
      <c r="AL1100" s="17"/>
      <c r="AM1100" s="16">
        <f t="shared" si="562"/>
        <v>0</v>
      </c>
      <c r="AN1100" s="17">
        <f t="shared" si="563"/>
        <v>0</v>
      </c>
      <c r="AO1100" s="16">
        <f t="shared" si="564"/>
        <v>0</v>
      </c>
      <c r="AP1100" s="17">
        <f t="shared" si="565"/>
        <v>0</v>
      </c>
      <c r="AQ1100" s="16">
        <f t="shared" si="566"/>
        <v>0</v>
      </c>
    </row>
    <row r="1101" spans="1:43" x14ac:dyDescent="0.25">
      <c r="A1101" s="26">
        <f t="shared" si="567"/>
        <v>21.930416666666289</v>
      </c>
      <c r="B1101" s="9"/>
      <c r="C1101" t="s">
        <v>11</v>
      </c>
      <c r="D1101" s="13" t="s">
        <v>14</v>
      </c>
      <c r="E1101" s="7"/>
      <c r="F1101" s="13" t="s">
        <v>14</v>
      </c>
      <c r="G1101" t="s">
        <v>11</v>
      </c>
      <c r="H1101" s="13"/>
      <c r="I1101" s="16">
        <f t="shared" si="537"/>
        <v>0</v>
      </c>
      <c r="J1101" s="17">
        <f t="shared" si="551"/>
        <v>0</v>
      </c>
      <c r="K1101" s="16">
        <f t="shared" si="538"/>
        <v>0</v>
      </c>
      <c r="L1101" s="17">
        <f t="shared" si="552"/>
        <v>0</v>
      </c>
      <c r="M1101" s="16">
        <f t="shared" si="539"/>
        <v>0</v>
      </c>
      <c r="N1101" s="17"/>
      <c r="O1101" s="16">
        <f t="shared" si="540"/>
        <v>0</v>
      </c>
      <c r="P1101" s="17">
        <f t="shared" si="553"/>
        <v>0</v>
      </c>
      <c r="Q1101" s="16">
        <f t="shared" si="541"/>
        <v>0</v>
      </c>
      <c r="R1101" s="17">
        <f t="shared" si="554"/>
        <v>0</v>
      </c>
      <c r="S1101" s="16">
        <f t="shared" si="542"/>
        <v>1.9999999999999574E-2</v>
      </c>
      <c r="T1101" s="17"/>
      <c r="U1101" s="16">
        <f t="shared" si="543"/>
        <v>0</v>
      </c>
      <c r="V1101" s="17">
        <f t="shared" si="555"/>
        <v>0</v>
      </c>
      <c r="W1101" s="16">
        <f t="shared" si="544"/>
        <v>0</v>
      </c>
      <c r="X1101" s="17">
        <f t="shared" si="556"/>
        <v>0</v>
      </c>
      <c r="Y1101" s="16">
        <f t="shared" si="545"/>
        <v>0</v>
      </c>
      <c r="Z1101" s="17"/>
      <c r="AA1101" s="16">
        <f t="shared" si="546"/>
        <v>0</v>
      </c>
      <c r="AB1101" s="17">
        <f t="shared" si="557"/>
        <v>0</v>
      </c>
      <c r="AC1101" s="16">
        <f t="shared" si="547"/>
        <v>0</v>
      </c>
      <c r="AD1101" s="17">
        <f t="shared" si="558"/>
        <v>0</v>
      </c>
      <c r="AE1101" s="16">
        <f t="shared" si="548"/>
        <v>1.9999999999999574E-2</v>
      </c>
      <c r="AF1101" s="17"/>
      <c r="AG1101" s="16">
        <f t="shared" si="549"/>
        <v>0</v>
      </c>
      <c r="AH1101" s="17">
        <f t="shared" si="559"/>
        <v>0</v>
      </c>
      <c r="AI1101" s="16">
        <f t="shared" si="550"/>
        <v>0</v>
      </c>
      <c r="AJ1101" s="17">
        <f t="shared" si="560"/>
        <v>0</v>
      </c>
      <c r="AK1101" s="16">
        <f t="shared" si="561"/>
        <v>0</v>
      </c>
      <c r="AL1101" s="17"/>
      <c r="AM1101" s="16">
        <f t="shared" si="562"/>
        <v>0</v>
      </c>
      <c r="AN1101" s="17">
        <f t="shared" si="563"/>
        <v>0</v>
      </c>
      <c r="AO1101" s="16">
        <f t="shared" si="564"/>
        <v>0</v>
      </c>
      <c r="AP1101" s="17">
        <f t="shared" si="565"/>
        <v>0</v>
      </c>
      <c r="AQ1101" s="16">
        <f t="shared" si="566"/>
        <v>0</v>
      </c>
    </row>
    <row r="1102" spans="1:43" x14ac:dyDescent="0.25">
      <c r="A1102" s="26">
        <f t="shared" si="567"/>
        <v>21.950416666666289</v>
      </c>
      <c r="B1102" s="9"/>
      <c r="C1102" t="s">
        <v>11</v>
      </c>
      <c r="D1102" s="13" t="s">
        <v>14</v>
      </c>
      <c r="E1102" s="7"/>
      <c r="F1102" s="13" t="s">
        <v>14</v>
      </c>
      <c r="G1102" t="s">
        <v>11</v>
      </c>
      <c r="H1102" s="13"/>
      <c r="I1102" s="16">
        <f t="shared" si="537"/>
        <v>0</v>
      </c>
      <c r="J1102" s="17">
        <f t="shared" si="551"/>
        <v>0</v>
      </c>
      <c r="K1102" s="16">
        <f t="shared" si="538"/>
        <v>0</v>
      </c>
      <c r="L1102" s="17">
        <f t="shared" si="552"/>
        <v>0</v>
      </c>
      <c r="M1102" s="16">
        <f t="shared" si="539"/>
        <v>0</v>
      </c>
      <c r="N1102" s="17"/>
      <c r="O1102" s="16">
        <f t="shared" si="540"/>
        <v>0</v>
      </c>
      <c r="P1102" s="17">
        <f t="shared" si="553"/>
        <v>0</v>
      </c>
      <c r="Q1102" s="16">
        <f t="shared" si="541"/>
        <v>0</v>
      </c>
      <c r="R1102" s="17">
        <f t="shared" si="554"/>
        <v>0</v>
      </c>
      <c r="S1102" s="16">
        <f t="shared" si="542"/>
        <v>1.9999999999999574E-2</v>
      </c>
      <c r="T1102" s="17"/>
      <c r="U1102" s="16">
        <f t="shared" si="543"/>
        <v>0</v>
      </c>
      <c r="V1102" s="17">
        <f t="shared" si="555"/>
        <v>0</v>
      </c>
      <c r="W1102" s="16">
        <f t="shared" si="544"/>
        <v>0</v>
      </c>
      <c r="X1102" s="17">
        <f t="shared" si="556"/>
        <v>0</v>
      </c>
      <c r="Y1102" s="16">
        <f t="shared" si="545"/>
        <v>0</v>
      </c>
      <c r="Z1102" s="17"/>
      <c r="AA1102" s="16">
        <f t="shared" si="546"/>
        <v>0</v>
      </c>
      <c r="AB1102" s="17">
        <f t="shared" si="557"/>
        <v>0</v>
      </c>
      <c r="AC1102" s="16">
        <f t="shared" si="547"/>
        <v>0</v>
      </c>
      <c r="AD1102" s="17">
        <f t="shared" si="558"/>
        <v>0</v>
      </c>
      <c r="AE1102" s="16">
        <f t="shared" si="548"/>
        <v>1.9999999999999574E-2</v>
      </c>
      <c r="AF1102" s="17"/>
      <c r="AG1102" s="16">
        <f t="shared" si="549"/>
        <v>0</v>
      </c>
      <c r="AH1102" s="17">
        <f t="shared" si="559"/>
        <v>0</v>
      </c>
      <c r="AI1102" s="16">
        <f t="shared" si="550"/>
        <v>0</v>
      </c>
      <c r="AJ1102" s="17">
        <f t="shared" si="560"/>
        <v>0</v>
      </c>
      <c r="AK1102" s="16">
        <f t="shared" si="561"/>
        <v>0</v>
      </c>
      <c r="AL1102" s="17"/>
      <c r="AM1102" s="16">
        <f t="shared" si="562"/>
        <v>0</v>
      </c>
      <c r="AN1102" s="17">
        <f t="shared" si="563"/>
        <v>0</v>
      </c>
      <c r="AO1102" s="16">
        <f t="shared" si="564"/>
        <v>0</v>
      </c>
      <c r="AP1102" s="17">
        <f t="shared" si="565"/>
        <v>0</v>
      </c>
      <c r="AQ1102" s="16">
        <f t="shared" si="566"/>
        <v>0</v>
      </c>
    </row>
    <row r="1103" spans="1:43" x14ac:dyDescent="0.25">
      <c r="A1103" s="26">
        <f t="shared" si="567"/>
        <v>21.970416666666289</v>
      </c>
      <c r="B1103" s="9" t="s">
        <v>22</v>
      </c>
      <c r="C1103" s="14" t="s">
        <v>20</v>
      </c>
      <c r="D1103" t="s">
        <v>11</v>
      </c>
      <c r="E1103" s="7"/>
      <c r="F1103" s="13" t="s">
        <v>14</v>
      </c>
      <c r="G1103" t="s">
        <v>11</v>
      </c>
      <c r="H1103" s="13"/>
      <c r="I1103" s="16">
        <f t="shared" si="537"/>
        <v>0</v>
      </c>
      <c r="J1103" s="17">
        <f t="shared" si="551"/>
        <v>0</v>
      </c>
      <c r="K1103" s="16">
        <f t="shared" si="538"/>
        <v>21.970416666666289</v>
      </c>
      <c r="L1103" s="17">
        <f t="shared" si="552"/>
        <v>1</v>
      </c>
      <c r="M1103" s="16">
        <f t="shared" si="539"/>
        <v>0</v>
      </c>
      <c r="N1103" s="17"/>
      <c r="O1103" s="16">
        <f t="shared" si="540"/>
        <v>0</v>
      </c>
      <c r="P1103" s="17">
        <f t="shared" si="553"/>
        <v>0</v>
      </c>
      <c r="Q1103" s="16">
        <f t="shared" si="541"/>
        <v>0</v>
      </c>
      <c r="R1103" s="17">
        <f t="shared" si="554"/>
        <v>0</v>
      </c>
      <c r="S1103" s="16">
        <f t="shared" si="542"/>
        <v>0</v>
      </c>
      <c r="T1103" s="17"/>
      <c r="U1103" s="16">
        <f t="shared" si="543"/>
        <v>0</v>
      </c>
      <c r="V1103" s="17">
        <f t="shared" si="555"/>
        <v>0</v>
      </c>
      <c r="W1103" s="16">
        <f t="shared" si="544"/>
        <v>0</v>
      </c>
      <c r="X1103" s="17">
        <f t="shared" si="556"/>
        <v>0</v>
      </c>
      <c r="Y1103" s="16">
        <f t="shared" si="545"/>
        <v>0</v>
      </c>
      <c r="Z1103" s="17"/>
      <c r="AA1103" s="16">
        <f t="shared" si="546"/>
        <v>0</v>
      </c>
      <c r="AB1103" s="17">
        <f t="shared" si="557"/>
        <v>0</v>
      </c>
      <c r="AC1103" s="16">
        <f t="shared" si="547"/>
        <v>0</v>
      </c>
      <c r="AD1103" s="17">
        <f t="shared" si="558"/>
        <v>0</v>
      </c>
      <c r="AE1103" s="16">
        <f t="shared" si="548"/>
        <v>1.9999999999999574E-2</v>
      </c>
      <c r="AF1103" s="17"/>
      <c r="AG1103" s="16">
        <f t="shared" si="549"/>
        <v>0</v>
      </c>
      <c r="AH1103" s="17">
        <f t="shared" si="559"/>
        <v>0</v>
      </c>
      <c r="AI1103" s="16">
        <f t="shared" si="550"/>
        <v>0</v>
      </c>
      <c r="AJ1103" s="17">
        <f t="shared" si="560"/>
        <v>0</v>
      </c>
      <c r="AK1103" s="16">
        <f t="shared" si="561"/>
        <v>0</v>
      </c>
      <c r="AL1103" s="17"/>
      <c r="AM1103" s="16">
        <f t="shared" si="562"/>
        <v>0</v>
      </c>
      <c r="AN1103" s="17">
        <f t="shared" si="563"/>
        <v>0</v>
      </c>
      <c r="AO1103" s="16">
        <f t="shared" si="564"/>
        <v>0</v>
      </c>
      <c r="AP1103" s="17">
        <f t="shared" si="565"/>
        <v>0</v>
      </c>
      <c r="AQ1103" s="16">
        <f t="shared" si="566"/>
        <v>0</v>
      </c>
    </row>
    <row r="1104" spans="1:43" x14ac:dyDescent="0.25">
      <c r="A1104" s="26">
        <f t="shared" si="567"/>
        <v>21.990416666666288</v>
      </c>
      <c r="B1104" s="9" t="s">
        <v>21</v>
      </c>
      <c r="C1104" s="7"/>
      <c r="D1104" t="s">
        <v>11</v>
      </c>
      <c r="E1104" s="13" t="s">
        <v>14</v>
      </c>
      <c r="F1104" s="13" t="s">
        <v>14</v>
      </c>
      <c r="G1104" t="s">
        <v>11</v>
      </c>
      <c r="H1104" s="13"/>
      <c r="I1104" s="16">
        <f t="shared" si="537"/>
        <v>0</v>
      </c>
      <c r="J1104" s="17">
        <f t="shared" si="551"/>
        <v>0</v>
      </c>
      <c r="K1104" s="16">
        <f t="shared" si="538"/>
        <v>0</v>
      </c>
      <c r="L1104" s="17">
        <f t="shared" si="552"/>
        <v>0</v>
      </c>
      <c r="M1104" s="16">
        <f t="shared" si="539"/>
        <v>0</v>
      </c>
      <c r="N1104" s="17"/>
      <c r="O1104" s="16">
        <f t="shared" si="540"/>
        <v>0</v>
      </c>
      <c r="P1104" s="17">
        <f t="shared" si="553"/>
        <v>0</v>
      </c>
      <c r="Q1104" s="16">
        <f t="shared" si="541"/>
        <v>0</v>
      </c>
      <c r="R1104" s="17">
        <f t="shared" si="554"/>
        <v>0</v>
      </c>
      <c r="S1104" s="16">
        <f t="shared" si="542"/>
        <v>0</v>
      </c>
      <c r="T1104" s="17"/>
      <c r="U1104" s="16">
        <f t="shared" si="543"/>
        <v>21.990416666666288</v>
      </c>
      <c r="V1104" s="17">
        <f t="shared" si="555"/>
        <v>1</v>
      </c>
      <c r="W1104" s="16">
        <f t="shared" si="544"/>
        <v>0</v>
      </c>
      <c r="X1104" s="17">
        <f t="shared" si="556"/>
        <v>0</v>
      </c>
      <c r="Y1104" s="16">
        <f t="shared" si="545"/>
        <v>1.9999999999999574E-2</v>
      </c>
      <c r="Z1104" s="17"/>
      <c r="AA1104" s="16">
        <f t="shared" si="546"/>
        <v>0</v>
      </c>
      <c r="AB1104" s="17">
        <f t="shared" si="557"/>
        <v>0</v>
      </c>
      <c r="AC1104" s="16">
        <f t="shared" si="547"/>
        <v>0</v>
      </c>
      <c r="AD1104" s="17">
        <f t="shared" si="558"/>
        <v>0</v>
      </c>
      <c r="AE1104" s="16">
        <f t="shared" si="548"/>
        <v>1.9999999999999574E-2</v>
      </c>
      <c r="AF1104" s="17"/>
      <c r="AG1104" s="16">
        <f t="shared" si="549"/>
        <v>0</v>
      </c>
      <c r="AH1104" s="17">
        <f t="shared" si="559"/>
        <v>0</v>
      </c>
      <c r="AI1104" s="16">
        <f t="shared" si="550"/>
        <v>0</v>
      </c>
      <c r="AJ1104" s="17">
        <f t="shared" si="560"/>
        <v>0</v>
      </c>
      <c r="AK1104" s="16">
        <f t="shared" si="561"/>
        <v>0</v>
      </c>
      <c r="AL1104" s="17"/>
      <c r="AM1104" s="16">
        <f t="shared" si="562"/>
        <v>0</v>
      </c>
      <c r="AN1104" s="17">
        <f t="shared" si="563"/>
        <v>0</v>
      </c>
      <c r="AO1104" s="16">
        <f t="shared" si="564"/>
        <v>0</v>
      </c>
      <c r="AP1104" s="17">
        <f t="shared" si="565"/>
        <v>0</v>
      </c>
      <c r="AQ1104" s="16">
        <f t="shared" si="566"/>
        <v>0</v>
      </c>
    </row>
    <row r="1105" spans="1:43" x14ac:dyDescent="0.25">
      <c r="A1105" s="26">
        <f t="shared" si="567"/>
        <v>22.010416666666288</v>
      </c>
      <c r="B1105" s="9"/>
      <c r="C1105" s="7"/>
      <c r="D1105" t="s">
        <v>11</v>
      </c>
      <c r="E1105" s="13" t="s">
        <v>14</v>
      </c>
      <c r="F1105" s="13" t="s">
        <v>14</v>
      </c>
      <c r="G1105" t="s">
        <v>11</v>
      </c>
      <c r="H1105" s="13"/>
      <c r="I1105" s="16">
        <f t="shared" si="537"/>
        <v>0</v>
      </c>
      <c r="J1105" s="17">
        <f t="shared" si="551"/>
        <v>0</v>
      </c>
      <c r="K1105" s="16">
        <f t="shared" si="538"/>
        <v>0</v>
      </c>
      <c r="L1105" s="17">
        <f t="shared" si="552"/>
        <v>0</v>
      </c>
      <c r="M1105" s="16">
        <f t="shared" si="539"/>
        <v>0</v>
      </c>
      <c r="N1105" s="17"/>
      <c r="O1105" s="16">
        <f t="shared" si="540"/>
        <v>0</v>
      </c>
      <c r="P1105" s="17">
        <f t="shared" si="553"/>
        <v>0</v>
      </c>
      <c r="Q1105" s="16">
        <f t="shared" si="541"/>
        <v>0</v>
      </c>
      <c r="R1105" s="17">
        <f t="shared" si="554"/>
        <v>0</v>
      </c>
      <c r="S1105" s="16">
        <f t="shared" si="542"/>
        <v>0</v>
      </c>
      <c r="T1105" s="17"/>
      <c r="U1105" s="16">
        <f t="shared" si="543"/>
        <v>0</v>
      </c>
      <c r="V1105" s="17">
        <f t="shared" si="555"/>
        <v>0</v>
      </c>
      <c r="W1105" s="16">
        <f t="shared" si="544"/>
        <v>0</v>
      </c>
      <c r="X1105" s="17">
        <f t="shared" si="556"/>
        <v>0</v>
      </c>
      <c r="Y1105" s="16">
        <f t="shared" si="545"/>
        <v>1.9999999999999574E-2</v>
      </c>
      <c r="Z1105" s="17"/>
      <c r="AA1105" s="16">
        <f t="shared" si="546"/>
        <v>0</v>
      </c>
      <c r="AB1105" s="17">
        <f t="shared" si="557"/>
        <v>0</v>
      </c>
      <c r="AC1105" s="16">
        <f t="shared" si="547"/>
        <v>0</v>
      </c>
      <c r="AD1105" s="17">
        <f t="shared" si="558"/>
        <v>0</v>
      </c>
      <c r="AE1105" s="16">
        <f t="shared" si="548"/>
        <v>1.9999999999999574E-2</v>
      </c>
      <c r="AF1105" s="17"/>
      <c r="AG1105" s="16">
        <f t="shared" si="549"/>
        <v>0</v>
      </c>
      <c r="AH1105" s="17">
        <f t="shared" si="559"/>
        <v>0</v>
      </c>
      <c r="AI1105" s="16">
        <f t="shared" si="550"/>
        <v>0</v>
      </c>
      <c r="AJ1105" s="17">
        <f t="shared" si="560"/>
        <v>0</v>
      </c>
      <c r="AK1105" s="16">
        <f t="shared" si="561"/>
        <v>0</v>
      </c>
      <c r="AL1105" s="17"/>
      <c r="AM1105" s="16">
        <f t="shared" si="562"/>
        <v>0</v>
      </c>
      <c r="AN1105" s="17">
        <f t="shared" si="563"/>
        <v>0</v>
      </c>
      <c r="AO1105" s="16">
        <f t="shared" si="564"/>
        <v>0</v>
      </c>
      <c r="AP1105" s="17">
        <f t="shared" si="565"/>
        <v>0</v>
      </c>
      <c r="AQ1105" s="16">
        <f t="shared" si="566"/>
        <v>0</v>
      </c>
    </row>
    <row r="1106" spans="1:43" x14ac:dyDescent="0.25">
      <c r="A1106" s="26">
        <f t="shared" si="567"/>
        <v>22.030416666666287</v>
      </c>
      <c r="B1106" s="9" t="s">
        <v>15</v>
      </c>
      <c r="C1106" s="7"/>
      <c r="D1106" t="s">
        <v>11</v>
      </c>
      <c r="E1106" s="13" t="s">
        <v>14</v>
      </c>
      <c r="F1106" t="s">
        <v>11</v>
      </c>
      <c r="G1106" s="14" t="s">
        <v>20</v>
      </c>
      <c r="H1106" s="13"/>
      <c r="I1106" s="16">
        <f t="shared" si="537"/>
        <v>0</v>
      </c>
      <c r="J1106" s="17">
        <f t="shared" si="551"/>
        <v>0</v>
      </c>
      <c r="K1106" s="16">
        <f t="shared" si="538"/>
        <v>0</v>
      </c>
      <c r="L1106" s="17">
        <f t="shared" si="552"/>
        <v>0</v>
      </c>
      <c r="M1106" s="16">
        <f t="shared" si="539"/>
        <v>0</v>
      </c>
      <c r="N1106" s="17"/>
      <c r="O1106" s="16">
        <f t="shared" si="540"/>
        <v>0</v>
      </c>
      <c r="P1106" s="17">
        <f t="shared" si="553"/>
        <v>0</v>
      </c>
      <c r="Q1106" s="16">
        <f t="shared" si="541"/>
        <v>0</v>
      </c>
      <c r="R1106" s="17">
        <f t="shared" si="554"/>
        <v>0</v>
      </c>
      <c r="S1106" s="16">
        <f t="shared" si="542"/>
        <v>0</v>
      </c>
      <c r="T1106" s="17"/>
      <c r="U1106" s="16">
        <f t="shared" si="543"/>
        <v>0</v>
      </c>
      <c r="V1106" s="17">
        <f t="shared" si="555"/>
        <v>0</v>
      </c>
      <c r="W1106" s="16">
        <f t="shared" si="544"/>
        <v>0</v>
      </c>
      <c r="X1106" s="17">
        <f t="shared" si="556"/>
        <v>0</v>
      </c>
      <c r="Y1106" s="16">
        <f t="shared" si="545"/>
        <v>1.9999999999999574E-2</v>
      </c>
      <c r="Z1106" s="17"/>
      <c r="AA1106" s="16">
        <f t="shared" si="546"/>
        <v>0</v>
      </c>
      <c r="AB1106" s="17">
        <f t="shared" si="557"/>
        <v>0</v>
      </c>
      <c r="AC1106" s="16">
        <f t="shared" si="547"/>
        <v>0</v>
      </c>
      <c r="AD1106" s="17">
        <f t="shared" si="558"/>
        <v>0</v>
      </c>
      <c r="AE1106" s="16">
        <f t="shared" si="548"/>
        <v>0</v>
      </c>
      <c r="AF1106" s="17"/>
      <c r="AG1106" s="16">
        <f t="shared" si="549"/>
        <v>0</v>
      </c>
      <c r="AH1106" s="17">
        <f t="shared" si="559"/>
        <v>0</v>
      </c>
      <c r="AI1106" s="16">
        <f t="shared" si="550"/>
        <v>22.030416666666287</v>
      </c>
      <c r="AJ1106" s="17">
        <f t="shared" si="560"/>
        <v>1</v>
      </c>
      <c r="AK1106" s="16">
        <f t="shared" si="561"/>
        <v>0</v>
      </c>
      <c r="AL1106" s="17"/>
      <c r="AM1106" s="16">
        <f t="shared" si="562"/>
        <v>0</v>
      </c>
      <c r="AN1106" s="17">
        <f t="shared" si="563"/>
        <v>0</v>
      </c>
      <c r="AO1106" s="16">
        <f t="shared" si="564"/>
        <v>0</v>
      </c>
      <c r="AP1106" s="17">
        <f t="shared" si="565"/>
        <v>0</v>
      </c>
      <c r="AQ1106" s="16">
        <f t="shared" si="566"/>
        <v>0</v>
      </c>
    </row>
    <row r="1107" spans="1:43" x14ac:dyDescent="0.25">
      <c r="A1107" s="26">
        <f t="shared" si="567"/>
        <v>22.050416666666287</v>
      </c>
      <c r="B1107" s="9"/>
      <c r="C1107" s="13"/>
      <c r="D1107" t="s">
        <v>11</v>
      </c>
      <c r="E1107" s="13" t="s">
        <v>14</v>
      </c>
      <c r="F1107" t="s">
        <v>11</v>
      </c>
      <c r="H1107" s="13"/>
      <c r="I1107" s="16">
        <f t="shared" si="537"/>
        <v>0</v>
      </c>
      <c r="J1107" s="17">
        <f t="shared" si="551"/>
        <v>0</v>
      </c>
      <c r="K1107" s="16">
        <f t="shared" si="538"/>
        <v>0</v>
      </c>
      <c r="L1107" s="17">
        <f t="shared" si="552"/>
        <v>0</v>
      </c>
      <c r="M1107" s="16">
        <f t="shared" si="539"/>
        <v>0</v>
      </c>
      <c r="N1107" s="17"/>
      <c r="O1107" s="16">
        <f t="shared" si="540"/>
        <v>0</v>
      </c>
      <c r="P1107" s="17">
        <f t="shared" si="553"/>
        <v>0</v>
      </c>
      <c r="Q1107" s="16">
        <f t="shared" si="541"/>
        <v>0</v>
      </c>
      <c r="R1107" s="17">
        <f t="shared" si="554"/>
        <v>0</v>
      </c>
      <c r="S1107" s="16">
        <f t="shared" si="542"/>
        <v>0</v>
      </c>
      <c r="T1107" s="17"/>
      <c r="U1107" s="16">
        <f t="shared" si="543"/>
        <v>0</v>
      </c>
      <c r="V1107" s="17">
        <f t="shared" si="555"/>
        <v>0</v>
      </c>
      <c r="W1107" s="16">
        <f t="shared" si="544"/>
        <v>0</v>
      </c>
      <c r="X1107" s="17">
        <f t="shared" si="556"/>
        <v>0</v>
      </c>
      <c r="Y1107" s="16">
        <f t="shared" si="545"/>
        <v>1.9999999999999574E-2</v>
      </c>
      <c r="Z1107" s="17"/>
      <c r="AA1107" s="16">
        <f t="shared" si="546"/>
        <v>0</v>
      </c>
      <c r="AB1107" s="17">
        <f t="shared" si="557"/>
        <v>0</v>
      </c>
      <c r="AC1107" s="16">
        <f t="shared" si="547"/>
        <v>0</v>
      </c>
      <c r="AD1107" s="17">
        <f t="shared" si="558"/>
        <v>0</v>
      </c>
      <c r="AE1107" s="16">
        <f t="shared" si="548"/>
        <v>0</v>
      </c>
      <c r="AF1107" s="17"/>
      <c r="AG1107" s="16">
        <f t="shared" si="549"/>
        <v>0</v>
      </c>
      <c r="AH1107" s="17">
        <f t="shared" si="559"/>
        <v>0</v>
      </c>
      <c r="AI1107" s="16">
        <f t="shared" si="550"/>
        <v>0</v>
      </c>
      <c r="AJ1107" s="17">
        <f t="shared" si="560"/>
        <v>0</v>
      </c>
      <c r="AK1107" s="16">
        <f t="shared" si="561"/>
        <v>0</v>
      </c>
      <c r="AL1107" s="17"/>
      <c r="AM1107" s="16">
        <f t="shared" si="562"/>
        <v>0</v>
      </c>
      <c r="AN1107" s="17">
        <f t="shared" si="563"/>
        <v>0</v>
      </c>
      <c r="AO1107" s="16">
        <f t="shared" si="564"/>
        <v>0</v>
      </c>
      <c r="AP1107" s="17">
        <f t="shared" si="565"/>
        <v>0</v>
      </c>
      <c r="AQ1107" s="16">
        <f t="shared" si="566"/>
        <v>0</v>
      </c>
    </row>
    <row r="1108" spans="1:43" x14ac:dyDescent="0.25">
      <c r="A1108" s="26">
        <f t="shared" si="567"/>
        <v>22.070416666666286</v>
      </c>
      <c r="B1108" s="9" t="s">
        <v>63</v>
      </c>
      <c r="C1108" s="13"/>
      <c r="D1108" t="s">
        <v>11</v>
      </c>
      <c r="E1108" s="13" t="s">
        <v>14</v>
      </c>
      <c r="F1108" t="s">
        <v>11</v>
      </c>
      <c r="H1108" s="13" t="s">
        <v>14</v>
      </c>
      <c r="I1108" s="16">
        <f t="shared" si="537"/>
        <v>0</v>
      </c>
      <c r="J1108" s="17">
        <f t="shared" si="551"/>
        <v>0</v>
      </c>
      <c r="K1108" s="16">
        <f t="shared" si="538"/>
        <v>0</v>
      </c>
      <c r="L1108" s="17">
        <f t="shared" si="552"/>
        <v>0</v>
      </c>
      <c r="M1108" s="16">
        <f t="shared" si="539"/>
        <v>0</v>
      </c>
      <c r="N1108" s="17"/>
      <c r="O1108" s="16">
        <f t="shared" si="540"/>
        <v>0</v>
      </c>
      <c r="P1108" s="17">
        <f t="shared" si="553"/>
        <v>0</v>
      </c>
      <c r="Q1108" s="16">
        <f t="shared" si="541"/>
        <v>0</v>
      </c>
      <c r="R1108" s="17">
        <f t="shared" si="554"/>
        <v>0</v>
      </c>
      <c r="S1108" s="16">
        <f t="shared" si="542"/>
        <v>0</v>
      </c>
      <c r="T1108" s="17"/>
      <c r="U1108" s="16">
        <f t="shared" si="543"/>
        <v>0</v>
      </c>
      <c r="V1108" s="17">
        <f t="shared" si="555"/>
        <v>0</v>
      </c>
      <c r="W1108" s="16">
        <f t="shared" si="544"/>
        <v>0</v>
      </c>
      <c r="X1108" s="17">
        <f t="shared" si="556"/>
        <v>0</v>
      </c>
      <c r="Y1108" s="16">
        <f t="shared" si="545"/>
        <v>1.9999999999999574E-2</v>
      </c>
      <c r="Z1108" s="17"/>
      <c r="AA1108" s="16">
        <f t="shared" si="546"/>
        <v>0</v>
      </c>
      <c r="AB1108" s="17">
        <f t="shared" si="557"/>
        <v>0</v>
      </c>
      <c r="AC1108" s="16">
        <f t="shared" si="547"/>
        <v>0</v>
      </c>
      <c r="AD1108" s="17">
        <f t="shared" si="558"/>
        <v>0</v>
      </c>
      <c r="AE1108" s="16">
        <f t="shared" si="548"/>
        <v>0</v>
      </c>
      <c r="AF1108" s="17"/>
      <c r="AG1108" s="16">
        <f t="shared" si="549"/>
        <v>0</v>
      </c>
      <c r="AH1108" s="17">
        <f t="shared" si="559"/>
        <v>0</v>
      </c>
      <c r="AI1108" s="16">
        <f t="shared" si="550"/>
        <v>0</v>
      </c>
      <c r="AJ1108" s="17">
        <f t="shared" si="560"/>
        <v>0</v>
      </c>
      <c r="AK1108" s="16">
        <f t="shared" si="561"/>
        <v>0</v>
      </c>
      <c r="AL1108" s="17"/>
      <c r="AM1108" s="16">
        <f t="shared" si="562"/>
        <v>22.070416666666286</v>
      </c>
      <c r="AN1108" s="17">
        <f t="shared" si="563"/>
        <v>1</v>
      </c>
      <c r="AO1108" s="16">
        <f t="shared" si="564"/>
        <v>0</v>
      </c>
      <c r="AP1108" s="17">
        <f t="shared" si="565"/>
        <v>0</v>
      </c>
      <c r="AQ1108" s="16">
        <f t="shared" si="566"/>
        <v>1.9999999999999574E-2</v>
      </c>
    </row>
    <row r="1109" spans="1:43" x14ac:dyDescent="0.25">
      <c r="A1109" s="26">
        <f t="shared" si="567"/>
        <v>22.090416666666286</v>
      </c>
      <c r="B1109" s="11"/>
      <c r="C1109" s="13"/>
      <c r="D1109" t="s">
        <v>11</v>
      </c>
      <c r="E1109" s="13" t="s">
        <v>14</v>
      </c>
      <c r="F1109" t="s">
        <v>11</v>
      </c>
      <c r="H1109" s="13" t="s">
        <v>14</v>
      </c>
      <c r="I1109" s="16">
        <f t="shared" si="537"/>
        <v>0</v>
      </c>
      <c r="J1109" s="17">
        <f t="shared" si="551"/>
        <v>0</v>
      </c>
      <c r="K1109" s="16">
        <f t="shared" si="538"/>
        <v>0</v>
      </c>
      <c r="L1109" s="17">
        <f t="shared" si="552"/>
        <v>0</v>
      </c>
      <c r="M1109" s="16">
        <f t="shared" si="539"/>
        <v>0</v>
      </c>
      <c r="N1109" s="17"/>
      <c r="O1109" s="16">
        <f t="shared" si="540"/>
        <v>0</v>
      </c>
      <c r="P1109" s="17">
        <f t="shared" si="553"/>
        <v>0</v>
      </c>
      <c r="Q1109" s="16">
        <f t="shared" si="541"/>
        <v>0</v>
      </c>
      <c r="R1109" s="17">
        <f t="shared" si="554"/>
        <v>0</v>
      </c>
      <c r="S1109" s="16">
        <f t="shared" si="542"/>
        <v>0</v>
      </c>
      <c r="T1109" s="17"/>
      <c r="U1109" s="16">
        <f t="shared" si="543"/>
        <v>0</v>
      </c>
      <c r="V1109" s="17">
        <f t="shared" si="555"/>
        <v>0</v>
      </c>
      <c r="W1109" s="16">
        <f t="shared" si="544"/>
        <v>0</v>
      </c>
      <c r="X1109" s="17">
        <f t="shared" si="556"/>
        <v>0</v>
      </c>
      <c r="Y1109" s="16">
        <f t="shared" si="545"/>
        <v>1.9999999999999574E-2</v>
      </c>
      <c r="Z1109" s="17"/>
      <c r="AA1109" s="16">
        <f t="shared" si="546"/>
        <v>0</v>
      </c>
      <c r="AB1109" s="17">
        <f t="shared" si="557"/>
        <v>0</v>
      </c>
      <c r="AC1109" s="16">
        <f t="shared" si="547"/>
        <v>0</v>
      </c>
      <c r="AD1109" s="17">
        <f t="shared" si="558"/>
        <v>0</v>
      </c>
      <c r="AE1109" s="16">
        <f t="shared" si="548"/>
        <v>0</v>
      </c>
      <c r="AF1109" s="17"/>
      <c r="AG1109" s="16">
        <f t="shared" si="549"/>
        <v>0</v>
      </c>
      <c r="AH1109" s="17">
        <f t="shared" si="559"/>
        <v>0</v>
      </c>
      <c r="AI1109" s="16">
        <f t="shared" si="550"/>
        <v>0</v>
      </c>
      <c r="AJ1109" s="17">
        <f t="shared" si="560"/>
        <v>0</v>
      </c>
      <c r="AK1109" s="16">
        <f t="shared" si="561"/>
        <v>0</v>
      </c>
      <c r="AL1109" s="17"/>
      <c r="AM1109" s="16">
        <f t="shared" si="562"/>
        <v>0</v>
      </c>
      <c r="AN1109" s="17">
        <f t="shared" si="563"/>
        <v>0</v>
      </c>
      <c r="AO1109" s="16">
        <f t="shared" si="564"/>
        <v>0</v>
      </c>
      <c r="AP1109" s="17">
        <f t="shared" si="565"/>
        <v>0</v>
      </c>
      <c r="AQ1109" s="16">
        <f t="shared" si="566"/>
        <v>1.9999999999999574E-2</v>
      </c>
    </row>
    <row r="1110" spans="1:43" x14ac:dyDescent="0.25">
      <c r="A1110" s="26">
        <f t="shared" si="567"/>
        <v>22.110416666666286</v>
      </c>
      <c r="B1110" s="9" t="s">
        <v>17</v>
      </c>
      <c r="C1110" s="13"/>
      <c r="D1110" s="14" t="s">
        <v>20</v>
      </c>
      <c r="E1110" t="s">
        <v>11</v>
      </c>
      <c r="F1110" t="s">
        <v>11</v>
      </c>
      <c r="H1110" s="13" t="s">
        <v>14</v>
      </c>
      <c r="I1110" s="16">
        <f t="shared" si="537"/>
        <v>0</v>
      </c>
      <c r="J1110" s="17">
        <f t="shared" si="551"/>
        <v>0</v>
      </c>
      <c r="K1110" s="16">
        <f t="shared" si="538"/>
        <v>0</v>
      </c>
      <c r="L1110" s="17">
        <f t="shared" si="552"/>
        <v>0</v>
      </c>
      <c r="M1110" s="16">
        <f t="shared" si="539"/>
        <v>0</v>
      </c>
      <c r="N1110" s="17"/>
      <c r="O1110" s="16">
        <f t="shared" si="540"/>
        <v>0</v>
      </c>
      <c r="P1110" s="17">
        <f t="shared" si="553"/>
        <v>0</v>
      </c>
      <c r="Q1110" s="16">
        <f t="shared" si="541"/>
        <v>22.110416666666286</v>
      </c>
      <c r="R1110" s="17">
        <f t="shared" si="554"/>
        <v>1</v>
      </c>
      <c r="S1110" s="16">
        <f t="shared" si="542"/>
        <v>0</v>
      </c>
      <c r="T1110" s="17"/>
      <c r="U1110" s="16">
        <f t="shared" si="543"/>
        <v>0</v>
      </c>
      <c r="V1110" s="17">
        <f t="shared" si="555"/>
        <v>0</v>
      </c>
      <c r="W1110" s="16">
        <f t="shared" si="544"/>
        <v>0</v>
      </c>
      <c r="X1110" s="17">
        <f t="shared" si="556"/>
        <v>0</v>
      </c>
      <c r="Y1110" s="16">
        <f t="shared" si="545"/>
        <v>0</v>
      </c>
      <c r="Z1110" s="17"/>
      <c r="AA1110" s="16">
        <f t="shared" si="546"/>
        <v>0</v>
      </c>
      <c r="AB1110" s="17">
        <f t="shared" si="557"/>
        <v>0</v>
      </c>
      <c r="AC1110" s="16">
        <f t="shared" si="547"/>
        <v>0</v>
      </c>
      <c r="AD1110" s="17">
        <f t="shared" si="558"/>
        <v>0</v>
      </c>
      <c r="AE1110" s="16">
        <f t="shared" si="548"/>
        <v>0</v>
      </c>
      <c r="AF1110" s="17"/>
      <c r="AG1110" s="16">
        <f t="shared" si="549"/>
        <v>0</v>
      </c>
      <c r="AH1110" s="17">
        <f t="shared" si="559"/>
        <v>0</v>
      </c>
      <c r="AI1110" s="16">
        <f t="shared" si="550"/>
        <v>0</v>
      </c>
      <c r="AJ1110" s="17">
        <f t="shared" si="560"/>
        <v>0</v>
      </c>
      <c r="AK1110" s="16">
        <f t="shared" si="561"/>
        <v>0</v>
      </c>
      <c r="AL1110" s="17"/>
      <c r="AM1110" s="16">
        <f t="shared" si="562"/>
        <v>0</v>
      </c>
      <c r="AN1110" s="17">
        <f t="shared" si="563"/>
        <v>0</v>
      </c>
      <c r="AO1110" s="16">
        <f t="shared" si="564"/>
        <v>0</v>
      </c>
      <c r="AP1110" s="17">
        <f t="shared" si="565"/>
        <v>0</v>
      </c>
      <c r="AQ1110" s="16">
        <f t="shared" si="566"/>
        <v>1.9999999999999574E-2</v>
      </c>
    </row>
    <row r="1111" spans="1:43" x14ac:dyDescent="0.25">
      <c r="A1111" s="26">
        <f t="shared" si="567"/>
        <v>22.130416666666285</v>
      </c>
      <c r="B1111" s="9"/>
      <c r="C1111" s="13"/>
      <c r="D1111" s="14"/>
      <c r="E1111" t="s">
        <v>11</v>
      </c>
      <c r="F1111" t="s">
        <v>11</v>
      </c>
      <c r="H1111" s="13" t="s">
        <v>14</v>
      </c>
      <c r="I1111" s="16">
        <f t="shared" si="537"/>
        <v>0</v>
      </c>
      <c r="J1111" s="17">
        <f t="shared" si="551"/>
        <v>0</v>
      </c>
      <c r="K1111" s="16">
        <f t="shared" si="538"/>
        <v>0</v>
      </c>
      <c r="L1111" s="17">
        <f t="shared" si="552"/>
        <v>0</v>
      </c>
      <c r="M1111" s="16">
        <f t="shared" si="539"/>
        <v>0</v>
      </c>
      <c r="N1111" s="17"/>
      <c r="O1111" s="16">
        <f t="shared" si="540"/>
        <v>0</v>
      </c>
      <c r="P1111" s="17">
        <f t="shared" si="553"/>
        <v>0</v>
      </c>
      <c r="Q1111" s="16">
        <f t="shared" si="541"/>
        <v>0</v>
      </c>
      <c r="R1111" s="17">
        <f t="shared" si="554"/>
        <v>0</v>
      </c>
      <c r="S1111" s="16">
        <f t="shared" si="542"/>
        <v>0</v>
      </c>
      <c r="T1111" s="17"/>
      <c r="U1111" s="16">
        <f t="shared" si="543"/>
        <v>0</v>
      </c>
      <c r="V1111" s="17">
        <f t="shared" si="555"/>
        <v>0</v>
      </c>
      <c r="W1111" s="16">
        <f t="shared" si="544"/>
        <v>0</v>
      </c>
      <c r="X1111" s="17">
        <f t="shared" si="556"/>
        <v>0</v>
      </c>
      <c r="Y1111" s="16">
        <f t="shared" si="545"/>
        <v>0</v>
      </c>
      <c r="Z1111" s="17"/>
      <c r="AA1111" s="16">
        <f t="shared" si="546"/>
        <v>0</v>
      </c>
      <c r="AB1111" s="17">
        <f t="shared" si="557"/>
        <v>0</v>
      </c>
      <c r="AC1111" s="16">
        <f t="shared" si="547"/>
        <v>0</v>
      </c>
      <c r="AD1111" s="17">
        <f t="shared" si="558"/>
        <v>0</v>
      </c>
      <c r="AE1111" s="16">
        <f t="shared" si="548"/>
        <v>0</v>
      </c>
      <c r="AF1111" s="17"/>
      <c r="AG1111" s="16">
        <f t="shared" si="549"/>
        <v>0</v>
      </c>
      <c r="AH1111" s="17">
        <f t="shared" si="559"/>
        <v>0</v>
      </c>
      <c r="AI1111" s="16">
        <f t="shared" si="550"/>
        <v>0</v>
      </c>
      <c r="AJ1111" s="17">
        <f t="shared" si="560"/>
        <v>0</v>
      </c>
      <c r="AK1111" s="16">
        <f t="shared" si="561"/>
        <v>0</v>
      </c>
      <c r="AL1111" s="17"/>
      <c r="AM1111" s="16">
        <f t="shared" si="562"/>
        <v>0</v>
      </c>
      <c r="AN1111" s="17">
        <f t="shared" si="563"/>
        <v>0</v>
      </c>
      <c r="AO1111" s="16">
        <f t="shared" si="564"/>
        <v>0</v>
      </c>
      <c r="AP1111" s="17">
        <f t="shared" si="565"/>
        <v>0</v>
      </c>
      <c r="AQ1111" s="16">
        <f t="shared" si="566"/>
        <v>1.9999999999999574E-2</v>
      </c>
    </row>
    <row r="1112" spans="1:43" x14ac:dyDescent="0.25">
      <c r="A1112" s="26">
        <f t="shared" si="567"/>
        <v>22.150416666666285</v>
      </c>
      <c r="B1112" s="9" t="s">
        <v>9</v>
      </c>
      <c r="C1112" s="13" t="s">
        <v>14</v>
      </c>
      <c r="E1112" t="s">
        <v>11</v>
      </c>
      <c r="F1112" t="s">
        <v>11</v>
      </c>
      <c r="H1112" s="13" t="s">
        <v>14</v>
      </c>
      <c r="I1112" s="16">
        <f t="shared" si="537"/>
        <v>22.150416666666285</v>
      </c>
      <c r="J1112" s="17">
        <f t="shared" si="551"/>
        <v>1</v>
      </c>
      <c r="K1112" s="16">
        <f t="shared" si="538"/>
        <v>0</v>
      </c>
      <c r="L1112" s="17">
        <f t="shared" si="552"/>
        <v>0</v>
      </c>
      <c r="M1112" s="16">
        <f t="shared" si="539"/>
        <v>1.9999999999999574E-2</v>
      </c>
      <c r="N1112" s="17"/>
      <c r="O1112" s="16">
        <f t="shared" si="540"/>
        <v>0</v>
      </c>
      <c r="P1112" s="17">
        <f t="shared" si="553"/>
        <v>0</v>
      </c>
      <c r="Q1112" s="16">
        <f t="shared" si="541"/>
        <v>0</v>
      </c>
      <c r="R1112" s="17">
        <f t="shared" si="554"/>
        <v>0</v>
      </c>
      <c r="S1112" s="16">
        <f t="shared" si="542"/>
        <v>0</v>
      </c>
      <c r="T1112" s="17"/>
      <c r="U1112" s="16">
        <f t="shared" si="543"/>
        <v>0</v>
      </c>
      <c r="V1112" s="17">
        <f t="shared" si="555"/>
        <v>0</v>
      </c>
      <c r="W1112" s="16">
        <f t="shared" si="544"/>
        <v>0</v>
      </c>
      <c r="X1112" s="17">
        <f t="shared" si="556"/>
        <v>0</v>
      </c>
      <c r="Y1112" s="16">
        <f t="shared" si="545"/>
        <v>0</v>
      </c>
      <c r="Z1112" s="17"/>
      <c r="AA1112" s="16">
        <f t="shared" si="546"/>
        <v>0</v>
      </c>
      <c r="AB1112" s="17">
        <f t="shared" si="557"/>
        <v>0</v>
      </c>
      <c r="AC1112" s="16">
        <f t="shared" si="547"/>
        <v>0</v>
      </c>
      <c r="AD1112" s="17">
        <f t="shared" si="558"/>
        <v>0</v>
      </c>
      <c r="AE1112" s="16">
        <f t="shared" si="548"/>
        <v>0</v>
      </c>
      <c r="AF1112" s="17"/>
      <c r="AG1112" s="16">
        <f t="shared" si="549"/>
        <v>0</v>
      </c>
      <c r="AH1112" s="17">
        <f t="shared" si="559"/>
        <v>0</v>
      </c>
      <c r="AI1112" s="16">
        <f t="shared" si="550"/>
        <v>0</v>
      </c>
      <c r="AJ1112" s="17">
        <f t="shared" si="560"/>
        <v>0</v>
      </c>
      <c r="AK1112" s="16">
        <f t="shared" si="561"/>
        <v>0</v>
      </c>
      <c r="AL1112" s="17"/>
      <c r="AM1112" s="16">
        <f t="shared" si="562"/>
        <v>0</v>
      </c>
      <c r="AN1112" s="17">
        <f t="shared" si="563"/>
        <v>0</v>
      </c>
      <c r="AO1112" s="16">
        <f t="shared" si="564"/>
        <v>0</v>
      </c>
      <c r="AP1112" s="17">
        <f t="shared" si="565"/>
        <v>0</v>
      </c>
      <c r="AQ1112" s="16">
        <f t="shared" si="566"/>
        <v>1.9999999999999574E-2</v>
      </c>
    </row>
    <row r="1113" spans="1:43" x14ac:dyDescent="0.25">
      <c r="A1113" s="26">
        <f t="shared" si="567"/>
        <v>22.170416666666284</v>
      </c>
      <c r="B1113" s="9"/>
      <c r="C1113" s="13" t="s">
        <v>14</v>
      </c>
      <c r="E1113" t="s">
        <v>11</v>
      </c>
      <c r="F1113" t="s">
        <v>11</v>
      </c>
      <c r="G1113" s="35"/>
      <c r="H1113" s="13" t="s">
        <v>14</v>
      </c>
      <c r="I1113" s="16">
        <f t="shared" si="537"/>
        <v>0</v>
      </c>
      <c r="J1113" s="17">
        <f t="shared" si="551"/>
        <v>0</v>
      </c>
      <c r="K1113" s="16">
        <f t="shared" si="538"/>
        <v>0</v>
      </c>
      <c r="L1113" s="17">
        <f t="shared" si="552"/>
        <v>0</v>
      </c>
      <c r="M1113" s="16">
        <f t="shared" si="539"/>
        <v>1.9999999999999574E-2</v>
      </c>
      <c r="N1113" s="17"/>
      <c r="O1113" s="16">
        <f t="shared" si="540"/>
        <v>0</v>
      </c>
      <c r="P1113" s="17">
        <f t="shared" si="553"/>
        <v>0</v>
      </c>
      <c r="Q1113" s="16">
        <f t="shared" si="541"/>
        <v>0</v>
      </c>
      <c r="R1113" s="17">
        <f t="shared" si="554"/>
        <v>0</v>
      </c>
      <c r="S1113" s="16">
        <f t="shared" si="542"/>
        <v>0</v>
      </c>
      <c r="T1113" s="17"/>
      <c r="U1113" s="16">
        <f t="shared" si="543"/>
        <v>0</v>
      </c>
      <c r="V1113" s="17">
        <f t="shared" si="555"/>
        <v>0</v>
      </c>
      <c r="W1113" s="16">
        <f t="shared" si="544"/>
        <v>0</v>
      </c>
      <c r="X1113" s="17">
        <f t="shared" si="556"/>
        <v>0</v>
      </c>
      <c r="Y1113" s="16">
        <f t="shared" si="545"/>
        <v>0</v>
      </c>
      <c r="Z1113" s="17"/>
      <c r="AA1113" s="16">
        <f t="shared" si="546"/>
        <v>0</v>
      </c>
      <c r="AB1113" s="17">
        <f t="shared" si="557"/>
        <v>0</v>
      </c>
      <c r="AC1113" s="16">
        <f t="shared" si="547"/>
        <v>0</v>
      </c>
      <c r="AD1113" s="17">
        <f t="shared" si="558"/>
        <v>0</v>
      </c>
      <c r="AE1113" s="16">
        <f t="shared" si="548"/>
        <v>0</v>
      </c>
      <c r="AF1113" s="17"/>
      <c r="AG1113" s="16">
        <f t="shared" si="549"/>
        <v>0</v>
      </c>
      <c r="AH1113" s="17">
        <f t="shared" si="559"/>
        <v>0</v>
      </c>
      <c r="AI1113" s="16">
        <f t="shared" si="550"/>
        <v>0</v>
      </c>
      <c r="AJ1113" s="17">
        <f t="shared" si="560"/>
        <v>0</v>
      </c>
      <c r="AK1113" s="16">
        <f t="shared" si="561"/>
        <v>0</v>
      </c>
      <c r="AL1113" s="17"/>
      <c r="AM1113" s="16">
        <f t="shared" si="562"/>
        <v>0</v>
      </c>
      <c r="AN1113" s="17">
        <f t="shared" si="563"/>
        <v>0</v>
      </c>
      <c r="AO1113" s="16">
        <f t="shared" si="564"/>
        <v>0</v>
      </c>
      <c r="AP1113" s="17">
        <f t="shared" si="565"/>
        <v>0</v>
      </c>
      <c r="AQ1113" s="16">
        <f t="shared" si="566"/>
        <v>1.9999999999999574E-2</v>
      </c>
    </row>
    <row r="1114" spans="1:43" x14ac:dyDescent="0.25">
      <c r="A1114" s="26">
        <f t="shared" si="567"/>
        <v>22.190416666666284</v>
      </c>
      <c r="B1114" s="9" t="s">
        <v>12</v>
      </c>
      <c r="C1114" s="13" t="s">
        <v>14</v>
      </c>
      <c r="E1114" t="s">
        <v>11</v>
      </c>
      <c r="F1114" s="14" t="s">
        <v>20</v>
      </c>
      <c r="G1114" s="35"/>
      <c r="H1114" t="s">
        <v>11</v>
      </c>
      <c r="I1114" s="16">
        <f t="shared" si="537"/>
        <v>0</v>
      </c>
      <c r="J1114" s="17">
        <f t="shared" si="551"/>
        <v>0</v>
      </c>
      <c r="K1114" s="16">
        <f t="shared" si="538"/>
        <v>0</v>
      </c>
      <c r="L1114" s="17">
        <f t="shared" si="552"/>
        <v>0</v>
      </c>
      <c r="M1114" s="16">
        <f t="shared" si="539"/>
        <v>1.9999999999999574E-2</v>
      </c>
      <c r="N1114" s="17"/>
      <c r="O1114" s="16">
        <f t="shared" si="540"/>
        <v>0</v>
      </c>
      <c r="P1114" s="17">
        <f t="shared" si="553"/>
        <v>0</v>
      </c>
      <c r="Q1114" s="16">
        <f t="shared" si="541"/>
        <v>0</v>
      </c>
      <c r="R1114" s="17">
        <f t="shared" si="554"/>
        <v>0</v>
      </c>
      <c r="S1114" s="16">
        <f t="shared" si="542"/>
        <v>0</v>
      </c>
      <c r="T1114" s="17"/>
      <c r="U1114" s="16">
        <f t="shared" si="543"/>
        <v>0</v>
      </c>
      <c r="V1114" s="17">
        <f t="shared" si="555"/>
        <v>0</v>
      </c>
      <c r="W1114" s="16">
        <f t="shared" si="544"/>
        <v>0</v>
      </c>
      <c r="X1114" s="17">
        <f t="shared" si="556"/>
        <v>0</v>
      </c>
      <c r="Y1114" s="16">
        <f t="shared" si="545"/>
        <v>0</v>
      </c>
      <c r="Z1114" s="17"/>
      <c r="AA1114" s="16">
        <f t="shared" si="546"/>
        <v>0</v>
      </c>
      <c r="AB1114" s="17">
        <f t="shared" si="557"/>
        <v>0</v>
      </c>
      <c r="AC1114" s="16">
        <f t="shared" si="547"/>
        <v>22.190416666666284</v>
      </c>
      <c r="AD1114" s="17">
        <f t="shared" si="558"/>
        <v>1</v>
      </c>
      <c r="AE1114" s="16">
        <f t="shared" si="548"/>
        <v>0</v>
      </c>
      <c r="AF1114" s="17"/>
      <c r="AG1114" s="16">
        <f t="shared" si="549"/>
        <v>0</v>
      </c>
      <c r="AH1114" s="17">
        <f t="shared" si="559"/>
        <v>0</v>
      </c>
      <c r="AI1114" s="16">
        <f t="shared" si="550"/>
        <v>0</v>
      </c>
      <c r="AJ1114" s="17">
        <f t="shared" si="560"/>
        <v>0</v>
      </c>
      <c r="AK1114" s="16">
        <f t="shared" si="561"/>
        <v>0</v>
      </c>
      <c r="AL1114" s="17"/>
      <c r="AM1114" s="16">
        <f t="shared" si="562"/>
        <v>0</v>
      </c>
      <c r="AN1114" s="17">
        <f t="shared" si="563"/>
        <v>0</v>
      </c>
      <c r="AO1114" s="16">
        <f t="shared" si="564"/>
        <v>0</v>
      </c>
      <c r="AP1114" s="17">
        <f t="shared" si="565"/>
        <v>0</v>
      </c>
      <c r="AQ1114" s="16">
        <f t="shared" si="566"/>
        <v>0</v>
      </c>
    </row>
    <row r="1115" spans="1:43" x14ac:dyDescent="0.25">
      <c r="A1115" s="26">
        <f t="shared" si="567"/>
        <v>22.210416666666283</v>
      </c>
      <c r="B1115" s="9"/>
      <c r="C1115" s="13" t="s">
        <v>14</v>
      </c>
      <c r="E1115" t="s">
        <v>11</v>
      </c>
      <c r="F1115" s="13"/>
      <c r="G1115" s="35"/>
      <c r="H1115" t="s">
        <v>11</v>
      </c>
      <c r="I1115" s="16">
        <f t="shared" si="537"/>
        <v>0</v>
      </c>
      <c r="J1115" s="17">
        <f t="shared" si="551"/>
        <v>0</v>
      </c>
      <c r="K1115" s="16">
        <f t="shared" si="538"/>
        <v>0</v>
      </c>
      <c r="L1115" s="17">
        <f t="shared" si="552"/>
        <v>0</v>
      </c>
      <c r="M1115" s="16">
        <f t="shared" si="539"/>
        <v>1.9999999999999574E-2</v>
      </c>
      <c r="N1115" s="17"/>
      <c r="O1115" s="16">
        <f t="shared" si="540"/>
        <v>0</v>
      </c>
      <c r="P1115" s="17">
        <f t="shared" si="553"/>
        <v>0</v>
      </c>
      <c r="Q1115" s="16">
        <f t="shared" si="541"/>
        <v>0</v>
      </c>
      <c r="R1115" s="17">
        <f t="shared" si="554"/>
        <v>0</v>
      </c>
      <c r="S1115" s="16">
        <f t="shared" si="542"/>
        <v>0</v>
      </c>
      <c r="T1115" s="17"/>
      <c r="U1115" s="16">
        <f t="shared" si="543"/>
        <v>0</v>
      </c>
      <c r="V1115" s="17">
        <f t="shared" si="555"/>
        <v>0</v>
      </c>
      <c r="W1115" s="16">
        <f t="shared" si="544"/>
        <v>0</v>
      </c>
      <c r="X1115" s="17">
        <f t="shared" si="556"/>
        <v>0</v>
      </c>
      <c r="Y1115" s="16">
        <f t="shared" si="545"/>
        <v>0</v>
      </c>
      <c r="Z1115" s="17"/>
      <c r="AA1115" s="16">
        <f t="shared" si="546"/>
        <v>0</v>
      </c>
      <c r="AB1115" s="17">
        <f t="shared" si="557"/>
        <v>0</v>
      </c>
      <c r="AC1115" s="16">
        <f t="shared" si="547"/>
        <v>0</v>
      </c>
      <c r="AD1115" s="17">
        <f t="shared" si="558"/>
        <v>0</v>
      </c>
      <c r="AE1115" s="16">
        <f t="shared" si="548"/>
        <v>0</v>
      </c>
      <c r="AF1115" s="17"/>
      <c r="AG1115" s="16">
        <f t="shared" si="549"/>
        <v>0</v>
      </c>
      <c r="AH1115" s="17">
        <f t="shared" si="559"/>
        <v>0</v>
      </c>
      <c r="AI1115" s="16">
        <f t="shared" si="550"/>
        <v>0</v>
      </c>
      <c r="AJ1115" s="17">
        <f t="shared" si="560"/>
        <v>0</v>
      </c>
      <c r="AK1115" s="16">
        <f t="shared" si="561"/>
        <v>0</v>
      </c>
      <c r="AL1115" s="17"/>
      <c r="AM1115" s="16">
        <f t="shared" si="562"/>
        <v>0</v>
      </c>
      <c r="AN1115" s="17">
        <f t="shared" si="563"/>
        <v>0</v>
      </c>
      <c r="AO1115" s="16">
        <f t="shared" si="564"/>
        <v>0</v>
      </c>
      <c r="AP1115" s="17">
        <f t="shared" si="565"/>
        <v>0</v>
      </c>
      <c r="AQ1115" s="16">
        <f t="shared" si="566"/>
        <v>0</v>
      </c>
    </row>
    <row r="1116" spans="1:43" x14ac:dyDescent="0.25">
      <c r="A1116" s="26">
        <f t="shared" si="567"/>
        <v>22.230416666666283</v>
      </c>
      <c r="B1116" s="9"/>
      <c r="C1116" s="13" t="s">
        <v>14</v>
      </c>
      <c r="E1116" t="s">
        <v>11</v>
      </c>
      <c r="F1116" s="13"/>
      <c r="G1116" s="14"/>
      <c r="H1116" t="s">
        <v>11</v>
      </c>
      <c r="I1116" s="16">
        <f t="shared" si="537"/>
        <v>0</v>
      </c>
      <c r="J1116" s="17">
        <f t="shared" si="551"/>
        <v>0</v>
      </c>
      <c r="K1116" s="16">
        <f t="shared" si="538"/>
        <v>0</v>
      </c>
      <c r="L1116" s="17">
        <f t="shared" si="552"/>
        <v>0</v>
      </c>
      <c r="M1116" s="16">
        <f t="shared" si="539"/>
        <v>1.9999999999999574E-2</v>
      </c>
      <c r="N1116" s="17"/>
      <c r="O1116" s="16">
        <f t="shared" si="540"/>
        <v>0</v>
      </c>
      <c r="P1116" s="17">
        <f t="shared" si="553"/>
        <v>0</v>
      </c>
      <c r="Q1116" s="16">
        <f t="shared" si="541"/>
        <v>0</v>
      </c>
      <c r="R1116" s="17">
        <f t="shared" si="554"/>
        <v>0</v>
      </c>
      <c r="S1116" s="16">
        <f t="shared" si="542"/>
        <v>0</v>
      </c>
      <c r="T1116" s="17"/>
      <c r="U1116" s="16">
        <f t="shared" si="543"/>
        <v>0</v>
      </c>
      <c r="V1116" s="17">
        <f t="shared" si="555"/>
        <v>0</v>
      </c>
      <c r="W1116" s="16">
        <f t="shared" si="544"/>
        <v>0</v>
      </c>
      <c r="X1116" s="17">
        <f t="shared" si="556"/>
        <v>0</v>
      </c>
      <c r="Y1116" s="16">
        <f t="shared" si="545"/>
        <v>0</v>
      </c>
      <c r="Z1116" s="17"/>
      <c r="AA1116" s="16">
        <f t="shared" si="546"/>
        <v>0</v>
      </c>
      <c r="AB1116" s="17">
        <f t="shared" si="557"/>
        <v>0</v>
      </c>
      <c r="AC1116" s="16">
        <f t="shared" si="547"/>
        <v>0</v>
      </c>
      <c r="AD1116" s="17">
        <f t="shared" si="558"/>
        <v>0</v>
      </c>
      <c r="AE1116" s="16">
        <f t="shared" si="548"/>
        <v>0</v>
      </c>
      <c r="AF1116" s="17"/>
      <c r="AG1116" s="16">
        <f t="shared" si="549"/>
        <v>0</v>
      </c>
      <c r="AH1116" s="17">
        <f t="shared" si="559"/>
        <v>0</v>
      </c>
      <c r="AI1116" s="16">
        <f t="shared" si="550"/>
        <v>0</v>
      </c>
      <c r="AJ1116" s="17">
        <f t="shared" si="560"/>
        <v>0</v>
      </c>
      <c r="AK1116" s="16">
        <f t="shared" si="561"/>
        <v>0</v>
      </c>
      <c r="AL1116" s="17"/>
      <c r="AM1116" s="16">
        <f t="shared" si="562"/>
        <v>0</v>
      </c>
      <c r="AN1116" s="17">
        <f t="shared" si="563"/>
        <v>0</v>
      </c>
      <c r="AO1116" s="16">
        <f t="shared" si="564"/>
        <v>0</v>
      </c>
      <c r="AP1116" s="17">
        <f t="shared" si="565"/>
        <v>0</v>
      </c>
      <c r="AQ1116" s="16">
        <f t="shared" si="566"/>
        <v>0</v>
      </c>
    </row>
    <row r="1117" spans="1:43" x14ac:dyDescent="0.25">
      <c r="A1117" s="26">
        <f t="shared" si="567"/>
        <v>22.250416666666283</v>
      </c>
      <c r="B1117" s="9" t="s">
        <v>13</v>
      </c>
      <c r="C1117" s="13" t="s">
        <v>14</v>
      </c>
      <c r="E1117" t="s">
        <v>11</v>
      </c>
      <c r="F1117" s="13"/>
      <c r="G1117" s="13" t="s">
        <v>14</v>
      </c>
      <c r="H1117" t="s">
        <v>11</v>
      </c>
      <c r="I1117" s="16">
        <f t="shared" si="537"/>
        <v>0</v>
      </c>
      <c r="J1117" s="17">
        <f t="shared" si="551"/>
        <v>0</v>
      </c>
      <c r="K1117" s="16">
        <f t="shared" si="538"/>
        <v>0</v>
      </c>
      <c r="L1117" s="17">
        <f t="shared" si="552"/>
        <v>0</v>
      </c>
      <c r="M1117" s="16">
        <f t="shared" si="539"/>
        <v>1.9999999999999574E-2</v>
      </c>
      <c r="N1117" s="17"/>
      <c r="O1117" s="16">
        <f t="shared" si="540"/>
        <v>0</v>
      </c>
      <c r="P1117" s="17">
        <f t="shared" si="553"/>
        <v>0</v>
      </c>
      <c r="Q1117" s="16">
        <f t="shared" si="541"/>
        <v>0</v>
      </c>
      <c r="R1117" s="17">
        <f t="shared" si="554"/>
        <v>0</v>
      </c>
      <c r="S1117" s="16">
        <f t="shared" si="542"/>
        <v>0</v>
      </c>
      <c r="T1117" s="17"/>
      <c r="U1117" s="16">
        <f t="shared" si="543"/>
        <v>0</v>
      </c>
      <c r="V1117" s="17">
        <f t="shared" si="555"/>
        <v>0</v>
      </c>
      <c r="W1117" s="16">
        <f t="shared" si="544"/>
        <v>0</v>
      </c>
      <c r="X1117" s="17">
        <f t="shared" si="556"/>
        <v>0</v>
      </c>
      <c r="Y1117" s="16">
        <f t="shared" si="545"/>
        <v>0</v>
      </c>
      <c r="Z1117" s="17"/>
      <c r="AA1117" s="16">
        <f t="shared" si="546"/>
        <v>0</v>
      </c>
      <c r="AB1117" s="17">
        <f t="shared" si="557"/>
        <v>0</v>
      </c>
      <c r="AC1117" s="16">
        <f t="shared" si="547"/>
        <v>0</v>
      </c>
      <c r="AD1117" s="17">
        <f t="shared" si="558"/>
        <v>0</v>
      </c>
      <c r="AE1117" s="16">
        <f t="shared" si="548"/>
        <v>0</v>
      </c>
      <c r="AF1117" s="17"/>
      <c r="AG1117" s="16">
        <f t="shared" si="549"/>
        <v>22.250416666666283</v>
      </c>
      <c r="AH1117" s="17">
        <f t="shared" si="559"/>
        <v>1</v>
      </c>
      <c r="AI1117" s="16">
        <f t="shared" si="550"/>
        <v>0</v>
      </c>
      <c r="AJ1117" s="17">
        <f t="shared" si="560"/>
        <v>0</v>
      </c>
      <c r="AK1117" s="16">
        <f t="shared" si="561"/>
        <v>1.9999999999999574E-2</v>
      </c>
      <c r="AL1117" s="17"/>
      <c r="AM1117" s="16">
        <f t="shared" si="562"/>
        <v>0</v>
      </c>
      <c r="AN1117" s="17">
        <f t="shared" si="563"/>
        <v>0</v>
      </c>
      <c r="AO1117" s="16">
        <f t="shared" si="564"/>
        <v>0</v>
      </c>
      <c r="AP1117" s="17">
        <f t="shared" si="565"/>
        <v>0</v>
      </c>
      <c r="AQ1117" s="16">
        <f t="shared" si="566"/>
        <v>0</v>
      </c>
    </row>
    <row r="1118" spans="1:43" x14ac:dyDescent="0.25">
      <c r="A1118" s="26">
        <f t="shared" si="567"/>
        <v>22.270416666666282</v>
      </c>
      <c r="B1118" s="9" t="s">
        <v>16</v>
      </c>
      <c r="C1118" s="13" t="s">
        <v>14</v>
      </c>
      <c r="D1118" s="13" t="s">
        <v>14</v>
      </c>
      <c r="E1118" t="s">
        <v>11</v>
      </c>
      <c r="F1118" s="13"/>
      <c r="G1118" s="13" t="s">
        <v>14</v>
      </c>
      <c r="H1118" t="s">
        <v>11</v>
      </c>
      <c r="I1118" s="16">
        <f t="shared" si="537"/>
        <v>0</v>
      </c>
      <c r="J1118" s="17">
        <f t="shared" si="551"/>
        <v>0</v>
      </c>
      <c r="K1118" s="16">
        <f t="shared" si="538"/>
        <v>0</v>
      </c>
      <c r="L1118" s="17">
        <f t="shared" si="552"/>
        <v>0</v>
      </c>
      <c r="M1118" s="16">
        <f t="shared" si="539"/>
        <v>1.9999999999999574E-2</v>
      </c>
      <c r="N1118" s="17"/>
      <c r="O1118" s="16">
        <f t="shared" si="540"/>
        <v>22.270416666666282</v>
      </c>
      <c r="P1118" s="17">
        <f t="shared" si="553"/>
        <v>1</v>
      </c>
      <c r="Q1118" s="16">
        <f t="shared" si="541"/>
        <v>0</v>
      </c>
      <c r="R1118" s="17">
        <f t="shared" si="554"/>
        <v>0</v>
      </c>
      <c r="S1118" s="16">
        <f t="shared" si="542"/>
        <v>1.9999999999999574E-2</v>
      </c>
      <c r="T1118" s="17"/>
      <c r="U1118" s="16">
        <f t="shared" si="543"/>
        <v>0</v>
      </c>
      <c r="V1118" s="17">
        <f t="shared" si="555"/>
        <v>0</v>
      </c>
      <c r="W1118" s="16">
        <f t="shared" si="544"/>
        <v>0</v>
      </c>
      <c r="X1118" s="17">
        <f t="shared" si="556"/>
        <v>0</v>
      </c>
      <c r="Y1118" s="16">
        <f t="shared" si="545"/>
        <v>0</v>
      </c>
      <c r="Z1118" s="17"/>
      <c r="AA1118" s="16">
        <f t="shared" si="546"/>
        <v>0</v>
      </c>
      <c r="AB1118" s="17">
        <f t="shared" si="557"/>
        <v>0</v>
      </c>
      <c r="AC1118" s="16">
        <f t="shared" si="547"/>
        <v>0</v>
      </c>
      <c r="AD1118" s="17">
        <f t="shared" si="558"/>
        <v>0</v>
      </c>
      <c r="AE1118" s="16">
        <f t="shared" si="548"/>
        <v>0</v>
      </c>
      <c r="AF1118" s="17"/>
      <c r="AG1118" s="16">
        <f t="shared" si="549"/>
        <v>0</v>
      </c>
      <c r="AH1118" s="17">
        <f t="shared" si="559"/>
        <v>0</v>
      </c>
      <c r="AI1118" s="16">
        <f t="shared" si="550"/>
        <v>0</v>
      </c>
      <c r="AJ1118" s="17">
        <f t="shared" si="560"/>
        <v>0</v>
      </c>
      <c r="AK1118" s="16">
        <f t="shared" si="561"/>
        <v>1.9999999999999574E-2</v>
      </c>
      <c r="AL1118" s="17"/>
      <c r="AM1118" s="16">
        <f t="shared" si="562"/>
        <v>0</v>
      </c>
      <c r="AN1118" s="17">
        <f t="shared" si="563"/>
        <v>0</v>
      </c>
      <c r="AO1118" s="16">
        <f t="shared" si="564"/>
        <v>0</v>
      </c>
      <c r="AP1118" s="17">
        <f t="shared" si="565"/>
        <v>0</v>
      </c>
      <c r="AQ1118" s="16">
        <f t="shared" si="566"/>
        <v>0</v>
      </c>
    </row>
    <row r="1119" spans="1:43" x14ac:dyDescent="0.25">
      <c r="A1119" s="26">
        <f t="shared" si="567"/>
        <v>22.290416666666282</v>
      </c>
      <c r="B1119" s="9" t="s">
        <v>18</v>
      </c>
      <c r="C1119" t="s">
        <v>11</v>
      </c>
      <c r="D1119" s="13" t="s">
        <v>14</v>
      </c>
      <c r="E1119" s="14" t="s">
        <v>20</v>
      </c>
      <c r="F1119" s="13"/>
      <c r="G1119" s="13" t="s">
        <v>14</v>
      </c>
      <c r="H1119" t="s">
        <v>11</v>
      </c>
      <c r="I1119" s="16">
        <f t="shared" si="537"/>
        <v>0</v>
      </c>
      <c r="J1119" s="17">
        <f t="shared" si="551"/>
        <v>0</v>
      </c>
      <c r="K1119" s="16">
        <f t="shared" si="538"/>
        <v>0</v>
      </c>
      <c r="L1119" s="17">
        <f t="shared" si="552"/>
        <v>0</v>
      </c>
      <c r="M1119" s="16">
        <f t="shared" si="539"/>
        <v>0</v>
      </c>
      <c r="N1119" s="17"/>
      <c r="O1119" s="16">
        <f t="shared" si="540"/>
        <v>0</v>
      </c>
      <c r="P1119" s="17">
        <f t="shared" si="553"/>
        <v>0</v>
      </c>
      <c r="Q1119" s="16">
        <f t="shared" si="541"/>
        <v>0</v>
      </c>
      <c r="R1119" s="17">
        <f t="shared" si="554"/>
        <v>0</v>
      </c>
      <c r="S1119" s="16">
        <f t="shared" si="542"/>
        <v>1.9999999999999574E-2</v>
      </c>
      <c r="T1119" s="17"/>
      <c r="U1119" s="16">
        <f t="shared" si="543"/>
        <v>0</v>
      </c>
      <c r="V1119" s="17">
        <f t="shared" si="555"/>
        <v>0</v>
      </c>
      <c r="W1119" s="16">
        <f t="shared" si="544"/>
        <v>22.290416666666282</v>
      </c>
      <c r="X1119" s="17">
        <f t="shared" si="556"/>
        <v>1</v>
      </c>
      <c r="Y1119" s="16">
        <f t="shared" si="545"/>
        <v>0</v>
      </c>
      <c r="Z1119" s="17"/>
      <c r="AA1119" s="16">
        <f t="shared" si="546"/>
        <v>0</v>
      </c>
      <c r="AB1119" s="17">
        <f t="shared" si="557"/>
        <v>0</v>
      </c>
      <c r="AC1119" s="16">
        <f t="shared" si="547"/>
        <v>0</v>
      </c>
      <c r="AD1119" s="17">
        <f t="shared" si="558"/>
        <v>0</v>
      </c>
      <c r="AE1119" s="16">
        <f t="shared" si="548"/>
        <v>0</v>
      </c>
      <c r="AF1119" s="17"/>
      <c r="AG1119" s="16">
        <f t="shared" si="549"/>
        <v>0</v>
      </c>
      <c r="AH1119" s="17">
        <f t="shared" si="559"/>
        <v>0</v>
      </c>
      <c r="AI1119" s="16">
        <f t="shared" si="550"/>
        <v>0</v>
      </c>
      <c r="AJ1119" s="17">
        <f t="shared" si="560"/>
        <v>0</v>
      </c>
      <c r="AK1119" s="16">
        <f t="shared" si="561"/>
        <v>1.9999999999999574E-2</v>
      </c>
      <c r="AL1119" s="17"/>
      <c r="AM1119" s="16">
        <f t="shared" si="562"/>
        <v>0</v>
      </c>
      <c r="AN1119" s="17">
        <f t="shared" si="563"/>
        <v>0</v>
      </c>
      <c r="AO1119" s="16">
        <f t="shared" si="564"/>
        <v>0</v>
      </c>
      <c r="AP1119" s="17">
        <f t="shared" si="565"/>
        <v>0</v>
      </c>
      <c r="AQ1119" s="16">
        <f t="shared" si="566"/>
        <v>0</v>
      </c>
    </row>
    <row r="1120" spans="1:43" x14ac:dyDescent="0.25">
      <c r="A1120" s="26">
        <f t="shared" si="567"/>
        <v>22.310416666666281</v>
      </c>
      <c r="B1120" s="9" t="s">
        <v>10</v>
      </c>
      <c r="C1120" t="s">
        <v>11</v>
      </c>
      <c r="D1120" s="13" t="s">
        <v>14</v>
      </c>
      <c r="E1120" s="13"/>
      <c r="F1120" s="13" t="s">
        <v>14</v>
      </c>
      <c r="G1120" s="13" t="s">
        <v>14</v>
      </c>
      <c r="H1120" t="s">
        <v>11</v>
      </c>
      <c r="I1120" s="16">
        <f t="shared" si="537"/>
        <v>0</v>
      </c>
      <c r="J1120" s="17">
        <f t="shared" si="551"/>
        <v>0</v>
      </c>
      <c r="K1120" s="16">
        <f t="shared" si="538"/>
        <v>0</v>
      </c>
      <c r="L1120" s="17">
        <f t="shared" si="552"/>
        <v>0</v>
      </c>
      <c r="M1120" s="16">
        <f t="shared" si="539"/>
        <v>0</v>
      </c>
      <c r="N1120" s="17"/>
      <c r="O1120" s="16">
        <f t="shared" si="540"/>
        <v>0</v>
      </c>
      <c r="P1120" s="17">
        <f t="shared" si="553"/>
        <v>0</v>
      </c>
      <c r="Q1120" s="16">
        <f t="shared" si="541"/>
        <v>0</v>
      </c>
      <c r="R1120" s="17">
        <f t="shared" si="554"/>
        <v>0</v>
      </c>
      <c r="S1120" s="16">
        <f t="shared" si="542"/>
        <v>1.9999999999999574E-2</v>
      </c>
      <c r="T1120" s="17"/>
      <c r="U1120" s="16">
        <f t="shared" si="543"/>
        <v>0</v>
      </c>
      <c r="V1120" s="17">
        <f t="shared" si="555"/>
        <v>0</v>
      </c>
      <c r="W1120" s="16">
        <f t="shared" si="544"/>
        <v>0</v>
      </c>
      <c r="X1120" s="17">
        <f t="shared" si="556"/>
        <v>0</v>
      </c>
      <c r="Y1120" s="16">
        <f t="shared" si="545"/>
        <v>0</v>
      </c>
      <c r="Z1120" s="17"/>
      <c r="AA1120" s="16">
        <f t="shared" si="546"/>
        <v>22.310416666666281</v>
      </c>
      <c r="AB1120" s="17">
        <f t="shared" si="557"/>
        <v>1</v>
      </c>
      <c r="AC1120" s="16">
        <f t="shared" si="547"/>
        <v>0</v>
      </c>
      <c r="AD1120" s="17">
        <f t="shared" si="558"/>
        <v>0</v>
      </c>
      <c r="AE1120" s="16">
        <f t="shared" si="548"/>
        <v>1.9999999999999574E-2</v>
      </c>
      <c r="AF1120" s="17"/>
      <c r="AG1120" s="16">
        <f t="shared" si="549"/>
        <v>0</v>
      </c>
      <c r="AH1120" s="17">
        <f t="shared" si="559"/>
        <v>0</v>
      </c>
      <c r="AI1120" s="16">
        <f t="shared" si="550"/>
        <v>0</v>
      </c>
      <c r="AJ1120" s="17">
        <f t="shared" si="560"/>
        <v>0</v>
      </c>
      <c r="AK1120" s="16">
        <f t="shared" si="561"/>
        <v>1.9999999999999574E-2</v>
      </c>
      <c r="AL1120" s="17"/>
      <c r="AM1120" s="16">
        <f t="shared" si="562"/>
        <v>0</v>
      </c>
      <c r="AN1120" s="17">
        <f t="shared" si="563"/>
        <v>0</v>
      </c>
      <c r="AO1120" s="16">
        <f t="shared" si="564"/>
        <v>0</v>
      </c>
      <c r="AP1120" s="17">
        <f t="shared" si="565"/>
        <v>0</v>
      </c>
      <c r="AQ1120" s="16">
        <f t="shared" si="566"/>
        <v>0</v>
      </c>
    </row>
    <row r="1121" spans="1:43" x14ac:dyDescent="0.25">
      <c r="A1121" s="26">
        <f t="shared" si="567"/>
        <v>22.330416666666281</v>
      </c>
      <c r="B1121" s="9"/>
      <c r="C1121" t="s">
        <v>11</v>
      </c>
      <c r="D1121" s="13" t="s">
        <v>14</v>
      </c>
      <c r="F1121" s="13" t="s">
        <v>14</v>
      </c>
      <c r="G1121" s="13" t="s">
        <v>14</v>
      </c>
      <c r="H1121" t="s">
        <v>11</v>
      </c>
      <c r="I1121" s="16">
        <f t="shared" si="537"/>
        <v>0</v>
      </c>
      <c r="J1121" s="17">
        <f t="shared" si="551"/>
        <v>0</v>
      </c>
      <c r="K1121" s="16">
        <f t="shared" si="538"/>
        <v>0</v>
      </c>
      <c r="L1121" s="17">
        <f t="shared" si="552"/>
        <v>0</v>
      </c>
      <c r="M1121" s="16">
        <f t="shared" si="539"/>
        <v>0</v>
      </c>
      <c r="N1121" s="17"/>
      <c r="O1121" s="16">
        <f t="shared" si="540"/>
        <v>0</v>
      </c>
      <c r="P1121" s="17">
        <f t="shared" si="553"/>
        <v>0</v>
      </c>
      <c r="Q1121" s="16">
        <f t="shared" si="541"/>
        <v>0</v>
      </c>
      <c r="R1121" s="17">
        <f t="shared" si="554"/>
        <v>0</v>
      </c>
      <c r="S1121" s="16">
        <f t="shared" si="542"/>
        <v>1.9999999999999574E-2</v>
      </c>
      <c r="T1121" s="17"/>
      <c r="U1121" s="16">
        <f t="shared" si="543"/>
        <v>0</v>
      </c>
      <c r="V1121" s="17">
        <f t="shared" si="555"/>
        <v>0</v>
      </c>
      <c r="W1121" s="16">
        <f t="shared" si="544"/>
        <v>0</v>
      </c>
      <c r="X1121" s="17">
        <f t="shared" si="556"/>
        <v>0</v>
      </c>
      <c r="Y1121" s="16">
        <f t="shared" si="545"/>
        <v>0</v>
      </c>
      <c r="Z1121" s="17"/>
      <c r="AA1121" s="16">
        <f t="shared" si="546"/>
        <v>0</v>
      </c>
      <c r="AB1121" s="17">
        <f t="shared" si="557"/>
        <v>0</v>
      </c>
      <c r="AC1121" s="16">
        <f t="shared" si="547"/>
        <v>0</v>
      </c>
      <c r="AD1121" s="17">
        <f t="shared" si="558"/>
        <v>0</v>
      </c>
      <c r="AE1121" s="16">
        <f t="shared" si="548"/>
        <v>1.9999999999999574E-2</v>
      </c>
      <c r="AF1121" s="17"/>
      <c r="AG1121" s="16">
        <f t="shared" si="549"/>
        <v>0</v>
      </c>
      <c r="AH1121" s="17">
        <f t="shared" si="559"/>
        <v>0</v>
      </c>
      <c r="AI1121" s="16">
        <f t="shared" si="550"/>
        <v>0</v>
      </c>
      <c r="AJ1121" s="17">
        <f t="shared" si="560"/>
        <v>0</v>
      </c>
      <c r="AK1121" s="16">
        <f t="shared" si="561"/>
        <v>1.9999999999999574E-2</v>
      </c>
      <c r="AL1121" s="17"/>
      <c r="AM1121" s="16">
        <f t="shared" si="562"/>
        <v>0</v>
      </c>
      <c r="AN1121" s="17">
        <f t="shared" si="563"/>
        <v>0</v>
      </c>
      <c r="AO1121" s="16">
        <f t="shared" si="564"/>
        <v>0</v>
      </c>
      <c r="AP1121" s="17">
        <f t="shared" si="565"/>
        <v>0</v>
      </c>
      <c r="AQ1121" s="16">
        <f t="shared" si="566"/>
        <v>0</v>
      </c>
    </row>
    <row r="1122" spans="1:43" x14ac:dyDescent="0.25">
      <c r="A1122" s="26">
        <f t="shared" si="567"/>
        <v>22.35041666666628</v>
      </c>
      <c r="B1122" s="9"/>
      <c r="C1122" t="s">
        <v>11</v>
      </c>
      <c r="D1122" s="13" t="s">
        <v>14</v>
      </c>
      <c r="F1122" s="13" t="s">
        <v>14</v>
      </c>
      <c r="G1122" s="13" t="s">
        <v>14</v>
      </c>
      <c r="H1122" t="s">
        <v>11</v>
      </c>
      <c r="I1122" s="16">
        <f t="shared" si="537"/>
        <v>0</v>
      </c>
      <c r="J1122" s="17">
        <f t="shared" si="551"/>
        <v>0</v>
      </c>
      <c r="K1122" s="16">
        <f t="shared" si="538"/>
        <v>0</v>
      </c>
      <c r="L1122" s="17">
        <f t="shared" si="552"/>
        <v>0</v>
      </c>
      <c r="M1122" s="16">
        <f t="shared" si="539"/>
        <v>0</v>
      </c>
      <c r="N1122" s="17"/>
      <c r="O1122" s="16">
        <f t="shared" si="540"/>
        <v>0</v>
      </c>
      <c r="P1122" s="17">
        <f t="shared" si="553"/>
        <v>0</v>
      </c>
      <c r="Q1122" s="16">
        <f t="shared" si="541"/>
        <v>0</v>
      </c>
      <c r="R1122" s="17">
        <f t="shared" si="554"/>
        <v>0</v>
      </c>
      <c r="S1122" s="16">
        <f t="shared" si="542"/>
        <v>1.9999999999999574E-2</v>
      </c>
      <c r="T1122" s="17"/>
      <c r="U1122" s="16">
        <f t="shared" si="543"/>
        <v>0</v>
      </c>
      <c r="V1122" s="17">
        <f t="shared" si="555"/>
        <v>0</v>
      </c>
      <c r="W1122" s="16">
        <f t="shared" si="544"/>
        <v>0</v>
      </c>
      <c r="X1122" s="17">
        <f t="shared" si="556"/>
        <v>0</v>
      </c>
      <c r="Y1122" s="16">
        <f t="shared" si="545"/>
        <v>0</v>
      </c>
      <c r="Z1122" s="17"/>
      <c r="AA1122" s="16">
        <f t="shared" si="546"/>
        <v>0</v>
      </c>
      <c r="AB1122" s="17">
        <f t="shared" si="557"/>
        <v>0</v>
      </c>
      <c r="AC1122" s="16">
        <f t="shared" si="547"/>
        <v>0</v>
      </c>
      <c r="AD1122" s="17">
        <f t="shared" si="558"/>
        <v>0</v>
      </c>
      <c r="AE1122" s="16">
        <f t="shared" si="548"/>
        <v>1.9999999999999574E-2</v>
      </c>
      <c r="AF1122" s="17"/>
      <c r="AG1122" s="16">
        <f t="shared" si="549"/>
        <v>0</v>
      </c>
      <c r="AH1122" s="17">
        <f t="shared" si="559"/>
        <v>0</v>
      </c>
      <c r="AI1122" s="16">
        <f t="shared" si="550"/>
        <v>0</v>
      </c>
      <c r="AJ1122" s="17">
        <f t="shared" si="560"/>
        <v>0</v>
      </c>
      <c r="AK1122" s="16">
        <f t="shared" si="561"/>
        <v>1.9999999999999574E-2</v>
      </c>
      <c r="AL1122" s="17"/>
      <c r="AM1122" s="16">
        <f t="shared" si="562"/>
        <v>0</v>
      </c>
      <c r="AN1122" s="17">
        <f t="shared" si="563"/>
        <v>0</v>
      </c>
      <c r="AO1122" s="16">
        <f t="shared" si="564"/>
        <v>0</v>
      </c>
      <c r="AP1122" s="17">
        <f t="shared" si="565"/>
        <v>0</v>
      </c>
      <c r="AQ1122" s="16">
        <f t="shared" si="566"/>
        <v>0</v>
      </c>
    </row>
    <row r="1123" spans="1:43" x14ac:dyDescent="0.25">
      <c r="A1123" s="26">
        <f t="shared" si="567"/>
        <v>22.37041666666628</v>
      </c>
      <c r="B1123" s="9" t="s">
        <v>21</v>
      </c>
      <c r="C1123" t="s">
        <v>11</v>
      </c>
      <c r="D1123" s="13" t="s">
        <v>14</v>
      </c>
      <c r="E1123" s="13" t="s">
        <v>14</v>
      </c>
      <c r="F1123" s="13" t="s">
        <v>14</v>
      </c>
      <c r="G1123" s="13" t="s">
        <v>14</v>
      </c>
      <c r="H1123" t="s">
        <v>11</v>
      </c>
      <c r="I1123" s="16">
        <f t="shared" si="537"/>
        <v>0</v>
      </c>
      <c r="J1123" s="17">
        <f t="shared" si="551"/>
        <v>0</v>
      </c>
      <c r="K1123" s="16">
        <f t="shared" si="538"/>
        <v>0</v>
      </c>
      <c r="L1123" s="17">
        <f t="shared" si="552"/>
        <v>0</v>
      </c>
      <c r="M1123" s="16">
        <f t="shared" si="539"/>
        <v>0</v>
      </c>
      <c r="N1123" s="17"/>
      <c r="O1123" s="16">
        <f t="shared" si="540"/>
        <v>0</v>
      </c>
      <c r="P1123" s="17">
        <f t="shared" si="553"/>
        <v>0</v>
      </c>
      <c r="Q1123" s="16">
        <f t="shared" si="541"/>
        <v>0</v>
      </c>
      <c r="R1123" s="17">
        <f t="shared" si="554"/>
        <v>0</v>
      </c>
      <c r="S1123" s="16">
        <f t="shared" si="542"/>
        <v>1.9999999999999574E-2</v>
      </c>
      <c r="T1123" s="17"/>
      <c r="U1123" s="16">
        <f t="shared" si="543"/>
        <v>22.37041666666628</v>
      </c>
      <c r="V1123" s="17">
        <f t="shared" si="555"/>
        <v>1</v>
      </c>
      <c r="W1123" s="16">
        <f t="shared" si="544"/>
        <v>0</v>
      </c>
      <c r="X1123" s="17">
        <f t="shared" si="556"/>
        <v>0</v>
      </c>
      <c r="Y1123" s="16">
        <f t="shared" si="545"/>
        <v>1.9999999999999574E-2</v>
      </c>
      <c r="Z1123" s="17"/>
      <c r="AA1123" s="16">
        <f t="shared" si="546"/>
        <v>0</v>
      </c>
      <c r="AB1123" s="17">
        <f t="shared" si="557"/>
        <v>0</v>
      </c>
      <c r="AC1123" s="16">
        <f t="shared" si="547"/>
        <v>0</v>
      </c>
      <c r="AD1123" s="17">
        <f t="shared" si="558"/>
        <v>0</v>
      </c>
      <c r="AE1123" s="16">
        <f t="shared" si="548"/>
        <v>1.9999999999999574E-2</v>
      </c>
      <c r="AF1123" s="17"/>
      <c r="AG1123" s="16">
        <f t="shared" si="549"/>
        <v>0</v>
      </c>
      <c r="AH1123" s="17">
        <f t="shared" si="559"/>
        <v>0</v>
      </c>
      <c r="AI1123" s="16">
        <f t="shared" si="550"/>
        <v>0</v>
      </c>
      <c r="AJ1123" s="17">
        <f t="shared" si="560"/>
        <v>0</v>
      </c>
      <c r="AK1123" s="16">
        <f t="shared" si="561"/>
        <v>1.9999999999999574E-2</v>
      </c>
      <c r="AL1123" s="17"/>
      <c r="AM1123" s="16">
        <f t="shared" si="562"/>
        <v>0</v>
      </c>
      <c r="AN1123" s="17">
        <f t="shared" si="563"/>
        <v>0</v>
      </c>
      <c r="AO1123" s="16">
        <f t="shared" si="564"/>
        <v>0</v>
      </c>
      <c r="AP1123" s="17">
        <f t="shared" si="565"/>
        <v>0</v>
      </c>
      <c r="AQ1123" s="16">
        <f t="shared" si="566"/>
        <v>0</v>
      </c>
    </row>
    <row r="1124" spans="1:43" x14ac:dyDescent="0.25">
      <c r="A1124" s="26">
        <f t="shared" si="567"/>
        <v>22.39041666666628</v>
      </c>
      <c r="B1124" s="9" t="s">
        <v>64</v>
      </c>
      <c r="C1124" t="s">
        <v>11</v>
      </c>
      <c r="D1124" s="13" t="s">
        <v>14</v>
      </c>
      <c r="E1124" s="13" t="s">
        <v>14</v>
      </c>
      <c r="F1124" s="13" t="s">
        <v>14</v>
      </c>
      <c r="G1124" t="s">
        <v>11</v>
      </c>
      <c r="H1124" s="14" t="s">
        <v>20</v>
      </c>
      <c r="I1124" s="16">
        <f t="shared" si="537"/>
        <v>0</v>
      </c>
      <c r="J1124" s="17">
        <f t="shared" si="551"/>
        <v>0</v>
      </c>
      <c r="K1124" s="16">
        <f t="shared" si="538"/>
        <v>0</v>
      </c>
      <c r="L1124" s="17">
        <f t="shared" si="552"/>
        <v>0</v>
      </c>
      <c r="M1124" s="16">
        <f t="shared" si="539"/>
        <v>0</v>
      </c>
      <c r="N1124" s="17"/>
      <c r="O1124" s="16">
        <f t="shared" si="540"/>
        <v>0</v>
      </c>
      <c r="P1124" s="17">
        <f t="shared" si="553"/>
        <v>0</v>
      </c>
      <c r="Q1124" s="16">
        <f t="shared" si="541"/>
        <v>0</v>
      </c>
      <c r="R1124" s="17">
        <f t="shared" si="554"/>
        <v>0</v>
      </c>
      <c r="S1124" s="16">
        <f t="shared" si="542"/>
        <v>1.9999999999999574E-2</v>
      </c>
      <c r="T1124" s="17"/>
      <c r="U1124" s="16">
        <f t="shared" si="543"/>
        <v>0</v>
      </c>
      <c r="V1124" s="17">
        <f t="shared" si="555"/>
        <v>0</v>
      </c>
      <c r="W1124" s="16">
        <f t="shared" si="544"/>
        <v>0</v>
      </c>
      <c r="X1124" s="17">
        <f t="shared" si="556"/>
        <v>0</v>
      </c>
      <c r="Y1124" s="16">
        <f t="shared" si="545"/>
        <v>1.9999999999999574E-2</v>
      </c>
      <c r="Z1124" s="17"/>
      <c r="AA1124" s="16">
        <f t="shared" si="546"/>
        <v>0</v>
      </c>
      <c r="AB1124" s="17">
        <f t="shared" si="557"/>
        <v>0</v>
      </c>
      <c r="AC1124" s="16">
        <f t="shared" si="547"/>
        <v>0</v>
      </c>
      <c r="AD1124" s="17">
        <f t="shared" si="558"/>
        <v>0</v>
      </c>
      <c r="AE1124" s="16">
        <f t="shared" si="548"/>
        <v>1.9999999999999574E-2</v>
      </c>
      <c r="AF1124" s="17"/>
      <c r="AG1124" s="16">
        <f t="shared" si="549"/>
        <v>0</v>
      </c>
      <c r="AH1124" s="17">
        <f t="shared" si="559"/>
        <v>0</v>
      </c>
      <c r="AI1124" s="16">
        <f t="shared" si="550"/>
        <v>0</v>
      </c>
      <c r="AJ1124" s="17">
        <f t="shared" si="560"/>
        <v>0</v>
      </c>
      <c r="AK1124" s="16">
        <f t="shared" si="561"/>
        <v>0</v>
      </c>
      <c r="AL1124" s="17"/>
      <c r="AM1124" s="16">
        <f t="shared" si="562"/>
        <v>0</v>
      </c>
      <c r="AN1124" s="17">
        <f t="shared" si="563"/>
        <v>0</v>
      </c>
      <c r="AO1124" s="16">
        <f t="shared" si="564"/>
        <v>22.39041666666628</v>
      </c>
      <c r="AP1124" s="17">
        <f t="shared" si="565"/>
        <v>1</v>
      </c>
      <c r="AQ1124" s="16">
        <f t="shared" si="566"/>
        <v>0</v>
      </c>
    </row>
    <row r="1125" spans="1:43" x14ac:dyDescent="0.25">
      <c r="A1125" s="26">
        <f t="shared" si="567"/>
        <v>22.410416666666279</v>
      </c>
      <c r="B1125" s="9"/>
      <c r="C1125" t="s">
        <v>11</v>
      </c>
      <c r="D1125" s="13" t="s">
        <v>14</v>
      </c>
      <c r="E1125" s="13" t="s">
        <v>14</v>
      </c>
      <c r="F1125" s="13" t="s">
        <v>14</v>
      </c>
      <c r="G1125" t="s">
        <v>11</v>
      </c>
      <c r="I1125" s="16">
        <f t="shared" si="537"/>
        <v>0</v>
      </c>
      <c r="J1125" s="17">
        <f t="shared" si="551"/>
        <v>0</v>
      </c>
      <c r="K1125" s="16">
        <f t="shared" si="538"/>
        <v>0</v>
      </c>
      <c r="L1125" s="17">
        <f t="shared" si="552"/>
        <v>0</v>
      </c>
      <c r="M1125" s="16">
        <f t="shared" si="539"/>
        <v>0</v>
      </c>
      <c r="N1125" s="17"/>
      <c r="O1125" s="16">
        <f t="shared" si="540"/>
        <v>0</v>
      </c>
      <c r="P1125" s="17">
        <f t="shared" si="553"/>
        <v>0</v>
      </c>
      <c r="Q1125" s="16">
        <f t="shared" si="541"/>
        <v>0</v>
      </c>
      <c r="R1125" s="17">
        <f t="shared" si="554"/>
        <v>0</v>
      </c>
      <c r="S1125" s="16">
        <f t="shared" si="542"/>
        <v>1.9999999999999574E-2</v>
      </c>
      <c r="T1125" s="17"/>
      <c r="U1125" s="16">
        <f t="shared" si="543"/>
        <v>0</v>
      </c>
      <c r="V1125" s="17">
        <f t="shared" si="555"/>
        <v>0</v>
      </c>
      <c r="W1125" s="16">
        <f t="shared" si="544"/>
        <v>0</v>
      </c>
      <c r="X1125" s="17">
        <f t="shared" si="556"/>
        <v>0</v>
      </c>
      <c r="Y1125" s="16">
        <f t="shared" si="545"/>
        <v>1.9999999999999574E-2</v>
      </c>
      <c r="Z1125" s="17"/>
      <c r="AA1125" s="16">
        <f t="shared" si="546"/>
        <v>0</v>
      </c>
      <c r="AB1125" s="17">
        <f t="shared" si="557"/>
        <v>0</v>
      </c>
      <c r="AC1125" s="16">
        <f t="shared" si="547"/>
        <v>0</v>
      </c>
      <c r="AD1125" s="17">
        <f t="shared" si="558"/>
        <v>0</v>
      </c>
      <c r="AE1125" s="16">
        <f t="shared" si="548"/>
        <v>1.9999999999999574E-2</v>
      </c>
      <c r="AF1125" s="17"/>
      <c r="AG1125" s="16">
        <f t="shared" si="549"/>
        <v>0</v>
      </c>
      <c r="AH1125" s="17">
        <f t="shared" si="559"/>
        <v>0</v>
      </c>
      <c r="AI1125" s="16">
        <f t="shared" si="550"/>
        <v>0</v>
      </c>
      <c r="AJ1125" s="17">
        <f t="shared" si="560"/>
        <v>0</v>
      </c>
      <c r="AK1125" s="16">
        <f t="shared" si="561"/>
        <v>0</v>
      </c>
      <c r="AL1125" s="17"/>
      <c r="AM1125" s="16">
        <f t="shared" si="562"/>
        <v>0</v>
      </c>
      <c r="AN1125" s="17">
        <f t="shared" si="563"/>
        <v>0</v>
      </c>
      <c r="AO1125" s="16">
        <f t="shared" si="564"/>
        <v>0</v>
      </c>
      <c r="AP1125" s="17">
        <f t="shared" si="565"/>
        <v>0</v>
      </c>
      <c r="AQ1125" s="16">
        <f t="shared" si="566"/>
        <v>0</v>
      </c>
    </row>
    <row r="1126" spans="1:43" x14ac:dyDescent="0.25">
      <c r="A1126" s="26">
        <f t="shared" si="567"/>
        <v>22.430416666666279</v>
      </c>
      <c r="B1126" s="9"/>
      <c r="C1126" t="s">
        <v>11</v>
      </c>
      <c r="D1126" s="13" t="s">
        <v>14</v>
      </c>
      <c r="E1126" s="13" t="s">
        <v>14</v>
      </c>
      <c r="F1126" s="13" t="s">
        <v>14</v>
      </c>
      <c r="G1126" t="s">
        <v>11</v>
      </c>
      <c r="I1126" s="16">
        <f t="shared" si="537"/>
        <v>0</v>
      </c>
      <c r="J1126" s="17">
        <f t="shared" si="551"/>
        <v>0</v>
      </c>
      <c r="K1126" s="16">
        <f t="shared" si="538"/>
        <v>0</v>
      </c>
      <c r="L1126" s="17">
        <f t="shared" si="552"/>
        <v>0</v>
      </c>
      <c r="M1126" s="16">
        <f t="shared" si="539"/>
        <v>0</v>
      </c>
      <c r="N1126" s="17"/>
      <c r="O1126" s="16">
        <f t="shared" si="540"/>
        <v>0</v>
      </c>
      <c r="P1126" s="17">
        <f t="shared" si="553"/>
        <v>0</v>
      </c>
      <c r="Q1126" s="16">
        <f t="shared" si="541"/>
        <v>0</v>
      </c>
      <c r="R1126" s="17">
        <f t="shared" si="554"/>
        <v>0</v>
      </c>
      <c r="S1126" s="16">
        <f t="shared" si="542"/>
        <v>1.9999999999999574E-2</v>
      </c>
      <c r="T1126" s="17"/>
      <c r="U1126" s="16">
        <f t="shared" si="543"/>
        <v>0</v>
      </c>
      <c r="V1126" s="17">
        <f t="shared" si="555"/>
        <v>0</v>
      </c>
      <c r="W1126" s="16">
        <f t="shared" si="544"/>
        <v>0</v>
      </c>
      <c r="X1126" s="17">
        <f t="shared" si="556"/>
        <v>0</v>
      </c>
      <c r="Y1126" s="16">
        <f t="shared" si="545"/>
        <v>1.9999999999999574E-2</v>
      </c>
      <c r="Z1126" s="17"/>
      <c r="AA1126" s="16">
        <f t="shared" si="546"/>
        <v>0</v>
      </c>
      <c r="AB1126" s="17">
        <f t="shared" si="557"/>
        <v>0</v>
      </c>
      <c r="AC1126" s="16">
        <f t="shared" si="547"/>
        <v>0</v>
      </c>
      <c r="AD1126" s="17">
        <f t="shared" si="558"/>
        <v>0</v>
      </c>
      <c r="AE1126" s="16">
        <f t="shared" si="548"/>
        <v>1.9999999999999574E-2</v>
      </c>
      <c r="AF1126" s="17"/>
      <c r="AG1126" s="16">
        <f t="shared" si="549"/>
        <v>0</v>
      </c>
      <c r="AH1126" s="17">
        <f t="shared" si="559"/>
        <v>0</v>
      </c>
      <c r="AI1126" s="16">
        <f t="shared" si="550"/>
        <v>0</v>
      </c>
      <c r="AJ1126" s="17">
        <f t="shared" si="560"/>
        <v>0</v>
      </c>
      <c r="AK1126" s="16">
        <f t="shared" si="561"/>
        <v>0</v>
      </c>
      <c r="AL1126" s="17"/>
      <c r="AM1126" s="16">
        <f t="shared" si="562"/>
        <v>0</v>
      </c>
      <c r="AN1126" s="17">
        <f t="shared" si="563"/>
        <v>0</v>
      </c>
      <c r="AO1126" s="16">
        <f t="shared" si="564"/>
        <v>0</v>
      </c>
      <c r="AP1126" s="17">
        <f t="shared" si="565"/>
        <v>0</v>
      </c>
      <c r="AQ1126" s="16">
        <f t="shared" si="566"/>
        <v>0</v>
      </c>
    </row>
    <row r="1127" spans="1:43" x14ac:dyDescent="0.25">
      <c r="A1127" s="26">
        <f t="shared" si="567"/>
        <v>22.450416666666278</v>
      </c>
      <c r="B1127" s="9"/>
      <c r="C1127" t="s">
        <v>11</v>
      </c>
      <c r="D1127" s="13" t="s">
        <v>14</v>
      </c>
      <c r="E1127" s="13" t="s">
        <v>14</v>
      </c>
      <c r="F1127" s="13" t="s">
        <v>14</v>
      </c>
      <c r="G1127" t="s">
        <v>11</v>
      </c>
      <c r="I1127" s="16">
        <f t="shared" si="537"/>
        <v>0</v>
      </c>
      <c r="J1127" s="17">
        <f t="shared" si="551"/>
        <v>0</v>
      </c>
      <c r="K1127" s="16">
        <f t="shared" si="538"/>
        <v>0</v>
      </c>
      <c r="L1127" s="17">
        <f t="shared" si="552"/>
        <v>0</v>
      </c>
      <c r="M1127" s="16">
        <f t="shared" si="539"/>
        <v>0</v>
      </c>
      <c r="N1127" s="17"/>
      <c r="O1127" s="16">
        <f t="shared" si="540"/>
        <v>0</v>
      </c>
      <c r="P1127" s="17">
        <f t="shared" si="553"/>
        <v>0</v>
      </c>
      <c r="Q1127" s="16">
        <f t="shared" si="541"/>
        <v>0</v>
      </c>
      <c r="R1127" s="17">
        <f t="shared" si="554"/>
        <v>0</v>
      </c>
      <c r="S1127" s="16">
        <f t="shared" si="542"/>
        <v>1.9999999999999574E-2</v>
      </c>
      <c r="T1127" s="17"/>
      <c r="U1127" s="16">
        <f t="shared" si="543"/>
        <v>0</v>
      </c>
      <c r="V1127" s="17">
        <f t="shared" si="555"/>
        <v>0</v>
      </c>
      <c r="W1127" s="16">
        <f t="shared" si="544"/>
        <v>0</v>
      </c>
      <c r="X1127" s="17">
        <f t="shared" si="556"/>
        <v>0</v>
      </c>
      <c r="Y1127" s="16">
        <f t="shared" si="545"/>
        <v>1.9999999999999574E-2</v>
      </c>
      <c r="Z1127" s="17"/>
      <c r="AA1127" s="16">
        <f t="shared" si="546"/>
        <v>0</v>
      </c>
      <c r="AB1127" s="17">
        <f t="shared" si="557"/>
        <v>0</v>
      </c>
      <c r="AC1127" s="16">
        <f t="shared" si="547"/>
        <v>0</v>
      </c>
      <c r="AD1127" s="17">
        <f t="shared" si="558"/>
        <v>0</v>
      </c>
      <c r="AE1127" s="16">
        <f t="shared" si="548"/>
        <v>1.9999999999999574E-2</v>
      </c>
      <c r="AF1127" s="17"/>
      <c r="AG1127" s="16">
        <f t="shared" si="549"/>
        <v>0</v>
      </c>
      <c r="AH1127" s="17">
        <f t="shared" si="559"/>
        <v>0</v>
      </c>
      <c r="AI1127" s="16">
        <f t="shared" si="550"/>
        <v>0</v>
      </c>
      <c r="AJ1127" s="17">
        <f t="shared" si="560"/>
        <v>0</v>
      </c>
      <c r="AK1127" s="16">
        <f t="shared" si="561"/>
        <v>0</v>
      </c>
      <c r="AL1127" s="17"/>
      <c r="AM1127" s="16">
        <f t="shared" si="562"/>
        <v>0</v>
      </c>
      <c r="AN1127" s="17">
        <f t="shared" si="563"/>
        <v>0</v>
      </c>
      <c r="AO1127" s="16">
        <f t="shared" si="564"/>
        <v>0</v>
      </c>
      <c r="AP1127" s="17">
        <f t="shared" si="565"/>
        <v>0</v>
      </c>
      <c r="AQ1127" s="16">
        <f t="shared" si="566"/>
        <v>0</v>
      </c>
    </row>
    <row r="1128" spans="1:43" x14ac:dyDescent="0.25">
      <c r="A1128" s="26">
        <f t="shared" si="567"/>
        <v>22.470416666666278</v>
      </c>
      <c r="B1128" s="9" t="s">
        <v>22</v>
      </c>
      <c r="C1128" s="14" t="s">
        <v>20</v>
      </c>
      <c r="D1128" t="s">
        <v>11</v>
      </c>
      <c r="E1128" s="13" t="s">
        <v>14</v>
      </c>
      <c r="F1128" s="13" t="s">
        <v>14</v>
      </c>
      <c r="G1128" t="s">
        <v>11</v>
      </c>
      <c r="I1128" s="16">
        <f t="shared" si="537"/>
        <v>0</v>
      </c>
      <c r="J1128" s="17">
        <f t="shared" si="551"/>
        <v>0</v>
      </c>
      <c r="K1128" s="16">
        <f t="shared" si="538"/>
        <v>22.470416666666278</v>
      </c>
      <c r="L1128" s="17">
        <f t="shared" si="552"/>
        <v>1</v>
      </c>
      <c r="M1128" s="16">
        <f t="shared" si="539"/>
        <v>0</v>
      </c>
      <c r="N1128" s="17"/>
      <c r="O1128" s="16">
        <f t="shared" si="540"/>
        <v>0</v>
      </c>
      <c r="P1128" s="17">
        <f t="shared" si="553"/>
        <v>0</v>
      </c>
      <c r="Q1128" s="16">
        <f t="shared" si="541"/>
        <v>0</v>
      </c>
      <c r="R1128" s="17">
        <f t="shared" si="554"/>
        <v>0</v>
      </c>
      <c r="S1128" s="16">
        <f t="shared" si="542"/>
        <v>0</v>
      </c>
      <c r="T1128" s="17"/>
      <c r="U1128" s="16">
        <f t="shared" si="543"/>
        <v>0</v>
      </c>
      <c r="V1128" s="17">
        <f t="shared" si="555"/>
        <v>0</v>
      </c>
      <c r="W1128" s="16">
        <f t="shared" si="544"/>
        <v>0</v>
      </c>
      <c r="X1128" s="17">
        <f t="shared" si="556"/>
        <v>0</v>
      </c>
      <c r="Y1128" s="16">
        <f t="shared" si="545"/>
        <v>1.9999999999999574E-2</v>
      </c>
      <c r="Z1128" s="17"/>
      <c r="AA1128" s="16">
        <f t="shared" si="546"/>
        <v>0</v>
      </c>
      <c r="AB1128" s="17">
        <f t="shared" si="557"/>
        <v>0</v>
      </c>
      <c r="AC1128" s="16">
        <f t="shared" si="547"/>
        <v>0</v>
      </c>
      <c r="AD1128" s="17">
        <f t="shared" si="558"/>
        <v>0</v>
      </c>
      <c r="AE1128" s="16">
        <f t="shared" si="548"/>
        <v>1.9999999999999574E-2</v>
      </c>
      <c r="AF1128" s="17"/>
      <c r="AG1128" s="16">
        <f t="shared" si="549"/>
        <v>0</v>
      </c>
      <c r="AH1128" s="17">
        <f t="shared" si="559"/>
        <v>0</v>
      </c>
      <c r="AI1128" s="16">
        <f t="shared" si="550"/>
        <v>0</v>
      </c>
      <c r="AJ1128" s="17">
        <f t="shared" si="560"/>
        <v>0</v>
      </c>
      <c r="AK1128" s="16">
        <f t="shared" si="561"/>
        <v>0</v>
      </c>
      <c r="AL1128" s="17"/>
      <c r="AM1128" s="16">
        <f t="shared" si="562"/>
        <v>0</v>
      </c>
      <c r="AN1128" s="17">
        <f t="shared" si="563"/>
        <v>0</v>
      </c>
      <c r="AO1128" s="16">
        <f t="shared" si="564"/>
        <v>0</v>
      </c>
      <c r="AP1128" s="17">
        <f t="shared" si="565"/>
        <v>0</v>
      </c>
      <c r="AQ1128" s="16">
        <f t="shared" si="566"/>
        <v>0</v>
      </c>
    </row>
    <row r="1129" spans="1:43" x14ac:dyDescent="0.25">
      <c r="A1129" s="26">
        <f t="shared" si="567"/>
        <v>22.490416666666277</v>
      </c>
      <c r="B1129" s="9"/>
      <c r="D1129" t="s">
        <v>11</v>
      </c>
      <c r="E1129" s="13" t="s">
        <v>14</v>
      </c>
      <c r="F1129" s="13" t="s">
        <v>14</v>
      </c>
      <c r="G1129" t="s">
        <v>11</v>
      </c>
      <c r="I1129" s="16">
        <f t="shared" si="537"/>
        <v>0</v>
      </c>
      <c r="J1129" s="17">
        <f t="shared" si="551"/>
        <v>0</v>
      </c>
      <c r="K1129" s="16">
        <f t="shared" si="538"/>
        <v>0</v>
      </c>
      <c r="L1129" s="17">
        <f t="shared" si="552"/>
        <v>0</v>
      </c>
      <c r="M1129" s="16">
        <f t="shared" si="539"/>
        <v>0</v>
      </c>
      <c r="N1129" s="17"/>
      <c r="O1129" s="16">
        <f t="shared" si="540"/>
        <v>0</v>
      </c>
      <c r="P1129" s="17">
        <f t="shared" si="553"/>
        <v>0</v>
      </c>
      <c r="Q1129" s="16">
        <f t="shared" si="541"/>
        <v>0</v>
      </c>
      <c r="R1129" s="17">
        <f t="shared" si="554"/>
        <v>0</v>
      </c>
      <c r="S1129" s="16">
        <f t="shared" si="542"/>
        <v>0</v>
      </c>
      <c r="T1129" s="17"/>
      <c r="U1129" s="16">
        <f t="shared" si="543"/>
        <v>0</v>
      </c>
      <c r="V1129" s="17">
        <f t="shared" si="555"/>
        <v>0</v>
      </c>
      <c r="W1129" s="16">
        <f t="shared" si="544"/>
        <v>0</v>
      </c>
      <c r="X1129" s="17">
        <f t="shared" si="556"/>
        <v>0</v>
      </c>
      <c r="Y1129" s="16">
        <f t="shared" si="545"/>
        <v>1.9999999999999574E-2</v>
      </c>
      <c r="Z1129" s="17"/>
      <c r="AA1129" s="16">
        <f t="shared" si="546"/>
        <v>0</v>
      </c>
      <c r="AB1129" s="17">
        <f t="shared" si="557"/>
        <v>0</v>
      </c>
      <c r="AC1129" s="16">
        <f t="shared" si="547"/>
        <v>0</v>
      </c>
      <c r="AD1129" s="17">
        <f t="shared" si="558"/>
        <v>0</v>
      </c>
      <c r="AE1129" s="16">
        <f t="shared" si="548"/>
        <v>1.9999999999999574E-2</v>
      </c>
      <c r="AF1129" s="17"/>
      <c r="AG1129" s="16">
        <f t="shared" si="549"/>
        <v>0</v>
      </c>
      <c r="AH1129" s="17">
        <f t="shared" si="559"/>
        <v>0</v>
      </c>
      <c r="AI1129" s="16">
        <f t="shared" si="550"/>
        <v>0</v>
      </c>
      <c r="AJ1129" s="17">
        <f t="shared" si="560"/>
        <v>0</v>
      </c>
      <c r="AK1129" s="16">
        <f t="shared" si="561"/>
        <v>0</v>
      </c>
      <c r="AL1129" s="17"/>
      <c r="AM1129" s="16">
        <f t="shared" si="562"/>
        <v>0</v>
      </c>
      <c r="AN1129" s="17">
        <f t="shared" si="563"/>
        <v>0</v>
      </c>
      <c r="AO1129" s="16">
        <f t="shared" si="564"/>
        <v>0</v>
      </c>
      <c r="AP1129" s="17">
        <f t="shared" si="565"/>
        <v>0</v>
      </c>
      <c r="AQ1129" s="16">
        <f t="shared" si="566"/>
        <v>0</v>
      </c>
    </row>
    <row r="1130" spans="1:43" x14ac:dyDescent="0.25">
      <c r="A1130" s="26">
        <f t="shared" si="567"/>
        <v>22.510416666666277</v>
      </c>
      <c r="B1130" s="9"/>
      <c r="D1130" t="s">
        <v>11</v>
      </c>
      <c r="E1130" s="13" t="s">
        <v>14</v>
      </c>
      <c r="F1130" s="13" t="s">
        <v>14</v>
      </c>
      <c r="G1130" t="s">
        <v>11</v>
      </c>
      <c r="I1130" s="16">
        <f t="shared" si="537"/>
        <v>0</v>
      </c>
      <c r="J1130" s="17">
        <f t="shared" si="551"/>
        <v>0</v>
      </c>
      <c r="K1130" s="16">
        <f t="shared" si="538"/>
        <v>0</v>
      </c>
      <c r="L1130" s="17">
        <f t="shared" si="552"/>
        <v>0</v>
      </c>
      <c r="M1130" s="16">
        <f t="shared" si="539"/>
        <v>0</v>
      </c>
      <c r="N1130" s="17"/>
      <c r="O1130" s="16">
        <f t="shared" si="540"/>
        <v>0</v>
      </c>
      <c r="P1130" s="17">
        <f t="shared" si="553"/>
        <v>0</v>
      </c>
      <c r="Q1130" s="16">
        <f t="shared" si="541"/>
        <v>0</v>
      </c>
      <c r="R1130" s="17">
        <f t="shared" si="554"/>
        <v>0</v>
      </c>
      <c r="S1130" s="16">
        <f t="shared" si="542"/>
        <v>0</v>
      </c>
      <c r="T1130" s="17"/>
      <c r="U1130" s="16">
        <f t="shared" si="543"/>
        <v>0</v>
      </c>
      <c r="V1130" s="17">
        <f t="shared" si="555"/>
        <v>0</v>
      </c>
      <c r="W1130" s="16">
        <f t="shared" si="544"/>
        <v>0</v>
      </c>
      <c r="X1130" s="17">
        <f t="shared" si="556"/>
        <v>0</v>
      </c>
      <c r="Y1130" s="16">
        <f t="shared" si="545"/>
        <v>1.9999999999999574E-2</v>
      </c>
      <c r="Z1130" s="17"/>
      <c r="AA1130" s="16">
        <f t="shared" si="546"/>
        <v>0</v>
      </c>
      <c r="AB1130" s="17">
        <f t="shared" si="557"/>
        <v>0</v>
      </c>
      <c r="AC1130" s="16">
        <f t="shared" si="547"/>
        <v>0</v>
      </c>
      <c r="AD1130" s="17">
        <f t="shared" si="558"/>
        <v>0</v>
      </c>
      <c r="AE1130" s="16">
        <f t="shared" si="548"/>
        <v>1.9999999999999574E-2</v>
      </c>
      <c r="AF1130" s="17"/>
      <c r="AG1130" s="16">
        <f t="shared" si="549"/>
        <v>0</v>
      </c>
      <c r="AH1130" s="17">
        <f t="shared" si="559"/>
        <v>0</v>
      </c>
      <c r="AI1130" s="16">
        <f t="shared" si="550"/>
        <v>0</v>
      </c>
      <c r="AJ1130" s="17">
        <f t="shared" si="560"/>
        <v>0</v>
      </c>
      <c r="AK1130" s="16">
        <f t="shared" si="561"/>
        <v>0</v>
      </c>
      <c r="AL1130" s="17"/>
      <c r="AM1130" s="16">
        <f t="shared" si="562"/>
        <v>0</v>
      </c>
      <c r="AN1130" s="17">
        <f t="shared" si="563"/>
        <v>0</v>
      </c>
      <c r="AO1130" s="16">
        <f t="shared" si="564"/>
        <v>0</v>
      </c>
      <c r="AP1130" s="17">
        <f t="shared" si="565"/>
        <v>0</v>
      </c>
      <c r="AQ1130" s="16">
        <f t="shared" si="566"/>
        <v>0</v>
      </c>
    </row>
    <row r="1131" spans="1:43" x14ac:dyDescent="0.25">
      <c r="A1131" s="26">
        <f t="shared" si="567"/>
        <v>22.530416666666277</v>
      </c>
      <c r="B1131" s="9"/>
      <c r="C1131" s="7"/>
      <c r="D1131" t="s">
        <v>11</v>
      </c>
      <c r="E1131" s="13" t="s">
        <v>14</v>
      </c>
      <c r="F1131" s="13" t="s">
        <v>14</v>
      </c>
      <c r="G1131" t="s">
        <v>11</v>
      </c>
      <c r="H1131" s="8"/>
      <c r="I1131" s="16">
        <f t="shared" si="537"/>
        <v>0</v>
      </c>
      <c r="J1131" s="17">
        <f t="shared" si="551"/>
        <v>0</v>
      </c>
      <c r="K1131" s="16">
        <f t="shared" si="538"/>
        <v>0</v>
      </c>
      <c r="L1131" s="17">
        <f t="shared" si="552"/>
        <v>0</v>
      </c>
      <c r="M1131" s="16">
        <f t="shared" si="539"/>
        <v>0</v>
      </c>
      <c r="N1131" s="17"/>
      <c r="O1131" s="16">
        <f t="shared" si="540"/>
        <v>0</v>
      </c>
      <c r="P1131" s="17">
        <f t="shared" si="553"/>
        <v>0</v>
      </c>
      <c r="Q1131" s="16">
        <f t="shared" si="541"/>
        <v>0</v>
      </c>
      <c r="R1131" s="17">
        <f t="shared" si="554"/>
        <v>0</v>
      </c>
      <c r="S1131" s="16">
        <f t="shared" si="542"/>
        <v>0</v>
      </c>
      <c r="T1131" s="17"/>
      <c r="U1131" s="16">
        <f t="shared" si="543"/>
        <v>0</v>
      </c>
      <c r="V1131" s="17">
        <f t="shared" si="555"/>
        <v>0</v>
      </c>
      <c r="W1131" s="16">
        <f t="shared" si="544"/>
        <v>0</v>
      </c>
      <c r="X1131" s="17">
        <f t="shared" si="556"/>
        <v>0</v>
      </c>
      <c r="Y1131" s="16">
        <f t="shared" si="545"/>
        <v>1.9999999999999574E-2</v>
      </c>
      <c r="Z1131" s="17"/>
      <c r="AA1131" s="16">
        <f t="shared" si="546"/>
        <v>0</v>
      </c>
      <c r="AB1131" s="17">
        <f t="shared" si="557"/>
        <v>0</v>
      </c>
      <c r="AC1131" s="16">
        <f t="shared" si="547"/>
        <v>0</v>
      </c>
      <c r="AD1131" s="17">
        <f t="shared" si="558"/>
        <v>0</v>
      </c>
      <c r="AE1131" s="16">
        <f t="shared" si="548"/>
        <v>1.9999999999999574E-2</v>
      </c>
      <c r="AF1131" s="17"/>
      <c r="AG1131" s="16">
        <f t="shared" si="549"/>
        <v>0</v>
      </c>
      <c r="AH1131" s="17">
        <f t="shared" si="559"/>
        <v>0</v>
      </c>
      <c r="AI1131" s="16">
        <f t="shared" si="550"/>
        <v>0</v>
      </c>
      <c r="AJ1131" s="17">
        <f t="shared" si="560"/>
        <v>0</v>
      </c>
      <c r="AK1131" s="16">
        <f t="shared" si="561"/>
        <v>0</v>
      </c>
      <c r="AL1131" s="17"/>
      <c r="AM1131" s="16">
        <f t="shared" si="562"/>
        <v>0</v>
      </c>
      <c r="AN1131" s="17">
        <f t="shared" si="563"/>
        <v>0</v>
      </c>
      <c r="AO1131" s="16">
        <f t="shared" si="564"/>
        <v>0</v>
      </c>
      <c r="AP1131" s="17">
        <f t="shared" si="565"/>
        <v>0</v>
      </c>
      <c r="AQ1131" s="16">
        <f t="shared" si="566"/>
        <v>0</v>
      </c>
    </row>
    <row r="1132" spans="1:43" x14ac:dyDescent="0.25">
      <c r="A1132" s="26">
        <f t="shared" si="567"/>
        <v>22.550416666666276</v>
      </c>
      <c r="B1132" s="9" t="s">
        <v>15</v>
      </c>
      <c r="C1132" s="7"/>
      <c r="D1132" t="s">
        <v>11</v>
      </c>
      <c r="E1132" s="13" t="s">
        <v>14</v>
      </c>
      <c r="F1132" t="s">
        <v>11</v>
      </c>
      <c r="G1132" s="14" t="s">
        <v>20</v>
      </c>
      <c r="H1132" s="7"/>
      <c r="I1132" s="16">
        <f t="shared" si="537"/>
        <v>0</v>
      </c>
      <c r="J1132" s="17">
        <f t="shared" si="551"/>
        <v>0</v>
      </c>
      <c r="K1132" s="16">
        <f t="shared" si="538"/>
        <v>0</v>
      </c>
      <c r="L1132" s="17">
        <f t="shared" si="552"/>
        <v>0</v>
      </c>
      <c r="M1132" s="16">
        <f t="shared" si="539"/>
        <v>0</v>
      </c>
      <c r="N1132" s="17"/>
      <c r="O1132" s="16">
        <f t="shared" si="540"/>
        <v>0</v>
      </c>
      <c r="P1132" s="17">
        <f t="shared" si="553"/>
        <v>0</v>
      </c>
      <c r="Q1132" s="16">
        <f t="shared" si="541"/>
        <v>0</v>
      </c>
      <c r="R1132" s="17">
        <f t="shared" si="554"/>
        <v>0</v>
      </c>
      <c r="S1132" s="16">
        <f t="shared" si="542"/>
        <v>0</v>
      </c>
      <c r="T1132" s="17"/>
      <c r="U1132" s="16">
        <f t="shared" si="543"/>
        <v>0</v>
      </c>
      <c r="V1132" s="17">
        <f t="shared" si="555"/>
        <v>0</v>
      </c>
      <c r="W1132" s="16">
        <f t="shared" si="544"/>
        <v>0</v>
      </c>
      <c r="X1132" s="17">
        <f t="shared" si="556"/>
        <v>0</v>
      </c>
      <c r="Y1132" s="16">
        <f t="shared" si="545"/>
        <v>1.9999999999999574E-2</v>
      </c>
      <c r="Z1132" s="17"/>
      <c r="AA1132" s="16">
        <f t="shared" si="546"/>
        <v>0</v>
      </c>
      <c r="AB1132" s="17">
        <f t="shared" si="557"/>
        <v>0</v>
      </c>
      <c r="AC1132" s="16">
        <f t="shared" si="547"/>
        <v>0</v>
      </c>
      <c r="AD1132" s="17">
        <f t="shared" si="558"/>
        <v>0</v>
      </c>
      <c r="AE1132" s="16">
        <f t="shared" si="548"/>
        <v>0</v>
      </c>
      <c r="AF1132" s="17"/>
      <c r="AG1132" s="16">
        <f t="shared" si="549"/>
        <v>0</v>
      </c>
      <c r="AH1132" s="17">
        <f t="shared" si="559"/>
        <v>0</v>
      </c>
      <c r="AI1132" s="16">
        <f t="shared" si="550"/>
        <v>22.550416666666276</v>
      </c>
      <c r="AJ1132" s="17">
        <f t="shared" si="560"/>
        <v>1</v>
      </c>
      <c r="AK1132" s="16">
        <f t="shared" si="561"/>
        <v>0</v>
      </c>
      <c r="AL1132" s="17"/>
      <c r="AM1132" s="16">
        <f t="shared" si="562"/>
        <v>0</v>
      </c>
      <c r="AN1132" s="17">
        <f t="shared" si="563"/>
        <v>0</v>
      </c>
      <c r="AO1132" s="16">
        <f t="shared" si="564"/>
        <v>0</v>
      </c>
      <c r="AP1132" s="17">
        <f t="shared" si="565"/>
        <v>0</v>
      </c>
      <c r="AQ1132" s="16">
        <f t="shared" si="566"/>
        <v>0</v>
      </c>
    </row>
    <row r="1133" spans="1:43" x14ac:dyDescent="0.25">
      <c r="A1133" s="26">
        <f t="shared" si="567"/>
        <v>22.570416666666276</v>
      </c>
      <c r="B1133" s="9"/>
      <c r="C1133" s="8"/>
      <c r="D1133" t="s">
        <v>11</v>
      </c>
      <c r="E1133" s="13" t="s">
        <v>14</v>
      </c>
      <c r="F1133" t="s">
        <v>11</v>
      </c>
      <c r="G1133" s="7"/>
      <c r="H1133" s="7"/>
      <c r="I1133" s="16">
        <f t="shared" si="537"/>
        <v>0</v>
      </c>
      <c r="J1133" s="17">
        <f t="shared" si="551"/>
        <v>0</v>
      </c>
      <c r="K1133" s="16">
        <f t="shared" si="538"/>
        <v>0</v>
      </c>
      <c r="L1133" s="17">
        <f t="shared" si="552"/>
        <v>0</v>
      </c>
      <c r="M1133" s="16">
        <f t="shared" si="539"/>
        <v>0</v>
      </c>
      <c r="N1133" s="17"/>
      <c r="O1133" s="16">
        <f t="shared" si="540"/>
        <v>0</v>
      </c>
      <c r="P1133" s="17">
        <f t="shared" si="553"/>
        <v>0</v>
      </c>
      <c r="Q1133" s="16">
        <f t="shared" si="541"/>
        <v>0</v>
      </c>
      <c r="R1133" s="17">
        <f t="shared" si="554"/>
        <v>0</v>
      </c>
      <c r="S1133" s="16">
        <f t="shared" si="542"/>
        <v>0</v>
      </c>
      <c r="T1133" s="17"/>
      <c r="U1133" s="16">
        <f t="shared" si="543"/>
        <v>0</v>
      </c>
      <c r="V1133" s="17">
        <f t="shared" si="555"/>
        <v>0</v>
      </c>
      <c r="W1133" s="16">
        <f t="shared" si="544"/>
        <v>0</v>
      </c>
      <c r="X1133" s="17">
        <f t="shared" si="556"/>
        <v>0</v>
      </c>
      <c r="Y1133" s="16">
        <f t="shared" si="545"/>
        <v>1.9999999999999574E-2</v>
      </c>
      <c r="Z1133" s="17"/>
      <c r="AA1133" s="16">
        <f t="shared" si="546"/>
        <v>0</v>
      </c>
      <c r="AB1133" s="17">
        <f t="shared" si="557"/>
        <v>0</v>
      </c>
      <c r="AC1133" s="16">
        <f t="shared" si="547"/>
        <v>0</v>
      </c>
      <c r="AD1133" s="17">
        <f t="shared" si="558"/>
        <v>0</v>
      </c>
      <c r="AE1133" s="16">
        <f t="shared" si="548"/>
        <v>0</v>
      </c>
      <c r="AF1133" s="17"/>
      <c r="AG1133" s="16">
        <f t="shared" si="549"/>
        <v>0</v>
      </c>
      <c r="AH1133" s="17">
        <f t="shared" si="559"/>
        <v>0</v>
      </c>
      <c r="AI1133" s="16">
        <f t="shared" si="550"/>
        <v>0</v>
      </c>
      <c r="AJ1133" s="17">
        <f t="shared" si="560"/>
        <v>0</v>
      </c>
      <c r="AK1133" s="16">
        <f t="shared" si="561"/>
        <v>0</v>
      </c>
      <c r="AL1133" s="17"/>
      <c r="AM1133" s="16">
        <f t="shared" si="562"/>
        <v>0</v>
      </c>
      <c r="AN1133" s="17">
        <f t="shared" si="563"/>
        <v>0</v>
      </c>
      <c r="AO1133" s="16">
        <f t="shared" si="564"/>
        <v>0</v>
      </c>
      <c r="AP1133" s="17">
        <f t="shared" si="565"/>
        <v>0</v>
      </c>
      <c r="AQ1133" s="16">
        <f t="shared" si="566"/>
        <v>0</v>
      </c>
    </row>
    <row r="1134" spans="1:43" x14ac:dyDescent="0.25">
      <c r="A1134" s="26">
        <f t="shared" si="567"/>
        <v>22.590416666666275</v>
      </c>
      <c r="B1134" s="9"/>
      <c r="C1134" s="8"/>
      <c r="D1134" t="s">
        <v>11</v>
      </c>
      <c r="E1134" s="13" t="s">
        <v>14</v>
      </c>
      <c r="F1134" t="s">
        <v>11</v>
      </c>
      <c r="G1134" s="7"/>
      <c r="H1134" s="7"/>
      <c r="I1134" s="16">
        <f t="shared" si="537"/>
        <v>0</v>
      </c>
      <c r="J1134" s="17">
        <f t="shared" si="551"/>
        <v>0</v>
      </c>
      <c r="K1134" s="16">
        <f t="shared" si="538"/>
        <v>0</v>
      </c>
      <c r="L1134" s="17">
        <f t="shared" si="552"/>
        <v>0</v>
      </c>
      <c r="M1134" s="16">
        <f t="shared" si="539"/>
        <v>0</v>
      </c>
      <c r="N1134" s="17"/>
      <c r="O1134" s="16">
        <f t="shared" si="540"/>
        <v>0</v>
      </c>
      <c r="P1134" s="17">
        <f t="shared" si="553"/>
        <v>0</v>
      </c>
      <c r="Q1134" s="16">
        <f t="shared" si="541"/>
        <v>0</v>
      </c>
      <c r="R1134" s="17">
        <f t="shared" si="554"/>
        <v>0</v>
      </c>
      <c r="S1134" s="16">
        <f t="shared" si="542"/>
        <v>0</v>
      </c>
      <c r="T1134" s="17"/>
      <c r="U1134" s="16">
        <f t="shared" si="543"/>
        <v>0</v>
      </c>
      <c r="V1134" s="17">
        <f t="shared" si="555"/>
        <v>0</v>
      </c>
      <c r="W1134" s="16">
        <f t="shared" si="544"/>
        <v>0</v>
      </c>
      <c r="X1134" s="17">
        <f t="shared" si="556"/>
        <v>0</v>
      </c>
      <c r="Y1134" s="16">
        <f t="shared" si="545"/>
        <v>1.9999999999999574E-2</v>
      </c>
      <c r="Z1134" s="17"/>
      <c r="AA1134" s="16">
        <f t="shared" si="546"/>
        <v>0</v>
      </c>
      <c r="AB1134" s="17">
        <f t="shared" si="557"/>
        <v>0</v>
      </c>
      <c r="AC1134" s="16">
        <f t="shared" si="547"/>
        <v>0</v>
      </c>
      <c r="AD1134" s="17">
        <f t="shared" si="558"/>
        <v>0</v>
      </c>
      <c r="AE1134" s="16">
        <f t="shared" si="548"/>
        <v>0</v>
      </c>
      <c r="AF1134" s="17"/>
      <c r="AG1134" s="16">
        <f t="shared" si="549"/>
        <v>0</v>
      </c>
      <c r="AH1134" s="17">
        <f t="shared" si="559"/>
        <v>0</v>
      </c>
      <c r="AI1134" s="16">
        <f t="shared" si="550"/>
        <v>0</v>
      </c>
      <c r="AJ1134" s="17">
        <f t="shared" si="560"/>
        <v>0</v>
      </c>
      <c r="AK1134" s="16">
        <f t="shared" si="561"/>
        <v>0</v>
      </c>
      <c r="AL1134" s="17"/>
      <c r="AM1134" s="16">
        <f t="shared" si="562"/>
        <v>0</v>
      </c>
      <c r="AN1134" s="17">
        <f t="shared" si="563"/>
        <v>0</v>
      </c>
      <c r="AO1134" s="16">
        <f t="shared" si="564"/>
        <v>0</v>
      </c>
      <c r="AP1134" s="17">
        <f t="shared" si="565"/>
        <v>0</v>
      </c>
      <c r="AQ1134" s="16">
        <f t="shared" si="566"/>
        <v>0</v>
      </c>
    </row>
    <row r="1135" spans="1:43" x14ac:dyDescent="0.25">
      <c r="A1135" s="26">
        <f t="shared" si="567"/>
        <v>22.610416666666275</v>
      </c>
      <c r="B1135" s="9"/>
      <c r="C1135" s="8"/>
      <c r="D1135" t="s">
        <v>11</v>
      </c>
      <c r="E1135" s="13" t="s">
        <v>14</v>
      </c>
      <c r="F1135" t="s">
        <v>11</v>
      </c>
      <c r="G1135" s="7"/>
      <c r="H1135" s="7"/>
      <c r="I1135" s="16">
        <f t="shared" si="537"/>
        <v>0</v>
      </c>
      <c r="J1135" s="17">
        <f t="shared" si="551"/>
        <v>0</v>
      </c>
      <c r="K1135" s="16">
        <f t="shared" si="538"/>
        <v>0</v>
      </c>
      <c r="L1135" s="17">
        <f t="shared" si="552"/>
        <v>0</v>
      </c>
      <c r="M1135" s="16">
        <f t="shared" si="539"/>
        <v>0</v>
      </c>
      <c r="N1135" s="17"/>
      <c r="O1135" s="16">
        <f t="shared" si="540"/>
        <v>0</v>
      </c>
      <c r="P1135" s="17">
        <f t="shared" si="553"/>
        <v>0</v>
      </c>
      <c r="Q1135" s="16">
        <f t="shared" si="541"/>
        <v>0</v>
      </c>
      <c r="R1135" s="17">
        <f t="shared" si="554"/>
        <v>0</v>
      </c>
      <c r="S1135" s="16">
        <f t="shared" si="542"/>
        <v>0</v>
      </c>
      <c r="T1135" s="17"/>
      <c r="U1135" s="16">
        <f t="shared" si="543"/>
        <v>0</v>
      </c>
      <c r="V1135" s="17">
        <f t="shared" si="555"/>
        <v>0</v>
      </c>
      <c r="W1135" s="16">
        <f t="shared" si="544"/>
        <v>0</v>
      </c>
      <c r="X1135" s="17">
        <f t="shared" si="556"/>
        <v>0</v>
      </c>
      <c r="Y1135" s="16">
        <f t="shared" si="545"/>
        <v>1.9999999999999574E-2</v>
      </c>
      <c r="Z1135" s="17"/>
      <c r="AA1135" s="16">
        <f t="shared" si="546"/>
        <v>0</v>
      </c>
      <c r="AB1135" s="17">
        <f t="shared" si="557"/>
        <v>0</v>
      </c>
      <c r="AC1135" s="16">
        <f t="shared" si="547"/>
        <v>0</v>
      </c>
      <c r="AD1135" s="17">
        <f t="shared" si="558"/>
        <v>0</v>
      </c>
      <c r="AE1135" s="16">
        <f t="shared" si="548"/>
        <v>0</v>
      </c>
      <c r="AF1135" s="17"/>
      <c r="AG1135" s="16">
        <f t="shared" si="549"/>
        <v>0</v>
      </c>
      <c r="AH1135" s="17">
        <f t="shared" si="559"/>
        <v>0</v>
      </c>
      <c r="AI1135" s="16">
        <f t="shared" si="550"/>
        <v>0</v>
      </c>
      <c r="AJ1135" s="17">
        <f t="shared" si="560"/>
        <v>0</v>
      </c>
      <c r="AK1135" s="16">
        <f t="shared" si="561"/>
        <v>0</v>
      </c>
      <c r="AL1135" s="17"/>
      <c r="AM1135" s="16">
        <f t="shared" si="562"/>
        <v>0</v>
      </c>
      <c r="AN1135" s="17">
        <f t="shared" si="563"/>
        <v>0</v>
      </c>
      <c r="AO1135" s="16">
        <f t="shared" si="564"/>
        <v>0</v>
      </c>
      <c r="AP1135" s="17">
        <f t="shared" si="565"/>
        <v>0</v>
      </c>
      <c r="AQ1135" s="16">
        <f t="shared" si="566"/>
        <v>0</v>
      </c>
    </row>
    <row r="1136" spans="1:43" x14ac:dyDescent="0.25">
      <c r="A1136" s="26">
        <f t="shared" si="567"/>
        <v>22.630416666666274</v>
      </c>
      <c r="B1136" s="9"/>
      <c r="D1136" t="s">
        <v>11</v>
      </c>
      <c r="E1136" s="13" t="s">
        <v>14</v>
      </c>
      <c r="F1136" t="s">
        <v>11</v>
      </c>
      <c r="I1136" s="16">
        <f t="shared" si="537"/>
        <v>0</v>
      </c>
      <c r="J1136" s="17">
        <f t="shared" si="551"/>
        <v>0</v>
      </c>
      <c r="K1136" s="16">
        <f t="shared" si="538"/>
        <v>0</v>
      </c>
      <c r="L1136" s="17">
        <f t="shared" si="552"/>
        <v>0</v>
      </c>
      <c r="M1136" s="16">
        <f t="shared" si="539"/>
        <v>0</v>
      </c>
      <c r="N1136" s="17"/>
      <c r="O1136" s="16">
        <f t="shared" si="540"/>
        <v>0</v>
      </c>
      <c r="P1136" s="17">
        <f t="shared" si="553"/>
        <v>0</v>
      </c>
      <c r="Q1136" s="16">
        <f t="shared" si="541"/>
        <v>0</v>
      </c>
      <c r="R1136" s="17">
        <f t="shared" si="554"/>
        <v>0</v>
      </c>
      <c r="S1136" s="16">
        <f t="shared" si="542"/>
        <v>0</v>
      </c>
      <c r="T1136" s="17"/>
      <c r="U1136" s="16">
        <f t="shared" si="543"/>
        <v>0</v>
      </c>
      <c r="V1136" s="17">
        <f t="shared" si="555"/>
        <v>0</v>
      </c>
      <c r="W1136" s="16">
        <f t="shared" si="544"/>
        <v>0</v>
      </c>
      <c r="X1136" s="17">
        <f t="shared" si="556"/>
        <v>0</v>
      </c>
      <c r="Y1136" s="16">
        <f t="shared" si="545"/>
        <v>1.9999999999999574E-2</v>
      </c>
      <c r="Z1136" s="17"/>
      <c r="AA1136" s="16">
        <f t="shared" si="546"/>
        <v>0</v>
      </c>
      <c r="AB1136" s="17">
        <f t="shared" si="557"/>
        <v>0</v>
      </c>
      <c r="AC1136" s="16">
        <f t="shared" si="547"/>
        <v>0</v>
      </c>
      <c r="AD1136" s="17">
        <f t="shared" si="558"/>
        <v>0</v>
      </c>
      <c r="AE1136" s="16">
        <f t="shared" si="548"/>
        <v>0</v>
      </c>
      <c r="AF1136" s="17"/>
      <c r="AG1136" s="16">
        <f t="shared" si="549"/>
        <v>0</v>
      </c>
      <c r="AH1136" s="17">
        <f t="shared" si="559"/>
        <v>0</v>
      </c>
      <c r="AI1136" s="16">
        <f t="shared" si="550"/>
        <v>0</v>
      </c>
      <c r="AJ1136" s="17">
        <f t="shared" si="560"/>
        <v>0</v>
      </c>
      <c r="AK1136" s="16">
        <f t="shared" si="561"/>
        <v>0</v>
      </c>
      <c r="AL1136" s="17"/>
      <c r="AM1136" s="16">
        <f t="shared" si="562"/>
        <v>0</v>
      </c>
      <c r="AN1136" s="17">
        <f t="shared" si="563"/>
        <v>0</v>
      </c>
      <c r="AO1136" s="16">
        <f t="shared" si="564"/>
        <v>0</v>
      </c>
      <c r="AP1136" s="17">
        <f t="shared" si="565"/>
        <v>0</v>
      </c>
      <c r="AQ1136" s="16">
        <f t="shared" si="566"/>
        <v>0</v>
      </c>
    </row>
    <row r="1137" spans="1:43" x14ac:dyDescent="0.25">
      <c r="A1137" s="26">
        <f t="shared" si="567"/>
        <v>22.650416666666274</v>
      </c>
      <c r="B1137" s="9" t="s">
        <v>17</v>
      </c>
      <c r="D1137" s="14" t="s">
        <v>20</v>
      </c>
      <c r="E1137" t="s">
        <v>11</v>
      </c>
      <c r="F1137" t="s">
        <v>11</v>
      </c>
      <c r="G1137" s="13"/>
      <c r="H1137" s="13"/>
      <c r="I1137" s="16">
        <f t="shared" si="537"/>
        <v>0</v>
      </c>
      <c r="J1137" s="17">
        <f t="shared" si="551"/>
        <v>0</v>
      </c>
      <c r="K1137" s="16">
        <f t="shared" si="538"/>
        <v>0</v>
      </c>
      <c r="L1137" s="17">
        <f t="shared" si="552"/>
        <v>0</v>
      </c>
      <c r="M1137" s="16">
        <f t="shared" si="539"/>
        <v>0</v>
      </c>
      <c r="N1137" s="17"/>
      <c r="O1137" s="16">
        <f t="shared" si="540"/>
        <v>0</v>
      </c>
      <c r="P1137" s="17">
        <f t="shared" si="553"/>
        <v>0</v>
      </c>
      <c r="Q1137" s="16">
        <f t="shared" si="541"/>
        <v>22.650416666666274</v>
      </c>
      <c r="R1137" s="17">
        <f t="shared" si="554"/>
        <v>1</v>
      </c>
      <c r="S1137" s="16">
        <f t="shared" si="542"/>
        <v>0</v>
      </c>
      <c r="T1137" s="17"/>
      <c r="U1137" s="16">
        <f t="shared" si="543"/>
        <v>0</v>
      </c>
      <c r="V1137" s="17">
        <f t="shared" si="555"/>
        <v>0</v>
      </c>
      <c r="W1137" s="16">
        <f t="shared" si="544"/>
        <v>0</v>
      </c>
      <c r="X1137" s="17">
        <f t="shared" si="556"/>
        <v>0</v>
      </c>
      <c r="Y1137" s="16">
        <f t="shared" si="545"/>
        <v>0</v>
      </c>
      <c r="Z1137" s="17"/>
      <c r="AA1137" s="16">
        <f t="shared" si="546"/>
        <v>0</v>
      </c>
      <c r="AB1137" s="17">
        <f t="shared" si="557"/>
        <v>0</v>
      </c>
      <c r="AC1137" s="16">
        <f t="shared" si="547"/>
        <v>0</v>
      </c>
      <c r="AD1137" s="17">
        <f t="shared" si="558"/>
        <v>0</v>
      </c>
      <c r="AE1137" s="16">
        <f t="shared" si="548"/>
        <v>0</v>
      </c>
      <c r="AF1137" s="17"/>
      <c r="AG1137" s="16">
        <f t="shared" si="549"/>
        <v>0</v>
      </c>
      <c r="AH1137" s="17">
        <f t="shared" si="559"/>
        <v>0</v>
      </c>
      <c r="AI1137" s="16">
        <f t="shared" si="550"/>
        <v>0</v>
      </c>
      <c r="AJ1137" s="17">
        <f t="shared" si="560"/>
        <v>0</v>
      </c>
      <c r="AK1137" s="16">
        <f t="shared" si="561"/>
        <v>0</v>
      </c>
      <c r="AL1137" s="17"/>
      <c r="AM1137" s="16">
        <f t="shared" si="562"/>
        <v>0</v>
      </c>
      <c r="AN1137" s="17">
        <f t="shared" si="563"/>
        <v>0</v>
      </c>
      <c r="AO1137" s="16">
        <f t="shared" si="564"/>
        <v>0</v>
      </c>
      <c r="AP1137" s="17">
        <f t="shared" si="565"/>
        <v>0</v>
      </c>
      <c r="AQ1137" s="16">
        <f t="shared" si="566"/>
        <v>0</v>
      </c>
    </row>
    <row r="1138" spans="1:43" x14ac:dyDescent="0.25">
      <c r="A1138" s="26">
        <f t="shared" si="567"/>
        <v>22.670416666666274</v>
      </c>
      <c r="B1138" s="9"/>
      <c r="E1138" t="s">
        <v>11</v>
      </c>
      <c r="F1138" t="s">
        <v>11</v>
      </c>
      <c r="G1138" s="13"/>
      <c r="H1138" s="13"/>
      <c r="I1138" s="16">
        <f t="shared" si="537"/>
        <v>0</v>
      </c>
      <c r="J1138" s="17">
        <f t="shared" si="551"/>
        <v>0</v>
      </c>
      <c r="K1138" s="16">
        <f t="shared" si="538"/>
        <v>0</v>
      </c>
      <c r="L1138" s="17">
        <f t="shared" si="552"/>
        <v>0</v>
      </c>
      <c r="M1138" s="16">
        <f t="shared" si="539"/>
        <v>0</v>
      </c>
      <c r="N1138" s="17"/>
      <c r="O1138" s="16">
        <f t="shared" si="540"/>
        <v>0</v>
      </c>
      <c r="P1138" s="17">
        <f t="shared" si="553"/>
        <v>0</v>
      </c>
      <c r="Q1138" s="16">
        <f t="shared" si="541"/>
        <v>0</v>
      </c>
      <c r="R1138" s="17">
        <f t="shared" si="554"/>
        <v>0</v>
      </c>
      <c r="S1138" s="16">
        <f t="shared" si="542"/>
        <v>0</v>
      </c>
      <c r="T1138" s="17"/>
      <c r="U1138" s="16">
        <f t="shared" si="543"/>
        <v>0</v>
      </c>
      <c r="V1138" s="17">
        <f t="shared" si="555"/>
        <v>0</v>
      </c>
      <c r="W1138" s="16">
        <f t="shared" si="544"/>
        <v>0</v>
      </c>
      <c r="X1138" s="17">
        <f t="shared" si="556"/>
        <v>0</v>
      </c>
      <c r="Y1138" s="16">
        <f t="shared" si="545"/>
        <v>0</v>
      </c>
      <c r="Z1138" s="17"/>
      <c r="AA1138" s="16">
        <f t="shared" si="546"/>
        <v>0</v>
      </c>
      <c r="AB1138" s="17">
        <f t="shared" si="557"/>
        <v>0</v>
      </c>
      <c r="AC1138" s="16">
        <f t="shared" si="547"/>
        <v>0</v>
      </c>
      <c r="AD1138" s="17">
        <f t="shared" si="558"/>
        <v>0</v>
      </c>
      <c r="AE1138" s="16">
        <f t="shared" si="548"/>
        <v>0</v>
      </c>
      <c r="AF1138" s="17"/>
      <c r="AG1138" s="16">
        <f t="shared" si="549"/>
        <v>0</v>
      </c>
      <c r="AH1138" s="17">
        <f t="shared" si="559"/>
        <v>0</v>
      </c>
      <c r="AI1138" s="16">
        <f t="shared" si="550"/>
        <v>0</v>
      </c>
      <c r="AJ1138" s="17">
        <f t="shared" si="560"/>
        <v>0</v>
      </c>
      <c r="AK1138" s="16">
        <f t="shared" si="561"/>
        <v>0</v>
      </c>
      <c r="AL1138" s="17"/>
      <c r="AM1138" s="16">
        <f t="shared" si="562"/>
        <v>0</v>
      </c>
      <c r="AN1138" s="17">
        <f t="shared" si="563"/>
        <v>0</v>
      </c>
      <c r="AO1138" s="16">
        <f t="shared" si="564"/>
        <v>0</v>
      </c>
      <c r="AP1138" s="17">
        <f t="shared" si="565"/>
        <v>0</v>
      </c>
      <c r="AQ1138" s="16">
        <f t="shared" si="566"/>
        <v>0</v>
      </c>
    </row>
    <row r="1139" spans="1:43" x14ac:dyDescent="0.25">
      <c r="A1139" s="26">
        <f t="shared" si="567"/>
        <v>22.690416666666273</v>
      </c>
      <c r="B1139" s="9"/>
      <c r="C1139" s="14"/>
      <c r="E1139" t="s">
        <v>11</v>
      </c>
      <c r="F1139" t="s">
        <v>11</v>
      </c>
      <c r="G1139" s="13"/>
      <c r="H1139" s="13"/>
      <c r="I1139" s="16">
        <f t="shared" si="537"/>
        <v>0</v>
      </c>
      <c r="J1139" s="17">
        <f t="shared" si="551"/>
        <v>0</v>
      </c>
      <c r="K1139" s="16">
        <f t="shared" si="538"/>
        <v>0</v>
      </c>
      <c r="L1139" s="17">
        <f t="shared" si="552"/>
        <v>0</v>
      </c>
      <c r="M1139" s="16">
        <f t="shared" si="539"/>
        <v>0</v>
      </c>
      <c r="N1139" s="17"/>
      <c r="O1139" s="16">
        <f t="shared" si="540"/>
        <v>0</v>
      </c>
      <c r="P1139" s="17">
        <f t="shared" si="553"/>
        <v>0</v>
      </c>
      <c r="Q1139" s="16">
        <f t="shared" si="541"/>
        <v>0</v>
      </c>
      <c r="R1139" s="17">
        <f t="shared" si="554"/>
        <v>0</v>
      </c>
      <c r="S1139" s="16">
        <f t="shared" si="542"/>
        <v>0</v>
      </c>
      <c r="T1139" s="17"/>
      <c r="U1139" s="16">
        <f t="shared" si="543"/>
        <v>0</v>
      </c>
      <c r="V1139" s="17">
        <f t="shared" si="555"/>
        <v>0</v>
      </c>
      <c r="W1139" s="16">
        <f t="shared" si="544"/>
        <v>0</v>
      </c>
      <c r="X1139" s="17">
        <f t="shared" si="556"/>
        <v>0</v>
      </c>
      <c r="Y1139" s="16">
        <f t="shared" si="545"/>
        <v>0</v>
      </c>
      <c r="Z1139" s="17"/>
      <c r="AA1139" s="16">
        <f t="shared" si="546"/>
        <v>0</v>
      </c>
      <c r="AB1139" s="17">
        <f t="shared" si="557"/>
        <v>0</v>
      </c>
      <c r="AC1139" s="16">
        <f t="shared" si="547"/>
        <v>0</v>
      </c>
      <c r="AD1139" s="17">
        <f t="shared" si="558"/>
        <v>0</v>
      </c>
      <c r="AE1139" s="16">
        <f t="shared" si="548"/>
        <v>0</v>
      </c>
      <c r="AF1139" s="17"/>
      <c r="AG1139" s="16">
        <f t="shared" si="549"/>
        <v>0</v>
      </c>
      <c r="AH1139" s="17">
        <f t="shared" si="559"/>
        <v>0</v>
      </c>
      <c r="AI1139" s="16">
        <f t="shared" si="550"/>
        <v>0</v>
      </c>
      <c r="AJ1139" s="17">
        <f t="shared" si="560"/>
        <v>0</v>
      </c>
      <c r="AK1139" s="16">
        <f t="shared" si="561"/>
        <v>0</v>
      </c>
      <c r="AL1139" s="17"/>
      <c r="AM1139" s="16">
        <f t="shared" si="562"/>
        <v>0</v>
      </c>
      <c r="AN1139" s="17">
        <f t="shared" si="563"/>
        <v>0</v>
      </c>
      <c r="AO1139" s="16">
        <f t="shared" si="564"/>
        <v>0</v>
      </c>
      <c r="AP1139" s="17">
        <f t="shared" si="565"/>
        <v>0</v>
      </c>
      <c r="AQ1139" s="16">
        <f t="shared" si="566"/>
        <v>0</v>
      </c>
    </row>
    <row r="1140" spans="1:43" x14ac:dyDescent="0.25">
      <c r="A1140" s="26">
        <f t="shared" si="567"/>
        <v>22.710416666666273</v>
      </c>
      <c r="B1140" s="9"/>
      <c r="E1140" t="s">
        <v>11</v>
      </c>
      <c r="F1140" t="s">
        <v>11</v>
      </c>
      <c r="G1140" s="13"/>
      <c r="H1140" s="13"/>
      <c r="I1140" s="16">
        <f t="shared" si="537"/>
        <v>0</v>
      </c>
      <c r="J1140" s="17">
        <f t="shared" si="551"/>
        <v>0</v>
      </c>
      <c r="K1140" s="16">
        <f t="shared" si="538"/>
        <v>0</v>
      </c>
      <c r="L1140" s="17">
        <f t="shared" si="552"/>
        <v>0</v>
      </c>
      <c r="M1140" s="16">
        <f t="shared" si="539"/>
        <v>0</v>
      </c>
      <c r="N1140" s="17"/>
      <c r="O1140" s="16">
        <f t="shared" si="540"/>
        <v>0</v>
      </c>
      <c r="P1140" s="17">
        <f t="shared" si="553"/>
        <v>0</v>
      </c>
      <c r="Q1140" s="16">
        <f t="shared" si="541"/>
        <v>0</v>
      </c>
      <c r="R1140" s="17">
        <f t="shared" si="554"/>
        <v>0</v>
      </c>
      <c r="S1140" s="16">
        <f t="shared" si="542"/>
        <v>0</v>
      </c>
      <c r="T1140" s="17"/>
      <c r="U1140" s="16">
        <f t="shared" si="543"/>
        <v>0</v>
      </c>
      <c r="V1140" s="17">
        <f t="shared" si="555"/>
        <v>0</v>
      </c>
      <c r="W1140" s="16">
        <f t="shared" si="544"/>
        <v>0</v>
      </c>
      <c r="X1140" s="17">
        <f t="shared" si="556"/>
        <v>0</v>
      </c>
      <c r="Y1140" s="16">
        <f t="shared" si="545"/>
        <v>0</v>
      </c>
      <c r="Z1140" s="17"/>
      <c r="AA1140" s="16">
        <f t="shared" si="546"/>
        <v>0</v>
      </c>
      <c r="AB1140" s="17">
        <f t="shared" si="557"/>
        <v>0</v>
      </c>
      <c r="AC1140" s="16">
        <f t="shared" si="547"/>
        <v>0</v>
      </c>
      <c r="AD1140" s="17">
        <f t="shared" si="558"/>
        <v>0</v>
      </c>
      <c r="AE1140" s="16">
        <f t="shared" si="548"/>
        <v>0</v>
      </c>
      <c r="AF1140" s="17"/>
      <c r="AG1140" s="16">
        <f t="shared" si="549"/>
        <v>0</v>
      </c>
      <c r="AH1140" s="17">
        <f t="shared" si="559"/>
        <v>0</v>
      </c>
      <c r="AI1140" s="16">
        <f t="shared" si="550"/>
        <v>0</v>
      </c>
      <c r="AJ1140" s="17">
        <f t="shared" si="560"/>
        <v>0</v>
      </c>
      <c r="AK1140" s="16">
        <f t="shared" si="561"/>
        <v>0</v>
      </c>
      <c r="AL1140" s="17"/>
      <c r="AM1140" s="16">
        <f t="shared" si="562"/>
        <v>0</v>
      </c>
      <c r="AN1140" s="17">
        <f t="shared" si="563"/>
        <v>0</v>
      </c>
      <c r="AO1140" s="16">
        <f t="shared" si="564"/>
        <v>0</v>
      </c>
      <c r="AP1140" s="17">
        <f t="shared" si="565"/>
        <v>0</v>
      </c>
      <c r="AQ1140" s="16">
        <f t="shared" si="566"/>
        <v>0</v>
      </c>
    </row>
    <row r="1141" spans="1:43" x14ac:dyDescent="0.25">
      <c r="A1141" s="26">
        <f t="shared" si="567"/>
        <v>22.730416666666272</v>
      </c>
      <c r="B1141" s="9" t="s">
        <v>12</v>
      </c>
      <c r="E1141" t="s">
        <v>11</v>
      </c>
      <c r="F1141" s="14" t="s">
        <v>20</v>
      </c>
      <c r="G1141" s="35"/>
      <c r="I1141" s="16">
        <f t="shared" si="537"/>
        <v>0</v>
      </c>
      <c r="J1141" s="17">
        <f t="shared" si="551"/>
        <v>0</v>
      </c>
      <c r="K1141" s="16">
        <f t="shared" si="538"/>
        <v>0</v>
      </c>
      <c r="L1141" s="17">
        <f t="shared" si="552"/>
        <v>0</v>
      </c>
      <c r="M1141" s="16">
        <f t="shared" si="539"/>
        <v>0</v>
      </c>
      <c r="N1141" s="17"/>
      <c r="O1141" s="16">
        <f t="shared" si="540"/>
        <v>0</v>
      </c>
      <c r="P1141" s="17">
        <f t="shared" si="553"/>
        <v>0</v>
      </c>
      <c r="Q1141" s="16">
        <f t="shared" si="541"/>
        <v>0</v>
      </c>
      <c r="R1141" s="17">
        <f t="shared" si="554"/>
        <v>0</v>
      </c>
      <c r="S1141" s="16">
        <f t="shared" si="542"/>
        <v>0</v>
      </c>
      <c r="T1141" s="17"/>
      <c r="U1141" s="16">
        <f t="shared" si="543"/>
        <v>0</v>
      </c>
      <c r="V1141" s="17">
        <f t="shared" si="555"/>
        <v>0</v>
      </c>
      <c r="W1141" s="16">
        <f t="shared" si="544"/>
        <v>0</v>
      </c>
      <c r="X1141" s="17">
        <f t="shared" si="556"/>
        <v>0</v>
      </c>
      <c r="Y1141" s="16">
        <f t="shared" si="545"/>
        <v>0</v>
      </c>
      <c r="Z1141" s="17"/>
      <c r="AA1141" s="16">
        <f t="shared" si="546"/>
        <v>0</v>
      </c>
      <c r="AB1141" s="17">
        <f t="shared" si="557"/>
        <v>0</v>
      </c>
      <c r="AC1141" s="16">
        <f t="shared" si="547"/>
        <v>22.730416666666272</v>
      </c>
      <c r="AD1141" s="17">
        <f t="shared" si="558"/>
        <v>1</v>
      </c>
      <c r="AE1141" s="16">
        <f t="shared" si="548"/>
        <v>0</v>
      </c>
      <c r="AF1141" s="17"/>
      <c r="AG1141" s="16">
        <f t="shared" si="549"/>
        <v>0</v>
      </c>
      <c r="AH1141" s="17">
        <f t="shared" si="559"/>
        <v>0</v>
      </c>
      <c r="AI1141" s="16">
        <f t="shared" si="550"/>
        <v>0</v>
      </c>
      <c r="AJ1141" s="17">
        <f t="shared" si="560"/>
        <v>0</v>
      </c>
      <c r="AK1141" s="16">
        <f t="shared" si="561"/>
        <v>0</v>
      </c>
      <c r="AL1141" s="17"/>
      <c r="AM1141" s="16">
        <f t="shared" si="562"/>
        <v>0</v>
      </c>
      <c r="AN1141" s="17">
        <f t="shared" si="563"/>
        <v>0</v>
      </c>
      <c r="AO1141" s="16">
        <f t="shared" si="564"/>
        <v>0</v>
      </c>
      <c r="AP1141" s="17">
        <f t="shared" si="565"/>
        <v>0</v>
      </c>
      <c r="AQ1141" s="16">
        <f t="shared" si="566"/>
        <v>0</v>
      </c>
    </row>
    <row r="1142" spans="1:43" x14ac:dyDescent="0.25">
      <c r="A1142" s="26">
        <f t="shared" si="567"/>
        <v>22.750416666666272</v>
      </c>
      <c r="B1142" s="9"/>
      <c r="D1142" s="13"/>
      <c r="E1142" t="s">
        <v>11</v>
      </c>
      <c r="I1142" s="16">
        <f t="shared" si="537"/>
        <v>0</v>
      </c>
      <c r="J1142" s="17">
        <f t="shared" si="551"/>
        <v>0</v>
      </c>
      <c r="K1142" s="16">
        <f t="shared" si="538"/>
        <v>0</v>
      </c>
      <c r="L1142" s="17">
        <f t="shared" si="552"/>
        <v>0</v>
      </c>
      <c r="M1142" s="16">
        <f t="shared" si="539"/>
        <v>0</v>
      </c>
      <c r="N1142" s="17"/>
      <c r="O1142" s="16">
        <f t="shared" si="540"/>
        <v>0</v>
      </c>
      <c r="P1142" s="17">
        <f t="shared" si="553"/>
        <v>0</v>
      </c>
      <c r="Q1142" s="16">
        <f t="shared" si="541"/>
        <v>0</v>
      </c>
      <c r="R1142" s="17">
        <f t="shared" si="554"/>
        <v>0</v>
      </c>
      <c r="S1142" s="16">
        <f t="shared" si="542"/>
        <v>0</v>
      </c>
      <c r="T1142" s="17"/>
      <c r="U1142" s="16">
        <f t="shared" si="543"/>
        <v>0</v>
      </c>
      <c r="V1142" s="17">
        <f t="shared" si="555"/>
        <v>0</v>
      </c>
      <c r="W1142" s="16">
        <f t="shared" si="544"/>
        <v>0</v>
      </c>
      <c r="X1142" s="17">
        <f t="shared" si="556"/>
        <v>0</v>
      </c>
      <c r="Y1142" s="16">
        <f t="shared" si="545"/>
        <v>0</v>
      </c>
      <c r="Z1142" s="17"/>
      <c r="AA1142" s="16">
        <f t="shared" si="546"/>
        <v>0</v>
      </c>
      <c r="AB1142" s="17">
        <f t="shared" si="557"/>
        <v>0</v>
      </c>
      <c r="AC1142" s="16">
        <f t="shared" si="547"/>
        <v>0</v>
      </c>
      <c r="AD1142" s="17">
        <f t="shared" si="558"/>
        <v>0</v>
      </c>
      <c r="AE1142" s="16">
        <f t="shared" si="548"/>
        <v>0</v>
      </c>
      <c r="AF1142" s="17"/>
      <c r="AG1142" s="16">
        <f t="shared" si="549"/>
        <v>0</v>
      </c>
      <c r="AH1142" s="17">
        <f t="shared" si="559"/>
        <v>0</v>
      </c>
      <c r="AI1142" s="16">
        <f t="shared" si="550"/>
        <v>0</v>
      </c>
      <c r="AJ1142" s="17">
        <f t="shared" si="560"/>
        <v>0</v>
      </c>
      <c r="AK1142" s="16">
        <f t="shared" si="561"/>
        <v>0</v>
      </c>
      <c r="AL1142" s="17"/>
      <c r="AM1142" s="16">
        <f t="shared" si="562"/>
        <v>0</v>
      </c>
      <c r="AN1142" s="17">
        <f t="shared" si="563"/>
        <v>0</v>
      </c>
      <c r="AO1142" s="16">
        <f t="shared" si="564"/>
        <v>0</v>
      </c>
      <c r="AP1142" s="17">
        <f t="shared" si="565"/>
        <v>0</v>
      </c>
      <c r="AQ1142" s="16">
        <f t="shared" si="566"/>
        <v>0</v>
      </c>
    </row>
    <row r="1143" spans="1:43" x14ac:dyDescent="0.25">
      <c r="A1143" s="26">
        <f t="shared" si="567"/>
        <v>22.770416666666272</v>
      </c>
      <c r="B1143" s="9"/>
      <c r="D1143" s="13"/>
      <c r="E1143" t="s">
        <v>11</v>
      </c>
      <c r="H1143" s="14"/>
      <c r="I1143" s="16">
        <f t="shared" si="537"/>
        <v>0</v>
      </c>
      <c r="J1143" s="17">
        <f t="shared" si="551"/>
        <v>0</v>
      </c>
      <c r="K1143" s="16">
        <f t="shared" si="538"/>
        <v>0</v>
      </c>
      <c r="L1143" s="17">
        <f t="shared" si="552"/>
        <v>0</v>
      </c>
      <c r="M1143" s="16">
        <f t="shared" si="539"/>
        <v>0</v>
      </c>
      <c r="N1143" s="17"/>
      <c r="O1143" s="16">
        <f t="shared" si="540"/>
        <v>0</v>
      </c>
      <c r="P1143" s="17">
        <f t="shared" si="553"/>
        <v>0</v>
      </c>
      <c r="Q1143" s="16">
        <f t="shared" si="541"/>
        <v>0</v>
      </c>
      <c r="R1143" s="17">
        <f t="shared" si="554"/>
        <v>0</v>
      </c>
      <c r="S1143" s="16">
        <f t="shared" si="542"/>
        <v>0</v>
      </c>
      <c r="T1143" s="17"/>
      <c r="U1143" s="16">
        <f t="shared" si="543"/>
        <v>0</v>
      </c>
      <c r="V1143" s="17">
        <f t="shared" si="555"/>
        <v>0</v>
      </c>
      <c r="W1143" s="16">
        <f t="shared" si="544"/>
        <v>0</v>
      </c>
      <c r="X1143" s="17">
        <f t="shared" si="556"/>
        <v>0</v>
      </c>
      <c r="Y1143" s="16">
        <f t="shared" si="545"/>
        <v>0</v>
      </c>
      <c r="Z1143" s="17"/>
      <c r="AA1143" s="16">
        <f t="shared" si="546"/>
        <v>0</v>
      </c>
      <c r="AB1143" s="17">
        <f t="shared" si="557"/>
        <v>0</v>
      </c>
      <c r="AC1143" s="16">
        <f t="shared" si="547"/>
        <v>0</v>
      </c>
      <c r="AD1143" s="17">
        <f t="shared" si="558"/>
        <v>0</v>
      </c>
      <c r="AE1143" s="16">
        <f t="shared" si="548"/>
        <v>0</v>
      </c>
      <c r="AF1143" s="17"/>
      <c r="AG1143" s="16">
        <f t="shared" si="549"/>
        <v>0</v>
      </c>
      <c r="AH1143" s="17">
        <f t="shared" si="559"/>
        <v>0</v>
      </c>
      <c r="AI1143" s="16">
        <f t="shared" si="550"/>
        <v>0</v>
      </c>
      <c r="AJ1143" s="17">
        <f t="shared" si="560"/>
        <v>0</v>
      </c>
      <c r="AK1143" s="16">
        <f t="shared" si="561"/>
        <v>0</v>
      </c>
      <c r="AL1143" s="17"/>
      <c r="AM1143" s="16">
        <f t="shared" si="562"/>
        <v>0</v>
      </c>
      <c r="AN1143" s="17">
        <f t="shared" si="563"/>
        <v>0</v>
      </c>
      <c r="AO1143" s="16">
        <f t="shared" si="564"/>
        <v>0</v>
      </c>
      <c r="AP1143" s="17">
        <f t="shared" si="565"/>
        <v>0</v>
      </c>
      <c r="AQ1143" s="16">
        <f t="shared" si="566"/>
        <v>0</v>
      </c>
    </row>
    <row r="1144" spans="1:43" x14ac:dyDescent="0.25">
      <c r="A1144" s="26">
        <f t="shared" si="567"/>
        <v>22.790416666666271</v>
      </c>
      <c r="B1144" s="9"/>
      <c r="D1144" s="13"/>
      <c r="E1144" t="s">
        <v>11</v>
      </c>
      <c r="I1144" s="16">
        <f t="shared" si="537"/>
        <v>0</v>
      </c>
      <c r="J1144" s="17">
        <f t="shared" si="551"/>
        <v>0</v>
      </c>
      <c r="K1144" s="16">
        <f t="shared" si="538"/>
        <v>0</v>
      </c>
      <c r="L1144" s="17">
        <f t="shared" si="552"/>
        <v>0</v>
      </c>
      <c r="M1144" s="16">
        <f t="shared" si="539"/>
        <v>0</v>
      </c>
      <c r="N1144" s="17"/>
      <c r="O1144" s="16">
        <f t="shared" si="540"/>
        <v>0</v>
      </c>
      <c r="P1144" s="17">
        <f t="shared" si="553"/>
        <v>0</v>
      </c>
      <c r="Q1144" s="16">
        <f t="shared" si="541"/>
        <v>0</v>
      </c>
      <c r="R1144" s="17">
        <f t="shared" si="554"/>
        <v>0</v>
      </c>
      <c r="S1144" s="16">
        <f t="shared" si="542"/>
        <v>0</v>
      </c>
      <c r="T1144" s="17"/>
      <c r="U1144" s="16">
        <f t="shared" si="543"/>
        <v>0</v>
      </c>
      <c r="V1144" s="17">
        <f t="shared" si="555"/>
        <v>0</v>
      </c>
      <c r="W1144" s="16">
        <f t="shared" si="544"/>
        <v>0</v>
      </c>
      <c r="X1144" s="17">
        <f t="shared" si="556"/>
        <v>0</v>
      </c>
      <c r="Y1144" s="16">
        <f t="shared" si="545"/>
        <v>0</v>
      </c>
      <c r="Z1144" s="17"/>
      <c r="AA1144" s="16">
        <f t="shared" si="546"/>
        <v>0</v>
      </c>
      <c r="AB1144" s="17">
        <f t="shared" si="557"/>
        <v>0</v>
      </c>
      <c r="AC1144" s="16">
        <f t="shared" si="547"/>
        <v>0</v>
      </c>
      <c r="AD1144" s="17">
        <f t="shared" si="558"/>
        <v>0</v>
      </c>
      <c r="AE1144" s="16">
        <f t="shared" si="548"/>
        <v>0</v>
      </c>
      <c r="AF1144" s="17"/>
      <c r="AG1144" s="16">
        <f t="shared" si="549"/>
        <v>0</v>
      </c>
      <c r="AH1144" s="17">
        <f t="shared" si="559"/>
        <v>0</v>
      </c>
      <c r="AI1144" s="16">
        <f t="shared" si="550"/>
        <v>0</v>
      </c>
      <c r="AJ1144" s="17">
        <f t="shared" si="560"/>
        <v>0</v>
      </c>
      <c r="AK1144" s="16">
        <f t="shared" si="561"/>
        <v>0</v>
      </c>
      <c r="AL1144" s="17"/>
      <c r="AM1144" s="16">
        <f t="shared" si="562"/>
        <v>0</v>
      </c>
      <c r="AN1144" s="17">
        <f t="shared" si="563"/>
        <v>0</v>
      </c>
      <c r="AO1144" s="16">
        <f t="shared" si="564"/>
        <v>0</v>
      </c>
      <c r="AP1144" s="17">
        <f t="shared" si="565"/>
        <v>0</v>
      </c>
      <c r="AQ1144" s="16">
        <f t="shared" si="566"/>
        <v>0</v>
      </c>
    </row>
    <row r="1145" spans="1:43" x14ac:dyDescent="0.25">
      <c r="A1145" s="26">
        <f t="shared" si="567"/>
        <v>22.810416666666271</v>
      </c>
      <c r="B1145" s="9" t="s">
        <v>18</v>
      </c>
      <c r="D1145" s="13"/>
      <c r="E1145" s="14" t="s">
        <v>20</v>
      </c>
      <c r="F1145" s="14"/>
      <c r="G1145" s="35"/>
      <c r="I1145" s="16">
        <f t="shared" si="537"/>
        <v>0</v>
      </c>
      <c r="J1145" s="17">
        <f t="shared" si="551"/>
        <v>0</v>
      </c>
      <c r="K1145" s="16">
        <f t="shared" si="538"/>
        <v>0</v>
      </c>
      <c r="L1145" s="17">
        <f t="shared" si="552"/>
        <v>0</v>
      </c>
      <c r="M1145" s="16">
        <f t="shared" si="539"/>
        <v>0</v>
      </c>
      <c r="N1145" s="17"/>
      <c r="O1145" s="16">
        <f t="shared" si="540"/>
        <v>0</v>
      </c>
      <c r="P1145" s="17">
        <f t="shared" si="553"/>
        <v>0</v>
      </c>
      <c r="Q1145" s="16">
        <f t="shared" si="541"/>
        <v>0</v>
      </c>
      <c r="R1145" s="17">
        <f t="shared" si="554"/>
        <v>0</v>
      </c>
      <c r="S1145" s="16">
        <f t="shared" si="542"/>
        <v>0</v>
      </c>
      <c r="T1145" s="17"/>
      <c r="U1145" s="16">
        <f t="shared" si="543"/>
        <v>0</v>
      </c>
      <c r="V1145" s="17">
        <f t="shared" si="555"/>
        <v>0</v>
      </c>
      <c r="W1145" s="16">
        <f t="shared" si="544"/>
        <v>22.810416666666271</v>
      </c>
      <c r="X1145" s="17">
        <f t="shared" si="556"/>
        <v>1</v>
      </c>
      <c r="Y1145" s="16">
        <f t="shared" si="545"/>
        <v>0</v>
      </c>
      <c r="Z1145" s="17"/>
      <c r="AA1145" s="16">
        <f t="shared" si="546"/>
        <v>0</v>
      </c>
      <c r="AB1145" s="17">
        <f t="shared" si="557"/>
        <v>0</v>
      </c>
      <c r="AC1145" s="16">
        <f t="shared" si="547"/>
        <v>0</v>
      </c>
      <c r="AD1145" s="17">
        <f t="shared" si="558"/>
        <v>0</v>
      </c>
      <c r="AE1145" s="16">
        <f t="shared" si="548"/>
        <v>0</v>
      </c>
      <c r="AF1145" s="17"/>
      <c r="AG1145" s="16">
        <f t="shared" si="549"/>
        <v>0</v>
      </c>
      <c r="AH1145" s="17">
        <f t="shared" si="559"/>
        <v>0</v>
      </c>
      <c r="AI1145" s="16">
        <f t="shared" si="550"/>
        <v>0</v>
      </c>
      <c r="AJ1145" s="17">
        <f t="shared" si="560"/>
        <v>0</v>
      </c>
      <c r="AK1145" s="16">
        <f t="shared" si="561"/>
        <v>0</v>
      </c>
      <c r="AL1145" s="17"/>
      <c r="AM1145" s="16">
        <f t="shared" si="562"/>
        <v>0</v>
      </c>
      <c r="AN1145" s="17">
        <f t="shared" si="563"/>
        <v>0</v>
      </c>
      <c r="AO1145" s="16">
        <f t="shared" si="564"/>
        <v>0</v>
      </c>
      <c r="AP1145" s="17">
        <f t="shared" si="565"/>
        <v>0</v>
      </c>
      <c r="AQ1145" s="16">
        <f t="shared" si="566"/>
        <v>0</v>
      </c>
    </row>
    <row r="1146" spans="1:43" x14ac:dyDescent="0.25">
      <c r="A1146" s="26">
        <f t="shared" si="567"/>
        <v>22.83041666666627</v>
      </c>
      <c r="B1146" s="9" t="s">
        <v>21</v>
      </c>
      <c r="E1146" t="s">
        <v>11</v>
      </c>
      <c r="I1146" s="16">
        <f t="shared" si="537"/>
        <v>0</v>
      </c>
      <c r="J1146" s="17">
        <f t="shared" si="551"/>
        <v>0</v>
      </c>
      <c r="K1146" s="16">
        <f t="shared" si="538"/>
        <v>0</v>
      </c>
      <c r="L1146" s="17">
        <f t="shared" si="552"/>
        <v>0</v>
      </c>
      <c r="M1146" s="16">
        <f t="shared" si="539"/>
        <v>0</v>
      </c>
      <c r="N1146" s="17"/>
      <c r="O1146" s="16">
        <f t="shared" si="540"/>
        <v>0</v>
      </c>
      <c r="P1146" s="17">
        <f t="shared" si="553"/>
        <v>0</v>
      </c>
      <c r="Q1146" s="16">
        <f t="shared" si="541"/>
        <v>0</v>
      </c>
      <c r="R1146" s="17">
        <f t="shared" si="554"/>
        <v>0</v>
      </c>
      <c r="S1146" s="16">
        <f t="shared" si="542"/>
        <v>0</v>
      </c>
      <c r="T1146" s="17"/>
      <c r="U1146" s="16">
        <f t="shared" si="543"/>
        <v>22.83041666666627</v>
      </c>
      <c r="V1146" s="17">
        <f t="shared" si="555"/>
        <v>1</v>
      </c>
      <c r="W1146" s="16">
        <f t="shared" si="544"/>
        <v>0</v>
      </c>
      <c r="X1146" s="17">
        <f t="shared" si="556"/>
        <v>0</v>
      </c>
      <c r="Y1146" s="16">
        <f t="shared" si="545"/>
        <v>0</v>
      </c>
      <c r="Z1146" s="17"/>
      <c r="AA1146" s="16">
        <f t="shared" si="546"/>
        <v>0</v>
      </c>
      <c r="AB1146" s="17">
        <f t="shared" si="557"/>
        <v>0</v>
      </c>
      <c r="AC1146" s="16">
        <f t="shared" si="547"/>
        <v>0</v>
      </c>
      <c r="AD1146" s="17">
        <f t="shared" si="558"/>
        <v>0</v>
      </c>
      <c r="AE1146" s="16">
        <f t="shared" si="548"/>
        <v>0</v>
      </c>
      <c r="AF1146" s="17"/>
      <c r="AG1146" s="16">
        <f t="shared" si="549"/>
        <v>0</v>
      </c>
      <c r="AH1146" s="17">
        <f t="shared" si="559"/>
        <v>0</v>
      </c>
      <c r="AI1146" s="16">
        <f t="shared" si="550"/>
        <v>0</v>
      </c>
      <c r="AJ1146" s="17">
        <f t="shared" si="560"/>
        <v>0</v>
      </c>
      <c r="AK1146" s="16">
        <f t="shared" si="561"/>
        <v>0</v>
      </c>
      <c r="AL1146" s="17"/>
      <c r="AM1146" s="16">
        <f t="shared" si="562"/>
        <v>0</v>
      </c>
      <c r="AN1146" s="17">
        <f t="shared" si="563"/>
        <v>0</v>
      </c>
      <c r="AO1146" s="16">
        <f t="shared" si="564"/>
        <v>0</v>
      </c>
      <c r="AP1146" s="17">
        <f t="shared" si="565"/>
        <v>0</v>
      </c>
      <c r="AQ1146" s="16">
        <f t="shared" si="566"/>
        <v>0</v>
      </c>
    </row>
    <row r="1147" spans="1:43" x14ac:dyDescent="0.25">
      <c r="A1147" s="26">
        <f t="shared" si="567"/>
        <v>22.85041666666627</v>
      </c>
      <c r="B1147" s="9" t="s">
        <v>13</v>
      </c>
      <c r="E1147" t="s">
        <v>11</v>
      </c>
      <c r="F1147" s="13"/>
      <c r="G1147" t="s">
        <v>11</v>
      </c>
      <c r="H1147" s="13"/>
      <c r="I1147" s="16">
        <f t="shared" si="537"/>
        <v>0</v>
      </c>
      <c r="J1147" s="17">
        <f t="shared" si="551"/>
        <v>0</v>
      </c>
      <c r="K1147" s="16">
        <f t="shared" si="538"/>
        <v>0</v>
      </c>
      <c r="L1147" s="17">
        <f t="shared" si="552"/>
        <v>0</v>
      </c>
      <c r="M1147" s="16">
        <f t="shared" si="539"/>
        <v>0</v>
      </c>
      <c r="N1147" s="17"/>
      <c r="O1147" s="16">
        <f t="shared" si="540"/>
        <v>0</v>
      </c>
      <c r="P1147" s="17">
        <f t="shared" si="553"/>
        <v>0</v>
      </c>
      <c r="Q1147" s="16">
        <f t="shared" si="541"/>
        <v>0</v>
      </c>
      <c r="R1147" s="17">
        <f t="shared" si="554"/>
        <v>0</v>
      </c>
      <c r="S1147" s="16">
        <f t="shared" si="542"/>
        <v>0</v>
      </c>
      <c r="T1147" s="17"/>
      <c r="U1147" s="16">
        <f t="shared" si="543"/>
        <v>0</v>
      </c>
      <c r="V1147" s="17">
        <f t="shared" si="555"/>
        <v>0</v>
      </c>
      <c r="W1147" s="16">
        <f t="shared" si="544"/>
        <v>0</v>
      </c>
      <c r="X1147" s="17">
        <f t="shared" si="556"/>
        <v>0</v>
      </c>
      <c r="Y1147" s="16">
        <f t="shared" si="545"/>
        <v>0</v>
      </c>
      <c r="Z1147" s="17"/>
      <c r="AA1147" s="16">
        <f t="shared" si="546"/>
        <v>0</v>
      </c>
      <c r="AB1147" s="17">
        <f t="shared" si="557"/>
        <v>0</v>
      </c>
      <c r="AC1147" s="16">
        <f t="shared" si="547"/>
        <v>0</v>
      </c>
      <c r="AD1147" s="17">
        <f t="shared" si="558"/>
        <v>0</v>
      </c>
      <c r="AE1147" s="16">
        <f t="shared" si="548"/>
        <v>0</v>
      </c>
      <c r="AF1147" s="17"/>
      <c r="AG1147" s="16">
        <f t="shared" si="549"/>
        <v>22.85041666666627</v>
      </c>
      <c r="AH1147" s="17">
        <f t="shared" si="559"/>
        <v>1</v>
      </c>
      <c r="AI1147" s="16">
        <f t="shared" si="550"/>
        <v>0</v>
      </c>
      <c r="AJ1147" s="17">
        <f t="shared" si="560"/>
        <v>0</v>
      </c>
      <c r="AK1147" s="16">
        <f t="shared" si="561"/>
        <v>0</v>
      </c>
      <c r="AL1147" s="17"/>
      <c r="AM1147" s="16">
        <f t="shared" si="562"/>
        <v>0</v>
      </c>
      <c r="AN1147" s="17">
        <f t="shared" si="563"/>
        <v>0</v>
      </c>
      <c r="AO1147" s="16">
        <f t="shared" si="564"/>
        <v>0</v>
      </c>
      <c r="AP1147" s="17">
        <f t="shared" si="565"/>
        <v>0</v>
      </c>
      <c r="AQ1147" s="16">
        <f t="shared" si="566"/>
        <v>0</v>
      </c>
    </row>
    <row r="1148" spans="1:43" x14ac:dyDescent="0.25">
      <c r="A1148" s="26">
        <f t="shared" si="567"/>
        <v>22.870416666666269</v>
      </c>
      <c r="B1148" s="9" t="s">
        <v>9</v>
      </c>
      <c r="C1148" s="13" t="s">
        <v>14</v>
      </c>
      <c r="E1148" t="s">
        <v>11</v>
      </c>
      <c r="F1148" s="13"/>
      <c r="G1148" t="s">
        <v>11</v>
      </c>
      <c r="H1148" s="13"/>
      <c r="I1148" s="16">
        <f t="shared" si="537"/>
        <v>22.870416666666269</v>
      </c>
      <c r="J1148" s="17">
        <f t="shared" si="551"/>
        <v>1</v>
      </c>
      <c r="K1148" s="16">
        <f t="shared" si="538"/>
        <v>0</v>
      </c>
      <c r="L1148" s="17">
        <f t="shared" si="552"/>
        <v>0</v>
      </c>
      <c r="M1148" s="16">
        <f t="shared" si="539"/>
        <v>1.9999999999999574E-2</v>
      </c>
      <c r="N1148" s="17"/>
      <c r="O1148" s="16">
        <f t="shared" si="540"/>
        <v>0</v>
      </c>
      <c r="P1148" s="17">
        <f t="shared" si="553"/>
        <v>0</v>
      </c>
      <c r="Q1148" s="16">
        <f t="shared" si="541"/>
        <v>0</v>
      </c>
      <c r="R1148" s="17">
        <f t="shared" si="554"/>
        <v>0</v>
      </c>
      <c r="S1148" s="16">
        <f t="shared" si="542"/>
        <v>0</v>
      </c>
      <c r="T1148" s="17"/>
      <c r="U1148" s="16">
        <f t="shared" si="543"/>
        <v>0</v>
      </c>
      <c r="V1148" s="17">
        <f t="shared" si="555"/>
        <v>0</v>
      </c>
      <c r="W1148" s="16">
        <f t="shared" si="544"/>
        <v>0</v>
      </c>
      <c r="X1148" s="17">
        <f t="shared" si="556"/>
        <v>0</v>
      </c>
      <c r="Y1148" s="16">
        <f t="shared" si="545"/>
        <v>0</v>
      </c>
      <c r="Z1148" s="17"/>
      <c r="AA1148" s="16">
        <f t="shared" si="546"/>
        <v>0</v>
      </c>
      <c r="AB1148" s="17">
        <f t="shared" si="557"/>
        <v>0</v>
      </c>
      <c r="AC1148" s="16">
        <f t="shared" si="547"/>
        <v>0</v>
      </c>
      <c r="AD1148" s="17">
        <f t="shared" si="558"/>
        <v>0</v>
      </c>
      <c r="AE1148" s="16">
        <f t="shared" si="548"/>
        <v>0</v>
      </c>
      <c r="AF1148" s="17"/>
      <c r="AG1148" s="16">
        <f t="shared" si="549"/>
        <v>0</v>
      </c>
      <c r="AH1148" s="17">
        <f t="shared" si="559"/>
        <v>0</v>
      </c>
      <c r="AI1148" s="16">
        <f t="shared" si="550"/>
        <v>0</v>
      </c>
      <c r="AJ1148" s="17">
        <f t="shared" si="560"/>
        <v>0</v>
      </c>
      <c r="AK1148" s="16">
        <f t="shared" si="561"/>
        <v>0</v>
      </c>
      <c r="AL1148" s="17"/>
      <c r="AM1148" s="16">
        <f t="shared" si="562"/>
        <v>0</v>
      </c>
      <c r="AN1148" s="17">
        <f t="shared" si="563"/>
        <v>0</v>
      </c>
      <c r="AO1148" s="16">
        <f t="shared" si="564"/>
        <v>0</v>
      </c>
      <c r="AP1148" s="17">
        <f t="shared" si="565"/>
        <v>0</v>
      </c>
      <c r="AQ1148" s="16">
        <f t="shared" si="566"/>
        <v>0</v>
      </c>
    </row>
    <row r="1149" spans="1:43" x14ac:dyDescent="0.25">
      <c r="A1149" s="26">
        <f t="shared" si="567"/>
        <v>22.890416666666269</v>
      </c>
      <c r="B1149" s="9"/>
      <c r="C1149" s="13" t="s">
        <v>14</v>
      </c>
      <c r="E1149" t="s">
        <v>11</v>
      </c>
      <c r="F1149" s="13"/>
      <c r="G1149" t="s">
        <v>11</v>
      </c>
      <c r="H1149" s="13"/>
      <c r="I1149" s="16">
        <f t="shared" si="537"/>
        <v>0</v>
      </c>
      <c r="J1149" s="17">
        <f t="shared" si="551"/>
        <v>0</v>
      </c>
      <c r="K1149" s="16">
        <f t="shared" si="538"/>
        <v>0</v>
      </c>
      <c r="L1149" s="17">
        <f t="shared" si="552"/>
        <v>0</v>
      </c>
      <c r="M1149" s="16">
        <f t="shared" si="539"/>
        <v>1.9999999999999574E-2</v>
      </c>
      <c r="N1149" s="17"/>
      <c r="O1149" s="16">
        <f t="shared" si="540"/>
        <v>0</v>
      </c>
      <c r="P1149" s="17">
        <f t="shared" si="553"/>
        <v>0</v>
      </c>
      <c r="Q1149" s="16">
        <f t="shared" si="541"/>
        <v>0</v>
      </c>
      <c r="R1149" s="17">
        <f t="shared" si="554"/>
        <v>0</v>
      </c>
      <c r="S1149" s="16">
        <f t="shared" si="542"/>
        <v>0</v>
      </c>
      <c r="T1149" s="17"/>
      <c r="U1149" s="16">
        <f t="shared" si="543"/>
        <v>0</v>
      </c>
      <c r="V1149" s="17">
        <f t="shared" si="555"/>
        <v>0</v>
      </c>
      <c r="W1149" s="16">
        <f t="shared" si="544"/>
        <v>0</v>
      </c>
      <c r="X1149" s="17">
        <f t="shared" si="556"/>
        <v>0</v>
      </c>
      <c r="Y1149" s="16">
        <f t="shared" si="545"/>
        <v>0</v>
      </c>
      <c r="Z1149" s="17"/>
      <c r="AA1149" s="16">
        <f t="shared" si="546"/>
        <v>0</v>
      </c>
      <c r="AB1149" s="17">
        <f t="shared" si="557"/>
        <v>0</v>
      </c>
      <c r="AC1149" s="16">
        <f t="shared" si="547"/>
        <v>0</v>
      </c>
      <c r="AD1149" s="17">
        <f t="shared" si="558"/>
        <v>0</v>
      </c>
      <c r="AE1149" s="16">
        <f t="shared" si="548"/>
        <v>0</v>
      </c>
      <c r="AF1149" s="17"/>
      <c r="AG1149" s="16">
        <f t="shared" si="549"/>
        <v>0</v>
      </c>
      <c r="AH1149" s="17">
        <f t="shared" si="559"/>
        <v>0</v>
      </c>
      <c r="AI1149" s="16">
        <f t="shared" si="550"/>
        <v>0</v>
      </c>
      <c r="AJ1149" s="17">
        <f t="shared" si="560"/>
        <v>0</v>
      </c>
      <c r="AK1149" s="16">
        <f t="shared" si="561"/>
        <v>0</v>
      </c>
      <c r="AL1149" s="17"/>
      <c r="AM1149" s="16">
        <f t="shared" si="562"/>
        <v>0</v>
      </c>
      <c r="AN1149" s="17">
        <f t="shared" si="563"/>
        <v>0</v>
      </c>
      <c r="AO1149" s="16">
        <f t="shared" si="564"/>
        <v>0</v>
      </c>
      <c r="AP1149" s="17">
        <f t="shared" si="565"/>
        <v>0</v>
      </c>
      <c r="AQ1149" s="16">
        <f t="shared" si="566"/>
        <v>0</v>
      </c>
    </row>
    <row r="1150" spans="1:43" x14ac:dyDescent="0.25">
      <c r="A1150" s="26">
        <f t="shared" si="567"/>
        <v>22.910416666666269</v>
      </c>
      <c r="B1150" s="9" t="s">
        <v>18</v>
      </c>
      <c r="C1150" s="13" t="s">
        <v>14</v>
      </c>
      <c r="E1150" s="14" t="s">
        <v>20</v>
      </c>
      <c r="F1150" s="13"/>
      <c r="G1150" t="s">
        <v>11</v>
      </c>
      <c r="H1150" s="13"/>
      <c r="I1150" s="16">
        <f t="shared" si="537"/>
        <v>0</v>
      </c>
      <c r="J1150" s="17">
        <f t="shared" si="551"/>
        <v>0</v>
      </c>
      <c r="K1150" s="16">
        <f t="shared" si="538"/>
        <v>0</v>
      </c>
      <c r="L1150" s="17">
        <f t="shared" si="552"/>
        <v>0</v>
      </c>
      <c r="M1150" s="16">
        <f t="shared" si="539"/>
        <v>1.9999999999999574E-2</v>
      </c>
      <c r="N1150" s="17"/>
      <c r="O1150" s="16">
        <f t="shared" si="540"/>
        <v>0</v>
      </c>
      <c r="P1150" s="17">
        <f t="shared" si="553"/>
        <v>0</v>
      </c>
      <c r="Q1150" s="16">
        <f t="shared" si="541"/>
        <v>0</v>
      </c>
      <c r="R1150" s="17">
        <f t="shared" si="554"/>
        <v>0</v>
      </c>
      <c r="S1150" s="16">
        <f t="shared" si="542"/>
        <v>0</v>
      </c>
      <c r="T1150" s="17"/>
      <c r="U1150" s="16">
        <f t="shared" si="543"/>
        <v>0</v>
      </c>
      <c r="V1150" s="17">
        <f t="shared" si="555"/>
        <v>0</v>
      </c>
      <c r="W1150" s="16">
        <f t="shared" si="544"/>
        <v>22.910416666666269</v>
      </c>
      <c r="X1150" s="17">
        <f t="shared" si="556"/>
        <v>1</v>
      </c>
      <c r="Y1150" s="16">
        <f t="shared" si="545"/>
        <v>0</v>
      </c>
      <c r="Z1150" s="17"/>
      <c r="AA1150" s="16">
        <f t="shared" si="546"/>
        <v>0</v>
      </c>
      <c r="AB1150" s="17">
        <f t="shared" si="557"/>
        <v>0</v>
      </c>
      <c r="AC1150" s="16">
        <f t="shared" si="547"/>
        <v>0</v>
      </c>
      <c r="AD1150" s="17">
        <f t="shared" si="558"/>
        <v>0</v>
      </c>
      <c r="AE1150" s="16">
        <f t="shared" si="548"/>
        <v>0</v>
      </c>
      <c r="AF1150" s="17"/>
      <c r="AG1150" s="16">
        <f t="shared" si="549"/>
        <v>0</v>
      </c>
      <c r="AH1150" s="17">
        <f t="shared" si="559"/>
        <v>0</v>
      </c>
      <c r="AI1150" s="16">
        <f t="shared" si="550"/>
        <v>0</v>
      </c>
      <c r="AJ1150" s="17">
        <f t="shared" si="560"/>
        <v>0</v>
      </c>
      <c r="AK1150" s="16">
        <f t="shared" si="561"/>
        <v>0</v>
      </c>
      <c r="AL1150" s="17"/>
      <c r="AM1150" s="16">
        <f t="shared" si="562"/>
        <v>0</v>
      </c>
      <c r="AN1150" s="17">
        <f t="shared" si="563"/>
        <v>0</v>
      </c>
      <c r="AO1150" s="16">
        <f t="shared" si="564"/>
        <v>0</v>
      </c>
      <c r="AP1150" s="17">
        <f t="shared" si="565"/>
        <v>0</v>
      </c>
      <c r="AQ1150" s="16">
        <f t="shared" si="566"/>
        <v>0</v>
      </c>
    </row>
    <row r="1151" spans="1:43" x14ac:dyDescent="0.25">
      <c r="A1151" s="26">
        <f t="shared" si="567"/>
        <v>22.930416666666268</v>
      </c>
      <c r="B1151" s="9" t="s">
        <v>16</v>
      </c>
      <c r="C1151" t="s">
        <v>11</v>
      </c>
      <c r="D1151" s="13" t="s">
        <v>14</v>
      </c>
      <c r="E1151" s="14"/>
      <c r="F1151" s="13"/>
      <c r="G1151" t="s">
        <v>11</v>
      </c>
      <c r="I1151" s="16">
        <f t="shared" si="537"/>
        <v>0</v>
      </c>
      <c r="J1151" s="17">
        <f t="shared" si="551"/>
        <v>0</v>
      </c>
      <c r="K1151" s="16">
        <f t="shared" si="538"/>
        <v>0</v>
      </c>
      <c r="L1151" s="17">
        <f t="shared" si="552"/>
        <v>0</v>
      </c>
      <c r="M1151" s="16">
        <f t="shared" si="539"/>
        <v>0</v>
      </c>
      <c r="N1151" s="17"/>
      <c r="O1151" s="16">
        <f t="shared" si="540"/>
        <v>22.930416666666268</v>
      </c>
      <c r="P1151" s="17">
        <f t="shared" si="553"/>
        <v>1</v>
      </c>
      <c r="Q1151" s="16">
        <f t="shared" si="541"/>
        <v>0</v>
      </c>
      <c r="R1151" s="17">
        <f t="shared" si="554"/>
        <v>0</v>
      </c>
      <c r="S1151" s="16">
        <f t="shared" si="542"/>
        <v>1.9999999999999574E-2</v>
      </c>
      <c r="T1151" s="17"/>
      <c r="U1151" s="16">
        <f t="shared" si="543"/>
        <v>0</v>
      </c>
      <c r="V1151" s="17">
        <f t="shared" si="555"/>
        <v>0</v>
      </c>
      <c r="W1151" s="16">
        <f t="shared" si="544"/>
        <v>0</v>
      </c>
      <c r="X1151" s="17">
        <f t="shared" si="556"/>
        <v>0</v>
      </c>
      <c r="Y1151" s="16">
        <f t="shared" si="545"/>
        <v>0</v>
      </c>
      <c r="Z1151" s="17"/>
      <c r="AA1151" s="16">
        <f t="shared" si="546"/>
        <v>0</v>
      </c>
      <c r="AB1151" s="17">
        <f t="shared" si="557"/>
        <v>0</v>
      </c>
      <c r="AC1151" s="16">
        <f t="shared" si="547"/>
        <v>0</v>
      </c>
      <c r="AD1151" s="17">
        <f t="shared" si="558"/>
        <v>0</v>
      </c>
      <c r="AE1151" s="16">
        <f t="shared" si="548"/>
        <v>0</v>
      </c>
      <c r="AF1151" s="17"/>
      <c r="AG1151" s="16">
        <f t="shared" si="549"/>
        <v>0</v>
      </c>
      <c r="AH1151" s="17">
        <f t="shared" si="559"/>
        <v>0</v>
      </c>
      <c r="AI1151" s="16">
        <f t="shared" si="550"/>
        <v>0</v>
      </c>
      <c r="AJ1151" s="17">
        <f t="shared" si="560"/>
        <v>0</v>
      </c>
      <c r="AK1151" s="16">
        <f t="shared" si="561"/>
        <v>0</v>
      </c>
      <c r="AL1151" s="17"/>
      <c r="AM1151" s="16">
        <f t="shared" si="562"/>
        <v>0</v>
      </c>
      <c r="AN1151" s="17">
        <f t="shared" si="563"/>
        <v>0</v>
      </c>
      <c r="AO1151" s="16">
        <f t="shared" si="564"/>
        <v>0</v>
      </c>
      <c r="AP1151" s="17">
        <f t="shared" si="565"/>
        <v>0</v>
      </c>
      <c r="AQ1151" s="16">
        <f t="shared" si="566"/>
        <v>0</v>
      </c>
    </row>
    <row r="1152" spans="1:43" x14ac:dyDescent="0.25">
      <c r="A1152" s="26">
        <f t="shared" si="567"/>
        <v>22.950416666666268</v>
      </c>
      <c r="B1152" s="9"/>
      <c r="C1152" t="s">
        <v>11</v>
      </c>
      <c r="D1152" s="13" t="s">
        <v>14</v>
      </c>
      <c r="G1152" t="s">
        <v>11</v>
      </c>
      <c r="I1152" s="16">
        <f t="shared" si="537"/>
        <v>0</v>
      </c>
      <c r="J1152" s="17">
        <f t="shared" si="551"/>
        <v>0</v>
      </c>
      <c r="K1152" s="16">
        <f t="shared" si="538"/>
        <v>0</v>
      </c>
      <c r="L1152" s="17">
        <f t="shared" si="552"/>
        <v>0</v>
      </c>
      <c r="M1152" s="16">
        <f t="shared" si="539"/>
        <v>0</v>
      </c>
      <c r="N1152" s="17"/>
      <c r="O1152" s="16">
        <f t="shared" si="540"/>
        <v>0</v>
      </c>
      <c r="P1152" s="17">
        <f t="shared" si="553"/>
        <v>0</v>
      </c>
      <c r="Q1152" s="16">
        <f t="shared" si="541"/>
        <v>0</v>
      </c>
      <c r="R1152" s="17">
        <f t="shared" si="554"/>
        <v>0</v>
      </c>
      <c r="S1152" s="16">
        <f t="shared" si="542"/>
        <v>1.9999999999999574E-2</v>
      </c>
      <c r="T1152" s="17"/>
      <c r="U1152" s="16">
        <f t="shared" si="543"/>
        <v>0</v>
      </c>
      <c r="V1152" s="17">
        <f t="shared" si="555"/>
        <v>0</v>
      </c>
      <c r="W1152" s="16">
        <f t="shared" si="544"/>
        <v>0</v>
      </c>
      <c r="X1152" s="17">
        <f t="shared" si="556"/>
        <v>0</v>
      </c>
      <c r="Y1152" s="16">
        <f t="shared" si="545"/>
        <v>0</v>
      </c>
      <c r="Z1152" s="17"/>
      <c r="AA1152" s="16">
        <f t="shared" si="546"/>
        <v>0</v>
      </c>
      <c r="AB1152" s="17">
        <f t="shared" si="557"/>
        <v>0</v>
      </c>
      <c r="AC1152" s="16">
        <f t="shared" si="547"/>
        <v>0</v>
      </c>
      <c r="AD1152" s="17">
        <f t="shared" si="558"/>
        <v>0</v>
      </c>
      <c r="AE1152" s="16">
        <f t="shared" si="548"/>
        <v>0</v>
      </c>
      <c r="AF1152" s="17"/>
      <c r="AG1152" s="16">
        <f t="shared" si="549"/>
        <v>0</v>
      </c>
      <c r="AH1152" s="17">
        <f t="shared" si="559"/>
        <v>0</v>
      </c>
      <c r="AI1152" s="16">
        <f t="shared" si="550"/>
        <v>0</v>
      </c>
      <c r="AJ1152" s="17">
        <f t="shared" si="560"/>
        <v>0</v>
      </c>
      <c r="AK1152" s="16">
        <f t="shared" si="561"/>
        <v>0</v>
      </c>
      <c r="AL1152" s="17"/>
      <c r="AM1152" s="16">
        <f t="shared" si="562"/>
        <v>0</v>
      </c>
      <c r="AN1152" s="17">
        <f t="shared" si="563"/>
        <v>0</v>
      </c>
      <c r="AO1152" s="16">
        <f t="shared" si="564"/>
        <v>0</v>
      </c>
      <c r="AP1152" s="17">
        <f t="shared" si="565"/>
        <v>0</v>
      </c>
      <c r="AQ1152" s="16">
        <f t="shared" si="566"/>
        <v>0</v>
      </c>
    </row>
    <row r="1153" spans="1:43" x14ac:dyDescent="0.25">
      <c r="A1153" s="26">
        <f t="shared" si="567"/>
        <v>22.970416666666267</v>
      </c>
      <c r="B1153" s="9" t="s">
        <v>10</v>
      </c>
      <c r="C1153" t="s">
        <v>11</v>
      </c>
      <c r="D1153" s="13" t="s">
        <v>14</v>
      </c>
      <c r="F1153" s="13" t="s">
        <v>14</v>
      </c>
      <c r="G1153" t="s">
        <v>11</v>
      </c>
      <c r="H1153" s="14"/>
      <c r="I1153" s="16">
        <f t="shared" si="537"/>
        <v>0</v>
      </c>
      <c r="J1153" s="17">
        <f t="shared" si="551"/>
        <v>0</v>
      </c>
      <c r="K1153" s="16">
        <f t="shared" si="538"/>
        <v>0</v>
      </c>
      <c r="L1153" s="17">
        <f t="shared" si="552"/>
        <v>0</v>
      </c>
      <c r="M1153" s="16">
        <f t="shared" si="539"/>
        <v>0</v>
      </c>
      <c r="N1153" s="17"/>
      <c r="O1153" s="16">
        <f t="shared" si="540"/>
        <v>0</v>
      </c>
      <c r="P1153" s="17">
        <f t="shared" si="553"/>
        <v>0</v>
      </c>
      <c r="Q1153" s="16">
        <f t="shared" si="541"/>
        <v>0</v>
      </c>
      <c r="R1153" s="17">
        <f t="shared" si="554"/>
        <v>0</v>
      </c>
      <c r="S1153" s="16">
        <f t="shared" si="542"/>
        <v>1.9999999999999574E-2</v>
      </c>
      <c r="T1153" s="17"/>
      <c r="U1153" s="16">
        <f t="shared" si="543"/>
        <v>0</v>
      </c>
      <c r="V1153" s="17">
        <f t="shared" si="555"/>
        <v>0</v>
      </c>
      <c r="W1153" s="16">
        <f t="shared" si="544"/>
        <v>0</v>
      </c>
      <c r="X1153" s="17">
        <f t="shared" si="556"/>
        <v>0</v>
      </c>
      <c r="Y1153" s="16">
        <f t="shared" si="545"/>
        <v>0</v>
      </c>
      <c r="Z1153" s="17"/>
      <c r="AA1153" s="16">
        <f t="shared" si="546"/>
        <v>22.970416666666267</v>
      </c>
      <c r="AB1153" s="17">
        <f t="shared" si="557"/>
        <v>1</v>
      </c>
      <c r="AC1153" s="16">
        <f t="shared" si="547"/>
        <v>0</v>
      </c>
      <c r="AD1153" s="17">
        <f t="shared" si="558"/>
        <v>0</v>
      </c>
      <c r="AE1153" s="16">
        <f t="shared" si="548"/>
        <v>1.9999999999999574E-2</v>
      </c>
      <c r="AF1153" s="17"/>
      <c r="AG1153" s="16">
        <f t="shared" si="549"/>
        <v>0</v>
      </c>
      <c r="AH1153" s="17">
        <f t="shared" si="559"/>
        <v>0</v>
      </c>
      <c r="AI1153" s="16">
        <f t="shared" si="550"/>
        <v>0</v>
      </c>
      <c r="AJ1153" s="17">
        <f t="shared" si="560"/>
        <v>0</v>
      </c>
      <c r="AK1153" s="16">
        <f t="shared" si="561"/>
        <v>0</v>
      </c>
      <c r="AL1153" s="17"/>
      <c r="AM1153" s="16">
        <f t="shared" si="562"/>
        <v>0</v>
      </c>
      <c r="AN1153" s="17">
        <f t="shared" si="563"/>
        <v>0</v>
      </c>
      <c r="AO1153" s="16">
        <f t="shared" si="564"/>
        <v>0</v>
      </c>
      <c r="AP1153" s="17">
        <f t="shared" si="565"/>
        <v>0</v>
      </c>
      <c r="AQ1153" s="16">
        <f t="shared" si="566"/>
        <v>0</v>
      </c>
    </row>
    <row r="1154" spans="1:43" x14ac:dyDescent="0.25">
      <c r="A1154" s="26">
        <f t="shared" si="567"/>
        <v>22.990416666666267</v>
      </c>
      <c r="B1154" s="9" t="s">
        <v>15</v>
      </c>
      <c r="C1154" t="s">
        <v>11</v>
      </c>
      <c r="D1154" t="s">
        <v>11</v>
      </c>
      <c r="F1154" s="13" t="s">
        <v>14</v>
      </c>
      <c r="G1154" s="14" t="s">
        <v>20</v>
      </c>
      <c r="I1154" s="16">
        <f t="shared" si="537"/>
        <v>0</v>
      </c>
      <c r="J1154" s="17">
        <f t="shared" si="551"/>
        <v>0</v>
      </c>
      <c r="K1154" s="16">
        <f t="shared" si="538"/>
        <v>0</v>
      </c>
      <c r="L1154" s="17">
        <f t="shared" si="552"/>
        <v>0</v>
      </c>
      <c r="M1154" s="16">
        <f t="shared" si="539"/>
        <v>0</v>
      </c>
      <c r="N1154" s="17"/>
      <c r="O1154" s="16">
        <f t="shared" si="540"/>
        <v>0</v>
      </c>
      <c r="P1154" s="17">
        <f t="shared" si="553"/>
        <v>0</v>
      </c>
      <c r="Q1154" s="16">
        <f t="shared" si="541"/>
        <v>0</v>
      </c>
      <c r="R1154" s="17">
        <f t="shared" si="554"/>
        <v>0</v>
      </c>
      <c r="S1154" s="16">
        <f t="shared" si="542"/>
        <v>0</v>
      </c>
      <c r="T1154" s="17"/>
      <c r="U1154" s="16">
        <f t="shared" si="543"/>
        <v>0</v>
      </c>
      <c r="V1154" s="17">
        <f t="shared" si="555"/>
        <v>0</v>
      </c>
      <c r="W1154" s="16">
        <f t="shared" si="544"/>
        <v>0</v>
      </c>
      <c r="X1154" s="17">
        <f t="shared" si="556"/>
        <v>0</v>
      </c>
      <c r="Y1154" s="16">
        <f t="shared" si="545"/>
        <v>0</v>
      </c>
      <c r="Z1154" s="17"/>
      <c r="AA1154" s="16">
        <f t="shared" si="546"/>
        <v>0</v>
      </c>
      <c r="AB1154" s="17">
        <f t="shared" si="557"/>
        <v>0</v>
      </c>
      <c r="AC1154" s="16">
        <f t="shared" si="547"/>
        <v>0</v>
      </c>
      <c r="AD1154" s="17">
        <f t="shared" si="558"/>
        <v>0</v>
      </c>
      <c r="AE1154" s="16">
        <f t="shared" si="548"/>
        <v>1.9999999999999574E-2</v>
      </c>
      <c r="AF1154" s="17"/>
      <c r="AG1154" s="16">
        <f t="shared" si="549"/>
        <v>0</v>
      </c>
      <c r="AH1154" s="17">
        <f t="shared" si="559"/>
        <v>0</v>
      </c>
      <c r="AI1154" s="16">
        <f t="shared" si="550"/>
        <v>22.990416666666267</v>
      </c>
      <c r="AJ1154" s="17">
        <f t="shared" si="560"/>
        <v>1</v>
      </c>
      <c r="AK1154" s="16">
        <f t="shared" si="561"/>
        <v>0</v>
      </c>
      <c r="AL1154" s="17"/>
      <c r="AM1154" s="16">
        <f t="shared" si="562"/>
        <v>0</v>
      </c>
      <c r="AN1154" s="17">
        <f t="shared" si="563"/>
        <v>0</v>
      </c>
      <c r="AO1154" s="16">
        <f t="shared" si="564"/>
        <v>0</v>
      </c>
      <c r="AP1154" s="17">
        <f t="shared" si="565"/>
        <v>0</v>
      </c>
      <c r="AQ1154" s="16">
        <f t="shared" si="566"/>
        <v>0</v>
      </c>
    </row>
    <row r="1155" spans="1:43" x14ac:dyDescent="0.25">
      <c r="A1155" s="26">
        <f t="shared" si="567"/>
        <v>23.010416666666266</v>
      </c>
      <c r="B1155" s="9" t="s">
        <v>63</v>
      </c>
      <c r="C1155" t="s">
        <v>11</v>
      </c>
      <c r="D1155" t="s">
        <v>11</v>
      </c>
      <c r="F1155" s="13" t="s">
        <v>14</v>
      </c>
      <c r="G1155" s="35"/>
      <c r="H1155" s="13" t="s">
        <v>14</v>
      </c>
      <c r="I1155" s="16">
        <f t="shared" si="537"/>
        <v>0</v>
      </c>
      <c r="J1155" s="17">
        <f t="shared" si="551"/>
        <v>0</v>
      </c>
      <c r="K1155" s="16">
        <f t="shared" si="538"/>
        <v>0</v>
      </c>
      <c r="L1155" s="17">
        <f t="shared" si="552"/>
        <v>0</v>
      </c>
      <c r="M1155" s="16">
        <f t="shared" si="539"/>
        <v>0</v>
      </c>
      <c r="N1155" s="17"/>
      <c r="O1155" s="16">
        <f t="shared" si="540"/>
        <v>0</v>
      </c>
      <c r="P1155" s="17">
        <f t="shared" si="553"/>
        <v>0</v>
      </c>
      <c r="Q1155" s="16">
        <f t="shared" si="541"/>
        <v>0</v>
      </c>
      <c r="R1155" s="17">
        <f t="shared" si="554"/>
        <v>0</v>
      </c>
      <c r="S1155" s="16">
        <f t="shared" si="542"/>
        <v>0</v>
      </c>
      <c r="T1155" s="17"/>
      <c r="U1155" s="16">
        <f t="shared" si="543"/>
        <v>0</v>
      </c>
      <c r="V1155" s="17">
        <f t="shared" si="555"/>
        <v>0</v>
      </c>
      <c r="W1155" s="16">
        <f t="shared" si="544"/>
        <v>0</v>
      </c>
      <c r="X1155" s="17">
        <f t="shared" si="556"/>
        <v>0</v>
      </c>
      <c r="Y1155" s="16">
        <f t="shared" si="545"/>
        <v>0</v>
      </c>
      <c r="Z1155" s="17"/>
      <c r="AA1155" s="16">
        <f t="shared" si="546"/>
        <v>0</v>
      </c>
      <c r="AB1155" s="17">
        <f t="shared" si="557"/>
        <v>0</v>
      </c>
      <c r="AC1155" s="16">
        <f t="shared" si="547"/>
        <v>0</v>
      </c>
      <c r="AD1155" s="17">
        <f t="shared" si="558"/>
        <v>0</v>
      </c>
      <c r="AE1155" s="16">
        <f t="shared" si="548"/>
        <v>1.9999999999999574E-2</v>
      </c>
      <c r="AF1155" s="17"/>
      <c r="AG1155" s="16">
        <f t="shared" si="549"/>
        <v>0</v>
      </c>
      <c r="AH1155" s="17">
        <f t="shared" si="559"/>
        <v>0</v>
      </c>
      <c r="AI1155" s="16">
        <f t="shared" si="550"/>
        <v>0</v>
      </c>
      <c r="AJ1155" s="17">
        <f t="shared" si="560"/>
        <v>0</v>
      </c>
      <c r="AK1155" s="16">
        <f t="shared" si="561"/>
        <v>0</v>
      </c>
      <c r="AL1155" s="17"/>
      <c r="AM1155" s="16">
        <f t="shared" si="562"/>
        <v>23.010416666666266</v>
      </c>
      <c r="AN1155" s="17">
        <f t="shared" si="563"/>
        <v>1</v>
      </c>
      <c r="AO1155" s="16">
        <f t="shared" si="564"/>
        <v>0</v>
      </c>
      <c r="AP1155" s="17">
        <f t="shared" si="565"/>
        <v>0</v>
      </c>
      <c r="AQ1155" s="16">
        <f t="shared" si="566"/>
        <v>1.9999999999999574E-2</v>
      </c>
    </row>
    <row r="1156" spans="1:43" x14ac:dyDescent="0.25">
      <c r="A1156" s="26">
        <f t="shared" si="567"/>
        <v>23.030416666666266</v>
      </c>
      <c r="B1156" s="9" t="s">
        <v>21</v>
      </c>
      <c r="C1156" t="s">
        <v>11</v>
      </c>
      <c r="D1156" t="s">
        <v>11</v>
      </c>
      <c r="E1156" s="13" t="s">
        <v>14</v>
      </c>
      <c r="F1156" s="13" t="s">
        <v>14</v>
      </c>
      <c r="H1156" s="13" t="s">
        <v>14</v>
      </c>
      <c r="I1156" s="16">
        <f t="shared" si="537"/>
        <v>0</v>
      </c>
      <c r="J1156" s="17">
        <f t="shared" si="551"/>
        <v>0</v>
      </c>
      <c r="K1156" s="16">
        <f t="shared" si="538"/>
        <v>0</v>
      </c>
      <c r="L1156" s="17">
        <f t="shared" si="552"/>
        <v>0</v>
      </c>
      <c r="M1156" s="16">
        <f t="shared" si="539"/>
        <v>0</v>
      </c>
      <c r="N1156" s="17"/>
      <c r="O1156" s="16">
        <f t="shared" si="540"/>
        <v>0</v>
      </c>
      <c r="P1156" s="17">
        <f t="shared" si="553"/>
        <v>0</v>
      </c>
      <c r="Q1156" s="16">
        <f t="shared" si="541"/>
        <v>0</v>
      </c>
      <c r="R1156" s="17">
        <f t="shared" si="554"/>
        <v>0</v>
      </c>
      <c r="S1156" s="16">
        <f t="shared" si="542"/>
        <v>0</v>
      </c>
      <c r="T1156" s="17"/>
      <c r="U1156" s="16">
        <f t="shared" si="543"/>
        <v>23.030416666666266</v>
      </c>
      <c r="V1156" s="17">
        <f t="shared" si="555"/>
        <v>1</v>
      </c>
      <c r="W1156" s="16">
        <f t="shared" si="544"/>
        <v>0</v>
      </c>
      <c r="X1156" s="17">
        <f t="shared" si="556"/>
        <v>0</v>
      </c>
      <c r="Y1156" s="16">
        <f t="shared" si="545"/>
        <v>1.9999999999999574E-2</v>
      </c>
      <c r="Z1156" s="17"/>
      <c r="AA1156" s="16">
        <f t="shared" si="546"/>
        <v>0</v>
      </c>
      <c r="AB1156" s="17">
        <f t="shared" si="557"/>
        <v>0</v>
      </c>
      <c r="AC1156" s="16">
        <f t="shared" si="547"/>
        <v>0</v>
      </c>
      <c r="AD1156" s="17">
        <f t="shared" si="558"/>
        <v>0</v>
      </c>
      <c r="AE1156" s="16">
        <f t="shared" si="548"/>
        <v>1.9999999999999574E-2</v>
      </c>
      <c r="AF1156" s="17"/>
      <c r="AG1156" s="16">
        <f t="shared" si="549"/>
        <v>0</v>
      </c>
      <c r="AH1156" s="17">
        <f t="shared" si="559"/>
        <v>0</v>
      </c>
      <c r="AI1156" s="16">
        <f t="shared" si="550"/>
        <v>0</v>
      </c>
      <c r="AJ1156" s="17">
        <f t="shared" si="560"/>
        <v>0</v>
      </c>
      <c r="AK1156" s="16">
        <f t="shared" si="561"/>
        <v>0</v>
      </c>
      <c r="AL1156" s="17"/>
      <c r="AM1156" s="16">
        <f t="shared" si="562"/>
        <v>0</v>
      </c>
      <c r="AN1156" s="17">
        <f t="shared" si="563"/>
        <v>0</v>
      </c>
      <c r="AO1156" s="16">
        <f t="shared" si="564"/>
        <v>0</v>
      </c>
      <c r="AP1156" s="17">
        <f t="shared" si="565"/>
        <v>0</v>
      </c>
      <c r="AQ1156" s="16">
        <f t="shared" si="566"/>
        <v>1.9999999999999574E-2</v>
      </c>
    </row>
    <row r="1157" spans="1:43" x14ac:dyDescent="0.25">
      <c r="A1157" s="26">
        <f t="shared" si="567"/>
        <v>23.050416666666266</v>
      </c>
      <c r="B1157" s="9"/>
      <c r="C1157" t="s">
        <v>11</v>
      </c>
      <c r="D1157" t="s">
        <v>11</v>
      </c>
      <c r="E1157" s="13" t="s">
        <v>14</v>
      </c>
      <c r="F1157" s="13" t="s">
        <v>14</v>
      </c>
      <c r="H1157" s="13" t="s">
        <v>14</v>
      </c>
      <c r="I1157" s="16">
        <f t="shared" ref="I1157:I1220" si="568">IF(B1157="Line 1 Fails",A1157,0)</f>
        <v>0</v>
      </c>
      <c r="J1157" s="17">
        <f t="shared" si="551"/>
        <v>0</v>
      </c>
      <c r="K1157" s="16">
        <f t="shared" ref="K1157:K1220" si="569">IF(B1157="Line 1 repd.",A1157,0)</f>
        <v>0</v>
      </c>
      <c r="L1157" s="17">
        <f t="shared" si="552"/>
        <v>0</v>
      </c>
      <c r="M1157" s="16">
        <f t="shared" ref="M1157:M1220" si="570">IF(C1157="Dn(waiting)",A1158-A1157,0)</f>
        <v>0</v>
      </c>
      <c r="N1157" s="17"/>
      <c r="O1157" s="16">
        <f t="shared" ref="O1157:O1220" si="571">IF(B1157="Line 2 Fails",A1157,0)</f>
        <v>0</v>
      </c>
      <c r="P1157" s="17">
        <f t="shared" si="553"/>
        <v>0</v>
      </c>
      <c r="Q1157" s="16">
        <f t="shared" ref="Q1157:Q1220" si="572">IF(B1157="Line 2 repd.",A1157,0)</f>
        <v>0</v>
      </c>
      <c r="R1157" s="17">
        <f t="shared" si="554"/>
        <v>0</v>
      </c>
      <c r="S1157" s="16">
        <f t="shared" ref="S1157:S1220" si="573">IF(D1157="Dn(waiting)",A1158-A1157,0)</f>
        <v>0</v>
      </c>
      <c r="T1157" s="17"/>
      <c r="U1157" s="16">
        <f t="shared" ref="U1157:U1220" si="574">IF(B1157="Line 3 Fails",A1157,0)</f>
        <v>0</v>
      </c>
      <c r="V1157" s="17">
        <f t="shared" si="555"/>
        <v>0</v>
      </c>
      <c r="W1157" s="16">
        <f t="shared" ref="W1157:W1220" si="575">IF(B1157="Line 3 repd.",A1157,0)</f>
        <v>0</v>
      </c>
      <c r="X1157" s="17">
        <f t="shared" si="556"/>
        <v>0</v>
      </c>
      <c r="Y1157" s="16">
        <f t="shared" ref="Y1157:Y1220" si="576">IF(E1157="Dn(waiting)",A1158-A1157,0)</f>
        <v>1.9999999999999574E-2</v>
      </c>
      <c r="Z1157" s="17"/>
      <c r="AA1157" s="16">
        <f t="shared" ref="AA1157:AA1220" si="577">IF(B1157="Line 4 Fails",A1157,0)</f>
        <v>0</v>
      </c>
      <c r="AB1157" s="17">
        <f t="shared" si="557"/>
        <v>0</v>
      </c>
      <c r="AC1157" s="16">
        <f t="shared" ref="AC1157:AC1220" si="578">IF(B1157="Line 4 repd.",A1157,0)</f>
        <v>0</v>
      </c>
      <c r="AD1157" s="17">
        <f t="shared" si="558"/>
        <v>0</v>
      </c>
      <c r="AE1157" s="16">
        <f t="shared" ref="AE1157:AE1220" si="579">IF(F1157="Dn(waiting)",A1158-A1157,0)</f>
        <v>1.9999999999999574E-2</v>
      </c>
      <c r="AF1157" s="17"/>
      <c r="AG1157" s="16">
        <f t="shared" ref="AG1157:AG1220" si="580">IF(B1157="Line 5 Fails",A1157,0)</f>
        <v>0</v>
      </c>
      <c r="AH1157" s="17">
        <f t="shared" si="559"/>
        <v>0</v>
      </c>
      <c r="AI1157" s="16">
        <f t="shared" ref="AI1157:AI1220" si="581">IF(B1157="Line 5 repd.",A1157,0)</f>
        <v>0</v>
      </c>
      <c r="AJ1157" s="17">
        <f t="shared" si="560"/>
        <v>0</v>
      </c>
      <c r="AK1157" s="16">
        <f t="shared" si="561"/>
        <v>0</v>
      </c>
      <c r="AL1157" s="17"/>
      <c r="AM1157" s="16">
        <f t="shared" si="562"/>
        <v>0</v>
      </c>
      <c r="AN1157" s="17">
        <f t="shared" si="563"/>
        <v>0</v>
      </c>
      <c r="AO1157" s="16">
        <f t="shared" si="564"/>
        <v>0</v>
      </c>
      <c r="AP1157" s="17">
        <f t="shared" si="565"/>
        <v>0</v>
      </c>
      <c r="AQ1157" s="16">
        <f t="shared" si="566"/>
        <v>1.9999999999999574E-2</v>
      </c>
    </row>
    <row r="1158" spans="1:43" x14ac:dyDescent="0.25">
      <c r="A1158" s="26">
        <f t="shared" si="567"/>
        <v>23.070416666666265</v>
      </c>
      <c r="B1158" s="9"/>
      <c r="C1158" t="s">
        <v>11</v>
      </c>
      <c r="D1158" t="s">
        <v>11</v>
      </c>
      <c r="E1158" s="13" t="s">
        <v>14</v>
      </c>
      <c r="F1158" s="13" t="s">
        <v>14</v>
      </c>
      <c r="H1158" s="13" t="s">
        <v>14</v>
      </c>
      <c r="I1158" s="16">
        <f t="shared" si="568"/>
        <v>0</v>
      </c>
      <c r="J1158" s="17">
        <f t="shared" ref="J1158:J1221" si="582">IF(I1158&gt;0,1,0)</f>
        <v>0</v>
      </c>
      <c r="K1158" s="16">
        <f t="shared" si="569"/>
        <v>0</v>
      </c>
      <c r="L1158" s="17">
        <f t="shared" ref="L1158:L1221" si="583">IF(K1158&gt;0,1,0)</f>
        <v>0</v>
      </c>
      <c r="M1158" s="16">
        <f t="shared" si="570"/>
        <v>0</v>
      </c>
      <c r="N1158" s="17"/>
      <c r="O1158" s="16">
        <f t="shared" si="571"/>
        <v>0</v>
      </c>
      <c r="P1158" s="17">
        <f t="shared" ref="P1158:P1221" si="584">IF(O1158&gt;0,1,0)</f>
        <v>0</v>
      </c>
      <c r="Q1158" s="16">
        <f t="shared" si="572"/>
        <v>0</v>
      </c>
      <c r="R1158" s="17">
        <f t="shared" ref="R1158:R1221" si="585">IF(Q1158&gt;0,1,0)</f>
        <v>0</v>
      </c>
      <c r="S1158" s="16">
        <f t="shared" si="573"/>
        <v>0</v>
      </c>
      <c r="T1158" s="17"/>
      <c r="U1158" s="16">
        <f t="shared" si="574"/>
        <v>0</v>
      </c>
      <c r="V1158" s="17">
        <f t="shared" ref="V1158:V1221" si="586">IF(U1158&gt;0,1,0)</f>
        <v>0</v>
      </c>
      <c r="W1158" s="16">
        <f t="shared" si="575"/>
        <v>0</v>
      </c>
      <c r="X1158" s="17">
        <f t="shared" ref="X1158:X1221" si="587">IF(W1158&gt;0,1,0)</f>
        <v>0</v>
      </c>
      <c r="Y1158" s="16">
        <f t="shared" si="576"/>
        <v>1.9999999999999574E-2</v>
      </c>
      <c r="Z1158" s="17"/>
      <c r="AA1158" s="16">
        <f t="shared" si="577"/>
        <v>0</v>
      </c>
      <c r="AB1158" s="17">
        <f t="shared" ref="AB1158:AB1221" si="588">IF(AA1158&gt;0,1,0)</f>
        <v>0</v>
      </c>
      <c r="AC1158" s="16">
        <f t="shared" si="578"/>
        <v>0</v>
      </c>
      <c r="AD1158" s="17">
        <f t="shared" ref="AD1158:AD1221" si="589">IF(AC1158&gt;0,1,0)</f>
        <v>0</v>
      </c>
      <c r="AE1158" s="16">
        <f t="shared" si="579"/>
        <v>1.9999999999999574E-2</v>
      </c>
      <c r="AF1158" s="17"/>
      <c r="AG1158" s="16">
        <f t="shared" si="580"/>
        <v>0</v>
      </c>
      <c r="AH1158" s="17">
        <f t="shared" ref="AH1158:AH1221" si="590">IF(AG1158&gt;0,1,0)</f>
        <v>0</v>
      </c>
      <c r="AI1158" s="16">
        <f t="shared" si="581"/>
        <v>0</v>
      </c>
      <c r="AJ1158" s="17">
        <f t="shared" ref="AJ1158:AJ1221" si="591">IF(AI1158&gt;0,1,0)</f>
        <v>0</v>
      </c>
      <c r="AK1158" s="16">
        <f t="shared" ref="AK1158:AK1221" si="592">IF(G1158="Dn(waiting)",A1159-A1158,0)</f>
        <v>0</v>
      </c>
      <c r="AL1158" s="17"/>
      <c r="AM1158" s="16">
        <f t="shared" ref="AM1158:AM1221" si="593">IF(B1158="Line 6 Fails",A1158,0)</f>
        <v>0</v>
      </c>
      <c r="AN1158" s="17">
        <f t="shared" ref="AN1158:AN1221" si="594">IF(AM1158&gt;0,1,0)</f>
        <v>0</v>
      </c>
      <c r="AO1158" s="16">
        <f t="shared" ref="AO1158:AO1221" si="595">IF(B1158="Line 6 repd.",A1158,0)</f>
        <v>0</v>
      </c>
      <c r="AP1158" s="17">
        <f t="shared" ref="AP1158:AP1221" si="596">IF(AO1158&gt;0,1,0)</f>
        <v>0</v>
      </c>
      <c r="AQ1158" s="16">
        <f t="shared" ref="AQ1158:AQ1221" si="597">IF(H1158="Dn(waiting)",A1159-A1158,0)</f>
        <v>1.9999999999999574E-2</v>
      </c>
    </row>
    <row r="1159" spans="1:43" x14ac:dyDescent="0.25">
      <c r="A1159" s="26">
        <f t="shared" ref="A1159:A1222" si="598">A1158+0.02</f>
        <v>23.090416666666265</v>
      </c>
      <c r="B1159" s="9" t="s">
        <v>22</v>
      </c>
      <c r="C1159" s="14" t="s">
        <v>20</v>
      </c>
      <c r="D1159" t="s">
        <v>11</v>
      </c>
      <c r="E1159" s="13" t="s">
        <v>14</v>
      </c>
      <c r="F1159" t="s">
        <v>11</v>
      </c>
      <c r="H1159" s="13" t="s">
        <v>14</v>
      </c>
      <c r="I1159" s="16">
        <f t="shared" si="568"/>
        <v>0</v>
      </c>
      <c r="J1159" s="17">
        <f t="shared" si="582"/>
        <v>0</v>
      </c>
      <c r="K1159" s="16">
        <f t="shared" si="569"/>
        <v>23.090416666666265</v>
      </c>
      <c r="L1159" s="17">
        <f t="shared" si="583"/>
        <v>1</v>
      </c>
      <c r="M1159" s="16">
        <f t="shared" si="570"/>
        <v>0</v>
      </c>
      <c r="N1159" s="17"/>
      <c r="O1159" s="16">
        <f t="shared" si="571"/>
        <v>0</v>
      </c>
      <c r="P1159" s="17">
        <f t="shared" si="584"/>
        <v>0</v>
      </c>
      <c r="Q1159" s="16">
        <f t="shared" si="572"/>
        <v>0</v>
      </c>
      <c r="R1159" s="17">
        <f t="shared" si="585"/>
        <v>0</v>
      </c>
      <c r="S1159" s="16">
        <f t="shared" si="573"/>
        <v>0</v>
      </c>
      <c r="T1159" s="17"/>
      <c r="U1159" s="16">
        <f t="shared" si="574"/>
        <v>0</v>
      </c>
      <c r="V1159" s="17">
        <f t="shared" si="586"/>
        <v>0</v>
      </c>
      <c r="W1159" s="16">
        <f t="shared" si="575"/>
        <v>0</v>
      </c>
      <c r="X1159" s="17">
        <f t="shared" si="587"/>
        <v>0</v>
      </c>
      <c r="Y1159" s="16">
        <f t="shared" si="576"/>
        <v>1.9999999999999574E-2</v>
      </c>
      <c r="Z1159" s="17"/>
      <c r="AA1159" s="16">
        <f t="shared" si="577"/>
        <v>0</v>
      </c>
      <c r="AB1159" s="17">
        <f t="shared" si="588"/>
        <v>0</v>
      </c>
      <c r="AC1159" s="16">
        <f t="shared" si="578"/>
        <v>0</v>
      </c>
      <c r="AD1159" s="17">
        <f t="shared" si="589"/>
        <v>0</v>
      </c>
      <c r="AE1159" s="16">
        <f t="shared" si="579"/>
        <v>0</v>
      </c>
      <c r="AF1159" s="17"/>
      <c r="AG1159" s="16">
        <f t="shared" si="580"/>
        <v>0</v>
      </c>
      <c r="AH1159" s="17">
        <f t="shared" si="590"/>
        <v>0</v>
      </c>
      <c r="AI1159" s="16">
        <f t="shared" si="581"/>
        <v>0</v>
      </c>
      <c r="AJ1159" s="17">
        <f t="shared" si="591"/>
        <v>0</v>
      </c>
      <c r="AK1159" s="16">
        <f t="shared" si="592"/>
        <v>0</v>
      </c>
      <c r="AL1159" s="17"/>
      <c r="AM1159" s="16">
        <f t="shared" si="593"/>
        <v>0</v>
      </c>
      <c r="AN1159" s="17">
        <f t="shared" si="594"/>
        <v>0</v>
      </c>
      <c r="AO1159" s="16">
        <f t="shared" si="595"/>
        <v>0</v>
      </c>
      <c r="AP1159" s="17">
        <f t="shared" si="596"/>
        <v>0</v>
      </c>
      <c r="AQ1159" s="16">
        <f t="shared" si="597"/>
        <v>1.9999999999999574E-2</v>
      </c>
    </row>
    <row r="1160" spans="1:43" x14ac:dyDescent="0.25">
      <c r="A1160" s="26">
        <f t="shared" si="598"/>
        <v>23.110416666666264</v>
      </c>
      <c r="B1160" s="9"/>
      <c r="D1160" t="s">
        <v>11</v>
      </c>
      <c r="E1160" s="13" t="s">
        <v>14</v>
      </c>
      <c r="F1160" t="s">
        <v>11</v>
      </c>
      <c r="H1160" s="13" t="s">
        <v>14</v>
      </c>
      <c r="I1160" s="16">
        <f t="shared" si="568"/>
        <v>0</v>
      </c>
      <c r="J1160" s="17">
        <f t="shared" si="582"/>
        <v>0</v>
      </c>
      <c r="K1160" s="16">
        <f t="shared" si="569"/>
        <v>0</v>
      </c>
      <c r="L1160" s="17">
        <f t="shared" si="583"/>
        <v>0</v>
      </c>
      <c r="M1160" s="16">
        <f t="shared" si="570"/>
        <v>0</v>
      </c>
      <c r="N1160" s="17"/>
      <c r="O1160" s="16">
        <f t="shared" si="571"/>
        <v>0</v>
      </c>
      <c r="P1160" s="17">
        <f t="shared" si="584"/>
        <v>0</v>
      </c>
      <c r="Q1160" s="16">
        <f t="shared" si="572"/>
        <v>0</v>
      </c>
      <c r="R1160" s="17">
        <f t="shared" si="585"/>
        <v>0</v>
      </c>
      <c r="S1160" s="16">
        <f t="shared" si="573"/>
        <v>0</v>
      </c>
      <c r="T1160" s="17"/>
      <c r="U1160" s="16">
        <f t="shared" si="574"/>
        <v>0</v>
      </c>
      <c r="V1160" s="17">
        <f t="shared" si="586"/>
        <v>0</v>
      </c>
      <c r="W1160" s="16">
        <f t="shared" si="575"/>
        <v>0</v>
      </c>
      <c r="X1160" s="17">
        <f t="shared" si="587"/>
        <v>0</v>
      </c>
      <c r="Y1160" s="16">
        <f t="shared" si="576"/>
        <v>1.9999999999999574E-2</v>
      </c>
      <c r="Z1160" s="17"/>
      <c r="AA1160" s="16">
        <f t="shared" si="577"/>
        <v>0</v>
      </c>
      <c r="AB1160" s="17">
        <f t="shared" si="588"/>
        <v>0</v>
      </c>
      <c r="AC1160" s="16">
        <f t="shared" si="578"/>
        <v>0</v>
      </c>
      <c r="AD1160" s="17">
        <f t="shared" si="589"/>
        <v>0</v>
      </c>
      <c r="AE1160" s="16">
        <f t="shared" si="579"/>
        <v>0</v>
      </c>
      <c r="AF1160" s="17"/>
      <c r="AG1160" s="16">
        <f t="shared" si="580"/>
        <v>0</v>
      </c>
      <c r="AH1160" s="17">
        <f t="shared" si="590"/>
        <v>0</v>
      </c>
      <c r="AI1160" s="16">
        <f t="shared" si="581"/>
        <v>0</v>
      </c>
      <c r="AJ1160" s="17">
        <f t="shared" si="591"/>
        <v>0</v>
      </c>
      <c r="AK1160" s="16">
        <f t="shared" si="592"/>
        <v>0</v>
      </c>
      <c r="AL1160" s="17"/>
      <c r="AM1160" s="16">
        <f t="shared" si="593"/>
        <v>0</v>
      </c>
      <c r="AN1160" s="17">
        <f t="shared" si="594"/>
        <v>0</v>
      </c>
      <c r="AO1160" s="16">
        <f t="shared" si="595"/>
        <v>0</v>
      </c>
      <c r="AP1160" s="17">
        <f t="shared" si="596"/>
        <v>0</v>
      </c>
      <c r="AQ1160" s="16">
        <f t="shared" si="597"/>
        <v>1.9999999999999574E-2</v>
      </c>
    </row>
    <row r="1161" spans="1:43" x14ac:dyDescent="0.25">
      <c r="A1161" s="26">
        <f t="shared" si="598"/>
        <v>23.130416666666264</v>
      </c>
      <c r="B1161" s="9"/>
      <c r="D1161" t="s">
        <v>11</v>
      </c>
      <c r="E1161" s="13" t="s">
        <v>14</v>
      </c>
      <c r="F1161" t="s">
        <v>11</v>
      </c>
      <c r="H1161" s="13" t="s">
        <v>14</v>
      </c>
      <c r="I1161" s="16">
        <f t="shared" si="568"/>
        <v>0</v>
      </c>
      <c r="J1161" s="17">
        <f t="shared" si="582"/>
        <v>0</v>
      </c>
      <c r="K1161" s="16">
        <f t="shared" si="569"/>
        <v>0</v>
      </c>
      <c r="L1161" s="17">
        <f t="shared" si="583"/>
        <v>0</v>
      </c>
      <c r="M1161" s="16">
        <f t="shared" si="570"/>
        <v>0</v>
      </c>
      <c r="N1161" s="17"/>
      <c r="O1161" s="16">
        <f t="shared" si="571"/>
        <v>0</v>
      </c>
      <c r="P1161" s="17">
        <f t="shared" si="584"/>
        <v>0</v>
      </c>
      <c r="Q1161" s="16">
        <f t="shared" si="572"/>
        <v>0</v>
      </c>
      <c r="R1161" s="17">
        <f t="shared" si="585"/>
        <v>0</v>
      </c>
      <c r="S1161" s="16">
        <f t="shared" si="573"/>
        <v>0</v>
      </c>
      <c r="T1161" s="17"/>
      <c r="U1161" s="16">
        <f t="shared" si="574"/>
        <v>0</v>
      </c>
      <c r="V1161" s="17">
        <f t="shared" si="586"/>
        <v>0</v>
      </c>
      <c r="W1161" s="16">
        <f t="shared" si="575"/>
        <v>0</v>
      </c>
      <c r="X1161" s="17">
        <f t="shared" si="587"/>
        <v>0</v>
      </c>
      <c r="Y1161" s="16">
        <f t="shared" si="576"/>
        <v>1.9999999999999574E-2</v>
      </c>
      <c r="Z1161" s="17"/>
      <c r="AA1161" s="16">
        <f t="shared" si="577"/>
        <v>0</v>
      </c>
      <c r="AB1161" s="17">
        <f t="shared" si="588"/>
        <v>0</v>
      </c>
      <c r="AC1161" s="16">
        <f t="shared" si="578"/>
        <v>0</v>
      </c>
      <c r="AD1161" s="17">
        <f t="shared" si="589"/>
        <v>0</v>
      </c>
      <c r="AE1161" s="16">
        <f t="shared" si="579"/>
        <v>0</v>
      </c>
      <c r="AF1161" s="17"/>
      <c r="AG1161" s="16">
        <f t="shared" si="580"/>
        <v>0</v>
      </c>
      <c r="AH1161" s="17">
        <f t="shared" si="590"/>
        <v>0</v>
      </c>
      <c r="AI1161" s="16">
        <f t="shared" si="581"/>
        <v>0</v>
      </c>
      <c r="AJ1161" s="17">
        <f t="shared" si="591"/>
        <v>0</v>
      </c>
      <c r="AK1161" s="16">
        <f t="shared" si="592"/>
        <v>0</v>
      </c>
      <c r="AL1161" s="17"/>
      <c r="AM1161" s="16">
        <f t="shared" si="593"/>
        <v>0</v>
      </c>
      <c r="AN1161" s="17">
        <f t="shared" si="594"/>
        <v>0</v>
      </c>
      <c r="AO1161" s="16">
        <f t="shared" si="595"/>
        <v>0</v>
      </c>
      <c r="AP1161" s="17">
        <f t="shared" si="596"/>
        <v>0</v>
      </c>
      <c r="AQ1161" s="16">
        <f t="shared" si="597"/>
        <v>1.9999999999999574E-2</v>
      </c>
    </row>
    <row r="1162" spans="1:43" x14ac:dyDescent="0.25">
      <c r="A1162" s="26">
        <f t="shared" si="598"/>
        <v>23.150416666666263</v>
      </c>
      <c r="B1162" s="9"/>
      <c r="D1162" t="s">
        <v>11</v>
      </c>
      <c r="E1162" s="13" t="s">
        <v>14</v>
      </c>
      <c r="F1162" t="s">
        <v>11</v>
      </c>
      <c r="G1162" s="13"/>
      <c r="H1162" s="13" t="s">
        <v>14</v>
      </c>
      <c r="I1162" s="16">
        <f t="shared" si="568"/>
        <v>0</v>
      </c>
      <c r="J1162" s="17">
        <f t="shared" si="582"/>
        <v>0</v>
      </c>
      <c r="K1162" s="16">
        <f t="shared" si="569"/>
        <v>0</v>
      </c>
      <c r="L1162" s="17">
        <f t="shared" si="583"/>
        <v>0</v>
      </c>
      <c r="M1162" s="16">
        <f t="shared" si="570"/>
        <v>0</v>
      </c>
      <c r="N1162" s="17"/>
      <c r="O1162" s="16">
        <f t="shared" si="571"/>
        <v>0</v>
      </c>
      <c r="P1162" s="17">
        <f t="shared" si="584"/>
        <v>0</v>
      </c>
      <c r="Q1162" s="16">
        <f t="shared" si="572"/>
        <v>0</v>
      </c>
      <c r="R1162" s="17">
        <f t="shared" si="585"/>
        <v>0</v>
      </c>
      <c r="S1162" s="16">
        <f t="shared" si="573"/>
        <v>0</v>
      </c>
      <c r="T1162" s="17"/>
      <c r="U1162" s="16">
        <f t="shared" si="574"/>
        <v>0</v>
      </c>
      <c r="V1162" s="17">
        <f t="shared" si="586"/>
        <v>0</v>
      </c>
      <c r="W1162" s="16">
        <f t="shared" si="575"/>
        <v>0</v>
      </c>
      <c r="X1162" s="17">
        <f t="shared" si="587"/>
        <v>0</v>
      </c>
      <c r="Y1162" s="16">
        <f t="shared" si="576"/>
        <v>1.9999999999999574E-2</v>
      </c>
      <c r="Z1162" s="17"/>
      <c r="AA1162" s="16">
        <f t="shared" si="577"/>
        <v>0</v>
      </c>
      <c r="AB1162" s="17">
        <f t="shared" si="588"/>
        <v>0</v>
      </c>
      <c r="AC1162" s="16">
        <f t="shared" si="578"/>
        <v>0</v>
      </c>
      <c r="AD1162" s="17">
        <f t="shared" si="589"/>
        <v>0</v>
      </c>
      <c r="AE1162" s="16">
        <f t="shared" si="579"/>
        <v>0</v>
      </c>
      <c r="AF1162" s="17"/>
      <c r="AG1162" s="16">
        <f t="shared" si="580"/>
        <v>0</v>
      </c>
      <c r="AH1162" s="17">
        <f t="shared" si="590"/>
        <v>0</v>
      </c>
      <c r="AI1162" s="16">
        <f t="shared" si="581"/>
        <v>0</v>
      </c>
      <c r="AJ1162" s="17">
        <f t="shared" si="591"/>
        <v>0</v>
      </c>
      <c r="AK1162" s="16">
        <f t="shared" si="592"/>
        <v>0</v>
      </c>
      <c r="AL1162" s="17"/>
      <c r="AM1162" s="16">
        <f t="shared" si="593"/>
        <v>0</v>
      </c>
      <c r="AN1162" s="17">
        <f t="shared" si="594"/>
        <v>0</v>
      </c>
      <c r="AO1162" s="16">
        <f t="shared" si="595"/>
        <v>0</v>
      </c>
      <c r="AP1162" s="17">
        <f t="shared" si="596"/>
        <v>0</v>
      </c>
      <c r="AQ1162" s="16">
        <f t="shared" si="597"/>
        <v>1.9999999999999574E-2</v>
      </c>
    </row>
    <row r="1163" spans="1:43" x14ac:dyDescent="0.25">
      <c r="A1163" s="26">
        <f t="shared" si="598"/>
        <v>23.170416666666263</v>
      </c>
      <c r="B1163" s="9"/>
      <c r="D1163" t="s">
        <v>11</v>
      </c>
      <c r="E1163" s="13" t="s">
        <v>14</v>
      </c>
      <c r="F1163" t="s">
        <v>11</v>
      </c>
      <c r="G1163" s="13"/>
      <c r="H1163" s="13" t="s">
        <v>14</v>
      </c>
      <c r="I1163" s="16">
        <f t="shared" si="568"/>
        <v>0</v>
      </c>
      <c r="J1163" s="17">
        <f t="shared" si="582"/>
        <v>0</v>
      </c>
      <c r="K1163" s="16">
        <f t="shared" si="569"/>
        <v>0</v>
      </c>
      <c r="L1163" s="17">
        <f t="shared" si="583"/>
        <v>0</v>
      </c>
      <c r="M1163" s="16">
        <f t="shared" si="570"/>
        <v>0</v>
      </c>
      <c r="N1163" s="17"/>
      <c r="O1163" s="16">
        <f t="shared" si="571"/>
        <v>0</v>
      </c>
      <c r="P1163" s="17">
        <f t="shared" si="584"/>
        <v>0</v>
      </c>
      <c r="Q1163" s="16">
        <f t="shared" si="572"/>
        <v>0</v>
      </c>
      <c r="R1163" s="17">
        <f t="shared" si="585"/>
        <v>0</v>
      </c>
      <c r="S1163" s="16">
        <f t="shared" si="573"/>
        <v>0</v>
      </c>
      <c r="T1163" s="17"/>
      <c r="U1163" s="16">
        <f t="shared" si="574"/>
        <v>0</v>
      </c>
      <c r="V1163" s="17">
        <f t="shared" si="586"/>
        <v>0</v>
      </c>
      <c r="W1163" s="16">
        <f t="shared" si="575"/>
        <v>0</v>
      </c>
      <c r="X1163" s="17">
        <f t="shared" si="587"/>
        <v>0</v>
      </c>
      <c r="Y1163" s="16">
        <f t="shared" si="576"/>
        <v>1.9999999999999574E-2</v>
      </c>
      <c r="Z1163" s="17"/>
      <c r="AA1163" s="16">
        <f t="shared" si="577"/>
        <v>0</v>
      </c>
      <c r="AB1163" s="17">
        <f t="shared" si="588"/>
        <v>0</v>
      </c>
      <c r="AC1163" s="16">
        <f t="shared" si="578"/>
        <v>0</v>
      </c>
      <c r="AD1163" s="17">
        <f t="shared" si="589"/>
        <v>0</v>
      </c>
      <c r="AE1163" s="16">
        <f t="shared" si="579"/>
        <v>0</v>
      </c>
      <c r="AF1163" s="17"/>
      <c r="AG1163" s="16">
        <f t="shared" si="580"/>
        <v>0</v>
      </c>
      <c r="AH1163" s="17">
        <f t="shared" si="590"/>
        <v>0</v>
      </c>
      <c r="AI1163" s="16">
        <f t="shared" si="581"/>
        <v>0</v>
      </c>
      <c r="AJ1163" s="17">
        <f t="shared" si="591"/>
        <v>0</v>
      </c>
      <c r="AK1163" s="16">
        <f t="shared" si="592"/>
        <v>0</v>
      </c>
      <c r="AL1163" s="17"/>
      <c r="AM1163" s="16">
        <f t="shared" si="593"/>
        <v>0</v>
      </c>
      <c r="AN1163" s="17">
        <f t="shared" si="594"/>
        <v>0</v>
      </c>
      <c r="AO1163" s="16">
        <f t="shared" si="595"/>
        <v>0</v>
      </c>
      <c r="AP1163" s="17">
        <f t="shared" si="596"/>
        <v>0</v>
      </c>
      <c r="AQ1163" s="16">
        <f t="shared" si="597"/>
        <v>1.9999999999999574E-2</v>
      </c>
    </row>
    <row r="1164" spans="1:43" x14ac:dyDescent="0.25">
      <c r="A1164" s="26">
        <f t="shared" si="598"/>
        <v>23.190416666666263</v>
      </c>
      <c r="B1164" s="9" t="s">
        <v>17</v>
      </c>
      <c r="C1164" s="14"/>
      <c r="D1164" s="14" t="s">
        <v>20</v>
      </c>
      <c r="E1164" s="13" t="s">
        <v>14</v>
      </c>
      <c r="F1164" t="s">
        <v>11</v>
      </c>
      <c r="G1164" s="36"/>
      <c r="H1164" t="s">
        <v>11</v>
      </c>
      <c r="I1164" s="16">
        <f t="shared" si="568"/>
        <v>0</v>
      </c>
      <c r="J1164" s="17">
        <f t="shared" si="582"/>
        <v>0</v>
      </c>
      <c r="K1164" s="16">
        <f t="shared" si="569"/>
        <v>0</v>
      </c>
      <c r="L1164" s="17">
        <f t="shared" si="583"/>
        <v>0</v>
      </c>
      <c r="M1164" s="16">
        <f t="shared" si="570"/>
        <v>0</v>
      </c>
      <c r="N1164" s="17"/>
      <c r="O1164" s="16">
        <f t="shared" si="571"/>
        <v>0</v>
      </c>
      <c r="P1164" s="17">
        <f t="shared" si="584"/>
        <v>0</v>
      </c>
      <c r="Q1164" s="16">
        <f t="shared" si="572"/>
        <v>23.190416666666263</v>
      </c>
      <c r="R1164" s="17">
        <f t="shared" si="585"/>
        <v>1</v>
      </c>
      <c r="S1164" s="16">
        <f t="shared" si="573"/>
        <v>0</v>
      </c>
      <c r="T1164" s="17"/>
      <c r="U1164" s="16">
        <f t="shared" si="574"/>
        <v>0</v>
      </c>
      <c r="V1164" s="17">
        <f t="shared" si="586"/>
        <v>0</v>
      </c>
      <c r="W1164" s="16">
        <f t="shared" si="575"/>
        <v>0</v>
      </c>
      <c r="X1164" s="17">
        <f t="shared" si="587"/>
        <v>0</v>
      </c>
      <c r="Y1164" s="16">
        <f t="shared" si="576"/>
        <v>1.9999999999999574E-2</v>
      </c>
      <c r="Z1164" s="17"/>
      <c r="AA1164" s="16">
        <f t="shared" si="577"/>
        <v>0</v>
      </c>
      <c r="AB1164" s="17">
        <f t="shared" si="588"/>
        <v>0</v>
      </c>
      <c r="AC1164" s="16">
        <f t="shared" si="578"/>
        <v>0</v>
      </c>
      <c r="AD1164" s="17">
        <f t="shared" si="589"/>
        <v>0</v>
      </c>
      <c r="AE1164" s="16">
        <f t="shared" si="579"/>
        <v>0</v>
      </c>
      <c r="AF1164" s="17"/>
      <c r="AG1164" s="16">
        <f t="shared" si="580"/>
        <v>0</v>
      </c>
      <c r="AH1164" s="17">
        <f t="shared" si="590"/>
        <v>0</v>
      </c>
      <c r="AI1164" s="16">
        <f t="shared" si="581"/>
        <v>0</v>
      </c>
      <c r="AJ1164" s="17">
        <f t="shared" si="591"/>
        <v>0</v>
      </c>
      <c r="AK1164" s="16">
        <f t="shared" si="592"/>
        <v>0</v>
      </c>
      <c r="AL1164" s="17"/>
      <c r="AM1164" s="16">
        <f t="shared" si="593"/>
        <v>0</v>
      </c>
      <c r="AN1164" s="17">
        <f t="shared" si="594"/>
        <v>0</v>
      </c>
      <c r="AO1164" s="16">
        <f t="shared" si="595"/>
        <v>0</v>
      </c>
      <c r="AP1164" s="17">
        <f t="shared" si="596"/>
        <v>0</v>
      </c>
      <c r="AQ1164" s="16">
        <f t="shared" si="597"/>
        <v>0</v>
      </c>
    </row>
    <row r="1165" spans="1:43" x14ac:dyDescent="0.25">
      <c r="A1165" s="26">
        <f t="shared" si="598"/>
        <v>23.210416666666262</v>
      </c>
      <c r="B1165" s="9"/>
      <c r="C1165" s="8"/>
      <c r="D1165" s="8"/>
      <c r="E1165" s="13" t="s">
        <v>14</v>
      </c>
      <c r="F1165" t="s">
        <v>11</v>
      </c>
      <c r="G1165" s="36"/>
      <c r="H1165" t="s">
        <v>11</v>
      </c>
      <c r="I1165" s="16">
        <f t="shared" si="568"/>
        <v>0</v>
      </c>
      <c r="J1165" s="17">
        <f t="shared" si="582"/>
        <v>0</v>
      </c>
      <c r="K1165" s="16">
        <f t="shared" si="569"/>
        <v>0</v>
      </c>
      <c r="L1165" s="17">
        <f t="shared" si="583"/>
        <v>0</v>
      </c>
      <c r="M1165" s="16">
        <f t="shared" si="570"/>
        <v>0</v>
      </c>
      <c r="N1165" s="17"/>
      <c r="O1165" s="16">
        <f t="shared" si="571"/>
        <v>0</v>
      </c>
      <c r="P1165" s="17">
        <f t="shared" si="584"/>
        <v>0</v>
      </c>
      <c r="Q1165" s="16">
        <f t="shared" si="572"/>
        <v>0</v>
      </c>
      <c r="R1165" s="17">
        <f t="shared" si="585"/>
        <v>0</v>
      </c>
      <c r="S1165" s="16">
        <f t="shared" si="573"/>
        <v>0</v>
      </c>
      <c r="T1165" s="17"/>
      <c r="U1165" s="16">
        <f t="shared" si="574"/>
        <v>0</v>
      </c>
      <c r="V1165" s="17">
        <f t="shared" si="586"/>
        <v>0</v>
      </c>
      <c r="W1165" s="16">
        <f t="shared" si="575"/>
        <v>0</v>
      </c>
      <c r="X1165" s="17">
        <f t="shared" si="587"/>
        <v>0</v>
      </c>
      <c r="Y1165" s="16">
        <f t="shared" si="576"/>
        <v>1.9999999999999574E-2</v>
      </c>
      <c r="Z1165" s="17"/>
      <c r="AA1165" s="16">
        <f t="shared" si="577"/>
        <v>0</v>
      </c>
      <c r="AB1165" s="17">
        <f t="shared" si="588"/>
        <v>0</v>
      </c>
      <c r="AC1165" s="16">
        <f t="shared" si="578"/>
        <v>0</v>
      </c>
      <c r="AD1165" s="17">
        <f t="shared" si="589"/>
        <v>0</v>
      </c>
      <c r="AE1165" s="16">
        <f t="shared" si="579"/>
        <v>0</v>
      </c>
      <c r="AF1165" s="17"/>
      <c r="AG1165" s="16">
        <f t="shared" si="580"/>
        <v>0</v>
      </c>
      <c r="AH1165" s="17">
        <f t="shared" si="590"/>
        <v>0</v>
      </c>
      <c r="AI1165" s="16">
        <f t="shared" si="581"/>
        <v>0</v>
      </c>
      <c r="AJ1165" s="17">
        <f t="shared" si="591"/>
        <v>0</v>
      </c>
      <c r="AK1165" s="16">
        <f t="shared" si="592"/>
        <v>0</v>
      </c>
      <c r="AL1165" s="17"/>
      <c r="AM1165" s="16">
        <f t="shared" si="593"/>
        <v>0</v>
      </c>
      <c r="AN1165" s="17">
        <f t="shared" si="594"/>
        <v>0</v>
      </c>
      <c r="AO1165" s="16">
        <f t="shared" si="595"/>
        <v>0</v>
      </c>
      <c r="AP1165" s="17">
        <f t="shared" si="596"/>
        <v>0</v>
      </c>
      <c r="AQ1165" s="16">
        <f t="shared" si="597"/>
        <v>0</v>
      </c>
    </row>
    <row r="1166" spans="1:43" x14ac:dyDescent="0.25">
      <c r="A1166" s="26">
        <f t="shared" si="598"/>
        <v>23.230416666666262</v>
      </c>
      <c r="B1166" s="9"/>
      <c r="C1166" s="8"/>
      <c r="D1166" s="8"/>
      <c r="E1166" s="13" t="s">
        <v>14</v>
      </c>
      <c r="F1166" t="s">
        <v>11</v>
      </c>
      <c r="G1166" s="36"/>
      <c r="H1166" t="s">
        <v>11</v>
      </c>
      <c r="I1166" s="16">
        <f t="shared" si="568"/>
        <v>0</v>
      </c>
      <c r="J1166" s="17">
        <f t="shared" si="582"/>
        <v>0</v>
      </c>
      <c r="K1166" s="16">
        <f t="shared" si="569"/>
        <v>0</v>
      </c>
      <c r="L1166" s="17">
        <f t="shared" si="583"/>
        <v>0</v>
      </c>
      <c r="M1166" s="16">
        <f t="shared" si="570"/>
        <v>0</v>
      </c>
      <c r="N1166" s="17"/>
      <c r="O1166" s="16">
        <f t="shared" si="571"/>
        <v>0</v>
      </c>
      <c r="P1166" s="17">
        <f t="shared" si="584"/>
        <v>0</v>
      </c>
      <c r="Q1166" s="16">
        <f t="shared" si="572"/>
        <v>0</v>
      </c>
      <c r="R1166" s="17">
        <f t="shared" si="585"/>
        <v>0</v>
      </c>
      <c r="S1166" s="16">
        <f t="shared" si="573"/>
        <v>0</v>
      </c>
      <c r="T1166" s="17"/>
      <c r="U1166" s="16">
        <f t="shared" si="574"/>
        <v>0</v>
      </c>
      <c r="V1166" s="17">
        <f t="shared" si="586"/>
        <v>0</v>
      </c>
      <c r="W1166" s="16">
        <f t="shared" si="575"/>
        <v>0</v>
      </c>
      <c r="X1166" s="17">
        <f t="shared" si="587"/>
        <v>0</v>
      </c>
      <c r="Y1166" s="16">
        <f t="shared" si="576"/>
        <v>1.9999999999999574E-2</v>
      </c>
      <c r="Z1166" s="17"/>
      <c r="AA1166" s="16">
        <f t="shared" si="577"/>
        <v>0</v>
      </c>
      <c r="AB1166" s="17">
        <f t="shared" si="588"/>
        <v>0</v>
      </c>
      <c r="AC1166" s="16">
        <f t="shared" si="578"/>
        <v>0</v>
      </c>
      <c r="AD1166" s="17">
        <f t="shared" si="589"/>
        <v>0</v>
      </c>
      <c r="AE1166" s="16">
        <f t="shared" si="579"/>
        <v>0</v>
      </c>
      <c r="AF1166" s="17"/>
      <c r="AG1166" s="16">
        <f t="shared" si="580"/>
        <v>0</v>
      </c>
      <c r="AH1166" s="17">
        <f t="shared" si="590"/>
        <v>0</v>
      </c>
      <c r="AI1166" s="16">
        <f t="shared" si="581"/>
        <v>0</v>
      </c>
      <c r="AJ1166" s="17">
        <f t="shared" si="591"/>
        <v>0</v>
      </c>
      <c r="AK1166" s="16">
        <f t="shared" si="592"/>
        <v>0</v>
      </c>
      <c r="AL1166" s="17"/>
      <c r="AM1166" s="16">
        <f t="shared" si="593"/>
        <v>0</v>
      </c>
      <c r="AN1166" s="17">
        <f t="shared" si="594"/>
        <v>0</v>
      </c>
      <c r="AO1166" s="16">
        <f t="shared" si="595"/>
        <v>0</v>
      </c>
      <c r="AP1166" s="17">
        <f t="shared" si="596"/>
        <v>0</v>
      </c>
      <c r="AQ1166" s="16">
        <f t="shared" si="597"/>
        <v>0</v>
      </c>
    </row>
    <row r="1167" spans="1:43" x14ac:dyDescent="0.25">
      <c r="A1167" s="26">
        <f t="shared" si="598"/>
        <v>23.250416666666261</v>
      </c>
      <c r="B1167" s="9"/>
      <c r="C1167" s="7"/>
      <c r="D1167" s="8"/>
      <c r="E1167" s="13" t="s">
        <v>14</v>
      </c>
      <c r="F1167" t="s">
        <v>11</v>
      </c>
      <c r="G1167" s="36"/>
      <c r="H1167" t="s">
        <v>11</v>
      </c>
      <c r="I1167" s="16">
        <f t="shared" si="568"/>
        <v>0</v>
      </c>
      <c r="J1167" s="17">
        <f t="shared" si="582"/>
        <v>0</v>
      </c>
      <c r="K1167" s="16">
        <f t="shared" si="569"/>
        <v>0</v>
      </c>
      <c r="L1167" s="17">
        <f t="shared" si="583"/>
        <v>0</v>
      </c>
      <c r="M1167" s="16">
        <f t="shared" si="570"/>
        <v>0</v>
      </c>
      <c r="N1167" s="17"/>
      <c r="O1167" s="16">
        <f t="shared" si="571"/>
        <v>0</v>
      </c>
      <c r="P1167" s="17">
        <f t="shared" si="584"/>
        <v>0</v>
      </c>
      <c r="Q1167" s="16">
        <f t="shared" si="572"/>
        <v>0</v>
      </c>
      <c r="R1167" s="17">
        <f t="shared" si="585"/>
        <v>0</v>
      </c>
      <c r="S1167" s="16">
        <f t="shared" si="573"/>
        <v>0</v>
      </c>
      <c r="T1167" s="17"/>
      <c r="U1167" s="16">
        <f t="shared" si="574"/>
        <v>0</v>
      </c>
      <c r="V1167" s="17">
        <f t="shared" si="586"/>
        <v>0</v>
      </c>
      <c r="W1167" s="16">
        <f t="shared" si="575"/>
        <v>0</v>
      </c>
      <c r="X1167" s="17">
        <f t="shared" si="587"/>
        <v>0</v>
      </c>
      <c r="Y1167" s="16">
        <f t="shared" si="576"/>
        <v>1.9999999999999574E-2</v>
      </c>
      <c r="Z1167" s="17"/>
      <c r="AA1167" s="16">
        <f t="shared" si="577"/>
        <v>0</v>
      </c>
      <c r="AB1167" s="17">
        <f t="shared" si="588"/>
        <v>0</v>
      </c>
      <c r="AC1167" s="16">
        <f t="shared" si="578"/>
        <v>0</v>
      </c>
      <c r="AD1167" s="17">
        <f t="shared" si="589"/>
        <v>0</v>
      </c>
      <c r="AE1167" s="16">
        <f t="shared" si="579"/>
        <v>0</v>
      </c>
      <c r="AF1167" s="17"/>
      <c r="AG1167" s="16">
        <f t="shared" si="580"/>
        <v>0</v>
      </c>
      <c r="AH1167" s="17">
        <f t="shared" si="590"/>
        <v>0</v>
      </c>
      <c r="AI1167" s="16">
        <f t="shared" si="581"/>
        <v>0</v>
      </c>
      <c r="AJ1167" s="17">
        <f t="shared" si="591"/>
        <v>0</v>
      </c>
      <c r="AK1167" s="16">
        <f t="shared" si="592"/>
        <v>0</v>
      </c>
      <c r="AL1167" s="17"/>
      <c r="AM1167" s="16">
        <f t="shared" si="593"/>
        <v>0</v>
      </c>
      <c r="AN1167" s="17">
        <f t="shared" si="594"/>
        <v>0</v>
      </c>
      <c r="AO1167" s="16">
        <f t="shared" si="595"/>
        <v>0</v>
      </c>
      <c r="AP1167" s="17">
        <f t="shared" si="596"/>
        <v>0</v>
      </c>
      <c r="AQ1167" s="16">
        <f t="shared" si="597"/>
        <v>0</v>
      </c>
    </row>
    <row r="1168" spans="1:43" x14ac:dyDescent="0.25">
      <c r="A1168" s="26">
        <f t="shared" si="598"/>
        <v>23.270416666666261</v>
      </c>
      <c r="B1168" s="9" t="s">
        <v>9</v>
      </c>
      <c r="C1168" s="13" t="s">
        <v>14</v>
      </c>
      <c r="D1168" s="8"/>
      <c r="E1168" s="13" t="s">
        <v>14</v>
      </c>
      <c r="F1168" t="s">
        <v>11</v>
      </c>
      <c r="G1168" s="37"/>
      <c r="H1168" t="s">
        <v>11</v>
      </c>
      <c r="I1168" s="16">
        <f t="shared" si="568"/>
        <v>23.270416666666261</v>
      </c>
      <c r="J1168" s="17">
        <f t="shared" si="582"/>
        <v>1</v>
      </c>
      <c r="K1168" s="16">
        <f t="shared" si="569"/>
        <v>0</v>
      </c>
      <c r="L1168" s="17">
        <f t="shared" si="583"/>
        <v>0</v>
      </c>
      <c r="M1168" s="16">
        <f t="shared" si="570"/>
        <v>1.9999999999999574E-2</v>
      </c>
      <c r="N1168" s="17"/>
      <c r="O1168" s="16">
        <f t="shared" si="571"/>
        <v>0</v>
      </c>
      <c r="P1168" s="17">
        <f t="shared" si="584"/>
        <v>0</v>
      </c>
      <c r="Q1168" s="16">
        <f t="shared" si="572"/>
        <v>0</v>
      </c>
      <c r="R1168" s="17">
        <f t="shared" si="585"/>
        <v>0</v>
      </c>
      <c r="S1168" s="16">
        <f t="shared" si="573"/>
        <v>0</v>
      </c>
      <c r="T1168" s="17"/>
      <c r="U1168" s="16">
        <f t="shared" si="574"/>
        <v>0</v>
      </c>
      <c r="V1168" s="17">
        <f t="shared" si="586"/>
        <v>0</v>
      </c>
      <c r="W1168" s="16">
        <f t="shared" si="575"/>
        <v>0</v>
      </c>
      <c r="X1168" s="17">
        <f t="shared" si="587"/>
        <v>0</v>
      </c>
      <c r="Y1168" s="16">
        <f t="shared" si="576"/>
        <v>1.9999999999999574E-2</v>
      </c>
      <c r="Z1168" s="17"/>
      <c r="AA1168" s="16">
        <f t="shared" si="577"/>
        <v>0</v>
      </c>
      <c r="AB1168" s="17">
        <f t="shared" si="588"/>
        <v>0</v>
      </c>
      <c r="AC1168" s="16">
        <f t="shared" si="578"/>
        <v>0</v>
      </c>
      <c r="AD1168" s="17">
        <f t="shared" si="589"/>
        <v>0</v>
      </c>
      <c r="AE1168" s="16">
        <f t="shared" si="579"/>
        <v>0</v>
      </c>
      <c r="AF1168" s="17"/>
      <c r="AG1168" s="16">
        <f t="shared" si="580"/>
        <v>0</v>
      </c>
      <c r="AH1168" s="17">
        <f t="shared" si="590"/>
        <v>0</v>
      </c>
      <c r="AI1168" s="16">
        <f t="shared" si="581"/>
        <v>0</v>
      </c>
      <c r="AJ1168" s="17">
        <f t="shared" si="591"/>
        <v>0</v>
      </c>
      <c r="AK1168" s="16">
        <f t="shared" si="592"/>
        <v>0</v>
      </c>
      <c r="AL1168" s="17"/>
      <c r="AM1168" s="16">
        <f t="shared" si="593"/>
        <v>0</v>
      </c>
      <c r="AN1168" s="17">
        <f t="shared" si="594"/>
        <v>0</v>
      </c>
      <c r="AO1168" s="16">
        <f t="shared" si="595"/>
        <v>0</v>
      </c>
      <c r="AP1168" s="17">
        <f t="shared" si="596"/>
        <v>0</v>
      </c>
      <c r="AQ1168" s="16">
        <f t="shared" si="597"/>
        <v>0</v>
      </c>
    </row>
    <row r="1169" spans="1:43" x14ac:dyDescent="0.25">
      <c r="A1169" s="26">
        <f t="shared" si="598"/>
        <v>23.29041666666626</v>
      </c>
      <c r="B1169" s="9" t="s">
        <v>12</v>
      </c>
      <c r="C1169" s="13" t="s">
        <v>14</v>
      </c>
      <c r="D1169" s="13"/>
      <c r="E1169" t="s">
        <v>11</v>
      </c>
      <c r="F1169" s="14" t="s">
        <v>20</v>
      </c>
      <c r="G1169" s="13"/>
      <c r="H1169" t="s">
        <v>11</v>
      </c>
      <c r="I1169" s="16">
        <f t="shared" si="568"/>
        <v>0</v>
      </c>
      <c r="J1169" s="17">
        <f t="shared" si="582"/>
        <v>0</v>
      </c>
      <c r="K1169" s="16">
        <f t="shared" si="569"/>
        <v>0</v>
      </c>
      <c r="L1169" s="17">
        <f t="shared" si="583"/>
        <v>0</v>
      </c>
      <c r="M1169" s="16">
        <f t="shared" si="570"/>
        <v>1.9999999999999574E-2</v>
      </c>
      <c r="N1169" s="17"/>
      <c r="O1169" s="16">
        <f t="shared" si="571"/>
        <v>0</v>
      </c>
      <c r="P1169" s="17">
        <f t="shared" si="584"/>
        <v>0</v>
      </c>
      <c r="Q1169" s="16">
        <f t="shared" si="572"/>
        <v>0</v>
      </c>
      <c r="R1169" s="17">
        <f t="shared" si="585"/>
        <v>0</v>
      </c>
      <c r="S1169" s="16">
        <f t="shared" si="573"/>
        <v>0</v>
      </c>
      <c r="T1169" s="17"/>
      <c r="U1169" s="16">
        <f t="shared" si="574"/>
        <v>0</v>
      </c>
      <c r="V1169" s="17">
        <f t="shared" si="586"/>
        <v>0</v>
      </c>
      <c r="W1169" s="16">
        <f t="shared" si="575"/>
        <v>0</v>
      </c>
      <c r="X1169" s="17">
        <f t="shared" si="587"/>
        <v>0</v>
      </c>
      <c r="Y1169" s="16">
        <f t="shared" si="576"/>
        <v>0</v>
      </c>
      <c r="Z1169" s="17"/>
      <c r="AA1169" s="16">
        <f t="shared" si="577"/>
        <v>0</v>
      </c>
      <c r="AB1169" s="17">
        <f t="shared" si="588"/>
        <v>0</v>
      </c>
      <c r="AC1169" s="16">
        <f t="shared" si="578"/>
        <v>23.29041666666626</v>
      </c>
      <c r="AD1169" s="17">
        <f t="shared" si="589"/>
        <v>1</v>
      </c>
      <c r="AE1169" s="16">
        <f t="shared" si="579"/>
        <v>0</v>
      </c>
      <c r="AF1169" s="17"/>
      <c r="AG1169" s="16">
        <f t="shared" si="580"/>
        <v>0</v>
      </c>
      <c r="AH1169" s="17">
        <f t="shared" si="590"/>
        <v>0</v>
      </c>
      <c r="AI1169" s="16">
        <f t="shared" si="581"/>
        <v>0</v>
      </c>
      <c r="AJ1169" s="17">
        <f t="shared" si="591"/>
        <v>0</v>
      </c>
      <c r="AK1169" s="16">
        <f t="shared" si="592"/>
        <v>0</v>
      </c>
      <c r="AL1169" s="17"/>
      <c r="AM1169" s="16">
        <f t="shared" si="593"/>
        <v>0</v>
      </c>
      <c r="AN1169" s="17">
        <f t="shared" si="594"/>
        <v>0</v>
      </c>
      <c r="AO1169" s="16">
        <f t="shared" si="595"/>
        <v>0</v>
      </c>
      <c r="AP1169" s="17">
        <f t="shared" si="596"/>
        <v>0</v>
      </c>
      <c r="AQ1169" s="16">
        <f t="shared" si="597"/>
        <v>0</v>
      </c>
    </row>
    <row r="1170" spans="1:43" x14ac:dyDescent="0.25">
      <c r="A1170" s="26">
        <f t="shared" si="598"/>
        <v>23.31041666666626</v>
      </c>
      <c r="B1170" s="9" t="s">
        <v>13</v>
      </c>
      <c r="C1170" s="13" t="s">
        <v>14</v>
      </c>
      <c r="D1170" s="13"/>
      <c r="E1170" t="s">
        <v>11</v>
      </c>
      <c r="F1170" s="13"/>
      <c r="G1170" s="13" t="s">
        <v>14</v>
      </c>
      <c r="H1170" t="s">
        <v>11</v>
      </c>
      <c r="I1170" s="16">
        <f t="shared" si="568"/>
        <v>0</v>
      </c>
      <c r="J1170" s="17">
        <f t="shared" si="582"/>
        <v>0</v>
      </c>
      <c r="K1170" s="16">
        <f t="shared" si="569"/>
        <v>0</v>
      </c>
      <c r="L1170" s="17">
        <f t="shared" si="583"/>
        <v>0</v>
      </c>
      <c r="M1170" s="16">
        <f t="shared" si="570"/>
        <v>1.9999999999999574E-2</v>
      </c>
      <c r="N1170" s="17"/>
      <c r="O1170" s="16">
        <f t="shared" si="571"/>
        <v>0</v>
      </c>
      <c r="P1170" s="17">
        <f t="shared" si="584"/>
        <v>0</v>
      </c>
      <c r="Q1170" s="16">
        <f t="shared" si="572"/>
        <v>0</v>
      </c>
      <c r="R1170" s="17">
        <f t="shared" si="585"/>
        <v>0</v>
      </c>
      <c r="S1170" s="16">
        <f t="shared" si="573"/>
        <v>0</v>
      </c>
      <c r="T1170" s="17"/>
      <c r="U1170" s="16">
        <f t="shared" si="574"/>
        <v>0</v>
      </c>
      <c r="V1170" s="17">
        <f t="shared" si="586"/>
        <v>0</v>
      </c>
      <c r="W1170" s="16">
        <f t="shared" si="575"/>
        <v>0</v>
      </c>
      <c r="X1170" s="17">
        <f t="shared" si="587"/>
        <v>0</v>
      </c>
      <c r="Y1170" s="16">
        <f t="shared" si="576"/>
        <v>0</v>
      </c>
      <c r="Z1170" s="17"/>
      <c r="AA1170" s="16">
        <f t="shared" si="577"/>
        <v>0</v>
      </c>
      <c r="AB1170" s="17">
        <f t="shared" si="588"/>
        <v>0</v>
      </c>
      <c r="AC1170" s="16">
        <f t="shared" si="578"/>
        <v>0</v>
      </c>
      <c r="AD1170" s="17">
        <f t="shared" si="589"/>
        <v>0</v>
      </c>
      <c r="AE1170" s="16">
        <f t="shared" si="579"/>
        <v>0</v>
      </c>
      <c r="AF1170" s="17"/>
      <c r="AG1170" s="16">
        <f t="shared" si="580"/>
        <v>23.31041666666626</v>
      </c>
      <c r="AH1170" s="17">
        <f t="shared" si="590"/>
        <v>1</v>
      </c>
      <c r="AI1170" s="16">
        <f t="shared" si="581"/>
        <v>0</v>
      </c>
      <c r="AJ1170" s="17">
        <f t="shared" si="591"/>
        <v>0</v>
      </c>
      <c r="AK1170" s="16">
        <f t="shared" si="592"/>
        <v>1.9999999999999574E-2</v>
      </c>
      <c r="AL1170" s="17"/>
      <c r="AM1170" s="16">
        <f t="shared" si="593"/>
        <v>0</v>
      </c>
      <c r="AN1170" s="17">
        <f t="shared" si="594"/>
        <v>0</v>
      </c>
      <c r="AO1170" s="16">
        <f t="shared" si="595"/>
        <v>0</v>
      </c>
      <c r="AP1170" s="17">
        <f t="shared" si="596"/>
        <v>0</v>
      </c>
      <c r="AQ1170" s="16">
        <f t="shared" si="597"/>
        <v>0</v>
      </c>
    </row>
    <row r="1171" spans="1:43" x14ac:dyDescent="0.25">
      <c r="A1171" s="26">
        <f t="shared" si="598"/>
        <v>23.33041666666626</v>
      </c>
      <c r="B1171" s="9"/>
      <c r="C1171" s="13" t="s">
        <v>14</v>
      </c>
      <c r="D1171" s="13"/>
      <c r="E1171" t="s">
        <v>11</v>
      </c>
      <c r="F1171" s="13"/>
      <c r="G1171" s="13" t="s">
        <v>14</v>
      </c>
      <c r="H1171" t="s">
        <v>11</v>
      </c>
      <c r="I1171" s="16">
        <f t="shared" si="568"/>
        <v>0</v>
      </c>
      <c r="J1171" s="17">
        <f t="shared" si="582"/>
        <v>0</v>
      </c>
      <c r="K1171" s="16">
        <f t="shared" si="569"/>
        <v>0</v>
      </c>
      <c r="L1171" s="17">
        <f t="shared" si="583"/>
        <v>0</v>
      </c>
      <c r="M1171" s="16">
        <f t="shared" si="570"/>
        <v>1.9999999999999574E-2</v>
      </c>
      <c r="N1171" s="17"/>
      <c r="O1171" s="16">
        <f t="shared" si="571"/>
        <v>0</v>
      </c>
      <c r="P1171" s="17">
        <f t="shared" si="584"/>
        <v>0</v>
      </c>
      <c r="Q1171" s="16">
        <f t="shared" si="572"/>
        <v>0</v>
      </c>
      <c r="R1171" s="17">
        <f t="shared" si="585"/>
        <v>0</v>
      </c>
      <c r="S1171" s="16">
        <f t="shared" si="573"/>
        <v>0</v>
      </c>
      <c r="T1171" s="17"/>
      <c r="U1171" s="16">
        <f t="shared" si="574"/>
        <v>0</v>
      </c>
      <c r="V1171" s="17">
        <f t="shared" si="586"/>
        <v>0</v>
      </c>
      <c r="W1171" s="16">
        <f t="shared" si="575"/>
        <v>0</v>
      </c>
      <c r="X1171" s="17">
        <f t="shared" si="587"/>
        <v>0</v>
      </c>
      <c r="Y1171" s="16">
        <f t="shared" si="576"/>
        <v>0</v>
      </c>
      <c r="Z1171" s="17"/>
      <c r="AA1171" s="16">
        <f t="shared" si="577"/>
        <v>0</v>
      </c>
      <c r="AB1171" s="17">
        <f t="shared" si="588"/>
        <v>0</v>
      </c>
      <c r="AC1171" s="16">
        <f t="shared" si="578"/>
        <v>0</v>
      </c>
      <c r="AD1171" s="17">
        <f t="shared" si="589"/>
        <v>0</v>
      </c>
      <c r="AE1171" s="16">
        <f t="shared" si="579"/>
        <v>0</v>
      </c>
      <c r="AF1171" s="17"/>
      <c r="AG1171" s="16">
        <f t="shared" si="580"/>
        <v>0</v>
      </c>
      <c r="AH1171" s="17">
        <f t="shared" si="590"/>
        <v>0</v>
      </c>
      <c r="AI1171" s="16">
        <f t="shared" si="581"/>
        <v>0</v>
      </c>
      <c r="AJ1171" s="17">
        <f t="shared" si="591"/>
        <v>0</v>
      </c>
      <c r="AK1171" s="16">
        <f t="shared" si="592"/>
        <v>1.9999999999999574E-2</v>
      </c>
      <c r="AL1171" s="17"/>
      <c r="AM1171" s="16">
        <f t="shared" si="593"/>
        <v>0</v>
      </c>
      <c r="AN1171" s="17">
        <f t="shared" si="594"/>
        <v>0</v>
      </c>
      <c r="AO1171" s="16">
        <f t="shared" si="595"/>
        <v>0</v>
      </c>
      <c r="AP1171" s="17">
        <f t="shared" si="596"/>
        <v>0</v>
      </c>
      <c r="AQ1171" s="16">
        <f t="shared" si="597"/>
        <v>0</v>
      </c>
    </row>
    <row r="1172" spans="1:43" x14ac:dyDescent="0.25">
      <c r="A1172" s="26">
        <f t="shared" si="598"/>
        <v>23.350416666666259</v>
      </c>
      <c r="B1172" s="9"/>
      <c r="C1172" s="13" t="s">
        <v>14</v>
      </c>
      <c r="D1172" s="13"/>
      <c r="E1172" t="s">
        <v>11</v>
      </c>
      <c r="G1172" s="13" t="s">
        <v>14</v>
      </c>
      <c r="H1172" t="s">
        <v>11</v>
      </c>
      <c r="I1172" s="16">
        <f t="shared" si="568"/>
        <v>0</v>
      </c>
      <c r="J1172" s="17">
        <f t="shared" si="582"/>
        <v>0</v>
      </c>
      <c r="K1172" s="16">
        <f t="shared" si="569"/>
        <v>0</v>
      </c>
      <c r="L1172" s="17">
        <f t="shared" si="583"/>
        <v>0</v>
      </c>
      <c r="M1172" s="16">
        <f t="shared" si="570"/>
        <v>1.9999999999999574E-2</v>
      </c>
      <c r="N1172" s="17"/>
      <c r="O1172" s="16">
        <f t="shared" si="571"/>
        <v>0</v>
      </c>
      <c r="P1172" s="17">
        <f t="shared" si="584"/>
        <v>0</v>
      </c>
      <c r="Q1172" s="16">
        <f t="shared" si="572"/>
        <v>0</v>
      </c>
      <c r="R1172" s="17">
        <f t="shared" si="585"/>
        <v>0</v>
      </c>
      <c r="S1172" s="16">
        <f t="shared" si="573"/>
        <v>0</v>
      </c>
      <c r="T1172" s="17"/>
      <c r="U1172" s="16">
        <f t="shared" si="574"/>
        <v>0</v>
      </c>
      <c r="V1172" s="17">
        <f t="shared" si="586"/>
        <v>0</v>
      </c>
      <c r="W1172" s="16">
        <f t="shared" si="575"/>
        <v>0</v>
      </c>
      <c r="X1172" s="17">
        <f t="shared" si="587"/>
        <v>0</v>
      </c>
      <c r="Y1172" s="16">
        <f t="shared" si="576"/>
        <v>0</v>
      </c>
      <c r="Z1172" s="17"/>
      <c r="AA1172" s="16">
        <f t="shared" si="577"/>
        <v>0</v>
      </c>
      <c r="AB1172" s="17">
        <f t="shared" si="588"/>
        <v>0</v>
      </c>
      <c r="AC1172" s="16">
        <f t="shared" si="578"/>
        <v>0</v>
      </c>
      <c r="AD1172" s="17">
        <f t="shared" si="589"/>
        <v>0</v>
      </c>
      <c r="AE1172" s="16">
        <f t="shared" si="579"/>
        <v>0</v>
      </c>
      <c r="AF1172" s="17"/>
      <c r="AG1172" s="16">
        <f t="shared" si="580"/>
        <v>0</v>
      </c>
      <c r="AH1172" s="17">
        <f t="shared" si="590"/>
        <v>0</v>
      </c>
      <c r="AI1172" s="16">
        <f t="shared" si="581"/>
        <v>0</v>
      </c>
      <c r="AJ1172" s="17">
        <f t="shared" si="591"/>
        <v>0</v>
      </c>
      <c r="AK1172" s="16">
        <f t="shared" si="592"/>
        <v>1.9999999999999574E-2</v>
      </c>
      <c r="AL1172" s="17"/>
      <c r="AM1172" s="16">
        <f t="shared" si="593"/>
        <v>0</v>
      </c>
      <c r="AN1172" s="17">
        <f t="shared" si="594"/>
        <v>0</v>
      </c>
      <c r="AO1172" s="16">
        <f t="shared" si="595"/>
        <v>0</v>
      </c>
      <c r="AP1172" s="17">
        <f t="shared" si="596"/>
        <v>0</v>
      </c>
      <c r="AQ1172" s="16">
        <f t="shared" si="597"/>
        <v>0</v>
      </c>
    </row>
    <row r="1173" spans="1:43" x14ac:dyDescent="0.25">
      <c r="A1173" s="26">
        <f t="shared" si="598"/>
        <v>23.370416666666259</v>
      </c>
      <c r="B1173" s="9" t="s">
        <v>64</v>
      </c>
      <c r="C1173" t="s">
        <v>11</v>
      </c>
      <c r="D1173" s="13"/>
      <c r="E1173" t="s">
        <v>11</v>
      </c>
      <c r="G1173" s="13" t="s">
        <v>14</v>
      </c>
      <c r="H1173" s="14" t="s">
        <v>20</v>
      </c>
      <c r="I1173" s="16">
        <f t="shared" si="568"/>
        <v>0</v>
      </c>
      <c r="J1173" s="17">
        <f t="shared" si="582"/>
        <v>0</v>
      </c>
      <c r="K1173" s="16">
        <f t="shared" si="569"/>
        <v>0</v>
      </c>
      <c r="L1173" s="17">
        <f t="shared" si="583"/>
        <v>0</v>
      </c>
      <c r="M1173" s="16">
        <f t="shared" si="570"/>
        <v>0</v>
      </c>
      <c r="N1173" s="17"/>
      <c r="O1173" s="16">
        <f t="shared" si="571"/>
        <v>0</v>
      </c>
      <c r="P1173" s="17">
        <f t="shared" si="584"/>
        <v>0</v>
      </c>
      <c r="Q1173" s="16">
        <f t="shared" si="572"/>
        <v>0</v>
      </c>
      <c r="R1173" s="17">
        <f t="shared" si="585"/>
        <v>0</v>
      </c>
      <c r="S1173" s="16">
        <f t="shared" si="573"/>
        <v>0</v>
      </c>
      <c r="T1173" s="17"/>
      <c r="U1173" s="16">
        <f t="shared" si="574"/>
        <v>0</v>
      </c>
      <c r="V1173" s="17">
        <f t="shared" si="586"/>
        <v>0</v>
      </c>
      <c r="W1173" s="16">
        <f t="shared" si="575"/>
        <v>0</v>
      </c>
      <c r="X1173" s="17">
        <f t="shared" si="587"/>
        <v>0</v>
      </c>
      <c r="Y1173" s="16">
        <f t="shared" si="576"/>
        <v>0</v>
      </c>
      <c r="Z1173" s="17"/>
      <c r="AA1173" s="16">
        <f t="shared" si="577"/>
        <v>0</v>
      </c>
      <c r="AB1173" s="17">
        <f t="shared" si="588"/>
        <v>0</v>
      </c>
      <c r="AC1173" s="16">
        <f t="shared" si="578"/>
        <v>0</v>
      </c>
      <c r="AD1173" s="17">
        <f t="shared" si="589"/>
        <v>0</v>
      </c>
      <c r="AE1173" s="16">
        <f t="shared" si="579"/>
        <v>0</v>
      </c>
      <c r="AF1173" s="17"/>
      <c r="AG1173" s="16">
        <f t="shared" si="580"/>
        <v>0</v>
      </c>
      <c r="AH1173" s="17">
        <f t="shared" si="590"/>
        <v>0</v>
      </c>
      <c r="AI1173" s="16">
        <f t="shared" si="581"/>
        <v>0</v>
      </c>
      <c r="AJ1173" s="17">
        <f t="shared" si="591"/>
        <v>0</v>
      </c>
      <c r="AK1173" s="16">
        <f t="shared" si="592"/>
        <v>1.9999999999999574E-2</v>
      </c>
      <c r="AL1173" s="17"/>
      <c r="AM1173" s="16">
        <f t="shared" si="593"/>
        <v>0</v>
      </c>
      <c r="AN1173" s="17">
        <f t="shared" si="594"/>
        <v>0</v>
      </c>
      <c r="AO1173" s="16">
        <f t="shared" si="595"/>
        <v>23.370416666666259</v>
      </c>
      <c r="AP1173" s="17">
        <f t="shared" si="596"/>
        <v>1</v>
      </c>
      <c r="AQ1173" s="16">
        <f t="shared" si="597"/>
        <v>0</v>
      </c>
    </row>
    <row r="1174" spans="1:43" x14ac:dyDescent="0.25">
      <c r="A1174" s="26">
        <f t="shared" si="598"/>
        <v>23.390416666666258</v>
      </c>
      <c r="B1174" s="9"/>
      <c r="C1174" t="s">
        <v>11</v>
      </c>
      <c r="D1174" s="13"/>
      <c r="E1174" t="s">
        <v>11</v>
      </c>
      <c r="G1174" s="13" t="s">
        <v>14</v>
      </c>
      <c r="I1174" s="16">
        <f t="shared" si="568"/>
        <v>0</v>
      </c>
      <c r="J1174" s="17">
        <f t="shared" si="582"/>
        <v>0</v>
      </c>
      <c r="K1174" s="16">
        <f t="shared" si="569"/>
        <v>0</v>
      </c>
      <c r="L1174" s="17">
        <f t="shared" si="583"/>
        <v>0</v>
      </c>
      <c r="M1174" s="16">
        <f t="shared" si="570"/>
        <v>0</v>
      </c>
      <c r="N1174" s="17"/>
      <c r="O1174" s="16">
        <f t="shared" si="571"/>
        <v>0</v>
      </c>
      <c r="P1174" s="17">
        <f t="shared" si="584"/>
        <v>0</v>
      </c>
      <c r="Q1174" s="16">
        <f t="shared" si="572"/>
        <v>0</v>
      </c>
      <c r="R1174" s="17">
        <f t="shared" si="585"/>
        <v>0</v>
      </c>
      <c r="S1174" s="16">
        <f t="shared" si="573"/>
        <v>0</v>
      </c>
      <c r="T1174" s="17"/>
      <c r="U1174" s="16">
        <f t="shared" si="574"/>
        <v>0</v>
      </c>
      <c r="V1174" s="17">
        <f t="shared" si="586"/>
        <v>0</v>
      </c>
      <c r="W1174" s="16">
        <f t="shared" si="575"/>
        <v>0</v>
      </c>
      <c r="X1174" s="17">
        <f t="shared" si="587"/>
        <v>0</v>
      </c>
      <c r="Y1174" s="16">
        <f t="shared" si="576"/>
        <v>0</v>
      </c>
      <c r="Z1174" s="17"/>
      <c r="AA1174" s="16">
        <f t="shared" si="577"/>
        <v>0</v>
      </c>
      <c r="AB1174" s="17">
        <f t="shared" si="588"/>
        <v>0</v>
      </c>
      <c r="AC1174" s="16">
        <f t="shared" si="578"/>
        <v>0</v>
      </c>
      <c r="AD1174" s="17">
        <f t="shared" si="589"/>
        <v>0</v>
      </c>
      <c r="AE1174" s="16">
        <f t="shared" si="579"/>
        <v>0</v>
      </c>
      <c r="AF1174" s="17"/>
      <c r="AG1174" s="16">
        <f t="shared" si="580"/>
        <v>0</v>
      </c>
      <c r="AH1174" s="17">
        <f t="shared" si="590"/>
        <v>0</v>
      </c>
      <c r="AI1174" s="16">
        <f t="shared" si="581"/>
        <v>0</v>
      </c>
      <c r="AJ1174" s="17">
        <f t="shared" si="591"/>
        <v>0</v>
      </c>
      <c r="AK1174" s="16">
        <f t="shared" si="592"/>
        <v>1.9999999999999574E-2</v>
      </c>
      <c r="AL1174" s="17"/>
      <c r="AM1174" s="16">
        <f t="shared" si="593"/>
        <v>0</v>
      </c>
      <c r="AN1174" s="17">
        <f t="shared" si="594"/>
        <v>0</v>
      </c>
      <c r="AO1174" s="16">
        <f t="shared" si="595"/>
        <v>0</v>
      </c>
      <c r="AP1174" s="17">
        <f t="shared" si="596"/>
        <v>0</v>
      </c>
      <c r="AQ1174" s="16">
        <f t="shared" si="597"/>
        <v>0</v>
      </c>
    </row>
    <row r="1175" spans="1:43" x14ac:dyDescent="0.25">
      <c r="A1175" s="26">
        <f t="shared" si="598"/>
        <v>23.410416666666258</v>
      </c>
      <c r="B1175" s="9" t="s">
        <v>16</v>
      </c>
      <c r="C1175" t="s">
        <v>11</v>
      </c>
      <c r="D1175" s="13" t="s">
        <v>14</v>
      </c>
      <c r="E1175" t="s">
        <v>11</v>
      </c>
      <c r="G1175" s="13" t="s">
        <v>14</v>
      </c>
      <c r="I1175" s="16">
        <f t="shared" si="568"/>
        <v>0</v>
      </c>
      <c r="J1175" s="17">
        <f t="shared" si="582"/>
        <v>0</v>
      </c>
      <c r="K1175" s="16">
        <f t="shared" si="569"/>
        <v>0</v>
      </c>
      <c r="L1175" s="17">
        <f t="shared" si="583"/>
        <v>0</v>
      </c>
      <c r="M1175" s="16">
        <f t="shared" si="570"/>
        <v>0</v>
      </c>
      <c r="N1175" s="17"/>
      <c r="O1175" s="16">
        <f t="shared" si="571"/>
        <v>23.410416666666258</v>
      </c>
      <c r="P1175" s="17">
        <f t="shared" si="584"/>
        <v>1</v>
      </c>
      <c r="Q1175" s="16">
        <f t="shared" si="572"/>
        <v>0</v>
      </c>
      <c r="R1175" s="17">
        <f t="shared" si="585"/>
        <v>0</v>
      </c>
      <c r="S1175" s="16">
        <f t="shared" si="573"/>
        <v>1.9999999999999574E-2</v>
      </c>
      <c r="T1175" s="17"/>
      <c r="U1175" s="16">
        <f t="shared" si="574"/>
        <v>0</v>
      </c>
      <c r="V1175" s="17">
        <f t="shared" si="586"/>
        <v>0</v>
      </c>
      <c r="W1175" s="16">
        <f t="shared" si="575"/>
        <v>0</v>
      </c>
      <c r="X1175" s="17">
        <f t="shared" si="587"/>
        <v>0</v>
      </c>
      <c r="Y1175" s="16">
        <f t="shared" si="576"/>
        <v>0</v>
      </c>
      <c r="Z1175" s="17"/>
      <c r="AA1175" s="16">
        <f t="shared" si="577"/>
        <v>0</v>
      </c>
      <c r="AB1175" s="17">
        <f t="shared" si="588"/>
        <v>0</v>
      </c>
      <c r="AC1175" s="16">
        <f t="shared" si="578"/>
        <v>0</v>
      </c>
      <c r="AD1175" s="17">
        <f t="shared" si="589"/>
        <v>0</v>
      </c>
      <c r="AE1175" s="16">
        <f t="shared" si="579"/>
        <v>0</v>
      </c>
      <c r="AF1175" s="17"/>
      <c r="AG1175" s="16">
        <f t="shared" si="580"/>
        <v>0</v>
      </c>
      <c r="AH1175" s="17">
        <f t="shared" si="590"/>
        <v>0</v>
      </c>
      <c r="AI1175" s="16">
        <f t="shared" si="581"/>
        <v>0</v>
      </c>
      <c r="AJ1175" s="17">
        <f t="shared" si="591"/>
        <v>0</v>
      </c>
      <c r="AK1175" s="16">
        <f t="shared" si="592"/>
        <v>1.9999999999999574E-2</v>
      </c>
      <c r="AL1175" s="17"/>
      <c r="AM1175" s="16">
        <f t="shared" si="593"/>
        <v>0</v>
      </c>
      <c r="AN1175" s="17">
        <f t="shared" si="594"/>
        <v>0</v>
      </c>
      <c r="AO1175" s="16">
        <f t="shared" si="595"/>
        <v>0</v>
      </c>
      <c r="AP1175" s="17">
        <f t="shared" si="596"/>
        <v>0</v>
      </c>
      <c r="AQ1175" s="16">
        <f t="shared" si="597"/>
        <v>0</v>
      </c>
    </row>
    <row r="1176" spans="1:43" x14ac:dyDescent="0.25">
      <c r="A1176" s="26">
        <f t="shared" si="598"/>
        <v>23.430416666666257</v>
      </c>
      <c r="B1176" s="9" t="s">
        <v>10</v>
      </c>
      <c r="C1176" t="s">
        <v>11</v>
      </c>
      <c r="D1176" s="13" t="s">
        <v>14</v>
      </c>
      <c r="E1176" t="s">
        <v>11</v>
      </c>
      <c r="F1176" s="13" t="s">
        <v>14</v>
      </c>
      <c r="G1176" s="13" t="s">
        <v>14</v>
      </c>
      <c r="I1176" s="16">
        <f t="shared" si="568"/>
        <v>0</v>
      </c>
      <c r="J1176" s="17">
        <f t="shared" si="582"/>
        <v>0</v>
      </c>
      <c r="K1176" s="16">
        <f t="shared" si="569"/>
        <v>0</v>
      </c>
      <c r="L1176" s="17">
        <f t="shared" si="583"/>
        <v>0</v>
      </c>
      <c r="M1176" s="16">
        <f t="shared" si="570"/>
        <v>0</v>
      </c>
      <c r="N1176" s="17"/>
      <c r="O1176" s="16">
        <f t="shared" si="571"/>
        <v>0</v>
      </c>
      <c r="P1176" s="17">
        <f t="shared" si="584"/>
        <v>0</v>
      </c>
      <c r="Q1176" s="16">
        <f t="shared" si="572"/>
        <v>0</v>
      </c>
      <c r="R1176" s="17">
        <f t="shared" si="585"/>
        <v>0</v>
      </c>
      <c r="S1176" s="16">
        <f t="shared" si="573"/>
        <v>1.9999999999999574E-2</v>
      </c>
      <c r="T1176" s="17"/>
      <c r="U1176" s="16">
        <f t="shared" si="574"/>
        <v>0</v>
      </c>
      <c r="V1176" s="17">
        <f t="shared" si="586"/>
        <v>0</v>
      </c>
      <c r="W1176" s="16">
        <f t="shared" si="575"/>
        <v>0</v>
      </c>
      <c r="X1176" s="17">
        <f t="shared" si="587"/>
        <v>0</v>
      </c>
      <c r="Y1176" s="16">
        <f t="shared" si="576"/>
        <v>0</v>
      </c>
      <c r="Z1176" s="17"/>
      <c r="AA1176" s="16">
        <f t="shared" si="577"/>
        <v>23.430416666666257</v>
      </c>
      <c r="AB1176" s="17">
        <f t="shared" si="588"/>
        <v>1</v>
      </c>
      <c r="AC1176" s="16">
        <f t="shared" si="578"/>
        <v>0</v>
      </c>
      <c r="AD1176" s="17">
        <f t="shared" si="589"/>
        <v>0</v>
      </c>
      <c r="AE1176" s="16">
        <f t="shared" si="579"/>
        <v>1.9999999999999574E-2</v>
      </c>
      <c r="AF1176" s="17"/>
      <c r="AG1176" s="16">
        <f t="shared" si="580"/>
        <v>0</v>
      </c>
      <c r="AH1176" s="17">
        <f t="shared" si="590"/>
        <v>0</v>
      </c>
      <c r="AI1176" s="16">
        <f t="shared" si="581"/>
        <v>0</v>
      </c>
      <c r="AJ1176" s="17">
        <f t="shared" si="591"/>
        <v>0</v>
      </c>
      <c r="AK1176" s="16">
        <f t="shared" si="592"/>
        <v>1.9999999999999574E-2</v>
      </c>
      <c r="AL1176" s="17"/>
      <c r="AM1176" s="16">
        <f t="shared" si="593"/>
        <v>0</v>
      </c>
      <c r="AN1176" s="17">
        <f t="shared" si="594"/>
        <v>0</v>
      </c>
      <c r="AO1176" s="16">
        <f t="shared" si="595"/>
        <v>0</v>
      </c>
      <c r="AP1176" s="17">
        <f t="shared" si="596"/>
        <v>0</v>
      </c>
      <c r="AQ1176" s="16">
        <f t="shared" si="597"/>
        <v>0</v>
      </c>
    </row>
    <row r="1177" spans="1:43" x14ac:dyDescent="0.25">
      <c r="A1177" s="26">
        <f t="shared" si="598"/>
        <v>23.450416666666257</v>
      </c>
      <c r="B1177" s="9"/>
      <c r="C1177" t="s">
        <v>11</v>
      </c>
      <c r="D1177" s="13" t="s">
        <v>14</v>
      </c>
      <c r="E1177" t="s">
        <v>11</v>
      </c>
      <c r="F1177" s="13" t="s">
        <v>14</v>
      </c>
      <c r="G1177" s="13" t="s">
        <v>14</v>
      </c>
      <c r="H1177" s="13"/>
      <c r="I1177" s="16">
        <f t="shared" si="568"/>
        <v>0</v>
      </c>
      <c r="J1177" s="17">
        <f t="shared" si="582"/>
        <v>0</v>
      </c>
      <c r="K1177" s="16">
        <f t="shared" si="569"/>
        <v>0</v>
      </c>
      <c r="L1177" s="17">
        <f t="shared" si="583"/>
        <v>0</v>
      </c>
      <c r="M1177" s="16">
        <f t="shared" si="570"/>
        <v>0</v>
      </c>
      <c r="N1177" s="17"/>
      <c r="O1177" s="16">
        <f t="shared" si="571"/>
        <v>0</v>
      </c>
      <c r="P1177" s="17">
        <f t="shared" si="584"/>
        <v>0</v>
      </c>
      <c r="Q1177" s="16">
        <f t="shared" si="572"/>
        <v>0</v>
      </c>
      <c r="R1177" s="17">
        <f t="shared" si="585"/>
        <v>0</v>
      </c>
      <c r="S1177" s="16">
        <f t="shared" si="573"/>
        <v>1.9999999999999574E-2</v>
      </c>
      <c r="T1177" s="17"/>
      <c r="U1177" s="16">
        <f t="shared" si="574"/>
        <v>0</v>
      </c>
      <c r="V1177" s="17">
        <f t="shared" si="586"/>
        <v>0</v>
      </c>
      <c r="W1177" s="16">
        <f t="shared" si="575"/>
        <v>0</v>
      </c>
      <c r="X1177" s="17">
        <f t="shared" si="587"/>
        <v>0</v>
      </c>
      <c r="Y1177" s="16">
        <f t="shared" si="576"/>
        <v>0</v>
      </c>
      <c r="Z1177" s="17"/>
      <c r="AA1177" s="16">
        <f t="shared" si="577"/>
        <v>0</v>
      </c>
      <c r="AB1177" s="17">
        <f t="shared" si="588"/>
        <v>0</v>
      </c>
      <c r="AC1177" s="16">
        <f t="shared" si="578"/>
        <v>0</v>
      </c>
      <c r="AD1177" s="17">
        <f t="shared" si="589"/>
        <v>0</v>
      </c>
      <c r="AE1177" s="16">
        <f t="shared" si="579"/>
        <v>1.9999999999999574E-2</v>
      </c>
      <c r="AF1177" s="17"/>
      <c r="AG1177" s="16">
        <f t="shared" si="580"/>
        <v>0</v>
      </c>
      <c r="AH1177" s="17">
        <f t="shared" si="590"/>
        <v>0</v>
      </c>
      <c r="AI1177" s="16">
        <f t="shared" si="581"/>
        <v>0</v>
      </c>
      <c r="AJ1177" s="17">
        <f t="shared" si="591"/>
        <v>0</v>
      </c>
      <c r="AK1177" s="16">
        <f t="shared" si="592"/>
        <v>1.9999999999999574E-2</v>
      </c>
      <c r="AL1177" s="17"/>
      <c r="AM1177" s="16">
        <f t="shared" si="593"/>
        <v>0</v>
      </c>
      <c r="AN1177" s="17">
        <f t="shared" si="594"/>
        <v>0</v>
      </c>
      <c r="AO1177" s="16">
        <f t="shared" si="595"/>
        <v>0</v>
      </c>
      <c r="AP1177" s="17">
        <f t="shared" si="596"/>
        <v>0</v>
      </c>
      <c r="AQ1177" s="16">
        <f t="shared" si="597"/>
        <v>0</v>
      </c>
    </row>
    <row r="1178" spans="1:43" x14ac:dyDescent="0.25">
      <c r="A1178" s="26">
        <f t="shared" si="598"/>
        <v>23.470416666666257</v>
      </c>
      <c r="B1178" s="9"/>
      <c r="C1178" t="s">
        <v>11</v>
      </c>
      <c r="D1178" s="13" t="s">
        <v>14</v>
      </c>
      <c r="E1178" t="s">
        <v>11</v>
      </c>
      <c r="F1178" s="13" t="s">
        <v>14</v>
      </c>
      <c r="G1178" s="13" t="s">
        <v>14</v>
      </c>
      <c r="H1178" s="13"/>
      <c r="I1178" s="16">
        <f t="shared" si="568"/>
        <v>0</v>
      </c>
      <c r="J1178" s="17">
        <f t="shared" si="582"/>
        <v>0</v>
      </c>
      <c r="K1178" s="16">
        <f t="shared" si="569"/>
        <v>0</v>
      </c>
      <c r="L1178" s="17">
        <f t="shared" si="583"/>
        <v>0</v>
      </c>
      <c r="M1178" s="16">
        <f t="shared" si="570"/>
        <v>0</v>
      </c>
      <c r="N1178" s="17"/>
      <c r="O1178" s="16">
        <f t="shared" si="571"/>
        <v>0</v>
      </c>
      <c r="P1178" s="17">
        <f t="shared" si="584"/>
        <v>0</v>
      </c>
      <c r="Q1178" s="16">
        <f t="shared" si="572"/>
        <v>0</v>
      </c>
      <c r="R1178" s="17">
        <f t="shared" si="585"/>
        <v>0</v>
      </c>
      <c r="S1178" s="16">
        <f t="shared" si="573"/>
        <v>1.9999999999999574E-2</v>
      </c>
      <c r="T1178" s="17"/>
      <c r="U1178" s="16">
        <f t="shared" si="574"/>
        <v>0</v>
      </c>
      <c r="V1178" s="17">
        <f t="shared" si="586"/>
        <v>0</v>
      </c>
      <c r="W1178" s="16">
        <f t="shared" si="575"/>
        <v>0</v>
      </c>
      <c r="X1178" s="17">
        <f t="shared" si="587"/>
        <v>0</v>
      </c>
      <c r="Y1178" s="16">
        <f t="shared" si="576"/>
        <v>0</v>
      </c>
      <c r="Z1178" s="17"/>
      <c r="AA1178" s="16">
        <f t="shared" si="577"/>
        <v>0</v>
      </c>
      <c r="AB1178" s="17">
        <f t="shared" si="588"/>
        <v>0</v>
      </c>
      <c r="AC1178" s="16">
        <f t="shared" si="578"/>
        <v>0</v>
      </c>
      <c r="AD1178" s="17">
        <f t="shared" si="589"/>
        <v>0</v>
      </c>
      <c r="AE1178" s="16">
        <f t="shared" si="579"/>
        <v>1.9999999999999574E-2</v>
      </c>
      <c r="AF1178" s="17"/>
      <c r="AG1178" s="16">
        <f t="shared" si="580"/>
        <v>0</v>
      </c>
      <c r="AH1178" s="17">
        <f t="shared" si="590"/>
        <v>0</v>
      </c>
      <c r="AI1178" s="16">
        <f t="shared" si="581"/>
        <v>0</v>
      </c>
      <c r="AJ1178" s="17">
        <f t="shared" si="591"/>
        <v>0</v>
      </c>
      <c r="AK1178" s="16">
        <f t="shared" si="592"/>
        <v>1.9999999999999574E-2</v>
      </c>
      <c r="AL1178" s="17"/>
      <c r="AM1178" s="16">
        <f t="shared" si="593"/>
        <v>0</v>
      </c>
      <c r="AN1178" s="17">
        <f t="shared" si="594"/>
        <v>0</v>
      </c>
      <c r="AO1178" s="16">
        <f t="shared" si="595"/>
        <v>0</v>
      </c>
      <c r="AP1178" s="17">
        <f t="shared" si="596"/>
        <v>0</v>
      </c>
      <c r="AQ1178" s="16">
        <f t="shared" si="597"/>
        <v>0</v>
      </c>
    </row>
    <row r="1179" spans="1:43" x14ac:dyDescent="0.25">
      <c r="A1179" s="26">
        <f t="shared" si="598"/>
        <v>23.490416666666256</v>
      </c>
      <c r="B1179" s="9"/>
      <c r="C1179" t="s">
        <v>11</v>
      </c>
      <c r="D1179" s="13" t="s">
        <v>14</v>
      </c>
      <c r="E1179" t="s">
        <v>11</v>
      </c>
      <c r="F1179" s="13" t="s">
        <v>14</v>
      </c>
      <c r="G1179" s="13" t="s">
        <v>14</v>
      </c>
      <c r="H1179" s="13"/>
      <c r="I1179" s="16">
        <f t="shared" si="568"/>
        <v>0</v>
      </c>
      <c r="J1179" s="17">
        <f t="shared" si="582"/>
        <v>0</v>
      </c>
      <c r="K1179" s="16">
        <f t="shared" si="569"/>
        <v>0</v>
      </c>
      <c r="L1179" s="17">
        <f t="shared" si="583"/>
        <v>0</v>
      </c>
      <c r="M1179" s="16">
        <f t="shared" si="570"/>
        <v>0</v>
      </c>
      <c r="N1179" s="17"/>
      <c r="O1179" s="16">
        <f t="shared" si="571"/>
        <v>0</v>
      </c>
      <c r="P1179" s="17">
        <f t="shared" si="584"/>
        <v>0</v>
      </c>
      <c r="Q1179" s="16">
        <f t="shared" si="572"/>
        <v>0</v>
      </c>
      <c r="R1179" s="17">
        <f t="shared" si="585"/>
        <v>0</v>
      </c>
      <c r="S1179" s="16">
        <f t="shared" si="573"/>
        <v>1.9999999999999574E-2</v>
      </c>
      <c r="T1179" s="17"/>
      <c r="U1179" s="16">
        <f t="shared" si="574"/>
        <v>0</v>
      </c>
      <c r="V1179" s="17">
        <f t="shared" si="586"/>
        <v>0</v>
      </c>
      <c r="W1179" s="16">
        <f t="shared" si="575"/>
        <v>0</v>
      </c>
      <c r="X1179" s="17">
        <f t="shared" si="587"/>
        <v>0</v>
      </c>
      <c r="Y1179" s="16">
        <f t="shared" si="576"/>
        <v>0</v>
      </c>
      <c r="Z1179" s="17"/>
      <c r="AA1179" s="16">
        <f t="shared" si="577"/>
        <v>0</v>
      </c>
      <c r="AB1179" s="17">
        <f t="shared" si="588"/>
        <v>0</v>
      </c>
      <c r="AC1179" s="16">
        <f t="shared" si="578"/>
        <v>0</v>
      </c>
      <c r="AD1179" s="17">
        <f t="shared" si="589"/>
        <v>0</v>
      </c>
      <c r="AE1179" s="16">
        <f t="shared" si="579"/>
        <v>1.9999999999999574E-2</v>
      </c>
      <c r="AF1179" s="17"/>
      <c r="AG1179" s="16">
        <f t="shared" si="580"/>
        <v>0</v>
      </c>
      <c r="AH1179" s="17">
        <f t="shared" si="590"/>
        <v>0</v>
      </c>
      <c r="AI1179" s="16">
        <f t="shared" si="581"/>
        <v>0</v>
      </c>
      <c r="AJ1179" s="17">
        <f t="shared" si="591"/>
        <v>0</v>
      </c>
      <c r="AK1179" s="16">
        <f t="shared" si="592"/>
        <v>1.9999999999999574E-2</v>
      </c>
      <c r="AL1179" s="17"/>
      <c r="AM1179" s="16">
        <f t="shared" si="593"/>
        <v>0</v>
      </c>
      <c r="AN1179" s="17">
        <f t="shared" si="594"/>
        <v>0</v>
      </c>
      <c r="AO1179" s="16">
        <f t="shared" si="595"/>
        <v>0</v>
      </c>
      <c r="AP1179" s="17">
        <f t="shared" si="596"/>
        <v>0</v>
      </c>
      <c r="AQ1179" s="16">
        <f t="shared" si="597"/>
        <v>0</v>
      </c>
    </row>
    <row r="1180" spans="1:43" x14ac:dyDescent="0.25">
      <c r="A1180" s="26">
        <f t="shared" si="598"/>
        <v>23.510416666666256</v>
      </c>
      <c r="B1180" s="9" t="s">
        <v>18</v>
      </c>
      <c r="C1180" t="s">
        <v>11</v>
      </c>
      <c r="D1180" s="13" t="s">
        <v>14</v>
      </c>
      <c r="E1180" s="14" t="s">
        <v>20</v>
      </c>
      <c r="F1180" s="13" t="s">
        <v>14</v>
      </c>
      <c r="G1180" t="s">
        <v>11</v>
      </c>
      <c r="H1180" s="13"/>
      <c r="I1180" s="16">
        <f t="shared" si="568"/>
        <v>0</v>
      </c>
      <c r="J1180" s="17">
        <f t="shared" si="582"/>
        <v>0</v>
      </c>
      <c r="K1180" s="16">
        <f t="shared" si="569"/>
        <v>0</v>
      </c>
      <c r="L1180" s="17">
        <f t="shared" si="583"/>
        <v>0</v>
      </c>
      <c r="M1180" s="16">
        <f t="shared" si="570"/>
        <v>0</v>
      </c>
      <c r="N1180" s="17"/>
      <c r="O1180" s="16">
        <f t="shared" si="571"/>
        <v>0</v>
      </c>
      <c r="P1180" s="17">
        <f t="shared" si="584"/>
        <v>0</v>
      </c>
      <c r="Q1180" s="16">
        <f t="shared" si="572"/>
        <v>0</v>
      </c>
      <c r="R1180" s="17">
        <f t="shared" si="585"/>
        <v>0</v>
      </c>
      <c r="S1180" s="16">
        <f t="shared" si="573"/>
        <v>1.9999999999999574E-2</v>
      </c>
      <c r="T1180" s="17"/>
      <c r="U1180" s="16">
        <f t="shared" si="574"/>
        <v>0</v>
      </c>
      <c r="V1180" s="17">
        <f t="shared" si="586"/>
        <v>0</v>
      </c>
      <c r="W1180" s="16">
        <f t="shared" si="575"/>
        <v>23.510416666666256</v>
      </c>
      <c r="X1180" s="17">
        <f t="shared" si="587"/>
        <v>1</v>
      </c>
      <c r="Y1180" s="16">
        <f t="shared" si="576"/>
        <v>0</v>
      </c>
      <c r="Z1180" s="17"/>
      <c r="AA1180" s="16">
        <f t="shared" si="577"/>
        <v>0</v>
      </c>
      <c r="AB1180" s="17">
        <f t="shared" si="588"/>
        <v>0</v>
      </c>
      <c r="AC1180" s="16">
        <f t="shared" si="578"/>
        <v>0</v>
      </c>
      <c r="AD1180" s="17">
        <f t="shared" si="589"/>
        <v>0</v>
      </c>
      <c r="AE1180" s="16">
        <f t="shared" si="579"/>
        <v>1.9999999999999574E-2</v>
      </c>
      <c r="AF1180" s="17"/>
      <c r="AG1180" s="16">
        <f t="shared" si="580"/>
        <v>0</v>
      </c>
      <c r="AH1180" s="17">
        <f t="shared" si="590"/>
        <v>0</v>
      </c>
      <c r="AI1180" s="16">
        <f t="shared" si="581"/>
        <v>0</v>
      </c>
      <c r="AJ1180" s="17">
        <f t="shared" si="591"/>
        <v>0</v>
      </c>
      <c r="AK1180" s="16">
        <f t="shared" si="592"/>
        <v>0</v>
      </c>
      <c r="AL1180" s="17"/>
      <c r="AM1180" s="16">
        <f t="shared" si="593"/>
        <v>0</v>
      </c>
      <c r="AN1180" s="17">
        <f t="shared" si="594"/>
        <v>0</v>
      </c>
      <c r="AO1180" s="16">
        <f t="shared" si="595"/>
        <v>0</v>
      </c>
      <c r="AP1180" s="17">
        <f t="shared" si="596"/>
        <v>0</v>
      </c>
      <c r="AQ1180" s="16">
        <f t="shared" si="597"/>
        <v>0</v>
      </c>
    </row>
    <row r="1181" spans="1:43" x14ac:dyDescent="0.25">
      <c r="A1181" s="26">
        <f t="shared" si="598"/>
        <v>23.530416666666255</v>
      </c>
      <c r="B1181" s="9"/>
      <c r="C1181" t="s">
        <v>11</v>
      </c>
      <c r="D1181" s="13" t="s">
        <v>14</v>
      </c>
      <c r="F1181" s="13" t="s">
        <v>14</v>
      </c>
      <c r="G1181" t="s">
        <v>11</v>
      </c>
      <c r="H1181" s="13"/>
      <c r="I1181" s="16">
        <f t="shared" si="568"/>
        <v>0</v>
      </c>
      <c r="J1181" s="17">
        <f t="shared" si="582"/>
        <v>0</v>
      </c>
      <c r="K1181" s="16">
        <f t="shared" si="569"/>
        <v>0</v>
      </c>
      <c r="L1181" s="17">
        <f t="shared" si="583"/>
        <v>0</v>
      </c>
      <c r="M1181" s="16">
        <f t="shared" si="570"/>
        <v>0</v>
      </c>
      <c r="N1181" s="17"/>
      <c r="O1181" s="16">
        <f t="shared" si="571"/>
        <v>0</v>
      </c>
      <c r="P1181" s="17">
        <f t="shared" si="584"/>
        <v>0</v>
      </c>
      <c r="Q1181" s="16">
        <f t="shared" si="572"/>
        <v>0</v>
      </c>
      <c r="R1181" s="17">
        <f t="shared" si="585"/>
        <v>0</v>
      </c>
      <c r="S1181" s="16">
        <f t="shared" si="573"/>
        <v>1.9999999999999574E-2</v>
      </c>
      <c r="T1181" s="17"/>
      <c r="U1181" s="16">
        <f t="shared" si="574"/>
        <v>0</v>
      </c>
      <c r="V1181" s="17">
        <f t="shared" si="586"/>
        <v>0</v>
      </c>
      <c r="W1181" s="16">
        <f t="shared" si="575"/>
        <v>0</v>
      </c>
      <c r="X1181" s="17">
        <f t="shared" si="587"/>
        <v>0</v>
      </c>
      <c r="Y1181" s="16">
        <f t="shared" si="576"/>
        <v>0</v>
      </c>
      <c r="Z1181" s="17"/>
      <c r="AA1181" s="16">
        <f t="shared" si="577"/>
        <v>0</v>
      </c>
      <c r="AB1181" s="17">
        <f t="shared" si="588"/>
        <v>0</v>
      </c>
      <c r="AC1181" s="16">
        <f t="shared" si="578"/>
        <v>0</v>
      </c>
      <c r="AD1181" s="17">
        <f t="shared" si="589"/>
        <v>0</v>
      </c>
      <c r="AE1181" s="16">
        <f t="shared" si="579"/>
        <v>1.9999999999999574E-2</v>
      </c>
      <c r="AF1181" s="17"/>
      <c r="AG1181" s="16">
        <f t="shared" si="580"/>
        <v>0</v>
      </c>
      <c r="AH1181" s="17">
        <f t="shared" si="590"/>
        <v>0</v>
      </c>
      <c r="AI1181" s="16">
        <f t="shared" si="581"/>
        <v>0</v>
      </c>
      <c r="AJ1181" s="17">
        <f t="shared" si="591"/>
        <v>0</v>
      </c>
      <c r="AK1181" s="16">
        <f t="shared" si="592"/>
        <v>0</v>
      </c>
      <c r="AL1181" s="17"/>
      <c r="AM1181" s="16">
        <f t="shared" si="593"/>
        <v>0</v>
      </c>
      <c r="AN1181" s="17">
        <f t="shared" si="594"/>
        <v>0</v>
      </c>
      <c r="AO1181" s="16">
        <f t="shared" si="595"/>
        <v>0</v>
      </c>
      <c r="AP1181" s="17">
        <f t="shared" si="596"/>
        <v>0</v>
      </c>
      <c r="AQ1181" s="16">
        <f t="shared" si="597"/>
        <v>0</v>
      </c>
    </row>
    <row r="1182" spans="1:43" x14ac:dyDescent="0.25">
      <c r="A1182" s="26">
        <f t="shared" si="598"/>
        <v>23.550416666666255</v>
      </c>
      <c r="B1182" s="9"/>
      <c r="C1182" t="s">
        <v>11</v>
      </c>
      <c r="D1182" s="13" t="s">
        <v>14</v>
      </c>
      <c r="F1182" s="13" t="s">
        <v>14</v>
      </c>
      <c r="G1182" t="s">
        <v>11</v>
      </c>
      <c r="H1182" s="13"/>
      <c r="I1182" s="16">
        <f t="shared" si="568"/>
        <v>0</v>
      </c>
      <c r="J1182" s="17">
        <f t="shared" si="582"/>
        <v>0</v>
      </c>
      <c r="K1182" s="16">
        <f t="shared" si="569"/>
        <v>0</v>
      </c>
      <c r="L1182" s="17">
        <f t="shared" si="583"/>
        <v>0</v>
      </c>
      <c r="M1182" s="16">
        <f t="shared" si="570"/>
        <v>0</v>
      </c>
      <c r="N1182" s="17"/>
      <c r="O1182" s="16">
        <f t="shared" si="571"/>
        <v>0</v>
      </c>
      <c r="P1182" s="17">
        <f t="shared" si="584"/>
        <v>0</v>
      </c>
      <c r="Q1182" s="16">
        <f t="shared" si="572"/>
        <v>0</v>
      </c>
      <c r="R1182" s="17">
        <f t="shared" si="585"/>
        <v>0</v>
      </c>
      <c r="S1182" s="16">
        <f t="shared" si="573"/>
        <v>1.9999999999999574E-2</v>
      </c>
      <c r="T1182" s="17"/>
      <c r="U1182" s="16">
        <f t="shared" si="574"/>
        <v>0</v>
      </c>
      <c r="V1182" s="17">
        <f t="shared" si="586"/>
        <v>0</v>
      </c>
      <c r="W1182" s="16">
        <f t="shared" si="575"/>
        <v>0</v>
      </c>
      <c r="X1182" s="17">
        <f t="shared" si="587"/>
        <v>0</v>
      </c>
      <c r="Y1182" s="16">
        <f t="shared" si="576"/>
        <v>0</v>
      </c>
      <c r="Z1182" s="17"/>
      <c r="AA1182" s="16">
        <f t="shared" si="577"/>
        <v>0</v>
      </c>
      <c r="AB1182" s="17">
        <f t="shared" si="588"/>
        <v>0</v>
      </c>
      <c r="AC1182" s="16">
        <f t="shared" si="578"/>
        <v>0</v>
      </c>
      <c r="AD1182" s="17">
        <f t="shared" si="589"/>
        <v>0</v>
      </c>
      <c r="AE1182" s="16">
        <f t="shared" si="579"/>
        <v>1.9999999999999574E-2</v>
      </c>
      <c r="AF1182" s="17"/>
      <c r="AG1182" s="16">
        <f t="shared" si="580"/>
        <v>0</v>
      </c>
      <c r="AH1182" s="17">
        <f t="shared" si="590"/>
        <v>0</v>
      </c>
      <c r="AI1182" s="16">
        <f t="shared" si="581"/>
        <v>0</v>
      </c>
      <c r="AJ1182" s="17">
        <f t="shared" si="591"/>
        <v>0</v>
      </c>
      <c r="AK1182" s="16">
        <f t="shared" si="592"/>
        <v>0</v>
      </c>
      <c r="AL1182" s="17"/>
      <c r="AM1182" s="16">
        <f t="shared" si="593"/>
        <v>0</v>
      </c>
      <c r="AN1182" s="17">
        <f t="shared" si="594"/>
        <v>0</v>
      </c>
      <c r="AO1182" s="16">
        <f t="shared" si="595"/>
        <v>0</v>
      </c>
      <c r="AP1182" s="17">
        <f t="shared" si="596"/>
        <v>0</v>
      </c>
      <c r="AQ1182" s="16">
        <f t="shared" si="597"/>
        <v>0</v>
      </c>
    </row>
    <row r="1183" spans="1:43" x14ac:dyDescent="0.25">
      <c r="A1183" s="26">
        <f t="shared" si="598"/>
        <v>23.570416666666254</v>
      </c>
      <c r="B1183" s="9" t="s">
        <v>63</v>
      </c>
      <c r="C1183" t="s">
        <v>11</v>
      </c>
      <c r="D1183" s="13" t="s">
        <v>14</v>
      </c>
      <c r="E1183" s="8"/>
      <c r="F1183" s="13" t="s">
        <v>14</v>
      </c>
      <c r="G1183" t="s">
        <v>11</v>
      </c>
      <c r="H1183" s="13" t="s">
        <v>14</v>
      </c>
      <c r="I1183" s="16">
        <f t="shared" si="568"/>
        <v>0</v>
      </c>
      <c r="J1183" s="17">
        <f t="shared" si="582"/>
        <v>0</v>
      </c>
      <c r="K1183" s="16">
        <f t="shared" si="569"/>
        <v>0</v>
      </c>
      <c r="L1183" s="17">
        <f t="shared" si="583"/>
        <v>0</v>
      </c>
      <c r="M1183" s="16">
        <f t="shared" si="570"/>
        <v>0</v>
      </c>
      <c r="N1183" s="17"/>
      <c r="O1183" s="16">
        <f t="shared" si="571"/>
        <v>0</v>
      </c>
      <c r="P1183" s="17">
        <f t="shared" si="584"/>
        <v>0</v>
      </c>
      <c r="Q1183" s="16">
        <f t="shared" si="572"/>
        <v>0</v>
      </c>
      <c r="R1183" s="17">
        <f t="shared" si="585"/>
        <v>0</v>
      </c>
      <c r="S1183" s="16">
        <f t="shared" si="573"/>
        <v>1.9999999999999574E-2</v>
      </c>
      <c r="T1183" s="17"/>
      <c r="U1183" s="16">
        <f t="shared" si="574"/>
        <v>0</v>
      </c>
      <c r="V1183" s="17">
        <f t="shared" si="586"/>
        <v>0</v>
      </c>
      <c r="W1183" s="16">
        <f t="shared" si="575"/>
        <v>0</v>
      </c>
      <c r="X1183" s="17">
        <f t="shared" si="587"/>
        <v>0</v>
      </c>
      <c r="Y1183" s="16">
        <f t="shared" si="576"/>
        <v>0</v>
      </c>
      <c r="Z1183" s="17"/>
      <c r="AA1183" s="16">
        <f t="shared" si="577"/>
        <v>0</v>
      </c>
      <c r="AB1183" s="17">
        <f t="shared" si="588"/>
        <v>0</v>
      </c>
      <c r="AC1183" s="16">
        <f t="shared" si="578"/>
        <v>0</v>
      </c>
      <c r="AD1183" s="17">
        <f t="shared" si="589"/>
        <v>0</v>
      </c>
      <c r="AE1183" s="16">
        <f t="shared" si="579"/>
        <v>1.9999999999999574E-2</v>
      </c>
      <c r="AF1183" s="17"/>
      <c r="AG1183" s="16">
        <f t="shared" si="580"/>
        <v>0</v>
      </c>
      <c r="AH1183" s="17">
        <f t="shared" si="590"/>
        <v>0</v>
      </c>
      <c r="AI1183" s="16">
        <f t="shared" si="581"/>
        <v>0</v>
      </c>
      <c r="AJ1183" s="17">
        <f t="shared" si="591"/>
        <v>0</v>
      </c>
      <c r="AK1183" s="16">
        <f t="shared" si="592"/>
        <v>0</v>
      </c>
      <c r="AL1183" s="17"/>
      <c r="AM1183" s="16">
        <f t="shared" si="593"/>
        <v>23.570416666666254</v>
      </c>
      <c r="AN1183" s="17">
        <f t="shared" si="594"/>
        <v>1</v>
      </c>
      <c r="AO1183" s="16">
        <f t="shared" si="595"/>
        <v>0</v>
      </c>
      <c r="AP1183" s="17">
        <f t="shared" si="596"/>
        <v>0</v>
      </c>
      <c r="AQ1183" s="16">
        <f t="shared" si="597"/>
        <v>1.9999999999999574E-2</v>
      </c>
    </row>
    <row r="1184" spans="1:43" x14ac:dyDescent="0.25">
      <c r="A1184" s="26">
        <f t="shared" si="598"/>
        <v>23.590416666666254</v>
      </c>
      <c r="B1184" s="9" t="s">
        <v>22</v>
      </c>
      <c r="C1184" s="14" t="s">
        <v>20</v>
      </c>
      <c r="D1184" t="s">
        <v>11</v>
      </c>
      <c r="F1184" s="13" t="s">
        <v>14</v>
      </c>
      <c r="G1184" t="s">
        <v>11</v>
      </c>
      <c r="H1184" s="13" t="s">
        <v>14</v>
      </c>
      <c r="I1184" s="16">
        <f t="shared" si="568"/>
        <v>0</v>
      </c>
      <c r="J1184" s="17">
        <f t="shared" si="582"/>
        <v>0</v>
      </c>
      <c r="K1184" s="16">
        <f t="shared" si="569"/>
        <v>23.590416666666254</v>
      </c>
      <c r="L1184" s="17">
        <f t="shared" si="583"/>
        <v>1</v>
      </c>
      <c r="M1184" s="16">
        <f t="shared" si="570"/>
        <v>0</v>
      </c>
      <c r="N1184" s="17"/>
      <c r="O1184" s="16">
        <f t="shared" si="571"/>
        <v>0</v>
      </c>
      <c r="P1184" s="17">
        <f t="shared" si="584"/>
        <v>0</v>
      </c>
      <c r="Q1184" s="16">
        <f t="shared" si="572"/>
        <v>0</v>
      </c>
      <c r="R1184" s="17">
        <f t="shared" si="585"/>
        <v>0</v>
      </c>
      <c r="S1184" s="16">
        <f t="shared" si="573"/>
        <v>0</v>
      </c>
      <c r="T1184" s="17"/>
      <c r="U1184" s="16">
        <f t="shared" si="574"/>
        <v>0</v>
      </c>
      <c r="V1184" s="17">
        <f t="shared" si="586"/>
        <v>0</v>
      </c>
      <c r="W1184" s="16">
        <f t="shared" si="575"/>
        <v>0</v>
      </c>
      <c r="X1184" s="17">
        <f t="shared" si="587"/>
        <v>0</v>
      </c>
      <c r="Y1184" s="16">
        <f t="shared" si="576"/>
        <v>0</v>
      </c>
      <c r="Z1184" s="17"/>
      <c r="AA1184" s="16">
        <f t="shared" si="577"/>
        <v>0</v>
      </c>
      <c r="AB1184" s="17">
        <f t="shared" si="588"/>
        <v>0</v>
      </c>
      <c r="AC1184" s="16">
        <f t="shared" si="578"/>
        <v>0</v>
      </c>
      <c r="AD1184" s="17">
        <f t="shared" si="589"/>
        <v>0</v>
      </c>
      <c r="AE1184" s="16">
        <f t="shared" si="579"/>
        <v>1.9999999999999574E-2</v>
      </c>
      <c r="AF1184" s="17"/>
      <c r="AG1184" s="16">
        <f t="shared" si="580"/>
        <v>0</v>
      </c>
      <c r="AH1184" s="17">
        <f t="shared" si="590"/>
        <v>0</v>
      </c>
      <c r="AI1184" s="16">
        <f t="shared" si="581"/>
        <v>0</v>
      </c>
      <c r="AJ1184" s="17">
        <f t="shared" si="591"/>
        <v>0</v>
      </c>
      <c r="AK1184" s="16">
        <f t="shared" si="592"/>
        <v>0</v>
      </c>
      <c r="AL1184" s="17"/>
      <c r="AM1184" s="16">
        <f t="shared" si="593"/>
        <v>0</v>
      </c>
      <c r="AN1184" s="17">
        <f t="shared" si="594"/>
        <v>0</v>
      </c>
      <c r="AO1184" s="16">
        <f t="shared" si="595"/>
        <v>0</v>
      </c>
      <c r="AP1184" s="17">
        <f t="shared" si="596"/>
        <v>0</v>
      </c>
      <c r="AQ1184" s="16">
        <f t="shared" si="597"/>
        <v>1.9999999999999574E-2</v>
      </c>
    </row>
    <row r="1185" spans="1:43" x14ac:dyDescent="0.25">
      <c r="A1185" s="26">
        <f t="shared" si="598"/>
        <v>23.610416666666254</v>
      </c>
      <c r="B1185" s="11"/>
      <c r="D1185" t="s">
        <v>11</v>
      </c>
      <c r="F1185" s="13" t="s">
        <v>14</v>
      </c>
      <c r="G1185" t="s">
        <v>11</v>
      </c>
      <c r="H1185" s="13" t="s">
        <v>14</v>
      </c>
      <c r="I1185" s="16">
        <f t="shared" si="568"/>
        <v>0</v>
      </c>
      <c r="J1185" s="17">
        <f t="shared" si="582"/>
        <v>0</v>
      </c>
      <c r="K1185" s="16">
        <f t="shared" si="569"/>
        <v>0</v>
      </c>
      <c r="L1185" s="17">
        <f t="shared" si="583"/>
        <v>0</v>
      </c>
      <c r="M1185" s="16">
        <f t="shared" si="570"/>
        <v>0</v>
      </c>
      <c r="N1185" s="17"/>
      <c r="O1185" s="16">
        <f t="shared" si="571"/>
        <v>0</v>
      </c>
      <c r="P1185" s="17">
        <f t="shared" si="584"/>
        <v>0</v>
      </c>
      <c r="Q1185" s="16">
        <f t="shared" si="572"/>
        <v>0</v>
      </c>
      <c r="R1185" s="17">
        <f t="shared" si="585"/>
        <v>0</v>
      </c>
      <c r="S1185" s="16">
        <f t="shared" si="573"/>
        <v>0</v>
      </c>
      <c r="T1185" s="17"/>
      <c r="U1185" s="16">
        <f t="shared" si="574"/>
        <v>0</v>
      </c>
      <c r="V1185" s="17">
        <f t="shared" si="586"/>
        <v>0</v>
      </c>
      <c r="W1185" s="16">
        <f t="shared" si="575"/>
        <v>0</v>
      </c>
      <c r="X1185" s="17">
        <f t="shared" si="587"/>
        <v>0</v>
      </c>
      <c r="Y1185" s="16">
        <f t="shared" si="576"/>
        <v>0</v>
      </c>
      <c r="Z1185" s="17"/>
      <c r="AA1185" s="16">
        <f t="shared" si="577"/>
        <v>0</v>
      </c>
      <c r="AB1185" s="17">
        <f t="shared" si="588"/>
        <v>0</v>
      </c>
      <c r="AC1185" s="16">
        <f t="shared" si="578"/>
        <v>0</v>
      </c>
      <c r="AD1185" s="17">
        <f t="shared" si="589"/>
        <v>0</v>
      </c>
      <c r="AE1185" s="16">
        <f t="shared" si="579"/>
        <v>1.9999999999999574E-2</v>
      </c>
      <c r="AF1185" s="17"/>
      <c r="AG1185" s="16">
        <f t="shared" si="580"/>
        <v>0</v>
      </c>
      <c r="AH1185" s="17">
        <f t="shared" si="590"/>
        <v>0</v>
      </c>
      <c r="AI1185" s="16">
        <f t="shared" si="581"/>
        <v>0</v>
      </c>
      <c r="AJ1185" s="17">
        <f t="shared" si="591"/>
        <v>0</v>
      </c>
      <c r="AK1185" s="16">
        <f t="shared" si="592"/>
        <v>0</v>
      </c>
      <c r="AL1185" s="17"/>
      <c r="AM1185" s="16">
        <f t="shared" si="593"/>
        <v>0</v>
      </c>
      <c r="AN1185" s="17">
        <f t="shared" si="594"/>
        <v>0</v>
      </c>
      <c r="AO1185" s="16">
        <f t="shared" si="595"/>
        <v>0</v>
      </c>
      <c r="AP1185" s="17">
        <f t="shared" si="596"/>
        <v>0</v>
      </c>
      <c r="AQ1185" s="16">
        <f t="shared" si="597"/>
        <v>1.9999999999999574E-2</v>
      </c>
    </row>
    <row r="1186" spans="1:43" x14ac:dyDescent="0.25">
      <c r="A1186" s="26">
        <f t="shared" si="598"/>
        <v>23.630416666666253</v>
      </c>
      <c r="B1186" s="9"/>
      <c r="C1186" s="14"/>
      <c r="D1186" t="s">
        <v>11</v>
      </c>
      <c r="F1186" s="13" t="s">
        <v>14</v>
      </c>
      <c r="G1186" t="s">
        <v>11</v>
      </c>
      <c r="H1186" s="13" t="s">
        <v>14</v>
      </c>
      <c r="I1186" s="16">
        <f t="shared" si="568"/>
        <v>0</v>
      </c>
      <c r="J1186" s="17">
        <f t="shared" si="582"/>
        <v>0</v>
      </c>
      <c r="K1186" s="16">
        <f t="shared" si="569"/>
        <v>0</v>
      </c>
      <c r="L1186" s="17">
        <f t="shared" si="583"/>
        <v>0</v>
      </c>
      <c r="M1186" s="16">
        <f t="shared" si="570"/>
        <v>0</v>
      </c>
      <c r="N1186" s="17"/>
      <c r="O1186" s="16">
        <f t="shared" si="571"/>
        <v>0</v>
      </c>
      <c r="P1186" s="17">
        <f t="shared" si="584"/>
        <v>0</v>
      </c>
      <c r="Q1186" s="16">
        <f t="shared" si="572"/>
        <v>0</v>
      </c>
      <c r="R1186" s="17">
        <f t="shared" si="585"/>
        <v>0</v>
      </c>
      <c r="S1186" s="16">
        <f t="shared" si="573"/>
        <v>0</v>
      </c>
      <c r="T1186" s="17"/>
      <c r="U1186" s="16">
        <f t="shared" si="574"/>
        <v>0</v>
      </c>
      <c r="V1186" s="17">
        <f t="shared" si="586"/>
        <v>0</v>
      </c>
      <c r="W1186" s="16">
        <f t="shared" si="575"/>
        <v>0</v>
      </c>
      <c r="X1186" s="17">
        <f t="shared" si="587"/>
        <v>0</v>
      </c>
      <c r="Y1186" s="16">
        <f t="shared" si="576"/>
        <v>0</v>
      </c>
      <c r="Z1186" s="17"/>
      <c r="AA1186" s="16">
        <f t="shared" si="577"/>
        <v>0</v>
      </c>
      <c r="AB1186" s="17">
        <f t="shared" si="588"/>
        <v>0</v>
      </c>
      <c r="AC1186" s="16">
        <f t="shared" si="578"/>
        <v>0</v>
      </c>
      <c r="AD1186" s="17">
        <f t="shared" si="589"/>
        <v>0</v>
      </c>
      <c r="AE1186" s="16">
        <f t="shared" si="579"/>
        <v>1.9999999999999574E-2</v>
      </c>
      <c r="AF1186" s="17"/>
      <c r="AG1186" s="16">
        <f t="shared" si="580"/>
        <v>0</v>
      </c>
      <c r="AH1186" s="17">
        <f t="shared" si="590"/>
        <v>0</v>
      </c>
      <c r="AI1186" s="16">
        <f t="shared" si="581"/>
        <v>0</v>
      </c>
      <c r="AJ1186" s="17">
        <f t="shared" si="591"/>
        <v>0</v>
      </c>
      <c r="AK1186" s="16">
        <f t="shared" si="592"/>
        <v>0</v>
      </c>
      <c r="AL1186" s="17"/>
      <c r="AM1186" s="16">
        <f t="shared" si="593"/>
        <v>0</v>
      </c>
      <c r="AN1186" s="17">
        <f t="shared" si="594"/>
        <v>0</v>
      </c>
      <c r="AO1186" s="16">
        <f t="shared" si="595"/>
        <v>0</v>
      </c>
      <c r="AP1186" s="17">
        <f t="shared" si="596"/>
        <v>0</v>
      </c>
      <c r="AQ1186" s="16">
        <f t="shared" si="597"/>
        <v>1.9999999999999574E-2</v>
      </c>
    </row>
    <row r="1187" spans="1:43" x14ac:dyDescent="0.25">
      <c r="A1187" s="26">
        <f t="shared" si="598"/>
        <v>23.650416666666253</v>
      </c>
      <c r="B1187" s="9" t="s">
        <v>21</v>
      </c>
      <c r="D1187" t="s">
        <v>11</v>
      </c>
      <c r="E1187" s="13" t="s">
        <v>14</v>
      </c>
      <c r="F1187" s="13" t="s">
        <v>14</v>
      </c>
      <c r="G1187" t="s">
        <v>11</v>
      </c>
      <c r="H1187" s="13" t="s">
        <v>14</v>
      </c>
      <c r="I1187" s="16">
        <f t="shared" si="568"/>
        <v>0</v>
      </c>
      <c r="J1187" s="17">
        <f t="shared" si="582"/>
        <v>0</v>
      </c>
      <c r="K1187" s="16">
        <f t="shared" si="569"/>
        <v>0</v>
      </c>
      <c r="L1187" s="17">
        <f t="shared" si="583"/>
        <v>0</v>
      </c>
      <c r="M1187" s="16">
        <f t="shared" si="570"/>
        <v>0</v>
      </c>
      <c r="N1187" s="17"/>
      <c r="O1187" s="16">
        <f t="shared" si="571"/>
        <v>0</v>
      </c>
      <c r="P1187" s="17">
        <f t="shared" si="584"/>
        <v>0</v>
      </c>
      <c r="Q1187" s="16">
        <f t="shared" si="572"/>
        <v>0</v>
      </c>
      <c r="R1187" s="17">
        <f t="shared" si="585"/>
        <v>0</v>
      </c>
      <c r="S1187" s="16">
        <f t="shared" si="573"/>
        <v>0</v>
      </c>
      <c r="T1187" s="17"/>
      <c r="U1187" s="16">
        <f t="shared" si="574"/>
        <v>23.650416666666253</v>
      </c>
      <c r="V1187" s="17">
        <f t="shared" si="586"/>
        <v>1</v>
      </c>
      <c r="W1187" s="16">
        <f t="shared" si="575"/>
        <v>0</v>
      </c>
      <c r="X1187" s="17">
        <f t="shared" si="587"/>
        <v>0</v>
      </c>
      <c r="Y1187" s="16">
        <f t="shared" si="576"/>
        <v>1.9999999999999574E-2</v>
      </c>
      <c r="Z1187" s="17"/>
      <c r="AA1187" s="16">
        <f t="shared" si="577"/>
        <v>0</v>
      </c>
      <c r="AB1187" s="17">
        <f t="shared" si="588"/>
        <v>0</v>
      </c>
      <c r="AC1187" s="16">
        <f t="shared" si="578"/>
        <v>0</v>
      </c>
      <c r="AD1187" s="17">
        <f t="shared" si="589"/>
        <v>0</v>
      </c>
      <c r="AE1187" s="16">
        <f t="shared" si="579"/>
        <v>1.9999999999999574E-2</v>
      </c>
      <c r="AF1187" s="17"/>
      <c r="AG1187" s="16">
        <f t="shared" si="580"/>
        <v>0</v>
      </c>
      <c r="AH1187" s="17">
        <f t="shared" si="590"/>
        <v>0</v>
      </c>
      <c r="AI1187" s="16">
        <f t="shared" si="581"/>
        <v>0</v>
      </c>
      <c r="AJ1187" s="17">
        <f t="shared" si="591"/>
        <v>0</v>
      </c>
      <c r="AK1187" s="16">
        <f t="shared" si="592"/>
        <v>0</v>
      </c>
      <c r="AL1187" s="17"/>
      <c r="AM1187" s="16">
        <f t="shared" si="593"/>
        <v>0</v>
      </c>
      <c r="AN1187" s="17">
        <f t="shared" si="594"/>
        <v>0</v>
      </c>
      <c r="AO1187" s="16">
        <f t="shared" si="595"/>
        <v>0</v>
      </c>
      <c r="AP1187" s="17">
        <f t="shared" si="596"/>
        <v>0</v>
      </c>
      <c r="AQ1187" s="16">
        <f t="shared" si="597"/>
        <v>1.9999999999999574E-2</v>
      </c>
    </row>
    <row r="1188" spans="1:43" x14ac:dyDescent="0.25">
      <c r="A1188" s="26">
        <f t="shared" si="598"/>
        <v>23.670416666666252</v>
      </c>
      <c r="B1188" s="12"/>
      <c r="C1188" s="7"/>
      <c r="D1188" t="s">
        <v>11</v>
      </c>
      <c r="E1188" s="13" t="s">
        <v>14</v>
      </c>
      <c r="F1188" s="13" t="s">
        <v>14</v>
      </c>
      <c r="G1188" t="s">
        <v>11</v>
      </c>
      <c r="H1188" s="13" t="s">
        <v>14</v>
      </c>
      <c r="I1188" s="16">
        <f t="shared" si="568"/>
        <v>0</v>
      </c>
      <c r="J1188" s="17">
        <f t="shared" si="582"/>
        <v>0</v>
      </c>
      <c r="K1188" s="16">
        <f t="shared" si="569"/>
        <v>0</v>
      </c>
      <c r="L1188" s="17">
        <f t="shared" si="583"/>
        <v>0</v>
      </c>
      <c r="M1188" s="16">
        <f t="shared" si="570"/>
        <v>0</v>
      </c>
      <c r="N1188" s="17"/>
      <c r="O1188" s="16">
        <f t="shared" si="571"/>
        <v>0</v>
      </c>
      <c r="P1188" s="17">
        <f t="shared" si="584"/>
        <v>0</v>
      </c>
      <c r="Q1188" s="16">
        <f t="shared" si="572"/>
        <v>0</v>
      </c>
      <c r="R1188" s="17">
        <f t="shared" si="585"/>
        <v>0</v>
      </c>
      <c r="S1188" s="16">
        <f t="shared" si="573"/>
        <v>0</v>
      </c>
      <c r="T1188" s="17"/>
      <c r="U1188" s="16">
        <f t="shared" si="574"/>
        <v>0</v>
      </c>
      <c r="V1188" s="17">
        <f t="shared" si="586"/>
        <v>0</v>
      </c>
      <c r="W1188" s="16">
        <f t="shared" si="575"/>
        <v>0</v>
      </c>
      <c r="X1188" s="17">
        <f t="shared" si="587"/>
        <v>0</v>
      </c>
      <c r="Y1188" s="16">
        <f t="shared" si="576"/>
        <v>1.9999999999999574E-2</v>
      </c>
      <c r="Z1188" s="17"/>
      <c r="AA1188" s="16">
        <f t="shared" si="577"/>
        <v>0</v>
      </c>
      <c r="AB1188" s="17">
        <f t="shared" si="588"/>
        <v>0</v>
      </c>
      <c r="AC1188" s="16">
        <f t="shared" si="578"/>
        <v>0</v>
      </c>
      <c r="AD1188" s="17">
        <f t="shared" si="589"/>
        <v>0</v>
      </c>
      <c r="AE1188" s="16">
        <f t="shared" si="579"/>
        <v>1.9999999999999574E-2</v>
      </c>
      <c r="AF1188" s="17"/>
      <c r="AG1188" s="16">
        <f t="shared" si="580"/>
        <v>0</v>
      </c>
      <c r="AH1188" s="17">
        <f t="shared" si="590"/>
        <v>0</v>
      </c>
      <c r="AI1188" s="16">
        <f t="shared" si="581"/>
        <v>0</v>
      </c>
      <c r="AJ1188" s="17">
        <f t="shared" si="591"/>
        <v>0</v>
      </c>
      <c r="AK1188" s="16">
        <f t="shared" si="592"/>
        <v>0</v>
      </c>
      <c r="AL1188" s="17"/>
      <c r="AM1188" s="16">
        <f t="shared" si="593"/>
        <v>0</v>
      </c>
      <c r="AN1188" s="17">
        <f t="shared" si="594"/>
        <v>0</v>
      </c>
      <c r="AO1188" s="16">
        <f t="shared" si="595"/>
        <v>0</v>
      </c>
      <c r="AP1188" s="17">
        <f t="shared" si="596"/>
        <v>0</v>
      </c>
      <c r="AQ1188" s="16">
        <f t="shared" si="597"/>
        <v>1.9999999999999574E-2</v>
      </c>
    </row>
    <row r="1189" spans="1:43" x14ac:dyDescent="0.25">
      <c r="A1189" s="26">
        <f t="shared" si="598"/>
        <v>23.690416666666252</v>
      </c>
      <c r="B1189" s="9" t="s">
        <v>15</v>
      </c>
      <c r="D1189" t="s">
        <v>11</v>
      </c>
      <c r="E1189" s="13" t="s">
        <v>14</v>
      </c>
      <c r="F1189" t="s">
        <v>11</v>
      </c>
      <c r="G1189" s="14" t="s">
        <v>20</v>
      </c>
      <c r="H1189" s="13" t="s">
        <v>14</v>
      </c>
      <c r="I1189" s="16">
        <f t="shared" si="568"/>
        <v>0</v>
      </c>
      <c r="J1189" s="17">
        <f t="shared" si="582"/>
        <v>0</v>
      </c>
      <c r="K1189" s="16">
        <f t="shared" si="569"/>
        <v>0</v>
      </c>
      <c r="L1189" s="17">
        <f t="shared" si="583"/>
        <v>0</v>
      </c>
      <c r="M1189" s="16">
        <f t="shared" si="570"/>
        <v>0</v>
      </c>
      <c r="N1189" s="17"/>
      <c r="O1189" s="16">
        <f t="shared" si="571"/>
        <v>0</v>
      </c>
      <c r="P1189" s="17">
        <f t="shared" si="584"/>
        <v>0</v>
      </c>
      <c r="Q1189" s="16">
        <f t="shared" si="572"/>
        <v>0</v>
      </c>
      <c r="R1189" s="17">
        <f t="shared" si="585"/>
        <v>0</v>
      </c>
      <c r="S1189" s="16">
        <f t="shared" si="573"/>
        <v>0</v>
      </c>
      <c r="T1189" s="17"/>
      <c r="U1189" s="16">
        <f t="shared" si="574"/>
        <v>0</v>
      </c>
      <c r="V1189" s="17">
        <f t="shared" si="586"/>
        <v>0</v>
      </c>
      <c r="W1189" s="16">
        <f t="shared" si="575"/>
        <v>0</v>
      </c>
      <c r="X1189" s="17">
        <f t="shared" si="587"/>
        <v>0</v>
      </c>
      <c r="Y1189" s="16">
        <f t="shared" si="576"/>
        <v>1.9999999999999574E-2</v>
      </c>
      <c r="Z1189" s="17"/>
      <c r="AA1189" s="16">
        <f t="shared" si="577"/>
        <v>0</v>
      </c>
      <c r="AB1189" s="17">
        <f t="shared" si="588"/>
        <v>0</v>
      </c>
      <c r="AC1189" s="16">
        <f t="shared" si="578"/>
        <v>0</v>
      </c>
      <c r="AD1189" s="17">
        <f t="shared" si="589"/>
        <v>0</v>
      </c>
      <c r="AE1189" s="16">
        <f t="shared" si="579"/>
        <v>0</v>
      </c>
      <c r="AF1189" s="17"/>
      <c r="AG1189" s="16">
        <f t="shared" si="580"/>
        <v>0</v>
      </c>
      <c r="AH1189" s="17">
        <f t="shared" si="590"/>
        <v>0</v>
      </c>
      <c r="AI1189" s="16">
        <f t="shared" si="581"/>
        <v>23.690416666666252</v>
      </c>
      <c r="AJ1189" s="17">
        <f t="shared" si="591"/>
        <v>1</v>
      </c>
      <c r="AK1189" s="16">
        <f t="shared" si="592"/>
        <v>0</v>
      </c>
      <c r="AL1189" s="17"/>
      <c r="AM1189" s="16">
        <f t="shared" si="593"/>
        <v>0</v>
      </c>
      <c r="AN1189" s="17">
        <f t="shared" si="594"/>
        <v>0</v>
      </c>
      <c r="AO1189" s="16">
        <f t="shared" si="595"/>
        <v>0</v>
      </c>
      <c r="AP1189" s="17">
        <f t="shared" si="596"/>
        <v>0</v>
      </c>
      <c r="AQ1189" s="16">
        <f t="shared" si="597"/>
        <v>1.9999999999999574E-2</v>
      </c>
    </row>
    <row r="1190" spans="1:43" x14ac:dyDescent="0.25">
      <c r="A1190" s="26">
        <f t="shared" si="598"/>
        <v>23.710416666666251</v>
      </c>
      <c r="B1190" s="9"/>
      <c r="C1190" s="8"/>
      <c r="D1190" t="s">
        <v>11</v>
      </c>
      <c r="E1190" s="13" t="s">
        <v>14</v>
      </c>
      <c r="F1190" t="s">
        <v>11</v>
      </c>
      <c r="G1190" s="37"/>
      <c r="H1190" s="13" t="s">
        <v>14</v>
      </c>
      <c r="I1190" s="16">
        <f t="shared" si="568"/>
        <v>0</v>
      </c>
      <c r="J1190" s="17">
        <f t="shared" si="582"/>
        <v>0</v>
      </c>
      <c r="K1190" s="16">
        <f t="shared" si="569"/>
        <v>0</v>
      </c>
      <c r="L1190" s="17">
        <f t="shared" si="583"/>
        <v>0</v>
      </c>
      <c r="M1190" s="16">
        <f t="shared" si="570"/>
        <v>0</v>
      </c>
      <c r="N1190" s="17"/>
      <c r="O1190" s="16">
        <f t="shared" si="571"/>
        <v>0</v>
      </c>
      <c r="P1190" s="17">
        <f t="shared" si="584"/>
        <v>0</v>
      </c>
      <c r="Q1190" s="16">
        <f t="shared" si="572"/>
        <v>0</v>
      </c>
      <c r="R1190" s="17">
        <f t="shared" si="585"/>
        <v>0</v>
      </c>
      <c r="S1190" s="16">
        <f t="shared" si="573"/>
        <v>0</v>
      </c>
      <c r="T1190" s="17"/>
      <c r="U1190" s="16">
        <f t="shared" si="574"/>
        <v>0</v>
      </c>
      <c r="V1190" s="17">
        <f t="shared" si="586"/>
        <v>0</v>
      </c>
      <c r="W1190" s="16">
        <f t="shared" si="575"/>
        <v>0</v>
      </c>
      <c r="X1190" s="17">
        <f t="shared" si="587"/>
        <v>0</v>
      </c>
      <c r="Y1190" s="16">
        <f t="shared" si="576"/>
        <v>1.9999999999999574E-2</v>
      </c>
      <c r="Z1190" s="17"/>
      <c r="AA1190" s="16">
        <f t="shared" si="577"/>
        <v>0</v>
      </c>
      <c r="AB1190" s="17">
        <f t="shared" si="588"/>
        <v>0</v>
      </c>
      <c r="AC1190" s="16">
        <f t="shared" si="578"/>
        <v>0</v>
      </c>
      <c r="AD1190" s="17">
        <f t="shared" si="589"/>
        <v>0</v>
      </c>
      <c r="AE1190" s="16">
        <f t="shared" si="579"/>
        <v>0</v>
      </c>
      <c r="AF1190" s="17"/>
      <c r="AG1190" s="16">
        <f t="shared" si="580"/>
        <v>0</v>
      </c>
      <c r="AH1190" s="17">
        <f t="shared" si="590"/>
        <v>0</v>
      </c>
      <c r="AI1190" s="16">
        <f t="shared" si="581"/>
        <v>0</v>
      </c>
      <c r="AJ1190" s="17">
        <f t="shared" si="591"/>
        <v>0</v>
      </c>
      <c r="AK1190" s="16">
        <f t="shared" si="592"/>
        <v>0</v>
      </c>
      <c r="AL1190" s="17"/>
      <c r="AM1190" s="16">
        <f t="shared" si="593"/>
        <v>0</v>
      </c>
      <c r="AN1190" s="17">
        <f t="shared" si="594"/>
        <v>0</v>
      </c>
      <c r="AO1190" s="16">
        <f t="shared" si="595"/>
        <v>0</v>
      </c>
      <c r="AP1190" s="17">
        <f t="shared" si="596"/>
        <v>0</v>
      </c>
      <c r="AQ1190" s="16">
        <f t="shared" si="597"/>
        <v>1.9999999999999574E-2</v>
      </c>
    </row>
    <row r="1191" spans="1:43" x14ac:dyDescent="0.25">
      <c r="A1191" s="26">
        <f t="shared" si="598"/>
        <v>23.730416666666251</v>
      </c>
      <c r="B1191" s="9" t="s">
        <v>9</v>
      </c>
      <c r="C1191" s="13" t="s">
        <v>14</v>
      </c>
      <c r="D1191" t="s">
        <v>11</v>
      </c>
      <c r="E1191" s="13" t="s">
        <v>14</v>
      </c>
      <c r="F1191" t="s">
        <v>11</v>
      </c>
      <c r="G1191" s="7"/>
      <c r="H1191" s="13" t="s">
        <v>14</v>
      </c>
      <c r="I1191" s="16">
        <f t="shared" si="568"/>
        <v>23.730416666666251</v>
      </c>
      <c r="J1191" s="17">
        <f t="shared" si="582"/>
        <v>1</v>
      </c>
      <c r="K1191" s="16">
        <f t="shared" si="569"/>
        <v>0</v>
      </c>
      <c r="L1191" s="17">
        <f t="shared" si="583"/>
        <v>0</v>
      </c>
      <c r="M1191" s="16">
        <f t="shared" si="570"/>
        <v>1.9999999999999574E-2</v>
      </c>
      <c r="N1191" s="17"/>
      <c r="O1191" s="16">
        <f t="shared" si="571"/>
        <v>0</v>
      </c>
      <c r="P1191" s="17">
        <f t="shared" si="584"/>
        <v>0</v>
      </c>
      <c r="Q1191" s="16">
        <f t="shared" si="572"/>
        <v>0</v>
      </c>
      <c r="R1191" s="17">
        <f t="shared" si="585"/>
        <v>0</v>
      </c>
      <c r="S1191" s="16">
        <f t="shared" si="573"/>
        <v>0</v>
      </c>
      <c r="T1191" s="17"/>
      <c r="U1191" s="16">
        <f t="shared" si="574"/>
        <v>0</v>
      </c>
      <c r="V1191" s="17">
        <f t="shared" si="586"/>
        <v>0</v>
      </c>
      <c r="W1191" s="16">
        <f t="shared" si="575"/>
        <v>0</v>
      </c>
      <c r="X1191" s="17">
        <f t="shared" si="587"/>
        <v>0</v>
      </c>
      <c r="Y1191" s="16">
        <f t="shared" si="576"/>
        <v>1.9999999999999574E-2</v>
      </c>
      <c r="Z1191" s="17"/>
      <c r="AA1191" s="16">
        <f t="shared" si="577"/>
        <v>0</v>
      </c>
      <c r="AB1191" s="17">
        <f t="shared" si="588"/>
        <v>0</v>
      </c>
      <c r="AC1191" s="16">
        <f t="shared" si="578"/>
        <v>0</v>
      </c>
      <c r="AD1191" s="17">
        <f t="shared" si="589"/>
        <v>0</v>
      </c>
      <c r="AE1191" s="16">
        <f t="shared" si="579"/>
        <v>0</v>
      </c>
      <c r="AF1191" s="17"/>
      <c r="AG1191" s="16">
        <f t="shared" si="580"/>
        <v>0</v>
      </c>
      <c r="AH1191" s="17">
        <f t="shared" si="590"/>
        <v>0</v>
      </c>
      <c r="AI1191" s="16">
        <f t="shared" si="581"/>
        <v>0</v>
      </c>
      <c r="AJ1191" s="17">
        <f t="shared" si="591"/>
        <v>0</v>
      </c>
      <c r="AK1191" s="16">
        <f t="shared" si="592"/>
        <v>0</v>
      </c>
      <c r="AL1191" s="17"/>
      <c r="AM1191" s="16">
        <f t="shared" si="593"/>
        <v>0</v>
      </c>
      <c r="AN1191" s="17">
        <f t="shared" si="594"/>
        <v>0</v>
      </c>
      <c r="AO1191" s="16">
        <f t="shared" si="595"/>
        <v>0</v>
      </c>
      <c r="AP1191" s="17">
        <f t="shared" si="596"/>
        <v>0</v>
      </c>
      <c r="AQ1191" s="16">
        <f t="shared" si="597"/>
        <v>1.9999999999999574E-2</v>
      </c>
    </row>
    <row r="1192" spans="1:43" x14ac:dyDescent="0.25">
      <c r="A1192" s="26">
        <f t="shared" si="598"/>
        <v>23.750416666666251</v>
      </c>
      <c r="B1192" s="9"/>
      <c r="C1192" s="13" t="s">
        <v>14</v>
      </c>
      <c r="D1192" t="s">
        <v>11</v>
      </c>
      <c r="E1192" s="13" t="s">
        <v>14</v>
      </c>
      <c r="F1192" t="s">
        <v>11</v>
      </c>
      <c r="G1192" s="13"/>
      <c r="H1192" s="13" t="s">
        <v>14</v>
      </c>
      <c r="I1192" s="16">
        <f t="shared" si="568"/>
        <v>0</v>
      </c>
      <c r="J1192" s="17">
        <f t="shared" si="582"/>
        <v>0</v>
      </c>
      <c r="K1192" s="16">
        <f t="shared" si="569"/>
        <v>0</v>
      </c>
      <c r="L1192" s="17">
        <f t="shared" si="583"/>
        <v>0</v>
      </c>
      <c r="M1192" s="16">
        <f t="shared" si="570"/>
        <v>1.9999999999999574E-2</v>
      </c>
      <c r="N1192" s="17"/>
      <c r="O1192" s="16">
        <f t="shared" si="571"/>
        <v>0</v>
      </c>
      <c r="P1192" s="17">
        <f t="shared" si="584"/>
        <v>0</v>
      </c>
      <c r="Q1192" s="16">
        <f t="shared" si="572"/>
        <v>0</v>
      </c>
      <c r="R1192" s="17">
        <f t="shared" si="585"/>
        <v>0</v>
      </c>
      <c r="S1192" s="16">
        <f t="shared" si="573"/>
        <v>0</v>
      </c>
      <c r="T1192" s="17"/>
      <c r="U1192" s="16">
        <f t="shared" si="574"/>
        <v>0</v>
      </c>
      <c r="V1192" s="17">
        <f t="shared" si="586"/>
        <v>0</v>
      </c>
      <c r="W1192" s="16">
        <f t="shared" si="575"/>
        <v>0</v>
      </c>
      <c r="X1192" s="17">
        <f t="shared" si="587"/>
        <v>0</v>
      </c>
      <c r="Y1192" s="16">
        <f t="shared" si="576"/>
        <v>1.9999999999999574E-2</v>
      </c>
      <c r="Z1192" s="17"/>
      <c r="AA1192" s="16">
        <f t="shared" si="577"/>
        <v>0</v>
      </c>
      <c r="AB1192" s="17">
        <f t="shared" si="588"/>
        <v>0</v>
      </c>
      <c r="AC1192" s="16">
        <f t="shared" si="578"/>
        <v>0</v>
      </c>
      <c r="AD1192" s="17">
        <f t="shared" si="589"/>
        <v>0</v>
      </c>
      <c r="AE1192" s="16">
        <f t="shared" si="579"/>
        <v>0</v>
      </c>
      <c r="AF1192" s="17"/>
      <c r="AG1192" s="16">
        <f t="shared" si="580"/>
        <v>0</v>
      </c>
      <c r="AH1192" s="17">
        <f t="shared" si="590"/>
        <v>0</v>
      </c>
      <c r="AI1192" s="16">
        <f t="shared" si="581"/>
        <v>0</v>
      </c>
      <c r="AJ1192" s="17">
        <f t="shared" si="591"/>
        <v>0</v>
      </c>
      <c r="AK1192" s="16">
        <f t="shared" si="592"/>
        <v>0</v>
      </c>
      <c r="AL1192" s="17"/>
      <c r="AM1192" s="16">
        <f t="shared" si="593"/>
        <v>0</v>
      </c>
      <c r="AN1192" s="17">
        <f t="shared" si="594"/>
        <v>0</v>
      </c>
      <c r="AO1192" s="16">
        <f t="shared" si="595"/>
        <v>0</v>
      </c>
      <c r="AP1192" s="17">
        <f t="shared" si="596"/>
        <v>0</v>
      </c>
      <c r="AQ1192" s="16">
        <f t="shared" si="597"/>
        <v>1.9999999999999574E-2</v>
      </c>
    </row>
    <row r="1193" spans="1:43" x14ac:dyDescent="0.25">
      <c r="A1193" s="26">
        <f t="shared" si="598"/>
        <v>23.77041666666625</v>
      </c>
      <c r="B1193" s="9"/>
      <c r="C1193" s="13" t="s">
        <v>14</v>
      </c>
      <c r="D1193" t="s">
        <v>11</v>
      </c>
      <c r="E1193" s="13" t="s">
        <v>14</v>
      </c>
      <c r="F1193" t="s">
        <v>11</v>
      </c>
      <c r="G1193" s="13"/>
      <c r="H1193" s="13" t="s">
        <v>14</v>
      </c>
      <c r="I1193" s="16">
        <f t="shared" si="568"/>
        <v>0</v>
      </c>
      <c r="J1193" s="17">
        <f t="shared" si="582"/>
        <v>0</v>
      </c>
      <c r="K1193" s="16">
        <f t="shared" si="569"/>
        <v>0</v>
      </c>
      <c r="L1193" s="17">
        <f t="shared" si="583"/>
        <v>0</v>
      </c>
      <c r="M1193" s="16">
        <f t="shared" si="570"/>
        <v>1.9999999999999574E-2</v>
      </c>
      <c r="N1193" s="17"/>
      <c r="O1193" s="16">
        <f t="shared" si="571"/>
        <v>0</v>
      </c>
      <c r="P1193" s="17">
        <f t="shared" si="584"/>
        <v>0</v>
      </c>
      <c r="Q1193" s="16">
        <f t="shared" si="572"/>
        <v>0</v>
      </c>
      <c r="R1193" s="17">
        <f t="shared" si="585"/>
        <v>0</v>
      </c>
      <c r="S1193" s="16">
        <f t="shared" si="573"/>
        <v>0</v>
      </c>
      <c r="T1193" s="17"/>
      <c r="U1193" s="16">
        <f t="shared" si="574"/>
        <v>0</v>
      </c>
      <c r="V1193" s="17">
        <f t="shared" si="586"/>
        <v>0</v>
      </c>
      <c r="W1193" s="16">
        <f t="shared" si="575"/>
        <v>0</v>
      </c>
      <c r="X1193" s="17">
        <f t="shared" si="587"/>
        <v>0</v>
      </c>
      <c r="Y1193" s="16">
        <f t="shared" si="576"/>
        <v>1.9999999999999574E-2</v>
      </c>
      <c r="Z1193" s="17"/>
      <c r="AA1193" s="16">
        <f t="shared" si="577"/>
        <v>0</v>
      </c>
      <c r="AB1193" s="17">
        <f t="shared" si="588"/>
        <v>0</v>
      </c>
      <c r="AC1193" s="16">
        <f t="shared" si="578"/>
        <v>0</v>
      </c>
      <c r="AD1193" s="17">
        <f t="shared" si="589"/>
        <v>0</v>
      </c>
      <c r="AE1193" s="16">
        <f t="shared" si="579"/>
        <v>0</v>
      </c>
      <c r="AF1193" s="17"/>
      <c r="AG1193" s="16">
        <f t="shared" si="580"/>
        <v>0</v>
      </c>
      <c r="AH1193" s="17">
        <f t="shared" si="590"/>
        <v>0</v>
      </c>
      <c r="AI1193" s="16">
        <f t="shared" si="581"/>
        <v>0</v>
      </c>
      <c r="AJ1193" s="17">
        <f t="shared" si="591"/>
        <v>0</v>
      </c>
      <c r="AK1193" s="16">
        <f t="shared" si="592"/>
        <v>0</v>
      </c>
      <c r="AL1193" s="17"/>
      <c r="AM1193" s="16">
        <f t="shared" si="593"/>
        <v>0</v>
      </c>
      <c r="AN1193" s="17">
        <f t="shared" si="594"/>
        <v>0</v>
      </c>
      <c r="AO1193" s="16">
        <f t="shared" si="595"/>
        <v>0</v>
      </c>
      <c r="AP1193" s="17">
        <f t="shared" si="596"/>
        <v>0</v>
      </c>
      <c r="AQ1193" s="16">
        <f t="shared" si="597"/>
        <v>1.9999999999999574E-2</v>
      </c>
    </row>
    <row r="1194" spans="1:43" x14ac:dyDescent="0.25">
      <c r="A1194" s="26">
        <f t="shared" si="598"/>
        <v>23.79041666666625</v>
      </c>
      <c r="B1194" s="9" t="s">
        <v>17</v>
      </c>
      <c r="C1194" s="13" t="s">
        <v>14</v>
      </c>
      <c r="D1194" s="14" t="s">
        <v>20</v>
      </c>
      <c r="E1194" s="13" t="s">
        <v>14</v>
      </c>
      <c r="F1194" t="s">
        <v>11</v>
      </c>
      <c r="G1194" s="13"/>
      <c r="H1194" t="s">
        <v>11</v>
      </c>
      <c r="I1194" s="16">
        <f t="shared" si="568"/>
        <v>0</v>
      </c>
      <c r="J1194" s="17">
        <f t="shared" si="582"/>
        <v>0</v>
      </c>
      <c r="K1194" s="16">
        <f t="shared" si="569"/>
        <v>0</v>
      </c>
      <c r="L1194" s="17">
        <f t="shared" si="583"/>
        <v>0</v>
      </c>
      <c r="M1194" s="16">
        <f t="shared" si="570"/>
        <v>1.9999999999999574E-2</v>
      </c>
      <c r="N1194" s="17"/>
      <c r="O1194" s="16">
        <f t="shared" si="571"/>
        <v>0</v>
      </c>
      <c r="P1194" s="17">
        <f t="shared" si="584"/>
        <v>0</v>
      </c>
      <c r="Q1194" s="16">
        <f t="shared" si="572"/>
        <v>23.79041666666625</v>
      </c>
      <c r="R1194" s="17">
        <f t="shared" si="585"/>
        <v>1</v>
      </c>
      <c r="S1194" s="16">
        <f t="shared" si="573"/>
        <v>0</v>
      </c>
      <c r="T1194" s="17"/>
      <c r="U1194" s="16">
        <f t="shared" si="574"/>
        <v>0</v>
      </c>
      <c r="V1194" s="17">
        <f t="shared" si="586"/>
        <v>0</v>
      </c>
      <c r="W1194" s="16">
        <f t="shared" si="575"/>
        <v>0</v>
      </c>
      <c r="X1194" s="17">
        <f t="shared" si="587"/>
        <v>0</v>
      </c>
      <c r="Y1194" s="16">
        <f t="shared" si="576"/>
        <v>1.9999999999999574E-2</v>
      </c>
      <c r="Z1194" s="17"/>
      <c r="AA1194" s="16">
        <f t="shared" si="577"/>
        <v>0</v>
      </c>
      <c r="AB1194" s="17">
        <f t="shared" si="588"/>
        <v>0</v>
      </c>
      <c r="AC1194" s="16">
        <f t="shared" si="578"/>
        <v>0</v>
      </c>
      <c r="AD1194" s="17">
        <f t="shared" si="589"/>
        <v>0</v>
      </c>
      <c r="AE1194" s="16">
        <f t="shared" si="579"/>
        <v>0</v>
      </c>
      <c r="AF1194" s="17"/>
      <c r="AG1194" s="16">
        <f t="shared" si="580"/>
        <v>0</v>
      </c>
      <c r="AH1194" s="17">
        <f t="shared" si="590"/>
        <v>0</v>
      </c>
      <c r="AI1194" s="16">
        <f t="shared" si="581"/>
        <v>0</v>
      </c>
      <c r="AJ1194" s="17">
        <f t="shared" si="591"/>
        <v>0</v>
      </c>
      <c r="AK1194" s="16">
        <f t="shared" si="592"/>
        <v>0</v>
      </c>
      <c r="AL1194" s="17"/>
      <c r="AM1194" s="16">
        <f t="shared" si="593"/>
        <v>0</v>
      </c>
      <c r="AN1194" s="17">
        <f t="shared" si="594"/>
        <v>0</v>
      </c>
      <c r="AO1194" s="16">
        <f t="shared" si="595"/>
        <v>0</v>
      </c>
      <c r="AP1194" s="17">
        <f t="shared" si="596"/>
        <v>0</v>
      </c>
      <c r="AQ1194" s="16">
        <f t="shared" si="597"/>
        <v>0</v>
      </c>
    </row>
    <row r="1195" spans="1:43" x14ac:dyDescent="0.25">
      <c r="A1195" s="26">
        <f t="shared" si="598"/>
        <v>23.810416666666249</v>
      </c>
      <c r="B1195" s="9"/>
      <c r="C1195" s="13" t="s">
        <v>14</v>
      </c>
      <c r="D1195" s="7"/>
      <c r="E1195" s="13" t="s">
        <v>14</v>
      </c>
      <c r="F1195" t="s">
        <v>11</v>
      </c>
      <c r="G1195" s="35"/>
      <c r="H1195" t="s">
        <v>11</v>
      </c>
      <c r="I1195" s="16">
        <f t="shared" si="568"/>
        <v>0</v>
      </c>
      <c r="J1195" s="17">
        <f t="shared" si="582"/>
        <v>0</v>
      </c>
      <c r="K1195" s="16">
        <f t="shared" si="569"/>
        <v>0</v>
      </c>
      <c r="L1195" s="17">
        <f t="shared" si="583"/>
        <v>0</v>
      </c>
      <c r="M1195" s="16">
        <f t="shared" si="570"/>
        <v>1.9999999999999574E-2</v>
      </c>
      <c r="N1195" s="17"/>
      <c r="O1195" s="16">
        <f t="shared" si="571"/>
        <v>0</v>
      </c>
      <c r="P1195" s="17">
        <f t="shared" si="584"/>
        <v>0</v>
      </c>
      <c r="Q1195" s="16">
        <f t="shared" si="572"/>
        <v>0</v>
      </c>
      <c r="R1195" s="17">
        <f t="shared" si="585"/>
        <v>0</v>
      </c>
      <c r="S1195" s="16">
        <f t="shared" si="573"/>
        <v>0</v>
      </c>
      <c r="T1195" s="17"/>
      <c r="U1195" s="16">
        <f t="shared" si="574"/>
        <v>0</v>
      </c>
      <c r="V1195" s="17">
        <f t="shared" si="586"/>
        <v>0</v>
      </c>
      <c r="W1195" s="16">
        <f t="shared" si="575"/>
        <v>0</v>
      </c>
      <c r="X1195" s="17">
        <f t="shared" si="587"/>
        <v>0</v>
      </c>
      <c r="Y1195" s="16">
        <f t="shared" si="576"/>
        <v>1.9999999999999574E-2</v>
      </c>
      <c r="Z1195" s="17"/>
      <c r="AA1195" s="16">
        <f t="shared" si="577"/>
        <v>0</v>
      </c>
      <c r="AB1195" s="17">
        <f t="shared" si="588"/>
        <v>0</v>
      </c>
      <c r="AC1195" s="16">
        <f t="shared" si="578"/>
        <v>0</v>
      </c>
      <c r="AD1195" s="17">
        <f t="shared" si="589"/>
        <v>0</v>
      </c>
      <c r="AE1195" s="16">
        <f t="shared" si="579"/>
        <v>0</v>
      </c>
      <c r="AF1195" s="17"/>
      <c r="AG1195" s="16">
        <f t="shared" si="580"/>
        <v>0</v>
      </c>
      <c r="AH1195" s="17">
        <f t="shared" si="590"/>
        <v>0</v>
      </c>
      <c r="AI1195" s="16">
        <f t="shared" si="581"/>
        <v>0</v>
      </c>
      <c r="AJ1195" s="17">
        <f t="shared" si="591"/>
        <v>0</v>
      </c>
      <c r="AK1195" s="16">
        <f t="shared" si="592"/>
        <v>0</v>
      </c>
      <c r="AL1195" s="17"/>
      <c r="AM1195" s="16">
        <f t="shared" si="593"/>
        <v>0</v>
      </c>
      <c r="AN1195" s="17">
        <f t="shared" si="594"/>
        <v>0</v>
      </c>
      <c r="AO1195" s="16">
        <f t="shared" si="595"/>
        <v>0</v>
      </c>
      <c r="AP1195" s="17">
        <f t="shared" si="596"/>
        <v>0</v>
      </c>
      <c r="AQ1195" s="16">
        <f t="shared" si="597"/>
        <v>0</v>
      </c>
    </row>
    <row r="1196" spans="1:43" x14ac:dyDescent="0.25">
      <c r="A1196" s="26">
        <f t="shared" si="598"/>
        <v>23.830416666666249</v>
      </c>
      <c r="B1196" s="9" t="s">
        <v>13</v>
      </c>
      <c r="C1196" s="13" t="s">
        <v>14</v>
      </c>
      <c r="D1196" s="13"/>
      <c r="E1196" s="13" t="s">
        <v>14</v>
      </c>
      <c r="F1196" t="s">
        <v>11</v>
      </c>
      <c r="G1196" s="13" t="s">
        <v>14</v>
      </c>
      <c r="H1196" t="s">
        <v>11</v>
      </c>
      <c r="I1196" s="16">
        <f t="shared" si="568"/>
        <v>0</v>
      </c>
      <c r="J1196" s="17">
        <f t="shared" si="582"/>
        <v>0</v>
      </c>
      <c r="K1196" s="16">
        <f t="shared" si="569"/>
        <v>0</v>
      </c>
      <c r="L1196" s="17">
        <f t="shared" si="583"/>
        <v>0</v>
      </c>
      <c r="M1196" s="16">
        <f t="shared" si="570"/>
        <v>1.9999999999999574E-2</v>
      </c>
      <c r="N1196" s="17"/>
      <c r="O1196" s="16">
        <f t="shared" si="571"/>
        <v>0</v>
      </c>
      <c r="P1196" s="17">
        <f t="shared" si="584"/>
        <v>0</v>
      </c>
      <c r="Q1196" s="16">
        <f t="shared" si="572"/>
        <v>0</v>
      </c>
      <c r="R1196" s="17">
        <f t="shared" si="585"/>
        <v>0</v>
      </c>
      <c r="S1196" s="16">
        <f t="shared" si="573"/>
        <v>0</v>
      </c>
      <c r="T1196" s="17"/>
      <c r="U1196" s="16">
        <f t="shared" si="574"/>
        <v>0</v>
      </c>
      <c r="V1196" s="17">
        <f t="shared" si="586"/>
        <v>0</v>
      </c>
      <c r="W1196" s="16">
        <f t="shared" si="575"/>
        <v>0</v>
      </c>
      <c r="X1196" s="17">
        <f t="shared" si="587"/>
        <v>0</v>
      </c>
      <c r="Y1196" s="16">
        <f t="shared" si="576"/>
        <v>1.9999999999999574E-2</v>
      </c>
      <c r="Z1196" s="17"/>
      <c r="AA1196" s="16">
        <f t="shared" si="577"/>
        <v>0</v>
      </c>
      <c r="AB1196" s="17">
        <f t="shared" si="588"/>
        <v>0</v>
      </c>
      <c r="AC1196" s="16">
        <f t="shared" si="578"/>
        <v>0</v>
      </c>
      <c r="AD1196" s="17">
        <f t="shared" si="589"/>
        <v>0</v>
      </c>
      <c r="AE1196" s="16">
        <f t="shared" si="579"/>
        <v>0</v>
      </c>
      <c r="AF1196" s="17"/>
      <c r="AG1196" s="16">
        <f t="shared" si="580"/>
        <v>23.830416666666249</v>
      </c>
      <c r="AH1196" s="17">
        <f t="shared" si="590"/>
        <v>1</v>
      </c>
      <c r="AI1196" s="16">
        <f t="shared" si="581"/>
        <v>0</v>
      </c>
      <c r="AJ1196" s="17">
        <f t="shared" si="591"/>
        <v>0</v>
      </c>
      <c r="AK1196" s="16">
        <f t="shared" si="592"/>
        <v>1.9999999999999574E-2</v>
      </c>
      <c r="AL1196" s="17"/>
      <c r="AM1196" s="16">
        <f t="shared" si="593"/>
        <v>0</v>
      </c>
      <c r="AN1196" s="17">
        <f t="shared" si="594"/>
        <v>0</v>
      </c>
      <c r="AO1196" s="16">
        <f t="shared" si="595"/>
        <v>0</v>
      </c>
      <c r="AP1196" s="17">
        <f t="shared" si="596"/>
        <v>0</v>
      </c>
      <c r="AQ1196" s="16">
        <f t="shared" si="597"/>
        <v>0</v>
      </c>
    </row>
    <row r="1197" spans="1:43" x14ac:dyDescent="0.25">
      <c r="A1197" s="26">
        <f t="shared" si="598"/>
        <v>23.850416666666248</v>
      </c>
      <c r="B1197" s="9"/>
      <c r="C1197" s="13" t="s">
        <v>14</v>
      </c>
      <c r="D1197" s="13"/>
      <c r="E1197" s="13" t="s">
        <v>14</v>
      </c>
      <c r="F1197" t="s">
        <v>11</v>
      </c>
      <c r="G1197" s="13" t="s">
        <v>14</v>
      </c>
      <c r="H1197" t="s">
        <v>11</v>
      </c>
      <c r="I1197" s="16">
        <f t="shared" si="568"/>
        <v>0</v>
      </c>
      <c r="J1197" s="17">
        <f t="shared" si="582"/>
        <v>0</v>
      </c>
      <c r="K1197" s="16">
        <f t="shared" si="569"/>
        <v>0</v>
      </c>
      <c r="L1197" s="17">
        <f t="shared" si="583"/>
        <v>0</v>
      </c>
      <c r="M1197" s="16">
        <f t="shared" si="570"/>
        <v>1.9999999999999574E-2</v>
      </c>
      <c r="N1197" s="17"/>
      <c r="O1197" s="16">
        <f t="shared" si="571"/>
        <v>0</v>
      </c>
      <c r="P1197" s="17">
        <f t="shared" si="584"/>
        <v>0</v>
      </c>
      <c r="Q1197" s="16">
        <f t="shared" si="572"/>
        <v>0</v>
      </c>
      <c r="R1197" s="17">
        <f t="shared" si="585"/>
        <v>0</v>
      </c>
      <c r="S1197" s="16">
        <f t="shared" si="573"/>
        <v>0</v>
      </c>
      <c r="T1197" s="17"/>
      <c r="U1197" s="16">
        <f t="shared" si="574"/>
        <v>0</v>
      </c>
      <c r="V1197" s="17">
        <f t="shared" si="586"/>
        <v>0</v>
      </c>
      <c r="W1197" s="16">
        <f t="shared" si="575"/>
        <v>0</v>
      </c>
      <c r="X1197" s="17">
        <f t="shared" si="587"/>
        <v>0</v>
      </c>
      <c r="Y1197" s="16">
        <f t="shared" si="576"/>
        <v>1.9999999999999574E-2</v>
      </c>
      <c r="Z1197" s="17"/>
      <c r="AA1197" s="16">
        <f t="shared" si="577"/>
        <v>0</v>
      </c>
      <c r="AB1197" s="17">
        <f t="shared" si="588"/>
        <v>0</v>
      </c>
      <c r="AC1197" s="16">
        <f t="shared" si="578"/>
        <v>0</v>
      </c>
      <c r="AD1197" s="17">
        <f t="shared" si="589"/>
        <v>0</v>
      </c>
      <c r="AE1197" s="16">
        <f t="shared" si="579"/>
        <v>0</v>
      </c>
      <c r="AF1197" s="17"/>
      <c r="AG1197" s="16">
        <f t="shared" si="580"/>
        <v>0</v>
      </c>
      <c r="AH1197" s="17">
        <f t="shared" si="590"/>
        <v>0</v>
      </c>
      <c r="AI1197" s="16">
        <f t="shared" si="581"/>
        <v>0</v>
      </c>
      <c r="AJ1197" s="17">
        <f t="shared" si="591"/>
        <v>0</v>
      </c>
      <c r="AK1197" s="16">
        <f t="shared" si="592"/>
        <v>1.9999999999999574E-2</v>
      </c>
      <c r="AL1197" s="17"/>
      <c r="AM1197" s="16">
        <f t="shared" si="593"/>
        <v>0</v>
      </c>
      <c r="AN1197" s="17">
        <f t="shared" si="594"/>
        <v>0</v>
      </c>
      <c r="AO1197" s="16">
        <f t="shared" si="595"/>
        <v>0</v>
      </c>
      <c r="AP1197" s="17">
        <f t="shared" si="596"/>
        <v>0</v>
      </c>
      <c r="AQ1197" s="16">
        <f t="shared" si="597"/>
        <v>0</v>
      </c>
    </row>
    <row r="1198" spans="1:43" x14ac:dyDescent="0.25">
      <c r="A1198" s="26">
        <f t="shared" si="598"/>
        <v>23.870416666666248</v>
      </c>
      <c r="B1198" s="9" t="s">
        <v>12</v>
      </c>
      <c r="C1198" t="s">
        <v>11</v>
      </c>
      <c r="D1198" s="13"/>
      <c r="E1198" s="13" t="s">
        <v>14</v>
      </c>
      <c r="F1198" s="14" t="s">
        <v>20</v>
      </c>
      <c r="G1198" s="13" t="s">
        <v>14</v>
      </c>
      <c r="H1198" t="s">
        <v>11</v>
      </c>
      <c r="I1198" s="16">
        <f t="shared" si="568"/>
        <v>0</v>
      </c>
      <c r="J1198" s="17">
        <f t="shared" si="582"/>
        <v>0</v>
      </c>
      <c r="K1198" s="16">
        <f t="shared" si="569"/>
        <v>0</v>
      </c>
      <c r="L1198" s="17">
        <f t="shared" si="583"/>
        <v>0</v>
      </c>
      <c r="M1198" s="16">
        <f t="shared" si="570"/>
        <v>0</v>
      </c>
      <c r="N1198" s="17"/>
      <c r="O1198" s="16">
        <f t="shared" si="571"/>
        <v>0</v>
      </c>
      <c r="P1198" s="17">
        <f t="shared" si="584"/>
        <v>0</v>
      </c>
      <c r="Q1198" s="16">
        <f t="shared" si="572"/>
        <v>0</v>
      </c>
      <c r="R1198" s="17">
        <f t="shared" si="585"/>
        <v>0</v>
      </c>
      <c r="S1198" s="16">
        <f t="shared" si="573"/>
        <v>0</v>
      </c>
      <c r="T1198" s="17"/>
      <c r="U1198" s="16">
        <f t="shared" si="574"/>
        <v>0</v>
      </c>
      <c r="V1198" s="17">
        <f t="shared" si="586"/>
        <v>0</v>
      </c>
      <c r="W1198" s="16">
        <f t="shared" si="575"/>
        <v>0</v>
      </c>
      <c r="X1198" s="17">
        <f t="shared" si="587"/>
        <v>0</v>
      </c>
      <c r="Y1198" s="16">
        <f t="shared" si="576"/>
        <v>1.9999999999999574E-2</v>
      </c>
      <c r="Z1198" s="17"/>
      <c r="AA1198" s="16">
        <f t="shared" si="577"/>
        <v>0</v>
      </c>
      <c r="AB1198" s="17">
        <f t="shared" si="588"/>
        <v>0</v>
      </c>
      <c r="AC1198" s="16">
        <f t="shared" si="578"/>
        <v>23.870416666666248</v>
      </c>
      <c r="AD1198" s="17">
        <f t="shared" si="589"/>
        <v>1</v>
      </c>
      <c r="AE1198" s="16">
        <f t="shared" si="579"/>
        <v>0</v>
      </c>
      <c r="AF1198" s="17"/>
      <c r="AG1198" s="16">
        <f t="shared" si="580"/>
        <v>0</v>
      </c>
      <c r="AH1198" s="17">
        <f t="shared" si="590"/>
        <v>0</v>
      </c>
      <c r="AI1198" s="16">
        <f t="shared" si="581"/>
        <v>0</v>
      </c>
      <c r="AJ1198" s="17">
        <f t="shared" si="591"/>
        <v>0</v>
      </c>
      <c r="AK1198" s="16">
        <f t="shared" si="592"/>
        <v>1.9999999999999574E-2</v>
      </c>
      <c r="AL1198" s="17"/>
      <c r="AM1198" s="16">
        <f t="shared" si="593"/>
        <v>0</v>
      </c>
      <c r="AN1198" s="17">
        <f t="shared" si="594"/>
        <v>0</v>
      </c>
      <c r="AO1198" s="16">
        <f t="shared" si="595"/>
        <v>0</v>
      </c>
      <c r="AP1198" s="17">
        <f t="shared" si="596"/>
        <v>0</v>
      </c>
      <c r="AQ1198" s="16">
        <f t="shared" si="597"/>
        <v>0</v>
      </c>
    </row>
    <row r="1199" spans="1:43" x14ac:dyDescent="0.25">
      <c r="A1199" s="26">
        <f t="shared" si="598"/>
        <v>23.890416666666248</v>
      </c>
      <c r="B1199" s="9"/>
      <c r="C1199" t="s">
        <v>11</v>
      </c>
      <c r="D1199" s="13"/>
      <c r="E1199" s="13" t="s">
        <v>14</v>
      </c>
      <c r="G1199" s="13" t="s">
        <v>14</v>
      </c>
      <c r="H1199" t="s">
        <v>11</v>
      </c>
      <c r="I1199" s="16">
        <f t="shared" si="568"/>
        <v>0</v>
      </c>
      <c r="J1199" s="17">
        <f t="shared" si="582"/>
        <v>0</v>
      </c>
      <c r="K1199" s="16">
        <f t="shared" si="569"/>
        <v>0</v>
      </c>
      <c r="L1199" s="17">
        <f t="shared" si="583"/>
        <v>0</v>
      </c>
      <c r="M1199" s="16">
        <f t="shared" si="570"/>
        <v>0</v>
      </c>
      <c r="N1199" s="17"/>
      <c r="O1199" s="16">
        <f t="shared" si="571"/>
        <v>0</v>
      </c>
      <c r="P1199" s="17">
        <f t="shared" si="584"/>
        <v>0</v>
      </c>
      <c r="Q1199" s="16">
        <f t="shared" si="572"/>
        <v>0</v>
      </c>
      <c r="R1199" s="17">
        <f t="shared" si="585"/>
        <v>0</v>
      </c>
      <c r="S1199" s="16">
        <f t="shared" si="573"/>
        <v>0</v>
      </c>
      <c r="T1199" s="17"/>
      <c r="U1199" s="16">
        <f t="shared" si="574"/>
        <v>0</v>
      </c>
      <c r="V1199" s="17">
        <f t="shared" si="586"/>
        <v>0</v>
      </c>
      <c r="W1199" s="16">
        <f t="shared" si="575"/>
        <v>0</v>
      </c>
      <c r="X1199" s="17">
        <f t="shared" si="587"/>
        <v>0</v>
      </c>
      <c r="Y1199" s="16">
        <f t="shared" si="576"/>
        <v>1.9999999999999574E-2</v>
      </c>
      <c r="Z1199" s="17"/>
      <c r="AA1199" s="16">
        <f t="shared" si="577"/>
        <v>0</v>
      </c>
      <c r="AB1199" s="17">
        <f t="shared" si="588"/>
        <v>0</v>
      </c>
      <c r="AC1199" s="16">
        <f t="shared" si="578"/>
        <v>0</v>
      </c>
      <c r="AD1199" s="17">
        <f t="shared" si="589"/>
        <v>0</v>
      </c>
      <c r="AE1199" s="16">
        <f t="shared" si="579"/>
        <v>0</v>
      </c>
      <c r="AF1199" s="17"/>
      <c r="AG1199" s="16">
        <f t="shared" si="580"/>
        <v>0</v>
      </c>
      <c r="AH1199" s="17">
        <f t="shared" si="590"/>
        <v>0</v>
      </c>
      <c r="AI1199" s="16">
        <f t="shared" si="581"/>
        <v>0</v>
      </c>
      <c r="AJ1199" s="17">
        <f t="shared" si="591"/>
        <v>0</v>
      </c>
      <c r="AK1199" s="16">
        <f t="shared" si="592"/>
        <v>1.9999999999999574E-2</v>
      </c>
      <c r="AL1199" s="17"/>
      <c r="AM1199" s="16">
        <f t="shared" si="593"/>
        <v>0</v>
      </c>
      <c r="AN1199" s="17">
        <f t="shared" si="594"/>
        <v>0</v>
      </c>
      <c r="AO1199" s="16">
        <f t="shared" si="595"/>
        <v>0</v>
      </c>
      <c r="AP1199" s="17">
        <f t="shared" si="596"/>
        <v>0</v>
      </c>
      <c r="AQ1199" s="16">
        <f t="shared" si="597"/>
        <v>0</v>
      </c>
    </row>
    <row r="1200" spans="1:43" x14ac:dyDescent="0.25">
      <c r="A1200" s="26">
        <f t="shared" si="598"/>
        <v>23.910416666666247</v>
      </c>
      <c r="B1200" s="9"/>
      <c r="C1200" t="s">
        <v>11</v>
      </c>
      <c r="D1200" s="13"/>
      <c r="E1200" s="13" t="s">
        <v>14</v>
      </c>
      <c r="G1200" s="13" t="s">
        <v>14</v>
      </c>
      <c r="H1200" t="s">
        <v>11</v>
      </c>
      <c r="I1200" s="16">
        <f t="shared" si="568"/>
        <v>0</v>
      </c>
      <c r="J1200" s="17">
        <f t="shared" si="582"/>
        <v>0</v>
      </c>
      <c r="K1200" s="16">
        <f t="shared" si="569"/>
        <v>0</v>
      </c>
      <c r="L1200" s="17">
        <f t="shared" si="583"/>
        <v>0</v>
      </c>
      <c r="M1200" s="16">
        <f t="shared" si="570"/>
        <v>0</v>
      </c>
      <c r="N1200" s="17"/>
      <c r="O1200" s="16">
        <f t="shared" si="571"/>
        <v>0</v>
      </c>
      <c r="P1200" s="17">
        <f t="shared" si="584"/>
        <v>0</v>
      </c>
      <c r="Q1200" s="16">
        <f t="shared" si="572"/>
        <v>0</v>
      </c>
      <c r="R1200" s="17">
        <f t="shared" si="585"/>
        <v>0</v>
      </c>
      <c r="S1200" s="16">
        <f t="shared" si="573"/>
        <v>0</v>
      </c>
      <c r="T1200" s="17"/>
      <c r="U1200" s="16">
        <f t="shared" si="574"/>
        <v>0</v>
      </c>
      <c r="V1200" s="17">
        <f t="shared" si="586"/>
        <v>0</v>
      </c>
      <c r="W1200" s="16">
        <f t="shared" si="575"/>
        <v>0</v>
      </c>
      <c r="X1200" s="17">
        <f t="shared" si="587"/>
        <v>0</v>
      </c>
      <c r="Y1200" s="16">
        <f t="shared" si="576"/>
        <v>1.9999999999999574E-2</v>
      </c>
      <c r="Z1200" s="17"/>
      <c r="AA1200" s="16">
        <f t="shared" si="577"/>
        <v>0</v>
      </c>
      <c r="AB1200" s="17">
        <f t="shared" si="588"/>
        <v>0</v>
      </c>
      <c r="AC1200" s="16">
        <f t="shared" si="578"/>
        <v>0</v>
      </c>
      <c r="AD1200" s="17">
        <f t="shared" si="589"/>
        <v>0</v>
      </c>
      <c r="AE1200" s="16">
        <f t="shared" si="579"/>
        <v>0</v>
      </c>
      <c r="AF1200" s="17"/>
      <c r="AG1200" s="16">
        <f t="shared" si="580"/>
        <v>0</v>
      </c>
      <c r="AH1200" s="17">
        <f t="shared" si="590"/>
        <v>0</v>
      </c>
      <c r="AI1200" s="16">
        <f t="shared" si="581"/>
        <v>0</v>
      </c>
      <c r="AJ1200" s="17">
        <f t="shared" si="591"/>
        <v>0</v>
      </c>
      <c r="AK1200" s="16">
        <f t="shared" si="592"/>
        <v>1.9999999999999574E-2</v>
      </c>
      <c r="AL1200" s="17"/>
      <c r="AM1200" s="16">
        <f t="shared" si="593"/>
        <v>0</v>
      </c>
      <c r="AN1200" s="17">
        <f t="shared" si="594"/>
        <v>0</v>
      </c>
      <c r="AO1200" s="16">
        <f t="shared" si="595"/>
        <v>0</v>
      </c>
      <c r="AP1200" s="17">
        <f t="shared" si="596"/>
        <v>0</v>
      </c>
      <c r="AQ1200" s="16">
        <f t="shared" si="597"/>
        <v>0</v>
      </c>
    </row>
    <row r="1201" spans="1:43" x14ac:dyDescent="0.25">
      <c r="A1201" s="26">
        <f t="shared" si="598"/>
        <v>23.930416666666247</v>
      </c>
      <c r="B1201" s="9"/>
      <c r="C1201" t="s">
        <v>11</v>
      </c>
      <c r="D1201" s="13"/>
      <c r="E1201" s="13" t="s">
        <v>14</v>
      </c>
      <c r="G1201" s="13" t="s">
        <v>14</v>
      </c>
      <c r="H1201" t="s">
        <v>11</v>
      </c>
      <c r="I1201" s="16">
        <f t="shared" si="568"/>
        <v>0</v>
      </c>
      <c r="J1201" s="17">
        <f t="shared" si="582"/>
        <v>0</v>
      </c>
      <c r="K1201" s="16">
        <f t="shared" si="569"/>
        <v>0</v>
      </c>
      <c r="L1201" s="17">
        <f t="shared" si="583"/>
        <v>0</v>
      </c>
      <c r="M1201" s="16">
        <f t="shared" si="570"/>
        <v>0</v>
      </c>
      <c r="N1201" s="17"/>
      <c r="O1201" s="16">
        <f t="shared" si="571"/>
        <v>0</v>
      </c>
      <c r="P1201" s="17">
        <f t="shared" si="584"/>
        <v>0</v>
      </c>
      <c r="Q1201" s="16">
        <f t="shared" si="572"/>
        <v>0</v>
      </c>
      <c r="R1201" s="17">
        <f t="shared" si="585"/>
        <v>0</v>
      </c>
      <c r="S1201" s="16">
        <f t="shared" si="573"/>
        <v>0</v>
      </c>
      <c r="T1201" s="17"/>
      <c r="U1201" s="16">
        <f t="shared" si="574"/>
        <v>0</v>
      </c>
      <c r="V1201" s="17">
        <f t="shared" si="586"/>
        <v>0</v>
      </c>
      <c r="W1201" s="16">
        <f t="shared" si="575"/>
        <v>0</v>
      </c>
      <c r="X1201" s="17">
        <f t="shared" si="587"/>
        <v>0</v>
      </c>
      <c r="Y1201" s="16">
        <f t="shared" si="576"/>
        <v>1.9999999999999574E-2</v>
      </c>
      <c r="Z1201" s="17"/>
      <c r="AA1201" s="16">
        <f t="shared" si="577"/>
        <v>0</v>
      </c>
      <c r="AB1201" s="17">
        <f t="shared" si="588"/>
        <v>0</v>
      </c>
      <c r="AC1201" s="16">
        <f t="shared" si="578"/>
        <v>0</v>
      </c>
      <c r="AD1201" s="17">
        <f t="shared" si="589"/>
        <v>0</v>
      </c>
      <c r="AE1201" s="16">
        <f t="shared" si="579"/>
        <v>0</v>
      </c>
      <c r="AF1201" s="17"/>
      <c r="AG1201" s="16">
        <f t="shared" si="580"/>
        <v>0</v>
      </c>
      <c r="AH1201" s="17">
        <f t="shared" si="590"/>
        <v>0</v>
      </c>
      <c r="AI1201" s="16">
        <f t="shared" si="581"/>
        <v>0</v>
      </c>
      <c r="AJ1201" s="17">
        <f t="shared" si="591"/>
        <v>0</v>
      </c>
      <c r="AK1201" s="16">
        <f t="shared" si="592"/>
        <v>1.9999999999999574E-2</v>
      </c>
      <c r="AL1201" s="17"/>
      <c r="AM1201" s="16">
        <f t="shared" si="593"/>
        <v>0</v>
      </c>
      <c r="AN1201" s="17">
        <f t="shared" si="594"/>
        <v>0</v>
      </c>
      <c r="AO1201" s="16">
        <f t="shared" si="595"/>
        <v>0</v>
      </c>
      <c r="AP1201" s="17">
        <f t="shared" si="596"/>
        <v>0</v>
      </c>
      <c r="AQ1201" s="16">
        <f t="shared" si="597"/>
        <v>0</v>
      </c>
    </row>
    <row r="1202" spans="1:43" x14ac:dyDescent="0.25">
      <c r="A1202" s="26">
        <f t="shared" si="598"/>
        <v>23.950416666666246</v>
      </c>
      <c r="B1202" s="9"/>
      <c r="C1202" t="s">
        <v>11</v>
      </c>
      <c r="E1202" s="13" t="s">
        <v>14</v>
      </c>
      <c r="F1202" s="14"/>
      <c r="G1202" s="13" t="s">
        <v>14</v>
      </c>
      <c r="H1202" t="s">
        <v>11</v>
      </c>
      <c r="I1202" s="16">
        <f t="shared" si="568"/>
        <v>0</v>
      </c>
      <c r="J1202" s="17">
        <f t="shared" si="582"/>
        <v>0</v>
      </c>
      <c r="K1202" s="16">
        <f t="shared" si="569"/>
        <v>0</v>
      </c>
      <c r="L1202" s="17">
        <f t="shared" si="583"/>
        <v>0</v>
      </c>
      <c r="M1202" s="16">
        <f t="shared" si="570"/>
        <v>0</v>
      </c>
      <c r="N1202" s="17"/>
      <c r="O1202" s="16">
        <f t="shared" si="571"/>
        <v>0</v>
      </c>
      <c r="P1202" s="17">
        <f t="shared" si="584"/>
        <v>0</v>
      </c>
      <c r="Q1202" s="16">
        <f t="shared" si="572"/>
        <v>0</v>
      </c>
      <c r="R1202" s="17">
        <f t="shared" si="585"/>
        <v>0</v>
      </c>
      <c r="S1202" s="16">
        <f t="shared" si="573"/>
        <v>0</v>
      </c>
      <c r="T1202" s="17"/>
      <c r="U1202" s="16">
        <f t="shared" si="574"/>
        <v>0</v>
      </c>
      <c r="V1202" s="17">
        <f t="shared" si="586"/>
        <v>0</v>
      </c>
      <c r="W1202" s="16">
        <f t="shared" si="575"/>
        <v>0</v>
      </c>
      <c r="X1202" s="17">
        <f t="shared" si="587"/>
        <v>0</v>
      </c>
      <c r="Y1202" s="16">
        <f t="shared" si="576"/>
        <v>1.9999999999999574E-2</v>
      </c>
      <c r="Z1202" s="17"/>
      <c r="AA1202" s="16">
        <f t="shared" si="577"/>
        <v>0</v>
      </c>
      <c r="AB1202" s="17">
        <f t="shared" si="588"/>
        <v>0</v>
      </c>
      <c r="AC1202" s="16">
        <f t="shared" si="578"/>
        <v>0</v>
      </c>
      <c r="AD1202" s="17">
        <f t="shared" si="589"/>
        <v>0</v>
      </c>
      <c r="AE1202" s="16">
        <f t="shared" si="579"/>
        <v>0</v>
      </c>
      <c r="AF1202" s="17"/>
      <c r="AG1202" s="16">
        <f t="shared" si="580"/>
        <v>0</v>
      </c>
      <c r="AH1202" s="17">
        <f t="shared" si="590"/>
        <v>0</v>
      </c>
      <c r="AI1202" s="16">
        <f t="shared" si="581"/>
        <v>0</v>
      </c>
      <c r="AJ1202" s="17">
        <f t="shared" si="591"/>
        <v>0</v>
      </c>
      <c r="AK1202" s="16">
        <f t="shared" si="592"/>
        <v>1.9999999999999574E-2</v>
      </c>
      <c r="AL1202" s="17"/>
      <c r="AM1202" s="16">
        <f t="shared" si="593"/>
        <v>0</v>
      </c>
      <c r="AN1202" s="17">
        <f t="shared" si="594"/>
        <v>0</v>
      </c>
      <c r="AO1202" s="16">
        <f t="shared" si="595"/>
        <v>0</v>
      </c>
      <c r="AP1202" s="17">
        <f t="shared" si="596"/>
        <v>0</v>
      </c>
      <c r="AQ1202" s="16">
        <f t="shared" si="597"/>
        <v>0</v>
      </c>
    </row>
    <row r="1203" spans="1:43" x14ac:dyDescent="0.25">
      <c r="A1203" s="26">
        <f t="shared" si="598"/>
        <v>23.970416666666246</v>
      </c>
      <c r="B1203" s="9" t="s">
        <v>64</v>
      </c>
      <c r="C1203" t="s">
        <v>11</v>
      </c>
      <c r="E1203" t="s">
        <v>11</v>
      </c>
      <c r="G1203" s="13" t="s">
        <v>14</v>
      </c>
      <c r="H1203" s="14" t="s">
        <v>20</v>
      </c>
      <c r="I1203" s="16">
        <f t="shared" si="568"/>
        <v>0</v>
      </c>
      <c r="J1203" s="17">
        <f t="shared" si="582"/>
        <v>0</v>
      </c>
      <c r="K1203" s="16">
        <f t="shared" si="569"/>
        <v>0</v>
      </c>
      <c r="L1203" s="17">
        <f t="shared" si="583"/>
        <v>0</v>
      </c>
      <c r="M1203" s="16">
        <f t="shared" si="570"/>
        <v>0</v>
      </c>
      <c r="N1203" s="17"/>
      <c r="O1203" s="16">
        <f t="shared" si="571"/>
        <v>0</v>
      </c>
      <c r="P1203" s="17">
        <f t="shared" si="584"/>
        <v>0</v>
      </c>
      <c r="Q1203" s="16">
        <f t="shared" si="572"/>
        <v>0</v>
      </c>
      <c r="R1203" s="17">
        <f t="shared" si="585"/>
        <v>0</v>
      </c>
      <c r="S1203" s="16">
        <f t="shared" si="573"/>
        <v>0</v>
      </c>
      <c r="T1203" s="17"/>
      <c r="U1203" s="16">
        <f t="shared" si="574"/>
        <v>0</v>
      </c>
      <c r="V1203" s="17">
        <f t="shared" si="586"/>
        <v>0</v>
      </c>
      <c r="W1203" s="16">
        <f t="shared" si="575"/>
        <v>0</v>
      </c>
      <c r="X1203" s="17">
        <f t="shared" si="587"/>
        <v>0</v>
      </c>
      <c r="Y1203" s="16">
        <f t="shared" si="576"/>
        <v>0</v>
      </c>
      <c r="Z1203" s="17"/>
      <c r="AA1203" s="16">
        <f t="shared" si="577"/>
        <v>0</v>
      </c>
      <c r="AB1203" s="17">
        <f t="shared" si="588"/>
        <v>0</v>
      </c>
      <c r="AC1203" s="16">
        <f t="shared" si="578"/>
        <v>0</v>
      </c>
      <c r="AD1203" s="17">
        <f t="shared" si="589"/>
        <v>0</v>
      </c>
      <c r="AE1203" s="16">
        <f t="shared" si="579"/>
        <v>0</v>
      </c>
      <c r="AF1203" s="17"/>
      <c r="AG1203" s="16">
        <f t="shared" si="580"/>
        <v>0</v>
      </c>
      <c r="AH1203" s="17">
        <f t="shared" si="590"/>
        <v>0</v>
      </c>
      <c r="AI1203" s="16">
        <f t="shared" si="581"/>
        <v>0</v>
      </c>
      <c r="AJ1203" s="17">
        <f t="shared" si="591"/>
        <v>0</v>
      </c>
      <c r="AK1203" s="16">
        <f t="shared" si="592"/>
        <v>1.9999999999999574E-2</v>
      </c>
      <c r="AL1203" s="17"/>
      <c r="AM1203" s="16">
        <f t="shared" si="593"/>
        <v>0</v>
      </c>
      <c r="AN1203" s="17">
        <f t="shared" si="594"/>
        <v>0</v>
      </c>
      <c r="AO1203" s="16">
        <f t="shared" si="595"/>
        <v>23.970416666666246</v>
      </c>
      <c r="AP1203" s="17">
        <f t="shared" si="596"/>
        <v>1</v>
      </c>
      <c r="AQ1203" s="16">
        <f t="shared" si="597"/>
        <v>0</v>
      </c>
    </row>
    <row r="1204" spans="1:43" x14ac:dyDescent="0.25">
      <c r="A1204" s="26">
        <f t="shared" si="598"/>
        <v>23.990416666666246</v>
      </c>
      <c r="B1204" s="9"/>
      <c r="C1204" t="s">
        <v>11</v>
      </c>
      <c r="E1204" t="s">
        <v>11</v>
      </c>
      <c r="G1204" s="13" t="s">
        <v>14</v>
      </c>
      <c r="H1204" s="13"/>
      <c r="I1204" s="16">
        <f t="shared" si="568"/>
        <v>0</v>
      </c>
      <c r="J1204" s="17">
        <f t="shared" si="582"/>
        <v>0</v>
      </c>
      <c r="K1204" s="16">
        <f t="shared" si="569"/>
        <v>0</v>
      </c>
      <c r="L1204" s="17">
        <f t="shared" si="583"/>
        <v>0</v>
      </c>
      <c r="M1204" s="16">
        <f t="shared" si="570"/>
        <v>0</v>
      </c>
      <c r="N1204" s="17"/>
      <c r="O1204" s="16">
        <f t="shared" si="571"/>
        <v>0</v>
      </c>
      <c r="P1204" s="17">
        <f t="shared" si="584"/>
        <v>0</v>
      </c>
      <c r="Q1204" s="16">
        <f t="shared" si="572"/>
        <v>0</v>
      </c>
      <c r="R1204" s="17">
        <f t="shared" si="585"/>
        <v>0</v>
      </c>
      <c r="S1204" s="16">
        <f t="shared" si="573"/>
        <v>0</v>
      </c>
      <c r="T1204" s="17"/>
      <c r="U1204" s="16">
        <f t="shared" si="574"/>
        <v>0</v>
      </c>
      <c r="V1204" s="17">
        <f t="shared" si="586"/>
        <v>0</v>
      </c>
      <c r="W1204" s="16">
        <f t="shared" si="575"/>
        <v>0</v>
      </c>
      <c r="X1204" s="17">
        <f t="shared" si="587"/>
        <v>0</v>
      </c>
      <c r="Y1204" s="16">
        <f t="shared" si="576"/>
        <v>0</v>
      </c>
      <c r="Z1204" s="17"/>
      <c r="AA1204" s="16">
        <f t="shared" si="577"/>
        <v>0</v>
      </c>
      <c r="AB1204" s="17">
        <f t="shared" si="588"/>
        <v>0</v>
      </c>
      <c r="AC1204" s="16">
        <f t="shared" si="578"/>
        <v>0</v>
      </c>
      <c r="AD1204" s="17">
        <f t="shared" si="589"/>
        <v>0</v>
      </c>
      <c r="AE1204" s="16">
        <f t="shared" si="579"/>
        <v>0</v>
      </c>
      <c r="AF1204" s="17"/>
      <c r="AG1204" s="16">
        <f t="shared" si="580"/>
        <v>0</v>
      </c>
      <c r="AH1204" s="17">
        <f t="shared" si="590"/>
        <v>0</v>
      </c>
      <c r="AI1204" s="16">
        <f t="shared" si="581"/>
        <v>0</v>
      </c>
      <c r="AJ1204" s="17">
        <f t="shared" si="591"/>
        <v>0</v>
      </c>
      <c r="AK1204" s="16">
        <f t="shared" si="592"/>
        <v>1.9999999999999574E-2</v>
      </c>
      <c r="AL1204" s="17"/>
      <c r="AM1204" s="16">
        <f t="shared" si="593"/>
        <v>0</v>
      </c>
      <c r="AN1204" s="17">
        <f t="shared" si="594"/>
        <v>0</v>
      </c>
      <c r="AO1204" s="16">
        <f t="shared" si="595"/>
        <v>0</v>
      </c>
      <c r="AP1204" s="17">
        <f t="shared" si="596"/>
        <v>0</v>
      </c>
      <c r="AQ1204" s="16">
        <f t="shared" si="597"/>
        <v>0</v>
      </c>
    </row>
    <row r="1205" spans="1:43" x14ac:dyDescent="0.25">
      <c r="A1205" s="26">
        <f t="shared" si="598"/>
        <v>24.010416666666245</v>
      </c>
      <c r="B1205" s="9" t="s">
        <v>16</v>
      </c>
      <c r="C1205" t="s">
        <v>11</v>
      </c>
      <c r="D1205" s="13" t="s">
        <v>14</v>
      </c>
      <c r="E1205" t="s">
        <v>11</v>
      </c>
      <c r="G1205" s="13" t="s">
        <v>14</v>
      </c>
      <c r="H1205" s="13"/>
      <c r="I1205" s="16">
        <f t="shared" si="568"/>
        <v>0</v>
      </c>
      <c r="J1205" s="17">
        <f t="shared" si="582"/>
        <v>0</v>
      </c>
      <c r="K1205" s="16">
        <f t="shared" si="569"/>
        <v>0</v>
      </c>
      <c r="L1205" s="17">
        <f t="shared" si="583"/>
        <v>0</v>
      </c>
      <c r="M1205" s="16">
        <f t="shared" si="570"/>
        <v>0</v>
      </c>
      <c r="N1205" s="17"/>
      <c r="O1205" s="16">
        <f t="shared" si="571"/>
        <v>24.010416666666245</v>
      </c>
      <c r="P1205" s="17">
        <f t="shared" si="584"/>
        <v>1</v>
      </c>
      <c r="Q1205" s="16">
        <f t="shared" si="572"/>
        <v>0</v>
      </c>
      <c r="R1205" s="17">
        <f t="shared" si="585"/>
        <v>0</v>
      </c>
      <c r="S1205" s="16">
        <f t="shared" si="573"/>
        <v>1.9999999999999574E-2</v>
      </c>
      <c r="T1205" s="17"/>
      <c r="U1205" s="16">
        <f t="shared" si="574"/>
        <v>0</v>
      </c>
      <c r="V1205" s="17">
        <f t="shared" si="586"/>
        <v>0</v>
      </c>
      <c r="W1205" s="16">
        <f t="shared" si="575"/>
        <v>0</v>
      </c>
      <c r="X1205" s="17">
        <f t="shared" si="587"/>
        <v>0</v>
      </c>
      <c r="Y1205" s="16">
        <f t="shared" si="576"/>
        <v>0</v>
      </c>
      <c r="Z1205" s="17"/>
      <c r="AA1205" s="16">
        <f t="shared" si="577"/>
        <v>0</v>
      </c>
      <c r="AB1205" s="17">
        <f t="shared" si="588"/>
        <v>0</v>
      </c>
      <c r="AC1205" s="16">
        <f t="shared" si="578"/>
        <v>0</v>
      </c>
      <c r="AD1205" s="17">
        <f t="shared" si="589"/>
        <v>0</v>
      </c>
      <c r="AE1205" s="16">
        <f t="shared" si="579"/>
        <v>0</v>
      </c>
      <c r="AF1205" s="17"/>
      <c r="AG1205" s="16">
        <f t="shared" si="580"/>
        <v>0</v>
      </c>
      <c r="AH1205" s="17">
        <f t="shared" si="590"/>
        <v>0</v>
      </c>
      <c r="AI1205" s="16">
        <f t="shared" si="581"/>
        <v>0</v>
      </c>
      <c r="AJ1205" s="17">
        <f t="shared" si="591"/>
        <v>0</v>
      </c>
      <c r="AK1205" s="16">
        <f t="shared" si="592"/>
        <v>1.9999999999999574E-2</v>
      </c>
      <c r="AL1205" s="17"/>
      <c r="AM1205" s="16">
        <f t="shared" si="593"/>
        <v>0</v>
      </c>
      <c r="AN1205" s="17">
        <f t="shared" si="594"/>
        <v>0</v>
      </c>
      <c r="AO1205" s="16">
        <f t="shared" si="595"/>
        <v>0</v>
      </c>
      <c r="AP1205" s="17">
        <f t="shared" si="596"/>
        <v>0</v>
      </c>
      <c r="AQ1205" s="16">
        <f t="shared" si="597"/>
        <v>0</v>
      </c>
    </row>
    <row r="1206" spans="1:43" x14ac:dyDescent="0.25">
      <c r="A1206" s="26">
        <f t="shared" si="598"/>
        <v>24.030416666666245</v>
      </c>
      <c r="B1206" s="9"/>
      <c r="C1206" t="s">
        <v>11</v>
      </c>
      <c r="D1206" s="13" t="s">
        <v>14</v>
      </c>
      <c r="E1206" t="s">
        <v>11</v>
      </c>
      <c r="G1206" s="13" t="s">
        <v>14</v>
      </c>
      <c r="H1206" s="13"/>
      <c r="I1206" s="16">
        <f t="shared" si="568"/>
        <v>0</v>
      </c>
      <c r="J1206" s="17">
        <f t="shared" si="582"/>
        <v>0</v>
      </c>
      <c r="K1206" s="16">
        <f t="shared" si="569"/>
        <v>0</v>
      </c>
      <c r="L1206" s="17">
        <f t="shared" si="583"/>
        <v>0</v>
      </c>
      <c r="M1206" s="16">
        <f t="shared" si="570"/>
        <v>0</v>
      </c>
      <c r="N1206" s="17"/>
      <c r="O1206" s="16">
        <f t="shared" si="571"/>
        <v>0</v>
      </c>
      <c r="P1206" s="17">
        <f t="shared" si="584"/>
        <v>0</v>
      </c>
      <c r="Q1206" s="16">
        <f t="shared" si="572"/>
        <v>0</v>
      </c>
      <c r="R1206" s="17">
        <f t="shared" si="585"/>
        <v>0</v>
      </c>
      <c r="S1206" s="16">
        <f t="shared" si="573"/>
        <v>1.9999999999999574E-2</v>
      </c>
      <c r="T1206" s="17"/>
      <c r="U1206" s="16">
        <f t="shared" si="574"/>
        <v>0</v>
      </c>
      <c r="V1206" s="17">
        <f t="shared" si="586"/>
        <v>0</v>
      </c>
      <c r="W1206" s="16">
        <f t="shared" si="575"/>
        <v>0</v>
      </c>
      <c r="X1206" s="17">
        <f t="shared" si="587"/>
        <v>0</v>
      </c>
      <c r="Y1206" s="16">
        <f t="shared" si="576"/>
        <v>0</v>
      </c>
      <c r="Z1206" s="17"/>
      <c r="AA1206" s="16">
        <f t="shared" si="577"/>
        <v>0</v>
      </c>
      <c r="AB1206" s="17">
        <f t="shared" si="588"/>
        <v>0</v>
      </c>
      <c r="AC1206" s="16">
        <f t="shared" si="578"/>
        <v>0</v>
      </c>
      <c r="AD1206" s="17">
        <f t="shared" si="589"/>
        <v>0</v>
      </c>
      <c r="AE1206" s="16">
        <f t="shared" si="579"/>
        <v>0</v>
      </c>
      <c r="AF1206" s="17"/>
      <c r="AG1206" s="16">
        <f t="shared" si="580"/>
        <v>0</v>
      </c>
      <c r="AH1206" s="17">
        <f t="shared" si="590"/>
        <v>0</v>
      </c>
      <c r="AI1206" s="16">
        <f t="shared" si="581"/>
        <v>0</v>
      </c>
      <c r="AJ1206" s="17">
        <f t="shared" si="591"/>
        <v>0</v>
      </c>
      <c r="AK1206" s="16">
        <f t="shared" si="592"/>
        <v>1.9999999999999574E-2</v>
      </c>
      <c r="AL1206" s="17"/>
      <c r="AM1206" s="16">
        <f t="shared" si="593"/>
        <v>0</v>
      </c>
      <c r="AN1206" s="17">
        <f t="shared" si="594"/>
        <v>0</v>
      </c>
      <c r="AO1206" s="16">
        <f t="shared" si="595"/>
        <v>0</v>
      </c>
      <c r="AP1206" s="17">
        <f t="shared" si="596"/>
        <v>0</v>
      </c>
      <c r="AQ1206" s="16">
        <f t="shared" si="597"/>
        <v>0</v>
      </c>
    </row>
    <row r="1207" spans="1:43" x14ac:dyDescent="0.25">
      <c r="A1207" s="26">
        <f t="shared" si="598"/>
        <v>24.050416666666244</v>
      </c>
      <c r="B1207" s="9" t="s">
        <v>10</v>
      </c>
      <c r="C1207" t="s">
        <v>11</v>
      </c>
      <c r="D1207" s="13" t="s">
        <v>14</v>
      </c>
      <c r="E1207" t="s">
        <v>11</v>
      </c>
      <c r="F1207" s="13" t="s">
        <v>14</v>
      </c>
      <c r="G1207" s="13" t="s">
        <v>14</v>
      </c>
      <c r="I1207" s="16">
        <f t="shared" si="568"/>
        <v>0</v>
      </c>
      <c r="J1207" s="17">
        <f t="shared" si="582"/>
        <v>0</v>
      </c>
      <c r="K1207" s="16">
        <f t="shared" si="569"/>
        <v>0</v>
      </c>
      <c r="L1207" s="17">
        <f t="shared" si="583"/>
        <v>0</v>
      </c>
      <c r="M1207" s="16">
        <f t="shared" si="570"/>
        <v>0</v>
      </c>
      <c r="N1207" s="17"/>
      <c r="O1207" s="16">
        <f t="shared" si="571"/>
        <v>0</v>
      </c>
      <c r="P1207" s="17">
        <f t="shared" si="584"/>
        <v>0</v>
      </c>
      <c r="Q1207" s="16">
        <f t="shared" si="572"/>
        <v>0</v>
      </c>
      <c r="R1207" s="17">
        <f t="shared" si="585"/>
        <v>0</v>
      </c>
      <c r="S1207" s="16">
        <f t="shared" si="573"/>
        <v>1.9999999999999574E-2</v>
      </c>
      <c r="T1207" s="17"/>
      <c r="U1207" s="16">
        <f t="shared" si="574"/>
        <v>0</v>
      </c>
      <c r="V1207" s="17">
        <f t="shared" si="586"/>
        <v>0</v>
      </c>
      <c r="W1207" s="16">
        <f t="shared" si="575"/>
        <v>0</v>
      </c>
      <c r="X1207" s="17">
        <f t="shared" si="587"/>
        <v>0</v>
      </c>
      <c r="Y1207" s="16">
        <f t="shared" si="576"/>
        <v>0</v>
      </c>
      <c r="Z1207" s="17"/>
      <c r="AA1207" s="16">
        <f t="shared" si="577"/>
        <v>24.050416666666244</v>
      </c>
      <c r="AB1207" s="17">
        <f t="shared" si="588"/>
        <v>1</v>
      </c>
      <c r="AC1207" s="16">
        <f t="shared" si="578"/>
        <v>0</v>
      </c>
      <c r="AD1207" s="17">
        <f t="shared" si="589"/>
        <v>0</v>
      </c>
      <c r="AE1207" s="16">
        <f t="shared" si="579"/>
        <v>1.9999999999999574E-2</v>
      </c>
      <c r="AF1207" s="17"/>
      <c r="AG1207" s="16">
        <f t="shared" si="580"/>
        <v>0</v>
      </c>
      <c r="AH1207" s="17">
        <f t="shared" si="590"/>
        <v>0</v>
      </c>
      <c r="AI1207" s="16">
        <f t="shared" si="581"/>
        <v>0</v>
      </c>
      <c r="AJ1207" s="17">
        <f t="shared" si="591"/>
        <v>0</v>
      </c>
      <c r="AK1207" s="16">
        <f t="shared" si="592"/>
        <v>1.9999999999999574E-2</v>
      </c>
      <c r="AL1207" s="17"/>
      <c r="AM1207" s="16">
        <f t="shared" si="593"/>
        <v>0</v>
      </c>
      <c r="AN1207" s="17">
        <f t="shared" si="594"/>
        <v>0</v>
      </c>
      <c r="AO1207" s="16">
        <f t="shared" si="595"/>
        <v>0</v>
      </c>
      <c r="AP1207" s="17">
        <f t="shared" si="596"/>
        <v>0</v>
      </c>
      <c r="AQ1207" s="16">
        <f t="shared" si="597"/>
        <v>0</v>
      </c>
    </row>
    <row r="1208" spans="1:43" x14ac:dyDescent="0.25">
      <c r="A1208" s="26">
        <f t="shared" si="598"/>
        <v>24.070416666666244</v>
      </c>
      <c r="B1208" s="9" t="s">
        <v>18</v>
      </c>
      <c r="C1208" t="s">
        <v>11</v>
      </c>
      <c r="D1208" s="13" t="s">
        <v>14</v>
      </c>
      <c r="E1208" s="14" t="s">
        <v>20</v>
      </c>
      <c r="F1208" s="13" t="s">
        <v>14</v>
      </c>
      <c r="G1208" t="s">
        <v>11</v>
      </c>
      <c r="I1208" s="16">
        <f t="shared" si="568"/>
        <v>0</v>
      </c>
      <c r="J1208" s="17">
        <f t="shared" si="582"/>
        <v>0</v>
      </c>
      <c r="K1208" s="16">
        <f t="shared" si="569"/>
        <v>0</v>
      </c>
      <c r="L1208" s="17">
        <f t="shared" si="583"/>
        <v>0</v>
      </c>
      <c r="M1208" s="16">
        <f t="shared" si="570"/>
        <v>0</v>
      </c>
      <c r="N1208" s="17"/>
      <c r="O1208" s="16">
        <f t="shared" si="571"/>
        <v>0</v>
      </c>
      <c r="P1208" s="17">
        <f t="shared" si="584"/>
        <v>0</v>
      </c>
      <c r="Q1208" s="16">
        <f t="shared" si="572"/>
        <v>0</v>
      </c>
      <c r="R1208" s="17">
        <f t="shared" si="585"/>
        <v>0</v>
      </c>
      <c r="S1208" s="16">
        <f t="shared" si="573"/>
        <v>1.9999999999999574E-2</v>
      </c>
      <c r="T1208" s="17"/>
      <c r="U1208" s="16">
        <f t="shared" si="574"/>
        <v>0</v>
      </c>
      <c r="V1208" s="17">
        <f t="shared" si="586"/>
        <v>0</v>
      </c>
      <c r="W1208" s="16">
        <f t="shared" si="575"/>
        <v>24.070416666666244</v>
      </c>
      <c r="X1208" s="17">
        <f t="shared" si="587"/>
        <v>1</v>
      </c>
      <c r="Y1208" s="16">
        <f t="shared" si="576"/>
        <v>0</v>
      </c>
      <c r="Z1208" s="17"/>
      <c r="AA1208" s="16">
        <f t="shared" si="577"/>
        <v>0</v>
      </c>
      <c r="AB1208" s="17">
        <f t="shared" si="588"/>
        <v>0</v>
      </c>
      <c r="AC1208" s="16">
        <f t="shared" si="578"/>
        <v>0</v>
      </c>
      <c r="AD1208" s="17">
        <f t="shared" si="589"/>
        <v>0</v>
      </c>
      <c r="AE1208" s="16">
        <f t="shared" si="579"/>
        <v>1.9999999999999574E-2</v>
      </c>
      <c r="AF1208" s="17"/>
      <c r="AG1208" s="16">
        <f t="shared" si="580"/>
        <v>0</v>
      </c>
      <c r="AH1208" s="17">
        <f t="shared" si="590"/>
        <v>0</v>
      </c>
      <c r="AI1208" s="16">
        <f t="shared" si="581"/>
        <v>0</v>
      </c>
      <c r="AJ1208" s="17">
        <f t="shared" si="591"/>
        <v>0</v>
      </c>
      <c r="AK1208" s="16">
        <f t="shared" si="592"/>
        <v>0</v>
      </c>
      <c r="AL1208" s="17"/>
      <c r="AM1208" s="16">
        <f t="shared" si="593"/>
        <v>0</v>
      </c>
      <c r="AN1208" s="17">
        <f t="shared" si="594"/>
        <v>0</v>
      </c>
      <c r="AO1208" s="16">
        <f t="shared" si="595"/>
        <v>0</v>
      </c>
      <c r="AP1208" s="17">
        <f t="shared" si="596"/>
        <v>0</v>
      </c>
      <c r="AQ1208" s="16">
        <f t="shared" si="597"/>
        <v>0</v>
      </c>
    </row>
    <row r="1209" spans="1:43" x14ac:dyDescent="0.25">
      <c r="A1209" s="26">
        <f t="shared" si="598"/>
        <v>24.090416666666243</v>
      </c>
      <c r="B1209" s="9"/>
      <c r="C1209" t="s">
        <v>11</v>
      </c>
      <c r="D1209" s="13" t="s">
        <v>14</v>
      </c>
      <c r="E1209" s="13"/>
      <c r="F1209" s="13" t="s">
        <v>14</v>
      </c>
      <c r="G1209" t="s">
        <v>11</v>
      </c>
      <c r="I1209" s="16">
        <f t="shared" si="568"/>
        <v>0</v>
      </c>
      <c r="J1209" s="17">
        <f t="shared" si="582"/>
        <v>0</v>
      </c>
      <c r="K1209" s="16">
        <f t="shared" si="569"/>
        <v>0</v>
      </c>
      <c r="L1209" s="17">
        <f t="shared" si="583"/>
        <v>0</v>
      </c>
      <c r="M1209" s="16">
        <f t="shared" si="570"/>
        <v>0</v>
      </c>
      <c r="N1209" s="17"/>
      <c r="O1209" s="16">
        <f t="shared" si="571"/>
        <v>0</v>
      </c>
      <c r="P1209" s="17">
        <f t="shared" si="584"/>
        <v>0</v>
      </c>
      <c r="Q1209" s="16">
        <f t="shared" si="572"/>
        <v>0</v>
      </c>
      <c r="R1209" s="17">
        <f t="shared" si="585"/>
        <v>0</v>
      </c>
      <c r="S1209" s="16">
        <f t="shared" si="573"/>
        <v>1.9999999999999574E-2</v>
      </c>
      <c r="T1209" s="17"/>
      <c r="U1209" s="16">
        <f t="shared" si="574"/>
        <v>0</v>
      </c>
      <c r="V1209" s="17">
        <f t="shared" si="586"/>
        <v>0</v>
      </c>
      <c r="W1209" s="16">
        <f t="shared" si="575"/>
        <v>0</v>
      </c>
      <c r="X1209" s="17">
        <f t="shared" si="587"/>
        <v>0</v>
      </c>
      <c r="Y1209" s="16">
        <f t="shared" si="576"/>
        <v>0</v>
      </c>
      <c r="Z1209" s="17"/>
      <c r="AA1209" s="16">
        <f t="shared" si="577"/>
        <v>0</v>
      </c>
      <c r="AB1209" s="17">
        <f t="shared" si="588"/>
        <v>0</v>
      </c>
      <c r="AC1209" s="16">
        <f t="shared" si="578"/>
        <v>0</v>
      </c>
      <c r="AD1209" s="17">
        <f t="shared" si="589"/>
        <v>0</v>
      </c>
      <c r="AE1209" s="16">
        <f t="shared" si="579"/>
        <v>1.9999999999999574E-2</v>
      </c>
      <c r="AF1209" s="17"/>
      <c r="AG1209" s="16">
        <f t="shared" si="580"/>
        <v>0</v>
      </c>
      <c r="AH1209" s="17">
        <f t="shared" si="590"/>
        <v>0</v>
      </c>
      <c r="AI1209" s="16">
        <f t="shared" si="581"/>
        <v>0</v>
      </c>
      <c r="AJ1209" s="17">
        <f t="shared" si="591"/>
        <v>0</v>
      </c>
      <c r="AK1209" s="16">
        <f t="shared" si="592"/>
        <v>0</v>
      </c>
      <c r="AL1209" s="17"/>
      <c r="AM1209" s="16">
        <f t="shared" si="593"/>
        <v>0</v>
      </c>
      <c r="AN1209" s="17">
        <f t="shared" si="594"/>
        <v>0</v>
      </c>
      <c r="AO1209" s="16">
        <f t="shared" si="595"/>
        <v>0</v>
      </c>
      <c r="AP1209" s="17">
        <f t="shared" si="596"/>
        <v>0</v>
      </c>
      <c r="AQ1209" s="16">
        <f t="shared" si="597"/>
        <v>0</v>
      </c>
    </row>
    <row r="1210" spans="1:43" x14ac:dyDescent="0.25">
      <c r="A1210" s="26">
        <f t="shared" si="598"/>
        <v>24.110416666666243</v>
      </c>
      <c r="B1210" s="9"/>
      <c r="C1210" t="s">
        <v>11</v>
      </c>
      <c r="D1210" s="13" t="s">
        <v>14</v>
      </c>
      <c r="E1210" s="13"/>
      <c r="F1210" s="13" t="s">
        <v>14</v>
      </c>
      <c r="G1210" t="s">
        <v>11</v>
      </c>
      <c r="I1210" s="16">
        <f t="shared" si="568"/>
        <v>0</v>
      </c>
      <c r="J1210" s="17">
        <f t="shared" si="582"/>
        <v>0</v>
      </c>
      <c r="K1210" s="16">
        <f t="shared" si="569"/>
        <v>0</v>
      </c>
      <c r="L1210" s="17">
        <f t="shared" si="583"/>
        <v>0</v>
      </c>
      <c r="M1210" s="16">
        <f t="shared" si="570"/>
        <v>0</v>
      </c>
      <c r="N1210" s="17"/>
      <c r="O1210" s="16">
        <f t="shared" si="571"/>
        <v>0</v>
      </c>
      <c r="P1210" s="17">
        <f t="shared" si="584"/>
        <v>0</v>
      </c>
      <c r="Q1210" s="16">
        <f t="shared" si="572"/>
        <v>0</v>
      </c>
      <c r="R1210" s="17">
        <f t="shared" si="585"/>
        <v>0</v>
      </c>
      <c r="S1210" s="16">
        <f t="shared" si="573"/>
        <v>1.9999999999999574E-2</v>
      </c>
      <c r="T1210" s="17"/>
      <c r="U1210" s="16">
        <f t="shared" si="574"/>
        <v>0</v>
      </c>
      <c r="V1210" s="17">
        <f t="shared" si="586"/>
        <v>0</v>
      </c>
      <c r="W1210" s="16">
        <f t="shared" si="575"/>
        <v>0</v>
      </c>
      <c r="X1210" s="17">
        <f t="shared" si="587"/>
        <v>0</v>
      </c>
      <c r="Y1210" s="16">
        <f t="shared" si="576"/>
        <v>0</v>
      </c>
      <c r="Z1210" s="17"/>
      <c r="AA1210" s="16">
        <f t="shared" si="577"/>
        <v>0</v>
      </c>
      <c r="AB1210" s="17">
        <f t="shared" si="588"/>
        <v>0</v>
      </c>
      <c r="AC1210" s="16">
        <f t="shared" si="578"/>
        <v>0</v>
      </c>
      <c r="AD1210" s="17">
        <f t="shared" si="589"/>
        <v>0</v>
      </c>
      <c r="AE1210" s="16">
        <f t="shared" si="579"/>
        <v>1.9999999999999574E-2</v>
      </c>
      <c r="AF1210" s="17"/>
      <c r="AG1210" s="16">
        <f t="shared" si="580"/>
        <v>0</v>
      </c>
      <c r="AH1210" s="17">
        <f t="shared" si="590"/>
        <v>0</v>
      </c>
      <c r="AI1210" s="16">
        <f t="shared" si="581"/>
        <v>0</v>
      </c>
      <c r="AJ1210" s="17">
        <f t="shared" si="591"/>
        <v>0</v>
      </c>
      <c r="AK1210" s="16">
        <f t="shared" si="592"/>
        <v>0</v>
      </c>
      <c r="AL1210" s="17"/>
      <c r="AM1210" s="16">
        <f t="shared" si="593"/>
        <v>0</v>
      </c>
      <c r="AN1210" s="17">
        <f t="shared" si="594"/>
        <v>0</v>
      </c>
      <c r="AO1210" s="16">
        <f t="shared" si="595"/>
        <v>0</v>
      </c>
      <c r="AP1210" s="17">
        <f t="shared" si="596"/>
        <v>0</v>
      </c>
      <c r="AQ1210" s="16">
        <f t="shared" si="597"/>
        <v>0</v>
      </c>
    </row>
    <row r="1211" spans="1:43" x14ac:dyDescent="0.25">
      <c r="A1211" s="26">
        <f t="shared" si="598"/>
        <v>24.130416666666243</v>
      </c>
      <c r="B1211" s="9" t="s">
        <v>21</v>
      </c>
      <c r="C1211" t="s">
        <v>11</v>
      </c>
      <c r="D1211" s="13" t="s">
        <v>14</v>
      </c>
      <c r="E1211" s="13" t="s">
        <v>14</v>
      </c>
      <c r="F1211" s="13" t="s">
        <v>14</v>
      </c>
      <c r="G1211" t="s">
        <v>11</v>
      </c>
      <c r="H1211" s="14"/>
      <c r="I1211" s="16">
        <f t="shared" si="568"/>
        <v>0</v>
      </c>
      <c r="J1211" s="17">
        <f t="shared" si="582"/>
        <v>0</v>
      </c>
      <c r="K1211" s="16">
        <f t="shared" si="569"/>
        <v>0</v>
      </c>
      <c r="L1211" s="17">
        <f t="shared" si="583"/>
        <v>0</v>
      </c>
      <c r="M1211" s="16">
        <f t="shared" si="570"/>
        <v>0</v>
      </c>
      <c r="N1211" s="17"/>
      <c r="O1211" s="16">
        <f t="shared" si="571"/>
        <v>0</v>
      </c>
      <c r="P1211" s="17">
        <f t="shared" si="584"/>
        <v>0</v>
      </c>
      <c r="Q1211" s="16">
        <f t="shared" si="572"/>
        <v>0</v>
      </c>
      <c r="R1211" s="17">
        <f t="shared" si="585"/>
        <v>0</v>
      </c>
      <c r="S1211" s="16">
        <f t="shared" si="573"/>
        <v>1.9999999999999574E-2</v>
      </c>
      <c r="T1211" s="17"/>
      <c r="U1211" s="16">
        <f t="shared" si="574"/>
        <v>24.130416666666243</v>
      </c>
      <c r="V1211" s="17">
        <f t="shared" si="586"/>
        <v>1</v>
      </c>
      <c r="W1211" s="16">
        <f t="shared" si="575"/>
        <v>0</v>
      </c>
      <c r="X1211" s="17">
        <f t="shared" si="587"/>
        <v>0</v>
      </c>
      <c r="Y1211" s="16">
        <f t="shared" si="576"/>
        <v>1.9999999999999574E-2</v>
      </c>
      <c r="Z1211" s="17"/>
      <c r="AA1211" s="16">
        <f t="shared" si="577"/>
        <v>0</v>
      </c>
      <c r="AB1211" s="17">
        <f t="shared" si="588"/>
        <v>0</v>
      </c>
      <c r="AC1211" s="16">
        <f t="shared" si="578"/>
        <v>0</v>
      </c>
      <c r="AD1211" s="17">
        <f t="shared" si="589"/>
        <v>0</v>
      </c>
      <c r="AE1211" s="16">
        <f t="shared" si="579"/>
        <v>1.9999999999999574E-2</v>
      </c>
      <c r="AF1211" s="17"/>
      <c r="AG1211" s="16">
        <f t="shared" si="580"/>
        <v>0</v>
      </c>
      <c r="AH1211" s="17">
        <f t="shared" si="590"/>
        <v>0</v>
      </c>
      <c r="AI1211" s="16">
        <f t="shared" si="581"/>
        <v>0</v>
      </c>
      <c r="AJ1211" s="17">
        <f t="shared" si="591"/>
        <v>0</v>
      </c>
      <c r="AK1211" s="16">
        <f t="shared" si="592"/>
        <v>0</v>
      </c>
      <c r="AL1211" s="17"/>
      <c r="AM1211" s="16">
        <f t="shared" si="593"/>
        <v>0</v>
      </c>
      <c r="AN1211" s="17">
        <f t="shared" si="594"/>
        <v>0</v>
      </c>
      <c r="AO1211" s="16">
        <f t="shared" si="595"/>
        <v>0</v>
      </c>
      <c r="AP1211" s="17">
        <f t="shared" si="596"/>
        <v>0</v>
      </c>
      <c r="AQ1211" s="16">
        <f t="shared" si="597"/>
        <v>0</v>
      </c>
    </row>
    <row r="1212" spans="1:43" x14ac:dyDescent="0.25">
      <c r="A1212" s="26">
        <f t="shared" si="598"/>
        <v>24.150416666666242</v>
      </c>
      <c r="B1212" s="9" t="s">
        <v>22</v>
      </c>
      <c r="C1212" s="14" t="s">
        <v>20</v>
      </c>
      <c r="D1212" t="s">
        <v>11</v>
      </c>
      <c r="E1212" s="13" t="s">
        <v>14</v>
      </c>
      <c r="F1212" s="13" t="s">
        <v>14</v>
      </c>
      <c r="G1212" t="s">
        <v>11</v>
      </c>
      <c r="H1212" s="8"/>
      <c r="I1212" s="16">
        <f t="shared" si="568"/>
        <v>0</v>
      </c>
      <c r="J1212" s="17">
        <f t="shared" si="582"/>
        <v>0</v>
      </c>
      <c r="K1212" s="16">
        <f t="shared" si="569"/>
        <v>24.150416666666242</v>
      </c>
      <c r="L1212" s="17">
        <f t="shared" si="583"/>
        <v>1</v>
      </c>
      <c r="M1212" s="16">
        <f t="shared" si="570"/>
        <v>0</v>
      </c>
      <c r="N1212" s="17"/>
      <c r="O1212" s="16">
        <f t="shared" si="571"/>
        <v>0</v>
      </c>
      <c r="P1212" s="17">
        <f t="shared" si="584"/>
        <v>0</v>
      </c>
      <c r="Q1212" s="16">
        <f t="shared" si="572"/>
        <v>0</v>
      </c>
      <c r="R1212" s="17">
        <f t="shared" si="585"/>
        <v>0</v>
      </c>
      <c r="S1212" s="16">
        <f t="shared" si="573"/>
        <v>0</v>
      </c>
      <c r="T1212" s="17"/>
      <c r="U1212" s="16">
        <f t="shared" si="574"/>
        <v>0</v>
      </c>
      <c r="V1212" s="17">
        <f t="shared" si="586"/>
        <v>0</v>
      </c>
      <c r="W1212" s="16">
        <f t="shared" si="575"/>
        <v>0</v>
      </c>
      <c r="X1212" s="17">
        <f t="shared" si="587"/>
        <v>0</v>
      </c>
      <c r="Y1212" s="16">
        <f t="shared" si="576"/>
        <v>1.9999999999999574E-2</v>
      </c>
      <c r="Z1212" s="17"/>
      <c r="AA1212" s="16">
        <f t="shared" si="577"/>
        <v>0</v>
      </c>
      <c r="AB1212" s="17">
        <f t="shared" si="588"/>
        <v>0</v>
      </c>
      <c r="AC1212" s="16">
        <f t="shared" si="578"/>
        <v>0</v>
      </c>
      <c r="AD1212" s="17">
        <f t="shared" si="589"/>
        <v>0</v>
      </c>
      <c r="AE1212" s="16">
        <f t="shared" si="579"/>
        <v>1.9999999999999574E-2</v>
      </c>
      <c r="AF1212" s="17"/>
      <c r="AG1212" s="16">
        <f t="shared" si="580"/>
        <v>0</v>
      </c>
      <c r="AH1212" s="17">
        <f t="shared" si="590"/>
        <v>0</v>
      </c>
      <c r="AI1212" s="16">
        <f t="shared" si="581"/>
        <v>0</v>
      </c>
      <c r="AJ1212" s="17">
        <f t="shared" si="591"/>
        <v>0</v>
      </c>
      <c r="AK1212" s="16">
        <f t="shared" si="592"/>
        <v>0</v>
      </c>
      <c r="AL1212" s="17"/>
      <c r="AM1212" s="16">
        <f t="shared" si="593"/>
        <v>0</v>
      </c>
      <c r="AN1212" s="17">
        <f t="shared" si="594"/>
        <v>0</v>
      </c>
      <c r="AO1212" s="16">
        <f t="shared" si="595"/>
        <v>0</v>
      </c>
      <c r="AP1212" s="17">
        <f t="shared" si="596"/>
        <v>0</v>
      </c>
      <c r="AQ1212" s="16">
        <f t="shared" si="597"/>
        <v>0</v>
      </c>
    </row>
    <row r="1213" spans="1:43" x14ac:dyDescent="0.25">
      <c r="A1213" s="26">
        <f t="shared" si="598"/>
        <v>24.170416666666242</v>
      </c>
      <c r="B1213" s="9"/>
      <c r="C1213" s="13"/>
      <c r="D1213" t="s">
        <v>11</v>
      </c>
      <c r="E1213" s="13" t="s">
        <v>14</v>
      </c>
      <c r="F1213" s="13" t="s">
        <v>14</v>
      </c>
      <c r="G1213" t="s">
        <v>11</v>
      </c>
      <c r="H1213" s="7"/>
      <c r="I1213" s="16">
        <f t="shared" si="568"/>
        <v>0</v>
      </c>
      <c r="J1213" s="17">
        <f t="shared" si="582"/>
        <v>0</v>
      </c>
      <c r="K1213" s="16">
        <f t="shared" si="569"/>
        <v>0</v>
      </c>
      <c r="L1213" s="17">
        <f t="shared" si="583"/>
        <v>0</v>
      </c>
      <c r="M1213" s="16">
        <f t="shared" si="570"/>
        <v>0</v>
      </c>
      <c r="N1213" s="17"/>
      <c r="O1213" s="16">
        <f t="shared" si="571"/>
        <v>0</v>
      </c>
      <c r="P1213" s="17">
        <f t="shared" si="584"/>
        <v>0</v>
      </c>
      <c r="Q1213" s="16">
        <f t="shared" si="572"/>
        <v>0</v>
      </c>
      <c r="R1213" s="17">
        <f t="shared" si="585"/>
        <v>0</v>
      </c>
      <c r="S1213" s="16">
        <f t="shared" si="573"/>
        <v>0</v>
      </c>
      <c r="T1213" s="17"/>
      <c r="U1213" s="16">
        <f t="shared" si="574"/>
        <v>0</v>
      </c>
      <c r="V1213" s="17">
        <f t="shared" si="586"/>
        <v>0</v>
      </c>
      <c r="W1213" s="16">
        <f t="shared" si="575"/>
        <v>0</v>
      </c>
      <c r="X1213" s="17">
        <f t="shared" si="587"/>
        <v>0</v>
      </c>
      <c r="Y1213" s="16">
        <f t="shared" si="576"/>
        <v>1.9999999999999574E-2</v>
      </c>
      <c r="Z1213" s="17"/>
      <c r="AA1213" s="16">
        <f t="shared" si="577"/>
        <v>0</v>
      </c>
      <c r="AB1213" s="17">
        <f t="shared" si="588"/>
        <v>0</v>
      </c>
      <c r="AC1213" s="16">
        <f t="shared" si="578"/>
        <v>0</v>
      </c>
      <c r="AD1213" s="17">
        <f t="shared" si="589"/>
        <v>0</v>
      </c>
      <c r="AE1213" s="16">
        <f t="shared" si="579"/>
        <v>1.9999999999999574E-2</v>
      </c>
      <c r="AF1213" s="17"/>
      <c r="AG1213" s="16">
        <f t="shared" si="580"/>
        <v>0</v>
      </c>
      <c r="AH1213" s="17">
        <f t="shared" si="590"/>
        <v>0</v>
      </c>
      <c r="AI1213" s="16">
        <f t="shared" si="581"/>
        <v>0</v>
      </c>
      <c r="AJ1213" s="17">
        <f t="shared" si="591"/>
        <v>0</v>
      </c>
      <c r="AK1213" s="16">
        <f t="shared" si="592"/>
        <v>0</v>
      </c>
      <c r="AL1213" s="17"/>
      <c r="AM1213" s="16">
        <f t="shared" si="593"/>
        <v>0</v>
      </c>
      <c r="AN1213" s="17">
        <f t="shared" si="594"/>
        <v>0</v>
      </c>
      <c r="AO1213" s="16">
        <f t="shared" si="595"/>
        <v>0</v>
      </c>
      <c r="AP1213" s="17">
        <f t="shared" si="596"/>
        <v>0</v>
      </c>
      <c r="AQ1213" s="16">
        <f t="shared" si="597"/>
        <v>0</v>
      </c>
    </row>
    <row r="1214" spans="1:43" x14ac:dyDescent="0.25">
      <c r="A1214" s="26">
        <f t="shared" si="598"/>
        <v>24.190416666666241</v>
      </c>
      <c r="B1214" s="9" t="s">
        <v>63</v>
      </c>
      <c r="C1214" s="13"/>
      <c r="D1214" t="s">
        <v>11</v>
      </c>
      <c r="E1214" s="13" t="s">
        <v>14</v>
      </c>
      <c r="F1214" s="13" t="s">
        <v>14</v>
      </c>
      <c r="G1214" t="s">
        <v>11</v>
      </c>
      <c r="H1214" s="13" t="s">
        <v>14</v>
      </c>
      <c r="I1214" s="16">
        <f t="shared" si="568"/>
        <v>0</v>
      </c>
      <c r="J1214" s="17">
        <f t="shared" si="582"/>
        <v>0</v>
      </c>
      <c r="K1214" s="16">
        <f t="shared" si="569"/>
        <v>0</v>
      </c>
      <c r="L1214" s="17">
        <f t="shared" si="583"/>
        <v>0</v>
      </c>
      <c r="M1214" s="16">
        <f t="shared" si="570"/>
        <v>0</v>
      </c>
      <c r="N1214" s="17"/>
      <c r="O1214" s="16">
        <f t="shared" si="571"/>
        <v>0</v>
      </c>
      <c r="P1214" s="17">
        <f t="shared" si="584"/>
        <v>0</v>
      </c>
      <c r="Q1214" s="16">
        <f t="shared" si="572"/>
        <v>0</v>
      </c>
      <c r="R1214" s="17">
        <f t="shared" si="585"/>
        <v>0</v>
      </c>
      <c r="S1214" s="16">
        <f t="shared" si="573"/>
        <v>0</v>
      </c>
      <c r="T1214" s="17"/>
      <c r="U1214" s="16">
        <f t="shared" si="574"/>
        <v>0</v>
      </c>
      <c r="V1214" s="17">
        <f t="shared" si="586"/>
        <v>0</v>
      </c>
      <c r="W1214" s="16">
        <f t="shared" si="575"/>
        <v>0</v>
      </c>
      <c r="X1214" s="17">
        <f t="shared" si="587"/>
        <v>0</v>
      </c>
      <c r="Y1214" s="16">
        <f t="shared" si="576"/>
        <v>1.9999999999999574E-2</v>
      </c>
      <c r="Z1214" s="17"/>
      <c r="AA1214" s="16">
        <f t="shared" si="577"/>
        <v>0</v>
      </c>
      <c r="AB1214" s="17">
        <f t="shared" si="588"/>
        <v>0</v>
      </c>
      <c r="AC1214" s="16">
        <f t="shared" si="578"/>
        <v>0</v>
      </c>
      <c r="AD1214" s="17">
        <f t="shared" si="589"/>
        <v>0</v>
      </c>
      <c r="AE1214" s="16">
        <f t="shared" si="579"/>
        <v>1.9999999999999574E-2</v>
      </c>
      <c r="AF1214" s="17"/>
      <c r="AG1214" s="16">
        <f t="shared" si="580"/>
        <v>0</v>
      </c>
      <c r="AH1214" s="17">
        <f t="shared" si="590"/>
        <v>0</v>
      </c>
      <c r="AI1214" s="16">
        <f t="shared" si="581"/>
        <v>0</v>
      </c>
      <c r="AJ1214" s="17">
        <f t="shared" si="591"/>
        <v>0</v>
      </c>
      <c r="AK1214" s="16">
        <f t="shared" si="592"/>
        <v>0</v>
      </c>
      <c r="AL1214" s="17"/>
      <c r="AM1214" s="16">
        <f t="shared" si="593"/>
        <v>24.190416666666241</v>
      </c>
      <c r="AN1214" s="17">
        <f t="shared" si="594"/>
        <v>1</v>
      </c>
      <c r="AO1214" s="16">
        <f t="shared" si="595"/>
        <v>0</v>
      </c>
      <c r="AP1214" s="17">
        <f t="shared" si="596"/>
        <v>0</v>
      </c>
      <c r="AQ1214" s="16">
        <f t="shared" si="597"/>
        <v>1.9999999999999574E-2</v>
      </c>
    </row>
    <row r="1215" spans="1:43" x14ac:dyDescent="0.25">
      <c r="A1215" s="26">
        <f t="shared" si="598"/>
        <v>24.210416666666241</v>
      </c>
      <c r="B1215" s="9"/>
      <c r="C1215" s="13"/>
      <c r="D1215" t="s">
        <v>11</v>
      </c>
      <c r="E1215" s="13" t="s">
        <v>14</v>
      </c>
      <c r="F1215" s="13" t="s">
        <v>14</v>
      </c>
      <c r="G1215" t="s">
        <v>11</v>
      </c>
      <c r="H1215" s="13" t="s">
        <v>14</v>
      </c>
      <c r="I1215" s="16">
        <f t="shared" si="568"/>
        <v>0</v>
      </c>
      <c r="J1215" s="17">
        <f t="shared" si="582"/>
        <v>0</v>
      </c>
      <c r="K1215" s="16">
        <f t="shared" si="569"/>
        <v>0</v>
      </c>
      <c r="L1215" s="17">
        <f t="shared" si="583"/>
        <v>0</v>
      </c>
      <c r="M1215" s="16">
        <f t="shared" si="570"/>
        <v>0</v>
      </c>
      <c r="N1215" s="17"/>
      <c r="O1215" s="16">
        <f t="shared" si="571"/>
        <v>0</v>
      </c>
      <c r="P1215" s="17">
        <f t="shared" si="584"/>
        <v>0</v>
      </c>
      <c r="Q1215" s="16">
        <f t="shared" si="572"/>
        <v>0</v>
      </c>
      <c r="R1215" s="17">
        <f t="shared" si="585"/>
        <v>0</v>
      </c>
      <c r="S1215" s="16">
        <f t="shared" si="573"/>
        <v>0</v>
      </c>
      <c r="T1215" s="17"/>
      <c r="U1215" s="16">
        <f t="shared" si="574"/>
        <v>0</v>
      </c>
      <c r="V1215" s="17">
        <f t="shared" si="586"/>
        <v>0</v>
      </c>
      <c r="W1215" s="16">
        <f t="shared" si="575"/>
        <v>0</v>
      </c>
      <c r="X1215" s="17">
        <f t="shared" si="587"/>
        <v>0</v>
      </c>
      <c r="Y1215" s="16">
        <f t="shared" si="576"/>
        <v>1.9999999999999574E-2</v>
      </c>
      <c r="Z1215" s="17"/>
      <c r="AA1215" s="16">
        <f t="shared" si="577"/>
        <v>0</v>
      </c>
      <c r="AB1215" s="17">
        <f t="shared" si="588"/>
        <v>0</v>
      </c>
      <c r="AC1215" s="16">
        <f t="shared" si="578"/>
        <v>0</v>
      </c>
      <c r="AD1215" s="17">
        <f t="shared" si="589"/>
        <v>0</v>
      </c>
      <c r="AE1215" s="16">
        <f t="shared" si="579"/>
        <v>1.9999999999999574E-2</v>
      </c>
      <c r="AF1215" s="17"/>
      <c r="AG1215" s="16">
        <f t="shared" si="580"/>
        <v>0</v>
      </c>
      <c r="AH1215" s="17">
        <f t="shared" si="590"/>
        <v>0</v>
      </c>
      <c r="AI1215" s="16">
        <f t="shared" si="581"/>
        <v>0</v>
      </c>
      <c r="AJ1215" s="17">
        <f t="shared" si="591"/>
        <v>0</v>
      </c>
      <c r="AK1215" s="16">
        <f t="shared" si="592"/>
        <v>0</v>
      </c>
      <c r="AL1215" s="17"/>
      <c r="AM1215" s="16">
        <f t="shared" si="593"/>
        <v>0</v>
      </c>
      <c r="AN1215" s="17">
        <f t="shared" si="594"/>
        <v>0</v>
      </c>
      <c r="AO1215" s="16">
        <f t="shared" si="595"/>
        <v>0</v>
      </c>
      <c r="AP1215" s="17">
        <f t="shared" si="596"/>
        <v>0</v>
      </c>
      <c r="AQ1215" s="16">
        <f t="shared" si="597"/>
        <v>1.9999999999999574E-2</v>
      </c>
    </row>
    <row r="1216" spans="1:43" x14ac:dyDescent="0.25">
      <c r="A1216" s="26">
        <f t="shared" si="598"/>
        <v>24.23041666666624</v>
      </c>
      <c r="B1216" s="9" t="s">
        <v>15</v>
      </c>
      <c r="D1216" t="s">
        <v>11</v>
      </c>
      <c r="E1216" s="13" t="s">
        <v>14</v>
      </c>
      <c r="F1216" t="s">
        <v>11</v>
      </c>
      <c r="G1216" s="14" t="s">
        <v>20</v>
      </c>
      <c r="H1216" s="13" t="s">
        <v>14</v>
      </c>
      <c r="I1216" s="16">
        <f t="shared" si="568"/>
        <v>0</v>
      </c>
      <c r="J1216" s="17">
        <f t="shared" si="582"/>
        <v>0</v>
      </c>
      <c r="K1216" s="16">
        <f t="shared" si="569"/>
        <v>0</v>
      </c>
      <c r="L1216" s="17">
        <f t="shared" si="583"/>
        <v>0</v>
      </c>
      <c r="M1216" s="16">
        <f t="shared" si="570"/>
        <v>0</v>
      </c>
      <c r="N1216" s="17"/>
      <c r="O1216" s="16">
        <f t="shared" si="571"/>
        <v>0</v>
      </c>
      <c r="P1216" s="17">
        <f t="shared" si="584"/>
        <v>0</v>
      </c>
      <c r="Q1216" s="16">
        <f t="shared" si="572"/>
        <v>0</v>
      </c>
      <c r="R1216" s="17">
        <f t="shared" si="585"/>
        <v>0</v>
      </c>
      <c r="S1216" s="16">
        <f t="shared" si="573"/>
        <v>0</v>
      </c>
      <c r="T1216" s="17"/>
      <c r="U1216" s="16">
        <f t="shared" si="574"/>
        <v>0</v>
      </c>
      <c r="V1216" s="17">
        <f t="shared" si="586"/>
        <v>0</v>
      </c>
      <c r="W1216" s="16">
        <f t="shared" si="575"/>
        <v>0</v>
      </c>
      <c r="X1216" s="17">
        <f t="shared" si="587"/>
        <v>0</v>
      </c>
      <c r="Y1216" s="16">
        <f t="shared" si="576"/>
        <v>1.9999999999999574E-2</v>
      </c>
      <c r="Z1216" s="17"/>
      <c r="AA1216" s="16">
        <f t="shared" si="577"/>
        <v>0</v>
      </c>
      <c r="AB1216" s="17">
        <f t="shared" si="588"/>
        <v>0</v>
      </c>
      <c r="AC1216" s="16">
        <f t="shared" si="578"/>
        <v>0</v>
      </c>
      <c r="AD1216" s="17">
        <f t="shared" si="589"/>
        <v>0</v>
      </c>
      <c r="AE1216" s="16">
        <f t="shared" si="579"/>
        <v>0</v>
      </c>
      <c r="AF1216" s="17"/>
      <c r="AG1216" s="16">
        <f t="shared" si="580"/>
        <v>0</v>
      </c>
      <c r="AH1216" s="17">
        <f t="shared" si="590"/>
        <v>0</v>
      </c>
      <c r="AI1216" s="16">
        <f t="shared" si="581"/>
        <v>24.23041666666624</v>
      </c>
      <c r="AJ1216" s="17">
        <f t="shared" si="591"/>
        <v>1</v>
      </c>
      <c r="AK1216" s="16">
        <f t="shared" si="592"/>
        <v>0</v>
      </c>
      <c r="AL1216" s="17"/>
      <c r="AM1216" s="16">
        <f t="shared" si="593"/>
        <v>0</v>
      </c>
      <c r="AN1216" s="17">
        <f t="shared" si="594"/>
        <v>0</v>
      </c>
      <c r="AO1216" s="16">
        <f t="shared" si="595"/>
        <v>0</v>
      </c>
      <c r="AP1216" s="17">
        <f t="shared" si="596"/>
        <v>0</v>
      </c>
      <c r="AQ1216" s="16">
        <f t="shared" si="597"/>
        <v>1.9999999999999574E-2</v>
      </c>
    </row>
    <row r="1217" spans="1:43" x14ac:dyDescent="0.25">
      <c r="A1217" s="26">
        <f t="shared" si="598"/>
        <v>24.25041666666624</v>
      </c>
      <c r="B1217" s="9"/>
      <c r="D1217" t="s">
        <v>11</v>
      </c>
      <c r="E1217" s="13" t="s">
        <v>14</v>
      </c>
      <c r="F1217" t="s">
        <v>11</v>
      </c>
      <c r="G1217" s="13"/>
      <c r="H1217" s="13" t="s">
        <v>14</v>
      </c>
      <c r="I1217" s="16">
        <f t="shared" si="568"/>
        <v>0</v>
      </c>
      <c r="J1217" s="17">
        <f t="shared" si="582"/>
        <v>0</v>
      </c>
      <c r="K1217" s="16">
        <f t="shared" si="569"/>
        <v>0</v>
      </c>
      <c r="L1217" s="17">
        <f t="shared" si="583"/>
        <v>0</v>
      </c>
      <c r="M1217" s="16">
        <f t="shared" si="570"/>
        <v>0</v>
      </c>
      <c r="N1217" s="17"/>
      <c r="O1217" s="16">
        <f t="shared" si="571"/>
        <v>0</v>
      </c>
      <c r="P1217" s="17">
        <f t="shared" si="584"/>
        <v>0</v>
      </c>
      <c r="Q1217" s="16">
        <f t="shared" si="572"/>
        <v>0</v>
      </c>
      <c r="R1217" s="17">
        <f t="shared" si="585"/>
        <v>0</v>
      </c>
      <c r="S1217" s="16">
        <f t="shared" si="573"/>
        <v>0</v>
      </c>
      <c r="T1217" s="17"/>
      <c r="U1217" s="16">
        <f t="shared" si="574"/>
        <v>0</v>
      </c>
      <c r="V1217" s="17">
        <f t="shared" si="586"/>
        <v>0</v>
      </c>
      <c r="W1217" s="16">
        <f t="shared" si="575"/>
        <v>0</v>
      </c>
      <c r="X1217" s="17">
        <f t="shared" si="587"/>
        <v>0</v>
      </c>
      <c r="Y1217" s="16">
        <f t="shared" si="576"/>
        <v>1.9999999999999574E-2</v>
      </c>
      <c r="Z1217" s="17"/>
      <c r="AA1217" s="16">
        <f t="shared" si="577"/>
        <v>0</v>
      </c>
      <c r="AB1217" s="17">
        <f t="shared" si="588"/>
        <v>0</v>
      </c>
      <c r="AC1217" s="16">
        <f t="shared" si="578"/>
        <v>0</v>
      </c>
      <c r="AD1217" s="17">
        <f t="shared" si="589"/>
        <v>0</v>
      </c>
      <c r="AE1217" s="16">
        <f t="shared" si="579"/>
        <v>0</v>
      </c>
      <c r="AF1217" s="17"/>
      <c r="AG1217" s="16">
        <f t="shared" si="580"/>
        <v>0</v>
      </c>
      <c r="AH1217" s="17">
        <f t="shared" si="590"/>
        <v>0</v>
      </c>
      <c r="AI1217" s="16">
        <f t="shared" si="581"/>
        <v>0</v>
      </c>
      <c r="AJ1217" s="17">
        <f t="shared" si="591"/>
        <v>0</v>
      </c>
      <c r="AK1217" s="16">
        <f t="shared" si="592"/>
        <v>0</v>
      </c>
      <c r="AL1217" s="17"/>
      <c r="AM1217" s="16">
        <f t="shared" si="593"/>
        <v>0</v>
      </c>
      <c r="AN1217" s="17">
        <f t="shared" si="594"/>
        <v>0</v>
      </c>
      <c r="AO1217" s="16">
        <f t="shared" si="595"/>
        <v>0</v>
      </c>
      <c r="AP1217" s="17">
        <f t="shared" si="596"/>
        <v>0</v>
      </c>
      <c r="AQ1217" s="16">
        <f t="shared" si="597"/>
        <v>1.9999999999999574E-2</v>
      </c>
    </row>
    <row r="1218" spans="1:43" x14ac:dyDescent="0.25">
      <c r="A1218" s="26">
        <f t="shared" si="598"/>
        <v>24.27041666666624</v>
      </c>
      <c r="B1218" s="9"/>
      <c r="D1218" t="s">
        <v>11</v>
      </c>
      <c r="E1218" s="13" t="s">
        <v>14</v>
      </c>
      <c r="F1218" t="s">
        <v>11</v>
      </c>
      <c r="G1218" s="13"/>
      <c r="H1218" s="13" t="s">
        <v>14</v>
      </c>
      <c r="I1218" s="16">
        <f t="shared" si="568"/>
        <v>0</v>
      </c>
      <c r="J1218" s="17">
        <f t="shared" si="582"/>
        <v>0</v>
      </c>
      <c r="K1218" s="16">
        <f t="shared" si="569"/>
        <v>0</v>
      </c>
      <c r="L1218" s="17">
        <f t="shared" si="583"/>
        <v>0</v>
      </c>
      <c r="M1218" s="16">
        <f t="shared" si="570"/>
        <v>0</v>
      </c>
      <c r="N1218" s="17"/>
      <c r="O1218" s="16">
        <f t="shared" si="571"/>
        <v>0</v>
      </c>
      <c r="P1218" s="17">
        <f t="shared" si="584"/>
        <v>0</v>
      </c>
      <c r="Q1218" s="16">
        <f t="shared" si="572"/>
        <v>0</v>
      </c>
      <c r="R1218" s="17">
        <f t="shared" si="585"/>
        <v>0</v>
      </c>
      <c r="S1218" s="16">
        <f t="shared" si="573"/>
        <v>0</v>
      </c>
      <c r="T1218" s="17"/>
      <c r="U1218" s="16">
        <f t="shared" si="574"/>
        <v>0</v>
      </c>
      <c r="V1218" s="17">
        <f t="shared" si="586"/>
        <v>0</v>
      </c>
      <c r="W1218" s="16">
        <f t="shared" si="575"/>
        <v>0</v>
      </c>
      <c r="X1218" s="17">
        <f t="shared" si="587"/>
        <v>0</v>
      </c>
      <c r="Y1218" s="16">
        <f t="shared" si="576"/>
        <v>1.9999999999999574E-2</v>
      </c>
      <c r="Z1218" s="17"/>
      <c r="AA1218" s="16">
        <f t="shared" si="577"/>
        <v>0</v>
      </c>
      <c r="AB1218" s="17">
        <f t="shared" si="588"/>
        <v>0</v>
      </c>
      <c r="AC1218" s="16">
        <f t="shared" si="578"/>
        <v>0</v>
      </c>
      <c r="AD1218" s="17">
        <f t="shared" si="589"/>
        <v>0</v>
      </c>
      <c r="AE1218" s="16">
        <f t="shared" si="579"/>
        <v>0</v>
      </c>
      <c r="AF1218" s="17"/>
      <c r="AG1218" s="16">
        <f t="shared" si="580"/>
        <v>0</v>
      </c>
      <c r="AH1218" s="17">
        <f t="shared" si="590"/>
        <v>0</v>
      </c>
      <c r="AI1218" s="16">
        <f t="shared" si="581"/>
        <v>0</v>
      </c>
      <c r="AJ1218" s="17">
        <f t="shared" si="591"/>
        <v>0</v>
      </c>
      <c r="AK1218" s="16">
        <f t="shared" si="592"/>
        <v>0</v>
      </c>
      <c r="AL1218" s="17"/>
      <c r="AM1218" s="16">
        <f t="shared" si="593"/>
        <v>0</v>
      </c>
      <c r="AN1218" s="17">
        <f t="shared" si="594"/>
        <v>0</v>
      </c>
      <c r="AO1218" s="16">
        <f t="shared" si="595"/>
        <v>0</v>
      </c>
      <c r="AP1218" s="17">
        <f t="shared" si="596"/>
        <v>0</v>
      </c>
      <c r="AQ1218" s="16">
        <f t="shared" si="597"/>
        <v>1.9999999999999574E-2</v>
      </c>
    </row>
    <row r="1219" spans="1:43" x14ac:dyDescent="0.25">
      <c r="A1219" s="26">
        <f t="shared" si="598"/>
        <v>24.290416666666239</v>
      </c>
      <c r="B1219" s="10"/>
      <c r="D1219" t="s">
        <v>11</v>
      </c>
      <c r="E1219" s="13" t="s">
        <v>14</v>
      </c>
      <c r="F1219" t="s">
        <v>11</v>
      </c>
      <c r="G1219" s="13"/>
      <c r="H1219" s="13" t="s">
        <v>14</v>
      </c>
      <c r="I1219" s="16">
        <f t="shared" si="568"/>
        <v>0</v>
      </c>
      <c r="J1219" s="17">
        <f t="shared" si="582"/>
        <v>0</v>
      </c>
      <c r="K1219" s="16">
        <f t="shared" si="569"/>
        <v>0</v>
      </c>
      <c r="L1219" s="17">
        <f t="shared" si="583"/>
        <v>0</v>
      </c>
      <c r="M1219" s="16">
        <f t="shared" si="570"/>
        <v>0</v>
      </c>
      <c r="N1219" s="17"/>
      <c r="O1219" s="16">
        <f t="shared" si="571"/>
        <v>0</v>
      </c>
      <c r="P1219" s="17">
        <f t="shared" si="584"/>
        <v>0</v>
      </c>
      <c r="Q1219" s="16">
        <f t="shared" si="572"/>
        <v>0</v>
      </c>
      <c r="R1219" s="17">
        <f t="shared" si="585"/>
        <v>0</v>
      </c>
      <c r="S1219" s="16">
        <f t="shared" si="573"/>
        <v>0</v>
      </c>
      <c r="T1219" s="17"/>
      <c r="U1219" s="16">
        <f t="shared" si="574"/>
        <v>0</v>
      </c>
      <c r="V1219" s="17">
        <f t="shared" si="586"/>
        <v>0</v>
      </c>
      <c r="W1219" s="16">
        <f t="shared" si="575"/>
        <v>0</v>
      </c>
      <c r="X1219" s="17">
        <f t="shared" si="587"/>
        <v>0</v>
      </c>
      <c r="Y1219" s="16">
        <f t="shared" si="576"/>
        <v>1.9999999999999574E-2</v>
      </c>
      <c r="Z1219" s="17"/>
      <c r="AA1219" s="16">
        <f t="shared" si="577"/>
        <v>0</v>
      </c>
      <c r="AB1219" s="17">
        <f t="shared" si="588"/>
        <v>0</v>
      </c>
      <c r="AC1219" s="16">
        <f t="shared" si="578"/>
        <v>0</v>
      </c>
      <c r="AD1219" s="17">
        <f t="shared" si="589"/>
        <v>0</v>
      </c>
      <c r="AE1219" s="16">
        <f t="shared" si="579"/>
        <v>0</v>
      </c>
      <c r="AF1219" s="17"/>
      <c r="AG1219" s="16">
        <f t="shared" si="580"/>
        <v>0</v>
      </c>
      <c r="AH1219" s="17">
        <f t="shared" si="590"/>
        <v>0</v>
      </c>
      <c r="AI1219" s="16">
        <f t="shared" si="581"/>
        <v>0</v>
      </c>
      <c r="AJ1219" s="17">
        <f t="shared" si="591"/>
        <v>0</v>
      </c>
      <c r="AK1219" s="16">
        <f t="shared" si="592"/>
        <v>0</v>
      </c>
      <c r="AL1219" s="17"/>
      <c r="AM1219" s="16">
        <f t="shared" si="593"/>
        <v>0</v>
      </c>
      <c r="AN1219" s="17">
        <f t="shared" si="594"/>
        <v>0</v>
      </c>
      <c r="AO1219" s="16">
        <f t="shared" si="595"/>
        <v>0</v>
      </c>
      <c r="AP1219" s="17">
        <f t="shared" si="596"/>
        <v>0</v>
      </c>
      <c r="AQ1219" s="16">
        <f t="shared" si="597"/>
        <v>1.9999999999999574E-2</v>
      </c>
    </row>
    <row r="1220" spans="1:43" x14ac:dyDescent="0.25">
      <c r="A1220" s="26">
        <f t="shared" si="598"/>
        <v>24.310416666666239</v>
      </c>
      <c r="B1220" s="9" t="s">
        <v>9</v>
      </c>
      <c r="C1220" s="13" t="s">
        <v>14</v>
      </c>
      <c r="D1220" t="s">
        <v>11</v>
      </c>
      <c r="E1220" s="13" t="s">
        <v>14</v>
      </c>
      <c r="F1220" t="s">
        <v>11</v>
      </c>
      <c r="G1220" s="35"/>
      <c r="H1220" s="13" t="s">
        <v>14</v>
      </c>
      <c r="I1220" s="16">
        <f t="shared" si="568"/>
        <v>24.310416666666239</v>
      </c>
      <c r="J1220" s="17">
        <f t="shared" si="582"/>
        <v>1</v>
      </c>
      <c r="K1220" s="16">
        <f t="shared" si="569"/>
        <v>0</v>
      </c>
      <c r="L1220" s="17">
        <f t="shared" si="583"/>
        <v>0</v>
      </c>
      <c r="M1220" s="16">
        <f t="shared" si="570"/>
        <v>1.9999999999999574E-2</v>
      </c>
      <c r="N1220" s="17"/>
      <c r="O1220" s="16">
        <f t="shared" si="571"/>
        <v>0</v>
      </c>
      <c r="P1220" s="17">
        <f t="shared" si="584"/>
        <v>0</v>
      </c>
      <c r="Q1220" s="16">
        <f t="shared" si="572"/>
        <v>0</v>
      </c>
      <c r="R1220" s="17">
        <f t="shared" si="585"/>
        <v>0</v>
      </c>
      <c r="S1220" s="16">
        <f t="shared" si="573"/>
        <v>0</v>
      </c>
      <c r="T1220" s="17"/>
      <c r="U1220" s="16">
        <f t="shared" si="574"/>
        <v>0</v>
      </c>
      <c r="V1220" s="17">
        <f t="shared" si="586"/>
        <v>0</v>
      </c>
      <c r="W1220" s="16">
        <f t="shared" si="575"/>
        <v>0</v>
      </c>
      <c r="X1220" s="17">
        <f t="shared" si="587"/>
        <v>0</v>
      </c>
      <c r="Y1220" s="16">
        <f t="shared" si="576"/>
        <v>1.9999999999999574E-2</v>
      </c>
      <c r="Z1220" s="17"/>
      <c r="AA1220" s="16">
        <f t="shared" si="577"/>
        <v>0</v>
      </c>
      <c r="AB1220" s="17">
        <f t="shared" si="588"/>
        <v>0</v>
      </c>
      <c r="AC1220" s="16">
        <f t="shared" si="578"/>
        <v>0</v>
      </c>
      <c r="AD1220" s="17">
        <f t="shared" si="589"/>
        <v>0</v>
      </c>
      <c r="AE1220" s="16">
        <f t="shared" si="579"/>
        <v>0</v>
      </c>
      <c r="AF1220" s="17"/>
      <c r="AG1220" s="16">
        <f t="shared" si="580"/>
        <v>0</v>
      </c>
      <c r="AH1220" s="17">
        <f t="shared" si="590"/>
        <v>0</v>
      </c>
      <c r="AI1220" s="16">
        <f t="shared" si="581"/>
        <v>0</v>
      </c>
      <c r="AJ1220" s="17">
        <f t="shared" si="591"/>
        <v>0</v>
      </c>
      <c r="AK1220" s="16">
        <f t="shared" si="592"/>
        <v>0</v>
      </c>
      <c r="AL1220" s="17"/>
      <c r="AM1220" s="16">
        <f t="shared" si="593"/>
        <v>0</v>
      </c>
      <c r="AN1220" s="17">
        <f t="shared" si="594"/>
        <v>0</v>
      </c>
      <c r="AO1220" s="16">
        <f t="shared" si="595"/>
        <v>0</v>
      </c>
      <c r="AP1220" s="17">
        <f t="shared" si="596"/>
        <v>0</v>
      </c>
      <c r="AQ1220" s="16">
        <f t="shared" si="597"/>
        <v>1.9999999999999574E-2</v>
      </c>
    </row>
    <row r="1221" spans="1:43" x14ac:dyDescent="0.25">
      <c r="A1221" s="26">
        <f t="shared" si="598"/>
        <v>24.330416666666238</v>
      </c>
      <c r="B1221" s="9" t="s">
        <v>17</v>
      </c>
      <c r="C1221" s="13" t="s">
        <v>14</v>
      </c>
      <c r="D1221" s="14" t="s">
        <v>20</v>
      </c>
      <c r="E1221" t="s">
        <v>11</v>
      </c>
      <c r="F1221" t="s">
        <v>11</v>
      </c>
      <c r="G1221" s="13"/>
      <c r="H1221" s="13" t="s">
        <v>14</v>
      </c>
      <c r="I1221" s="16">
        <f t="shared" ref="I1221:I1284" si="599">IF(B1221="Line 1 Fails",A1221,0)</f>
        <v>0</v>
      </c>
      <c r="J1221" s="17">
        <f t="shared" si="582"/>
        <v>0</v>
      </c>
      <c r="K1221" s="16">
        <f t="shared" ref="K1221:K1284" si="600">IF(B1221="Line 1 repd.",A1221,0)</f>
        <v>0</v>
      </c>
      <c r="L1221" s="17">
        <f t="shared" si="583"/>
        <v>0</v>
      </c>
      <c r="M1221" s="16">
        <f t="shared" ref="M1221:M1284" si="601">IF(C1221="Dn(waiting)",A1222-A1221,0)</f>
        <v>1.9999999999999574E-2</v>
      </c>
      <c r="N1221" s="17"/>
      <c r="O1221" s="16">
        <f t="shared" ref="O1221:O1284" si="602">IF(B1221="Line 2 Fails",A1221,0)</f>
        <v>0</v>
      </c>
      <c r="P1221" s="17">
        <f t="shared" si="584"/>
        <v>0</v>
      </c>
      <c r="Q1221" s="16">
        <f t="shared" ref="Q1221:Q1249" si="603">IF(B1221="Line 2 repd.",A1221,0)</f>
        <v>24.330416666666238</v>
      </c>
      <c r="R1221" s="17">
        <f t="shared" si="585"/>
        <v>1</v>
      </c>
      <c r="S1221" s="16">
        <f t="shared" ref="S1221:S1284" si="604">IF(D1221="Dn(waiting)",A1222-A1221,0)</f>
        <v>0</v>
      </c>
      <c r="T1221" s="17"/>
      <c r="U1221" s="16">
        <f t="shared" ref="U1221:U1284" si="605">IF(B1221="Line 3 Fails",A1221,0)</f>
        <v>0</v>
      </c>
      <c r="V1221" s="17">
        <f t="shared" si="586"/>
        <v>0</v>
      </c>
      <c r="W1221" s="16">
        <f t="shared" ref="W1221:W1284" si="606">IF(B1221="Line 3 repd.",A1221,0)</f>
        <v>0</v>
      </c>
      <c r="X1221" s="17">
        <f t="shared" si="587"/>
        <v>0</v>
      </c>
      <c r="Y1221" s="16">
        <f t="shared" ref="Y1221:Y1284" si="607">IF(E1221="Dn(waiting)",A1222-A1221,0)</f>
        <v>0</v>
      </c>
      <c r="Z1221" s="17"/>
      <c r="AA1221" s="16">
        <f t="shared" ref="AA1221:AA1284" si="608">IF(B1221="Line 4 Fails",A1221,0)</f>
        <v>0</v>
      </c>
      <c r="AB1221" s="17">
        <f t="shared" si="588"/>
        <v>0</v>
      </c>
      <c r="AC1221" s="16">
        <f t="shared" ref="AC1221:AC1268" si="609">IF(B1221="Line 4 repd.",A1221,0)</f>
        <v>0</v>
      </c>
      <c r="AD1221" s="17">
        <f t="shared" si="589"/>
        <v>0</v>
      </c>
      <c r="AE1221" s="16">
        <f t="shared" ref="AE1221:AE1284" si="610">IF(F1221="Dn(waiting)",A1222-A1221,0)</f>
        <v>0</v>
      </c>
      <c r="AF1221" s="17"/>
      <c r="AG1221" s="16">
        <f t="shared" ref="AG1221:AG1269" si="611">IF(B1221="Line 5 Fails",A1221,0)</f>
        <v>0</v>
      </c>
      <c r="AH1221" s="17">
        <f t="shared" si="590"/>
        <v>0</v>
      </c>
      <c r="AI1221" s="16">
        <f t="shared" ref="AI1221:AI1284" si="612">IF(B1221="Line 5 repd.",A1221,0)</f>
        <v>0</v>
      </c>
      <c r="AJ1221" s="17">
        <f t="shared" si="591"/>
        <v>0</v>
      </c>
      <c r="AK1221" s="16">
        <f t="shared" si="592"/>
        <v>0</v>
      </c>
      <c r="AL1221" s="17"/>
      <c r="AM1221" s="16">
        <f t="shared" si="593"/>
        <v>0</v>
      </c>
      <c r="AN1221" s="17">
        <f t="shared" si="594"/>
        <v>0</v>
      </c>
      <c r="AO1221" s="16">
        <f t="shared" si="595"/>
        <v>0</v>
      </c>
      <c r="AP1221" s="17">
        <f t="shared" si="596"/>
        <v>0</v>
      </c>
      <c r="AQ1221" s="16">
        <f t="shared" si="597"/>
        <v>1.9999999999999574E-2</v>
      </c>
    </row>
    <row r="1222" spans="1:43" x14ac:dyDescent="0.25">
      <c r="A1222" s="26">
        <f t="shared" si="598"/>
        <v>24.350416666666238</v>
      </c>
      <c r="B1222" s="9" t="s">
        <v>16</v>
      </c>
      <c r="C1222" s="13" t="s">
        <v>14</v>
      </c>
      <c r="D1222" s="13" t="s">
        <v>14</v>
      </c>
      <c r="E1222" t="s">
        <v>11</v>
      </c>
      <c r="F1222" t="s">
        <v>11</v>
      </c>
      <c r="G1222" s="13"/>
      <c r="H1222" s="13" t="s">
        <v>14</v>
      </c>
      <c r="I1222" s="16">
        <f t="shared" si="599"/>
        <v>0</v>
      </c>
      <c r="J1222" s="17">
        <f t="shared" ref="J1222:J1285" si="613">IF(I1222&gt;0,1,0)</f>
        <v>0</v>
      </c>
      <c r="K1222" s="16">
        <f t="shared" si="600"/>
        <v>0</v>
      </c>
      <c r="L1222" s="17">
        <f t="shared" ref="L1222:L1285" si="614">IF(K1222&gt;0,1,0)</f>
        <v>0</v>
      </c>
      <c r="M1222" s="16">
        <f t="shared" si="601"/>
        <v>1.9999999999999574E-2</v>
      </c>
      <c r="N1222" s="17"/>
      <c r="O1222" s="16">
        <f t="shared" si="602"/>
        <v>24.350416666666238</v>
      </c>
      <c r="P1222" s="17">
        <f t="shared" ref="P1222:P1285" si="615">IF(O1222&gt;0,1,0)</f>
        <v>1</v>
      </c>
      <c r="Q1222" s="16">
        <f t="shared" si="603"/>
        <v>0</v>
      </c>
      <c r="R1222" s="17">
        <f t="shared" ref="R1222:R1285" si="616">IF(Q1222&gt;0,1,0)</f>
        <v>0</v>
      </c>
      <c r="S1222" s="16">
        <f t="shared" si="604"/>
        <v>1.9999999999999574E-2</v>
      </c>
      <c r="T1222" s="17"/>
      <c r="U1222" s="16">
        <f t="shared" si="605"/>
        <v>0</v>
      </c>
      <c r="V1222" s="17">
        <f t="shared" ref="V1222:V1285" si="617">IF(U1222&gt;0,1,0)</f>
        <v>0</v>
      </c>
      <c r="W1222" s="16">
        <f t="shared" si="606"/>
        <v>0</v>
      </c>
      <c r="X1222" s="17">
        <f t="shared" ref="X1222:X1285" si="618">IF(W1222&gt;0,1,0)</f>
        <v>0</v>
      </c>
      <c r="Y1222" s="16">
        <f t="shared" si="607"/>
        <v>0</v>
      </c>
      <c r="Z1222" s="17"/>
      <c r="AA1222" s="16">
        <f t="shared" si="608"/>
        <v>0</v>
      </c>
      <c r="AB1222" s="17">
        <f t="shared" ref="AB1222:AB1285" si="619">IF(AA1222&gt;0,1,0)</f>
        <v>0</v>
      </c>
      <c r="AC1222" s="16">
        <f t="shared" si="609"/>
        <v>0</v>
      </c>
      <c r="AD1222" s="17">
        <f t="shared" ref="AD1222:AD1285" si="620">IF(AC1222&gt;0,1,0)</f>
        <v>0</v>
      </c>
      <c r="AE1222" s="16">
        <f t="shared" si="610"/>
        <v>0</v>
      </c>
      <c r="AF1222" s="17"/>
      <c r="AG1222" s="16">
        <f t="shared" si="611"/>
        <v>0</v>
      </c>
      <c r="AH1222" s="17">
        <f t="shared" ref="AH1222:AH1285" si="621">IF(AG1222&gt;0,1,0)</f>
        <v>0</v>
      </c>
      <c r="AI1222" s="16">
        <f t="shared" si="612"/>
        <v>0</v>
      </c>
      <c r="AJ1222" s="17">
        <f t="shared" ref="AJ1222:AJ1285" si="622">IF(AI1222&gt;0,1,0)</f>
        <v>0</v>
      </c>
      <c r="AK1222" s="16">
        <f t="shared" ref="AK1222:AK1285" si="623">IF(G1222="Dn(waiting)",A1223-A1222,0)</f>
        <v>0</v>
      </c>
      <c r="AL1222" s="17"/>
      <c r="AM1222" s="16">
        <f t="shared" ref="AM1222:AM1285" si="624">IF(B1222="Line 6 Fails",A1222,0)</f>
        <v>0</v>
      </c>
      <c r="AN1222" s="17">
        <f t="shared" ref="AN1222:AN1285" si="625">IF(AM1222&gt;0,1,0)</f>
        <v>0</v>
      </c>
      <c r="AO1222" s="16">
        <f t="shared" ref="AO1222:AO1285" si="626">IF(B1222="Line 6 repd.",A1222,0)</f>
        <v>0</v>
      </c>
      <c r="AP1222" s="17">
        <f t="shared" ref="AP1222:AP1285" si="627">IF(AO1222&gt;0,1,0)</f>
        <v>0</v>
      </c>
      <c r="AQ1222" s="16">
        <f t="shared" ref="AQ1222:AQ1285" si="628">IF(H1222="Dn(waiting)",A1223-A1222,0)</f>
        <v>1.9999999999999574E-2</v>
      </c>
    </row>
    <row r="1223" spans="1:43" x14ac:dyDescent="0.25">
      <c r="A1223" s="26">
        <f t="shared" ref="A1223:A1286" si="629">A1222+0.02</f>
        <v>24.370416666666237</v>
      </c>
      <c r="B1223" s="9" t="s">
        <v>13</v>
      </c>
      <c r="C1223" s="13" t="s">
        <v>14</v>
      </c>
      <c r="D1223" s="13" t="s">
        <v>14</v>
      </c>
      <c r="E1223" t="s">
        <v>11</v>
      </c>
      <c r="F1223" t="s">
        <v>11</v>
      </c>
      <c r="G1223" s="13" t="s">
        <v>14</v>
      </c>
      <c r="H1223" s="13" t="s">
        <v>14</v>
      </c>
      <c r="I1223" s="16">
        <f t="shared" si="599"/>
        <v>0</v>
      </c>
      <c r="J1223" s="17">
        <f t="shared" si="613"/>
        <v>0</v>
      </c>
      <c r="K1223" s="16">
        <f t="shared" si="600"/>
        <v>0</v>
      </c>
      <c r="L1223" s="17">
        <f t="shared" si="614"/>
        <v>0</v>
      </c>
      <c r="M1223" s="16">
        <f t="shared" si="601"/>
        <v>1.9999999999999574E-2</v>
      </c>
      <c r="N1223" s="17"/>
      <c r="O1223" s="16">
        <f t="shared" si="602"/>
        <v>0</v>
      </c>
      <c r="P1223" s="17">
        <f t="shared" si="615"/>
        <v>0</v>
      </c>
      <c r="Q1223" s="16">
        <f t="shared" si="603"/>
        <v>0</v>
      </c>
      <c r="R1223" s="17">
        <f t="shared" si="616"/>
        <v>0</v>
      </c>
      <c r="S1223" s="16">
        <f t="shared" si="604"/>
        <v>1.9999999999999574E-2</v>
      </c>
      <c r="T1223" s="17"/>
      <c r="U1223" s="16">
        <f t="shared" si="605"/>
        <v>0</v>
      </c>
      <c r="V1223" s="17">
        <f t="shared" si="617"/>
        <v>0</v>
      </c>
      <c r="W1223" s="16">
        <f t="shared" si="606"/>
        <v>0</v>
      </c>
      <c r="X1223" s="17">
        <f t="shared" si="618"/>
        <v>0</v>
      </c>
      <c r="Y1223" s="16">
        <f t="shared" si="607"/>
        <v>0</v>
      </c>
      <c r="Z1223" s="17"/>
      <c r="AA1223" s="16">
        <f t="shared" si="608"/>
        <v>0</v>
      </c>
      <c r="AB1223" s="17">
        <f t="shared" si="619"/>
        <v>0</v>
      </c>
      <c r="AC1223" s="16">
        <f t="shared" si="609"/>
        <v>0</v>
      </c>
      <c r="AD1223" s="17">
        <f t="shared" si="620"/>
        <v>0</v>
      </c>
      <c r="AE1223" s="16">
        <f t="shared" si="610"/>
        <v>0</v>
      </c>
      <c r="AF1223" s="17"/>
      <c r="AG1223" s="16">
        <f t="shared" si="611"/>
        <v>24.370416666666237</v>
      </c>
      <c r="AH1223" s="17">
        <f t="shared" si="621"/>
        <v>1</v>
      </c>
      <c r="AI1223" s="16">
        <f t="shared" si="612"/>
        <v>0</v>
      </c>
      <c r="AJ1223" s="17">
        <f t="shared" si="622"/>
        <v>0</v>
      </c>
      <c r="AK1223" s="16">
        <f t="shared" si="623"/>
        <v>1.9999999999999574E-2</v>
      </c>
      <c r="AL1223" s="17"/>
      <c r="AM1223" s="16">
        <f t="shared" si="624"/>
        <v>0</v>
      </c>
      <c r="AN1223" s="17">
        <f t="shared" si="625"/>
        <v>0</v>
      </c>
      <c r="AO1223" s="16">
        <f t="shared" si="626"/>
        <v>0</v>
      </c>
      <c r="AP1223" s="17">
        <f t="shared" si="627"/>
        <v>0</v>
      </c>
      <c r="AQ1223" s="16">
        <f t="shared" si="628"/>
        <v>1.9999999999999574E-2</v>
      </c>
    </row>
    <row r="1224" spans="1:43" x14ac:dyDescent="0.25">
      <c r="A1224" s="26">
        <f t="shared" si="629"/>
        <v>24.390416666666237</v>
      </c>
      <c r="B1224" s="9" t="s">
        <v>12</v>
      </c>
      <c r="C1224" s="13" t="s">
        <v>14</v>
      </c>
      <c r="D1224" s="13" t="s">
        <v>14</v>
      </c>
      <c r="E1224" t="s">
        <v>11</v>
      </c>
      <c r="F1224" s="14" t="s">
        <v>20</v>
      </c>
      <c r="G1224" s="13" t="s">
        <v>14</v>
      </c>
      <c r="H1224" t="s">
        <v>11</v>
      </c>
      <c r="I1224" s="16">
        <f t="shared" si="599"/>
        <v>0</v>
      </c>
      <c r="J1224" s="17">
        <f t="shared" si="613"/>
        <v>0</v>
      </c>
      <c r="K1224" s="16">
        <f t="shared" si="600"/>
        <v>0</v>
      </c>
      <c r="L1224" s="17">
        <f t="shared" si="614"/>
        <v>0</v>
      </c>
      <c r="M1224" s="16">
        <f t="shared" si="601"/>
        <v>1.9999999999999574E-2</v>
      </c>
      <c r="N1224" s="17"/>
      <c r="O1224" s="16">
        <f t="shared" si="602"/>
        <v>0</v>
      </c>
      <c r="P1224" s="17">
        <f t="shared" si="615"/>
        <v>0</v>
      </c>
      <c r="Q1224" s="16">
        <f t="shared" si="603"/>
        <v>0</v>
      </c>
      <c r="R1224" s="17">
        <f t="shared" si="616"/>
        <v>0</v>
      </c>
      <c r="S1224" s="16">
        <f t="shared" si="604"/>
        <v>1.9999999999999574E-2</v>
      </c>
      <c r="T1224" s="17"/>
      <c r="U1224" s="16">
        <f t="shared" si="605"/>
        <v>0</v>
      </c>
      <c r="V1224" s="17">
        <f t="shared" si="617"/>
        <v>0</v>
      </c>
      <c r="W1224" s="16">
        <f t="shared" si="606"/>
        <v>0</v>
      </c>
      <c r="X1224" s="17">
        <f t="shared" si="618"/>
        <v>0</v>
      </c>
      <c r="Y1224" s="16">
        <f t="shared" si="607"/>
        <v>0</v>
      </c>
      <c r="Z1224" s="17"/>
      <c r="AA1224" s="16">
        <f t="shared" si="608"/>
        <v>0</v>
      </c>
      <c r="AB1224" s="17">
        <f t="shared" si="619"/>
        <v>0</v>
      </c>
      <c r="AC1224" s="16">
        <f t="shared" si="609"/>
        <v>24.390416666666237</v>
      </c>
      <c r="AD1224" s="17">
        <f t="shared" si="620"/>
        <v>1</v>
      </c>
      <c r="AE1224" s="16">
        <f t="shared" si="610"/>
        <v>0</v>
      </c>
      <c r="AF1224" s="17"/>
      <c r="AG1224" s="16">
        <f t="shared" si="611"/>
        <v>0</v>
      </c>
      <c r="AH1224" s="17">
        <f t="shared" si="621"/>
        <v>0</v>
      </c>
      <c r="AI1224" s="16">
        <f t="shared" si="612"/>
        <v>0</v>
      </c>
      <c r="AJ1224" s="17">
        <f t="shared" si="622"/>
        <v>0</v>
      </c>
      <c r="AK1224" s="16">
        <f t="shared" si="623"/>
        <v>1.9999999999999574E-2</v>
      </c>
      <c r="AL1224" s="17"/>
      <c r="AM1224" s="16">
        <f t="shared" si="624"/>
        <v>0</v>
      </c>
      <c r="AN1224" s="17">
        <f t="shared" si="625"/>
        <v>0</v>
      </c>
      <c r="AO1224" s="16">
        <f t="shared" si="626"/>
        <v>0</v>
      </c>
      <c r="AP1224" s="17">
        <f t="shared" si="627"/>
        <v>0</v>
      </c>
      <c r="AQ1224" s="16">
        <f t="shared" si="628"/>
        <v>0</v>
      </c>
    </row>
    <row r="1225" spans="1:43" x14ac:dyDescent="0.25">
      <c r="A1225" s="26">
        <f t="shared" si="629"/>
        <v>24.410416666666237</v>
      </c>
      <c r="B1225" s="9"/>
      <c r="C1225" s="13" t="s">
        <v>14</v>
      </c>
      <c r="D1225" s="13" t="s">
        <v>14</v>
      </c>
      <c r="E1225" t="s">
        <v>11</v>
      </c>
      <c r="G1225" s="13" t="s">
        <v>14</v>
      </c>
      <c r="H1225" t="s">
        <v>11</v>
      </c>
      <c r="I1225" s="16">
        <f t="shared" si="599"/>
        <v>0</v>
      </c>
      <c r="J1225" s="17">
        <f t="shared" si="613"/>
        <v>0</v>
      </c>
      <c r="K1225" s="16">
        <f t="shared" si="600"/>
        <v>0</v>
      </c>
      <c r="L1225" s="17">
        <f t="shared" si="614"/>
        <v>0</v>
      </c>
      <c r="M1225" s="16">
        <f t="shared" si="601"/>
        <v>1.9999999999999574E-2</v>
      </c>
      <c r="N1225" s="17"/>
      <c r="O1225" s="16">
        <f t="shared" si="602"/>
        <v>0</v>
      </c>
      <c r="P1225" s="17">
        <f t="shared" si="615"/>
        <v>0</v>
      </c>
      <c r="Q1225" s="16">
        <f t="shared" si="603"/>
        <v>0</v>
      </c>
      <c r="R1225" s="17">
        <f t="shared" si="616"/>
        <v>0</v>
      </c>
      <c r="S1225" s="16">
        <f t="shared" si="604"/>
        <v>1.9999999999999574E-2</v>
      </c>
      <c r="T1225" s="17"/>
      <c r="U1225" s="16">
        <f t="shared" si="605"/>
        <v>0</v>
      </c>
      <c r="V1225" s="17">
        <f t="shared" si="617"/>
        <v>0</v>
      </c>
      <c r="W1225" s="16">
        <f t="shared" si="606"/>
        <v>0</v>
      </c>
      <c r="X1225" s="17">
        <f t="shared" si="618"/>
        <v>0</v>
      </c>
      <c r="Y1225" s="16">
        <f t="shared" si="607"/>
        <v>0</v>
      </c>
      <c r="Z1225" s="17"/>
      <c r="AA1225" s="16">
        <f t="shared" si="608"/>
        <v>0</v>
      </c>
      <c r="AB1225" s="17">
        <f t="shared" si="619"/>
        <v>0</v>
      </c>
      <c r="AC1225" s="16">
        <f t="shared" si="609"/>
        <v>0</v>
      </c>
      <c r="AD1225" s="17">
        <f t="shared" si="620"/>
        <v>0</v>
      </c>
      <c r="AE1225" s="16">
        <f t="shared" si="610"/>
        <v>0</v>
      </c>
      <c r="AF1225" s="17"/>
      <c r="AG1225" s="16">
        <f t="shared" si="611"/>
        <v>0</v>
      </c>
      <c r="AH1225" s="17">
        <f t="shared" si="621"/>
        <v>0</v>
      </c>
      <c r="AI1225" s="16">
        <f t="shared" si="612"/>
        <v>0</v>
      </c>
      <c r="AJ1225" s="17">
        <f t="shared" si="622"/>
        <v>0</v>
      </c>
      <c r="AK1225" s="16">
        <f t="shared" si="623"/>
        <v>1.9999999999999574E-2</v>
      </c>
      <c r="AL1225" s="17"/>
      <c r="AM1225" s="16">
        <f t="shared" si="624"/>
        <v>0</v>
      </c>
      <c r="AN1225" s="17">
        <f t="shared" si="625"/>
        <v>0</v>
      </c>
      <c r="AO1225" s="16">
        <f t="shared" si="626"/>
        <v>0</v>
      </c>
      <c r="AP1225" s="17">
        <f t="shared" si="627"/>
        <v>0</v>
      </c>
      <c r="AQ1225" s="16">
        <f t="shared" si="628"/>
        <v>0</v>
      </c>
    </row>
    <row r="1226" spans="1:43" x14ac:dyDescent="0.25">
      <c r="A1226" s="26">
        <f t="shared" si="629"/>
        <v>24.430416666666236</v>
      </c>
      <c r="B1226" s="9"/>
      <c r="C1226" s="13" t="s">
        <v>14</v>
      </c>
      <c r="D1226" s="13" t="s">
        <v>14</v>
      </c>
      <c r="E1226" t="s">
        <v>11</v>
      </c>
      <c r="F1226" s="14"/>
      <c r="G1226" s="13" t="s">
        <v>14</v>
      </c>
      <c r="H1226" t="s">
        <v>11</v>
      </c>
      <c r="I1226" s="16">
        <f t="shared" si="599"/>
        <v>0</v>
      </c>
      <c r="J1226" s="17">
        <f t="shared" si="613"/>
        <v>0</v>
      </c>
      <c r="K1226" s="16">
        <f t="shared" si="600"/>
        <v>0</v>
      </c>
      <c r="L1226" s="17">
        <f t="shared" si="614"/>
        <v>0</v>
      </c>
      <c r="M1226" s="16">
        <f t="shared" si="601"/>
        <v>1.9999999999999574E-2</v>
      </c>
      <c r="N1226" s="17"/>
      <c r="O1226" s="16">
        <f t="shared" si="602"/>
        <v>0</v>
      </c>
      <c r="P1226" s="17">
        <f t="shared" si="615"/>
        <v>0</v>
      </c>
      <c r="Q1226" s="16">
        <f t="shared" si="603"/>
        <v>0</v>
      </c>
      <c r="R1226" s="17">
        <f t="shared" si="616"/>
        <v>0</v>
      </c>
      <c r="S1226" s="16">
        <f t="shared" si="604"/>
        <v>1.9999999999999574E-2</v>
      </c>
      <c r="T1226" s="17"/>
      <c r="U1226" s="16">
        <f t="shared" si="605"/>
        <v>0</v>
      </c>
      <c r="V1226" s="17">
        <f t="shared" si="617"/>
        <v>0</v>
      </c>
      <c r="W1226" s="16">
        <f t="shared" si="606"/>
        <v>0</v>
      </c>
      <c r="X1226" s="17">
        <f t="shared" si="618"/>
        <v>0</v>
      </c>
      <c r="Y1226" s="16">
        <f t="shared" si="607"/>
        <v>0</v>
      </c>
      <c r="Z1226" s="17"/>
      <c r="AA1226" s="16">
        <f t="shared" si="608"/>
        <v>0</v>
      </c>
      <c r="AB1226" s="17">
        <f t="shared" si="619"/>
        <v>0</v>
      </c>
      <c r="AC1226" s="16">
        <f t="shared" si="609"/>
        <v>0</v>
      </c>
      <c r="AD1226" s="17">
        <f t="shared" si="620"/>
        <v>0</v>
      </c>
      <c r="AE1226" s="16">
        <f t="shared" si="610"/>
        <v>0</v>
      </c>
      <c r="AF1226" s="17"/>
      <c r="AG1226" s="16">
        <f t="shared" si="611"/>
        <v>0</v>
      </c>
      <c r="AH1226" s="17">
        <f t="shared" si="621"/>
        <v>0</v>
      </c>
      <c r="AI1226" s="16">
        <f t="shared" si="612"/>
        <v>0</v>
      </c>
      <c r="AJ1226" s="17">
        <f t="shared" si="622"/>
        <v>0</v>
      </c>
      <c r="AK1226" s="16">
        <f t="shared" si="623"/>
        <v>1.9999999999999574E-2</v>
      </c>
      <c r="AL1226" s="17"/>
      <c r="AM1226" s="16">
        <f t="shared" si="624"/>
        <v>0</v>
      </c>
      <c r="AN1226" s="17">
        <f t="shared" si="625"/>
        <v>0</v>
      </c>
      <c r="AO1226" s="16">
        <f t="shared" si="626"/>
        <v>0</v>
      </c>
      <c r="AP1226" s="17">
        <f t="shared" si="627"/>
        <v>0</v>
      </c>
      <c r="AQ1226" s="16">
        <f t="shared" si="628"/>
        <v>0</v>
      </c>
    </row>
    <row r="1227" spans="1:43" x14ac:dyDescent="0.25">
      <c r="A1227" s="26">
        <f t="shared" si="629"/>
        <v>24.450416666666236</v>
      </c>
      <c r="B1227" s="9"/>
      <c r="C1227" s="13" t="s">
        <v>14</v>
      </c>
      <c r="D1227" s="13" t="s">
        <v>14</v>
      </c>
      <c r="E1227" t="s">
        <v>11</v>
      </c>
      <c r="G1227" s="13" t="s">
        <v>14</v>
      </c>
      <c r="H1227" t="s">
        <v>11</v>
      </c>
      <c r="I1227" s="16">
        <f t="shared" si="599"/>
        <v>0</v>
      </c>
      <c r="J1227" s="17">
        <f t="shared" si="613"/>
        <v>0</v>
      </c>
      <c r="K1227" s="16">
        <f t="shared" si="600"/>
        <v>0</v>
      </c>
      <c r="L1227" s="17">
        <f t="shared" si="614"/>
        <v>0</v>
      </c>
      <c r="M1227" s="16">
        <f t="shared" si="601"/>
        <v>1.9999999999999574E-2</v>
      </c>
      <c r="N1227" s="17"/>
      <c r="O1227" s="16">
        <f t="shared" si="602"/>
        <v>0</v>
      </c>
      <c r="P1227" s="17">
        <f t="shared" si="615"/>
        <v>0</v>
      </c>
      <c r="Q1227" s="16">
        <f t="shared" si="603"/>
        <v>0</v>
      </c>
      <c r="R1227" s="17">
        <f t="shared" si="616"/>
        <v>0</v>
      </c>
      <c r="S1227" s="16">
        <f t="shared" si="604"/>
        <v>1.9999999999999574E-2</v>
      </c>
      <c r="T1227" s="17"/>
      <c r="U1227" s="16">
        <f t="shared" si="605"/>
        <v>0</v>
      </c>
      <c r="V1227" s="17">
        <f t="shared" si="617"/>
        <v>0</v>
      </c>
      <c r="W1227" s="16">
        <f t="shared" si="606"/>
        <v>0</v>
      </c>
      <c r="X1227" s="17">
        <f t="shared" si="618"/>
        <v>0</v>
      </c>
      <c r="Y1227" s="16">
        <f t="shared" si="607"/>
        <v>0</v>
      </c>
      <c r="Z1227" s="17"/>
      <c r="AA1227" s="16">
        <f t="shared" si="608"/>
        <v>0</v>
      </c>
      <c r="AB1227" s="17">
        <f t="shared" si="619"/>
        <v>0</v>
      </c>
      <c r="AC1227" s="16">
        <f t="shared" si="609"/>
        <v>0</v>
      </c>
      <c r="AD1227" s="17">
        <f t="shared" si="620"/>
        <v>0</v>
      </c>
      <c r="AE1227" s="16">
        <f t="shared" si="610"/>
        <v>0</v>
      </c>
      <c r="AF1227" s="17"/>
      <c r="AG1227" s="16">
        <f t="shared" si="611"/>
        <v>0</v>
      </c>
      <c r="AH1227" s="17">
        <f t="shared" si="621"/>
        <v>0</v>
      </c>
      <c r="AI1227" s="16">
        <f t="shared" si="612"/>
        <v>0</v>
      </c>
      <c r="AJ1227" s="17">
        <f t="shared" si="622"/>
        <v>0</v>
      </c>
      <c r="AK1227" s="16">
        <f t="shared" si="623"/>
        <v>1.9999999999999574E-2</v>
      </c>
      <c r="AL1227" s="17"/>
      <c r="AM1227" s="16">
        <f t="shared" si="624"/>
        <v>0</v>
      </c>
      <c r="AN1227" s="17">
        <f t="shared" si="625"/>
        <v>0</v>
      </c>
      <c r="AO1227" s="16">
        <f t="shared" si="626"/>
        <v>0</v>
      </c>
      <c r="AP1227" s="17">
        <f t="shared" si="627"/>
        <v>0</v>
      </c>
      <c r="AQ1227" s="16">
        <f t="shared" si="628"/>
        <v>0</v>
      </c>
    </row>
    <row r="1228" spans="1:43" x14ac:dyDescent="0.25">
      <c r="A1228" s="26">
        <f t="shared" si="629"/>
        <v>24.470416666666235</v>
      </c>
      <c r="B1228" s="9" t="s">
        <v>18</v>
      </c>
      <c r="C1228" t="s">
        <v>11</v>
      </c>
      <c r="D1228" s="13" t="s">
        <v>14</v>
      </c>
      <c r="E1228" s="14" t="s">
        <v>20</v>
      </c>
      <c r="F1228" s="7"/>
      <c r="G1228" s="13" t="s">
        <v>14</v>
      </c>
      <c r="H1228" t="s">
        <v>11</v>
      </c>
      <c r="I1228" s="16">
        <f t="shared" si="599"/>
        <v>0</v>
      </c>
      <c r="J1228" s="17">
        <f t="shared" si="613"/>
        <v>0</v>
      </c>
      <c r="K1228" s="16">
        <f t="shared" si="600"/>
        <v>0</v>
      </c>
      <c r="L1228" s="17">
        <f t="shared" si="614"/>
        <v>0</v>
      </c>
      <c r="M1228" s="16">
        <f t="shared" si="601"/>
        <v>0</v>
      </c>
      <c r="N1228" s="17"/>
      <c r="O1228" s="16">
        <f t="shared" si="602"/>
        <v>0</v>
      </c>
      <c r="P1228" s="17">
        <f t="shared" si="615"/>
        <v>0</v>
      </c>
      <c r="Q1228" s="16">
        <f t="shared" si="603"/>
        <v>0</v>
      </c>
      <c r="R1228" s="17">
        <f t="shared" si="616"/>
        <v>0</v>
      </c>
      <c r="S1228" s="16">
        <f t="shared" si="604"/>
        <v>1.9999999999999574E-2</v>
      </c>
      <c r="T1228" s="17"/>
      <c r="U1228" s="16">
        <f t="shared" si="605"/>
        <v>0</v>
      </c>
      <c r="V1228" s="17">
        <f t="shared" si="617"/>
        <v>0</v>
      </c>
      <c r="W1228" s="16">
        <f t="shared" si="606"/>
        <v>24.470416666666235</v>
      </c>
      <c r="X1228" s="17">
        <f t="shared" si="618"/>
        <v>1</v>
      </c>
      <c r="Y1228" s="16">
        <f t="shared" si="607"/>
        <v>0</v>
      </c>
      <c r="Z1228" s="17"/>
      <c r="AA1228" s="16">
        <f t="shared" si="608"/>
        <v>0</v>
      </c>
      <c r="AB1228" s="17">
        <f t="shared" si="619"/>
        <v>0</v>
      </c>
      <c r="AC1228" s="16">
        <f t="shared" si="609"/>
        <v>0</v>
      </c>
      <c r="AD1228" s="17">
        <f t="shared" si="620"/>
        <v>0</v>
      </c>
      <c r="AE1228" s="16">
        <f t="shared" si="610"/>
        <v>0</v>
      </c>
      <c r="AF1228" s="17"/>
      <c r="AG1228" s="16">
        <f t="shared" si="611"/>
        <v>0</v>
      </c>
      <c r="AH1228" s="17">
        <f t="shared" si="621"/>
        <v>0</v>
      </c>
      <c r="AI1228" s="16">
        <f t="shared" si="612"/>
        <v>0</v>
      </c>
      <c r="AJ1228" s="17">
        <f t="shared" si="622"/>
        <v>0</v>
      </c>
      <c r="AK1228" s="16">
        <f t="shared" si="623"/>
        <v>1.9999999999999574E-2</v>
      </c>
      <c r="AL1228" s="17"/>
      <c r="AM1228" s="16">
        <f t="shared" si="624"/>
        <v>0</v>
      </c>
      <c r="AN1228" s="17">
        <f t="shared" si="625"/>
        <v>0</v>
      </c>
      <c r="AO1228" s="16">
        <f t="shared" si="626"/>
        <v>0</v>
      </c>
      <c r="AP1228" s="17">
        <f t="shared" si="627"/>
        <v>0</v>
      </c>
      <c r="AQ1228" s="16">
        <f t="shared" si="628"/>
        <v>0</v>
      </c>
    </row>
    <row r="1229" spans="1:43" x14ac:dyDescent="0.25">
      <c r="A1229" s="26">
        <f t="shared" si="629"/>
        <v>24.490416666666235</v>
      </c>
      <c r="B1229" s="9"/>
      <c r="C1229" t="s">
        <v>11</v>
      </c>
      <c r="D1229" s="13" t="s">
        <v>14</v>
      </c>
      <c r="E1229" s="13"/>
      <c r="F1229" s="7"/>
      <c r="G1229" s="13" t="s">
        <v>14</v>
      </c>
      <c r="H1229" t="s">
        <v>11</v>
      </c>
      <c r="I1229" s="16">
        <f t="shared" si="599"/>
        <v>0</v>
      </c>
      <c r="J1229" s="17">
        <f t="shared" si="613"/>
        <v>0</v>
      </c>
      <c r="K1229" s="16">
        <f t="shared" si="600"/>
        <v>0</v>
      </c>
      <c r="L1229" s="17">
        <f t="shared" si="614"/>
        <v>0</v>
      </c>
      <c r="M1229" s="16">
        <f t="shared" si="601"/>
        <v>0</v>
      </c>
      <c r="N1229" s="17"/>
      <c r="O1229" s="16">
        <f t="shared" si="602"/>
        <v>0</v>
      </c>
      <c r="P1229" s="17">
        <f t="shared" si="615"/>
        <v>0</v>
      </c>
      <c r="Q1229" s="16">
        <f t="shared" si="603"/>
        <v>0</v>
      </c>
      <c r="R1229" s="17">
        <f t="shared" si="616"/>
        <v>0</v>
      </c>
      <c r="S1229" s="16">
        <f t="shared" si="604"/>
        <v>1.9999999999999574E-2</v>
      </c>
      <c r="T1229" s="17"/>
      <c r="U1229" s="16">
        <f t="shared" si="605"/>
        <v>0</v>
      </c>
      <c r="V1229" s="17">
        <f t="shared" si="617"/>
        <v>0</v>
      </c>
      <c r="W1229" s="16">
        <f t="shared" si="606"/>
        <v>0</v>
      </c>
      <c r="X1229" s="17">
        <f t="shared" si="618"/>
        <v>0</v>
      </c>
      <c r="Y1229" s="16">
        <f t="shared" si="607"/>
        <v>0</v>
      </c>
      <c r="Z1229" s="17"/>
      <c r="AA1229" s="16">
        <f t="shared" si="608"/>
        <v>0</v>
      </c>
      <c r="AB1229" s="17">
        <f t="shared" si="619"/>
        <v>0</v>
      </c>
      <c r="AC1229" s="16">
        <f t="shared" si="609"/>
        <v>0</v>
      </c>
      <c r="AD1229" s="17">
        <f t="shared" si="620"/>
        <v>0</v>
      </c>
      <c r="AE1229" s="16">
        <f t="shared" si="610"/>
        <v>0</v>
      </c>
      <c r="AF1229" s="17"/>
      <c r="AG1229" s="16">
        <f t="shared" si="611"/>
        <v>0</v>
      </c>
      <c r="AH1229" s="17">
        <f t="shared" si="621"/>
        <v>0</v>
      </c>
      <c r="AI1229" s="16">
        <f t="shared" si="612"/>
        <v>0</v>
      </c>
      <c r="AJ1229" s="17">
        <f t="shared" si="622"/>
        <v>0</v>
      </c>
      <c r="AK1229" s="16">
        <f t="shared" si="623"/>
        <v>1.9999999999999574E-2</v>
      </c>
      <c r="AL1229" s="17"/>
      <c r="AM1229" s="16">
        <f t="shared" si="624"/>
        <v>0</v>
      </c>
      <c r="AN1229" s="17">
        <f t="shared" si="625"/>
        <v>0</v>
      </c>
      <c r="AO1229" s="16">
        <f t="shared" si="626"/>
        <v>0</v>
      </c>
      <c r="AP1229" s="17">
        <f t="shared" si="627"/>
        <v>0</v>
      </c>
      <c r="AQ1229" s="16">
        <f t="shared" si="628"/>
        <v>0</v>
      </c>
    </row>
    <row r="1230" spans="1:43" x14ac:dyDescent="0.25">
      <c r="A1230" s="26">
        <f t="shared" si="629"/>
        <v>24.510416666666234</v>
      </c>
      <c r="B1230" s="9" t="s">
        <v>10</v>
      </c>
      <c r="C1230" t="s">
        <v>11</v>
      </c>
      <c r="D1230" s="13" t="s">
        <v>14</v>
      </c>
      <c r="E1230" s="13"/>
      <c r="F1230" s="13" t="s">
        <v>14</v>
      </c>
      <c r="G1230" s="13" t="s">
        <v>14</v>
      </c>
      <c r="H1230" t="s">
        <v>11</v>
      </c>
      <c r="I1230" s="16">
        <f t="shared" si="599"/>
        <v>0</v>
      </c>
      <c r="J1230" s="17">
        <f t="shared" si="613"/>
        <v>0</v>
      </c>
      <c r="K1230" s="16">
        <f t="shared" si="600"/>
        <v>0</v>
      </c>
      <c r="L1230" s="17">
        <f t="shared" si="614"/>
        <v>0</v>
      </c>
      <c r="M1230" s="16">
        <f t="shared" si="601"/>
        <v>0</v>
      </c>
      <c r="N1230" s="17"/>
      <c r="O1230" s="16">
        <f t="shared" si="602"/>
        <v>0</v>
      </c>
      <c r="P1230" s="17">
        <f t="shared" si="615"/>
        <v>0</v>
      </c>
      <c r="Q1230" s="16">
        <f t="shared" si="603"/>
        <v>0</v>
      </c>
      <c r="R1230" s="17">
        <f t="shared" si="616"/>
        <v>0</v>
      </c>
      <c r="S1230" s="16">
        <f t="shared" si="604"/>
        <v>1.9999999999999574E-2</v>
      </c>
      <c r="T1230" s="17"/>
      <c r="U1230" s="16">
        <f t="shared" si="605"/>
        <v>0</v>
      </c>
      <c r="V1230" s="17">
        <f t="shared" si="617"/>
        <v>0</v>
      </c>
      <c r="W1230" s="16">
        <f t="shared" si="606"/>
        <v>0</v>
      </c>
      <c r="X1230" s="17">
        <f t="shared" si="618"/>
        <v>0</v>
      </c>
      <c r="Y1230" s="16">
        <f t="shared" si="607"/>
        <v>0</v>
      </c>
      <c r="Z1230" s="17"/>
      <c r="AA1230" s="16">
        <f t="shared" si="608"/>
        <v>24.510416666666234</v>
      </c>
      <c r="AB1230" s="17">
        <f t="shared" si="619"/>
        <v>1</v>
      </c>
      <c r="AC1230" s="16">
        <f t="shared" si="609"/>
        <v>0</v>
      </c>
      <c r="AD1230" s="17">
        <f t="shared" si="620"/>
        <v>0</v>
      </c>
      <c r="AE1230" s="16">
        <f t="shared" si="610"/>
        <v>1.9999999999999574E-2</v>
      </c>
      <c r="AF1230" s="17"/>
      <c r="AG1230" s="16">
        <f t="shared" si="611"/>
        <v>0</v>
      </c>
      <c r="AH1230" s="17">
        <f t="shared" si="621"/>
        <v>0</v>
      </c>
      <c r="AI1230" s="16">
        <f t="shared" si="612"/>
        <v>0</v>
      </c>
      <c r="AJ1230" s="17">
        <f t="shared" si="622"/>
        <v>0</v>
      </c>
      <c r="AK1230" s="16">
        <f t="shared" si="623"/>
        <v>1.9999999999999574E-2</v>
      </c>
      <c r="AL1230" s="17"/>
      <c r="AM1230" s="16">
        <f t="shared" si="624"/>
        <v>0</v>
      </c>
      <c r="AN1230" s="17">
        <f t="shared" si="625"/>
        <v>0</v>
      </c>
      <c r="AO1230" s="16">
        <f t="shared" si="626"/>
        <v>0</v>
      </c>
      <c r="AP1230" s="17">
        <f t="shared" si="627"/>
        <v>0</v>
      </c>
      <c r="AQ1230" s="16">
        <f t="shared" si="628"/>
        <v>0</v>
      </c>
    </row>
    <row r="1231" spans="1:43" x14ac:dyDescent="0.25">
      <c r="A1231" s="26">
        <f t="shared" si="629"/>
        <v>24.530416666666234</v>
      </c>
      <c r="B1231" s="9"/>
      <c r="C1231" t="s">
        <v>11</v>
      </c>
      <c r="D1231" s="13" t="s">
        <v>14</v>
      </c>
      <c r="E1231" s="13"/>
      <c r="F1231" s="13" t="s">
        <v>14</v>
      </c>
      <c r="G1231" s="13" t="s">
        <v>14</v>
      </c>
      <c r="H1231" t="s">
        <v>11</v>
      </c>
      <c r="I1231" s="16">
        <f t="shared" si="599"/>
        <v>0</v>
      </c>
      <c r="J1231" s="17">
        <f t="shared" si="613"/>
        <v>0</v>
      </c>
      <c r="K1231" s="16">
        <f t="shared" si="600"/>
        <v>0</v>
      </c>
      <c r="L1231" s="17">
        <f t="shared" si="614"/>
        <v>0</v>
      </c>
      <c r="M1231" s="16">
        <f t="shared" si="601"/>
        <v>0</v>
      </c>
      <c r="N1231" s="17"/>
      <c r="O1231" s="16">
        <f t="shared" si="602"/>
        <v>0</v>
      </c>
      <c r="P1231" s="17">
        <f t="shared" si="615"/>
        <v>0</v>
      </c>
      <c r="Q1231" s="16">
        <f t="shared" si="603"/>
        <v>0</v>
      </c>
      <c r="R1231" s="17">
        <f t="shared" si="616"/>
        <v>0</v>
      </c>
      <c r="S1231" s="16">
        <f t="shared" si="604"/>
        <v>1.9999999999999574E-2</v>
      </c>
      <c r="T1231" s="17"/>
      <c r="U1231" s="16">
        <f t="shared" si="605"/>
        <v>0</v>
      </c>
      <c r="V1231" s="17">
        <f t="shared" si="617"/>
        <v>0</v>
      </c>
      <c r="W1231" s="16">
        <f t="shared" si="606"/>
        <v>0</v>
      </c>
      <c r="X1231" s="17">
        <f t="shared" si="618"/>
        <v>0</v>
      </c>
      <c r="Y1231" s="16">
        <f t="shared" si="607"/>
        <v>0</v>
      </c>
      <c r="Z1231" s="17"/>
      <c r="AA1231" s="16">
        <f t="shared" si="608"/>
        <v>0</v>
      </c>
      <c r="AB1231" s="17">
        <f t="shared" si="619"/>
        <v>0</v>
      </c>
      <c r="AC1231" s="16">
        <f t="shared" si="609"/>
        <v>0</v>
      </c>
      <c r="AD1231" s="17">
        <f t="shared" si="620"/>
        <v>0</v>
      </c>
      <c r="AE1231" s="16">
        <f t="shared" si="610"/>
        <v>1.9999999999999574E-2</v>
      </c>
      <c r="AF1231" s="17"/>
      <c r="AG1231" s="16">
        <f t="shared" si="611"/>
        <v>0</v>
      </c>
      <c r="AH1231" s="17">
        <f t="shared" si="621"/>
        <v>0</v>
      </c>
      <c r="AI1231" s="16">
        <f t="shared" si="612"/>
        <v>0</v>
      </c>
      <c r="AJ1231" s="17">
        <f t="shared" si="622"/>
        <v>0</v>
      </c>
      <c r="AK1231" s="16">
        <f t="shared" si="623"/>
        <v>1.9999999999999574E-2</v>
      </c>
      <c r="AL1231" s="17"/>
      <c r="AM1231" s="16">
        <f t="shared" si="624"/>
        <v>0</v>
      </c>
      <c r="AN1231" s="17">
        <f t="shared" si="625"/>
        <v>0</v>
      </c>
      <c r="AO1231" s="16">
        <f t="shared" si="626"/>
        <v>0</v>
      </c>
      <c r="AP1231" s="17">
        <f t="shared" si="627"/>
        <v>0</v>
      </c>
      <c r="AQ1231" s="16">
        <f t="shared" si="628"/>
        <v>0</v>
      </c>
    </row>
    <row r="1232" spans="1:43" x14ac:dyDescent="0.25">
      <c r="A1232" s="26">
        <f t="shared" si="629"/>
        <v>24.550416666666234</v>
      </c>
      <c r="B1232" s="9"/>
      <c r="C1232" t="s">
        <v>11</v>
      </c>
      <c r="D1232" s="13" t="s">
        <v>14</v>
      </c>
      <c r="E1232" s="13"/>
      <c r="F1232" s="13" t="s">
        <v>14</v>
      </c>
      <c r="G1232" s="13" t="s">
        <v>14</v>
      </c>
      <c r="H1232" t="s">
        <v>11</v>
      </c>
      <c r="I1232" s="16">
        <f t="shared" si="599"/>
        <v>0</v>
      </c>
      <c r="J1232" s="17">
        <f t="shared" si="613"/>
        <v>0</v>
      </c>
      <c r="K1232" s="16">
        <f t="shared" si="600"/>
        <v>0</v>
      </c>
      <c r="L1232" s="17">
        <f t="shared" si="614"/>
        <v>0</v>
      </c>
      <c r="M1232" s="16">
        <f t="shared" si="601"/>
        <v>0</v>
      </c>
      <c r="N1232" s="17"/>
      <c r="O1232" s="16">
        <f t="shared" si="602"/>
        <v>0</v>
      </c>
      <c r="P1232" s="17">
        <f t="shared" si="615"/>
        <v>0</v>
      </c>
      <c r="Q1232" s="16">
        <f t="shared" si="603"/>
        <v>0</v>
      </c>
      <c r="R1232" s="17">
        <f t="shared" si="616"/>
        <v>0</v>
      </c>
      <c r="S1232" s="16">
        <f t="shared" si="604"/>
        <v>1.9999999999999574E-2</v>
      </c>
      <c r="T1232" s="17"/>
      <c r="U1232" s="16">
        <f t="shared" si="605"/>
        <v>0</v>
      </c>
      <c r="V1232" s="17">
        <f t="shared" si="617"/>
        <v>0</v>
      </c>
      <c r="W1232" s="16">
        <f t="shared" si="606"/>
        <v>0</v>
      </c>
      <c r="X1232" s="17">
        <f t="shared" si="618"/>
        <v>0</v>
      </c>
      <c r="Y1232" s="16">
        <f t="shared" si="607"/>
        <v>0</v>
      </c>
      <c r="Z1232" s="17"/>
      <c r="AA1232" s="16">
        <f t="shared" si="608"/>
        <v>0</v>
      </c>
      <c r="AB1232" s="17">
        <f t="shared" si="619"/>
        <v>0</v>
      </c>
      <c r="AC1232" s="16">
        <f t="shared" si="609"/>
        <v>0</v>
      </c>
      <c r="AD1232" s="17">
        <f t="shared" si="620"/>
        <v>0</v>
      </c>
      <c r="AE1232" s="16">
        <f t="shared" si="610"/>
        <v>1.9999999999999574E-2</v>
      </c>
      <c r="AF1232" s="17"/>
      <c r="AG1232" s="16">
        <f t="shared" si="611"/>
        <v>0</v>
      </c>
      <c r="AH1232" s="17">
        <f t="shared" si="621"/>
        <v>0</v>
      </c>
      <c r="AI1232" s="16">
        <f t="shared" si="612"/>
        <v>0</v>
      </c>
      <c r="AJ1232" s="17">
        <f t="shared" si="622"/>
        <v>0</v>
      </c>
      <c r="AK1232" s="16">
        <f t="shared" si="623"/>
        <v>1.9999999999999574E-2</v>
      </c>
      <c r="AL1232" s="17"/>
      <c r="AM1232" s="16">
        <f t="shared" si="624"/>
        <v>0</v>
      </c>
      <c r="AN1232" s="17">
        <f t="shared" si="625"/>
        <v>0</v>
      </c>
      <c r="AO1232" s="16">
        <f t="shared" si="626"/>
        <v>0</v>
      </c>
      <c r="AP1232" s="17">
        <f t="shared" si="627"/>
        <v>0</v>
      </c>
      <c r="AQ1232" s="16">
        <f t="shared" si="628"/>
        <v>0</v>
      </c>
    </row>
    <row r="1233" spans="1:43" x14ac:dyDescent="0.25">
      <c r="A1233" s="26">
        <f t="shared" si="629"/>
        <v>24.570416666666233</v>
      </c>
      <c r="B1233" s="9" t="s">
        <v>64</v>
      </c>
      <c r="C1233" t="s">
        <v>11</v>
      </c>
      <c r="D1233" t="s">
        <v>11</v>
      </c>
      <c r="E1233" s="13"/>
      <c r="F1233" s="13" t="s">
        <v>14</v>
      </c>
      <c r="G1233" s="13" t="s">
        <v>14</v>
      </c>
      <c r="H1233" s="14" t="s">
        <v>20</v>
      </c>
      <c r="I1233" s="16">
        <f t="shared" si="599"/>
        <v>0</v>
      </c>
      <c r="J1233" s="17">
        <f t="shared" si="613"/>
        <v>0</v>
      </c>
      <c r="K1233" s="16">
        <f t="shared" si="600"/>
        <v>0</v>
      </c>
      <c r="L1233" s="17">
        <f t="shared" si="614"/>
        <v>0</v>
      </c>
      <c r="M1233" s="16">
        <f t="shared" si="601"/>
        <v>0</v>
      </c>
      <c r="N1233" s="17"/>
      <c r="O1233" s="16">
        <f t="shared" si="602"/>
        <v>0</v>
      </c>
      <c r="P1233" s="17">
        <f t="shared" si="615"/>
        <v>0</v>
      </c>
      <c r="Q1233" s="16">
        <f t="shared" si="603"/>
        <v>0</v>
      </c>
      <c r="R1233" s="17">
        <f t="shared" si="616"/>
        <v>0</v>
      </c>
      <c r="S1233" s="16">
        <f t="shared" si="604"/>
        <v>0</v>
      </c>
      <c r="T1233" s="17"/>
      <c r="U1233" s="16">
        <f t="shared" si="605"/>
        <v>0</v>
      </c>
      <c r="V1233" s="17">
        <f t="shared" si="617"/>
        <v>0</v>
      </c>
      <c r="W1233" s="16">
        <f t="shared" si="606"/>
        <v>0</v>
      </c>
      <c r="X1233" s="17">
        <f t="shared" si="618"/>
        <v>0</v>
      </c>
      <c r="Y1233" s="16">
        <f t="shared" si="607"/>
        <v>0</v>
      </c>
      <c r="Z1233" s="17"/>
      <c r="AA1233" s="16">
        <f t="shared" si="608"/>
        <v>0</v>
      </c>
      <c r="AB1233" s="17">
        <f t="shared" si="619"/>
        <v>0</v>
      </c>
      <c r="AC1233" s="16">
        <f t="shared" si="609"/>
        <v>0</v>
      </c>
      <c r="AD1233" s="17">
        <f t="shared" si="620"/>
        <v>0</v>
      </c>
      <c r="AE1233" s="16">
        <f t="shared" si="610"/>
        <v>1.9999999999999574E-2</v>
      </c>
      <c r="AF1233" s="17"/>
      <c r="AG1233" s="16">
        <f t="shared" si="611"/>
        <v>0</v>
      </c>
      <c r="AH1233" s="17">
        <f t="shared" si="621"/>
        <v>0</v>
      </c>
      <c r="AI1233" s="16">
        <f t="shared" si="612"/>
        <v>0</v>
      </c>
      <c r="AJ1233" s="17">
        <f t="shared" si="622"/>
        <v>0</v>
      </c>
      <c r="AK1233" s="16">
        <f t="shared" si="623"/>
        <v>1.9999999999999574E-2</v>
      </c>
      <c r="AL1233" s="17"/>
      <c r="AM1233" s="16">
        <f t="shared" si="624"/>
        <v>0</v>
      </c>
      <c r="AN1233" s="17">
        <f t="shared" si="625"/>
        <v>0</v>
      </c>
      <c r="AO1233" s="16">
        <f t="shared" si="626"/>
        <v>24.570416666666233</v>
      </c>
      <c r="AP1233" s="17">
        <f t="shared" si="627"/>
        <v>1</v>
      </c>
      <c r="AQ1233" s="16">
        <f t="shared" si="628"/>
        <v>0</v>
      </c>
    </row>
    <row r="1234" spans="1:43" x14ac:dyDescent="0.25">
      <c r="A1234" s="26">
        <f t="shared" si="629"/>
        <v>24.590416666666233</v>
      </c>
      <c r="B1234" s="9"/>
      <c r="C1234" t="s">
        <v>11</v>
      </c>
      <c r="D1234" t="s">
        <v>11</v>
      </c>
      <c r="E1234" s="13"/>
      <c r="F1234" s="13" t="s">
        <v>14</v>
      </c>
      <c r="G1234" s="13" t="s">
        <v>14</v>
      </c>
      <c r="H1234" s="14"/>
      <c r="I1234" s="16">
        <f t="shared" si="599"/>
        <v>0</v>
      </c>
      <c r="J1234" s="17">
        <f t="shared" si="613"/>
        <v>0</v>
      </c>
      <c r="K1234" s="16">
        <f t="shared" si="600"/>
        <v>0</v>
      </c>
      <c r="L1234" s="17">
        <f t="shared" si="614"/>
        <v>0</v>
      </c>
      <c r="M1234" s="16">
        <f t="shared" si="601"/>
        <v>0</v>
      </c>
      <c r="N1234" s="17"/>
      <c r="O1234" s="16">
        <f t="shared" si="602"/>
        <v>0</v>
      </c>
      <c r="P1234" s="17">
        <f t="shared" si="615"/>
        <v>0</v>
      </c>
      <c r="Q1234" s="16">
        <f t="shared" si="603"/>
        <v>0</v>
      </c>
      <c r="R1234" s="17">
        <f t="shared" si="616"/>
        <v>0</v>
      </c>
      <c r="S1234" s="16">
        <f t="shared" si="604"/>
        <v>0</v>
      </c>
      <c r="T1234" s="17"/>
      <c r="U1234" s="16">
        <f t="shared" si="605"/>
        <v>0</v>
      </c>
      <c r="V1234" s="17">
        <f t="shared" si="617"/>
        <v>0</v>
      </c>
      <c r="W1234" s="16">
        <f t="shared" si="606"/>
        <v>0</v>
      </c>
      <c r="X1234" s="17">
        <f t="shared" si="618"/>
        <v>0</v>
      </c>
      <c r="Y1234" s="16">
        <f t="shared" si="607"/>
        <v>0</v>
      </c>
      <c r="Z1234" s="17"/>
      <c r="AA1234" s="16">
        <f t="shared" si="608"/>
        <v>0</v>
      </c>
      <c r="AB1234" s="17">
        <f t="shared" si="619"/>
        <v>0</v>
      </c>
      <c r="AC1234" s="16">
        <f t="shared" si="609"/>
        <v>0</v>
      </c>
      <c r="AD1234" s="17">
        <f t="shared" si="620"/>
        <v>0</v>
      </c>
      <c r="AE1234" s="16">
        <f t="shared" si="610"/>
        <v>1.9999999999999574E-2</v>
      </c>
      <c r="AF1234" s="17"/>
      <c r="AG1234" s="16">
        <f t="shared" si="611"/>
        <v>0</v>
      </c>
      <c r="AH1234" s="17">
        <f t="shared" si="621"/>
        <v>0</v>
      </c>
      <c r="AI1234" s="16">
        <f t="shared" si="612"/>
        <v>0</v>
      </c>
      <c r="AJ1234" s="17">
        <f t="shared" si="622"/>
        <v>0</v>
      </c>
      <c r="AK1234" s="16">
        <f t="shared" si="623"/>
        <v>1.9999999999999574E-2</v>
      </c>
      <c r="AL1234" s="17"/>
      <c r="AM1234" s="16">
        <f t="shared" si="624"/>
        <v>0</v>
      </c>
      <c r="AN1234" s="17">
        <f t="shared" si="625"/>
        <v>0</v>
      </c>
      <c r="AO1234" s="16">
        <f t="shared" si="626"/>
        <v>0</v>
      </c>
      <c r="AP1234" s="17">
        <f t="shared" si="627"/>
        <v>0</v>
      </c>
      <c r="AQ1234" s="16">
        <f t="shared" si="628"/>
        <v>0</v>
      </c>
    </row>
    <row r="1235" spans="1:43" x14ac:dyDescent="0.25">
      <c r="A1235" s="26">
        <f t="shared" si="629"/>
        <v>24.610416666666232</v>
      </c>
      <c r="B1235" s="9" t="s">
        <v>21</v>
      </c>
      <c r="C1235" t="s">
        <v>11</v>
      </c>
      <c r="D1235" t="s">
        <v>11</v>
      </c>
      <c r="E1235" s="13" t="s">
        <v>14</v>
      </c>
      <c r="F1235" s="13" t="s">
        <v>14</v>
      </c>
      <c r="G1235" s="13" t="s">
        <v>14</v>
      </c>
      <c r="I1235" s="16">
        <f t="shared" si="599"/>
        <v>0</v>
      </c>
      <c r="J1235" s="17">
        <f t="shared" si="613"/>
        <v>0</v>
      </c>
      <c r="K1235" s="16">
        <f t="shared" si="600"/>
        <v>0</v>
      </c>
      <c r="L1235" s="17">
        <f t="shared" si="614"/>
        <v>0</v>
      </c>
      <c r="M1235" s="16">
        <f t="shared" si="601"/>
        <v>0</v>
      </c>
      <c r="N1235" s="17"/>
      <c r="O1235" s="16">
        <f t="shared" si="602"/>
        <v>0</v>
      </c>
      <c r="P1235" s="17">
        <f t="shared" si="615"/>
        <v>0</v>
      </c>
      <c r="Q1235" s="16">
        <f t="shared" si="603"/>
        <v>0</v>
      </c>
      <c r="R1235" s="17">
        <f t="shared" si="616"/>
        <v>0</v>
      </c>
      <c r="S1235" s="16">
        <f t="shared" si="604"/>
        <v>0</v>
      </c>
      <c r="T1235" s="17"/>
      <c r="U1235" s="16">
        <f t="shared" si="605"/>
        <v>24.610416666666232</v>
      </c>
      <c r="V1235" s="17">
        <f t="shared" si="617"/>
        <v>1</v>
      </c>
      <c r="W1235" s="16">
        <f t="shared" si="606"/>
        <v>0</v>
      </c>
      <c r="X1235" s="17">
        <f t="shared" si="618"/>
        <v>0</v>
      </c>
      <c r="Y1235" s="16">
        <f t="shared" si="607"/>
        <v>1.9999999999999574E-2</v>
      </c>
      <c r="Z1235" s="17"/>
      <c r="AA1235" s="16">
        <f t="shared" si="608"/>
        <v>0</v>
      </c>
      <c r="AB1235" s="17">
        <f t="shared" si="619"/>
        <v>0</v>
      </c>
      <c r="AC1235" s="16">
        <f t="shared" si="609"/>
        <v>0</v>
      </c>
      <c r="AD1235" s="17">
        <f t="shared" si="620"/>
        <v>0</v>
      </c>
      <c r="AE1235" s="16">
        <f t="shared" si="610"/>
        <v>1.9999999999999574E-2</v>
      </c>
      <c r="AF1235" s="17"/>
      <c r="AG1235" s="16">
        <f t="shared" si="611"/>
        <v>0</v>
      </c>
      <c r="AH1235" s="17">
        <f t="shared" si="621"/>
        <v>0</v>
      </c>
      <c r="AI1235" s="16">
        <f t="shared" si="612"/>
        <v>0</v>
      </c>
      <c r="AJ1235" s="17">
        <f t="shared" si="622"/>
        <v>0</v>
      </c>
      <c r="AK1235" s="16">
        <f t="shared" si="623"/>
        <v>1.9999999999999574E-2</v>
      </c>
      <c r="AL1235" s="17"/>
      <c r="AM1235" s="16">
        <f t="shared" si="624"/>
        <v>0</v>
      </c>
      <c r="AN1235" s="17">
        <f t="shared" si="625"/>
        <v>0</v>
      </c>
      <c r="AO1235" s="16">
        <f t="shared" si="626"/>
        <v>0</v>
      </c>
      <c r="AP1235" s="17">
        <f t="shared" si="627"/>
        <v>0</v>
      </c>
      <c r="AQ1235" s="16">
        <f t="shared" si="628"/>
        <v>0</v>
      </c>
    </row>
    <row r="1236" spans="1:43" x14ac:dyDescent="0.25">
      <c r="A1236" s="26">
        <f t="shared" si="629"/>
        <v>24.630416666666232</v>
      </c>
      <c r="B1236" s="9"/>
      <c r="C1236" t="s">
        <v>11</v>
      </c>
      <c r="D1236" t="s">
        <v>11</v>
      </c>
      <c r="E1236" s="13" t="s">
        <v>14</v>
      </c>
      <c r="F1236" s="13" t="s">
        <v>14</v>
      </c>
      <c r="G1236" s="13" t="s">
        <v>14</v>
      </c>
      <c r="I1236" s="16">
        <f t="shared" si="599"/>
        <v>0</v>
      </c>
      <c r="J1236" s="17">
        <f t="shared" si="613"/>
        <v>0</v>
      </c>
      <c r="K1236" s="16">
        <f t="shared" si="600"/>
        <v>0</v>
      </c>
      <c r="L1236" s="17">
        <f t="shared" si="614"/>
        <v>0</v>
      </c>
      <c r="M1236" s="16">
        <f t="shared" si="601"/>
        <v>0</v>
      </c>
      <c r="N1236" s="17"/>
      <c r="O1236" s="16">
        <f t="shared" si="602"/>
        <v>0</v>
      </c>
      <c r="P1236" s="17">
        <f t="shared" si="615"/>
        <v>0</v>
      </c>
      <c r="Q1236" s="16">
        <f t="shared" si="603"/>
        <v>0</v>
      </c>
      <c r="R1236" s="17">
        <f t="shared" si="616"/>
        <v>0</v>
      </c>
      <c r="S1236" s="16">
        <f t="shared" si="604"/>
        <v>0</v>
      </c>
      <c r="T1236" s="17"/>
      <c r="U1236" s="16">
        <f t="shared" si="605"/>
        <v>0</v>
      </c>
      <c r="V1236" s="17">
        <f t="shared" si="617"/>
        <v>0</v>
      </c>
      <c r="W1236" s="16">
        <f t="shared" si="606"/>
        <v>0</v>
      </c>
      <c r="X1236" s="17">
        <f t="shared" si="618"/>
        <v>0</v>
      </c>
      <c r="Y1236" s="16">
        <f t="shared" si="607"/>
        <v>1.9999999999999574E-2</v>
      </c>
      <c r="Z1236" s="17"/>
      <c r="AA1236" s="16">
        <f t="shared" si="608"/>
        <v>0</v>
      </c>
      <c r="AB1236" s="17">
        <f t="shared" si="619"/>
        <v>0</v>
      </c>
      <c r="AC1236" s="16">
        <f t="shared" si="609"/>
        <v>0</v>
      </c>
      <c r="AD1236" s="17">
        <f t="shared" si="620"/>
        <v>0</v>
      </c>
      <c r="AE1236" s="16">
        <f t="shared" si="610"/>
        <v>1.9999999999999574E-2</v>
      </c>
      <c r="AF1236" s="17"/>
      <c r="AG1236" s="16">
        <f t="shared" si="611"/>
        <v>0</v>
      </c>
      <c r="AH1236" s="17">
        <f t="shared" si="621"/>
        <v>0</v>
      </c>
      <c r="AI1236" s="16">
        <f t="shared" si="612"/>
        <v>0</v>
      </c>
      <c r="AJ1236" s="17">
        <f t="shared" si="622"/>
        <v>0</v>
      </c>
      <c r="AK1236" s="16">
        <f t="shared" si="623"/>
        <v>1.9999999999999574E-2</v>
      </c>
      <c r="AL1236" s="17"/>
      <c r="AM1236" s="16">
        <f t="shared" si="624"/>
        <v>0</v>
      </c>
      <c r="AN1236" s="17">
        <f t="shared" si="625"/>
        <v>0</v>
      </c>
      <c r="AO1236" s="16">
        <f t="shared" si="626"/>
        <v>0</v>
      </c>
      <c r="AP1236" s="17">
        <f t="shared" si="627"/>
        <v>0</v>
      </c>
      <c r="AQ1236" s="16">
        <f t="shared" si="628"/>
        <v>0</v>
      </c>
    </row>
    <row r="1237" spans="1:43" x14ac:dyDescent="0.25">
      <c r="A1237" s="26">
        <f t="shared" si="629"/>
        <v>24.650416666666231</v>
      </c>
      <c r="B1237" s="9" t="s">
        <v>22</v>
      </c>
      <c r="C1237" s="14" t="s">
        <v>20</v>
      </c>
      <c r="D1237" t="s">
        <v>11</v>
      </c>
      <c r="E1237" s="13" t="s">
        <v>14</v>
      </c>
      <c r="F1237" s="13" t="s">
        <v>14</v>
      </c>
      <c r="G1237" t="s">
        <v>11</v>
      </c>
      <c r="I1237" s="16">
        <f t="shared" si="599"/>
        <v>0</v>
      </c>
      <c r="J1237" s="17">
        <f t="shared" si="613"/>
        <v>0</v>
      </c>
      <c r="K1237" s="16">
        <f t="shared" si="600"/>
        <v>24.650416666666231</v>
      </c>
      <c r="L1237" s="17">
        <f t="shared" si="614"/>
        <v>1</v>
      </c>
      <c r="M1237" s="16">
        <f t="shared" si="601"/>
        <v>0</v>
      </c>
      <c r="N1237" s="17"/>
      <c r="O1237" s="16">
        <f t="shared" si="602"/>
        <v>0</v>
      </c>
      <c r="P1237" s="17">
        <f t="shared" si="615"/>
        <v>0</v>
      </c>
      <c r="Q1237" s="16">
        <f t="shared" si="603"/>
        <v>0</v>
      </c>
      <c r="R1237" s="17">
        <f t="shared" si="616"/>
        <v>0</v>
      </c>
      <c r="S1237" s="16">
        <f t="shared" si="604"/>
        <v>0</v>
      </c>
      <c r="T1237" s="17"/>
      <c r="U1237" s="16">
        <f t="shared" si="605"/>
        <v>0</v>
      </c>
      <c r="V1237" s="17">
        <f t="shared" si="617"/>
        <v>0</v>
      </c>
      <c r="W1237" s="16">
        <f t="shared" si="606"/>
        <v>0</v>
      </c>
      <c r="X1237" s="17">
        <f t="shared" si="618"/>
        <v>0</v>
      </c>
      <c r="Y1237" s="16">
        <f t="shared" si="607"/>
        <v>1.9999999999999574E-2</v>
      </c>
      <c r="Z1237" s="17"/>
      <c r="AA1237" s="16">
        <f t="shared" si="608"/>
        <v>0</v>
      </c>
      <c r="AB1237" s="17">
        <f t="shared" si="619"/>
        <v>0</v>
      </c>
      <c r="AC1237" s="16">
        <f t="shared" si="609"/>
        <v>0</v>
      </c>
      <c r="AD1237" s="17">
        <f t="shared" si="620"/>
        <v>0</v>
      </c>
      <c r="AE1237" s="16">
        <f t="shared" si="610"/>
        <v>1.9999999999999574E-2</v>
      </c>
      <c r="AF1237" s="17"/>
      <c r="AG1237" s="16">
        <f t="shared" si="611"/>
        <v>0</v>
      </c>
      <c r="AH1237" s="17">
        <f t="shared" si="621"/>
        <v>0</v>
      </c>
      <c r="AI1237" s="16">
        <f t="shared" si="612"/>
        <v>0</v>
      </c>
      <c r="AJ1237" s="17">
        <f t="shared" si="622"/>
        <v>0</v>
      </c>
      <c r="AK1237" s="16">
        <f t="shared" si="623"/>
        <v>0</v>
      </c>
      <c r="AL1237" s="17"/>
      <c r="AM1237" s="16">
        <f t="shared" si="624"/>
        <v>0</v>
      </c>
      <c r="AN1237" s="17">
        <f t="shared" si="625"/>
        <v>0</v>
      </c>
      <c r="AO1237" s="16">
        <f t="shared" si="626"/>
        <v>0</v>
      </c>
      <c r="AP1237" s="17">
        <f t="shared" si="627"/>
        <v>0</v>
      </c>
      <c r="AQ1237" s="16">
        <f t="shared" si="628"/>
        <v>0</v>
      </c>
    </row>
    <row r="1238" spans="1:43" x14ac:dyDescent="0.25">
      <c r="A1238" s="26">
        <f t="shared" si="629"/>
        <v>24.670416666666231</v>
      </c>
      <c r="B1238" s="9" t="s">
        <v>63</v>
      </c>
      <c r="C1238" s="13"/>
      <c r="D1238" t="s">
        <v>11</v>
      </c>
      <c r="E1238" s="13" t="s">
        <v>14</v>
      </c>
      <c r="F1238" s="13" t="s">
        <v>14</v>
      </c>
      <c r="G1238" t="s">
        <v>11</v>
      </c>
      <c r="H1238" s="13" t="s">
        <v>14</v>
      </c>
      <c r="I1238" s="16">
        <f t="shared" si="599"/>
        <v>0</v>
      </c>
      <c r="J1238" s="17">
        <f t="shared" si="613"/>
        <v>0</v>
      </c>
      <c r="K1238" s="16">
        <f t="shared" si="600"/>
        <v>0</v>
      </c>
      <c r="L1238" s="17">
        <f t="shared" si="614"/>
        <v>0</v>
      </c>
      <c r="M1238" s="16">
        <f t="shared" si="601"/>
        <v>0</v>
      </c>
      <c r="N1238" s="17"/>
      <c r="O1238" s="16">
        <f t="shared" si="602"/>
        <v>0</v>
      </c>
      <c r="P1238" s="17">
        <f t="shared" si="615"/>
        <v>0</v>
      </c>
      <c r="Q1238" s="16">
        <f t="shared" si="603"/>
        <v>0</v>
      </c>
      <c r="R1238" s="17">
        <f t="shared" si="616"/>
        <v>0</v>
      </c>
      <c r="S1238" s="16">
        <f t="shared" si="604"/>
        <v>0</v>
      </c>
      <c r="T1238" s="17"/>
      <c r="U1238" s="16">
        <f t="shared" si="605"/>
        <v>0</v>
      </c>
      <c r="V1238" s="17">
        <f t="shared" si="617"/>
        <v>0</v>
      </c>
      <c r="W1238" s="16">
        <f t="shared" si="606"/>
        <v>0</v>
      </c>
      <c r="X1238" s="17">
        <f t="shared" si="618"/>
        <v>0</v>
      </c>
      <c r="Y1238" s="16">
        <f t="shared" si="607"/>
        <v>1.9999999999999574E-2</v>
      </c>
      <c r="Z1238" s="17"/>
      <c r="AA1238" s="16">
        <f t="shared" si="608"/>
        <v>0</v>
      </c>
      <c r="AB1238" s="17">
        <f t="shared" si="619"/>
        <v>0</v>
      </c>
      <c r="AC1238" s="16">
        <f t="shared" si="609"/>
        <v>0</v>
      </c>
      <c r="AD1238" s="17">
        <f t="shared" si="620"/>
        <v>0</v>
      </c>
      <c r="AE1238" s="16">
        <f t="shared" si="610"/>
        <v>1.9999999999999574E-2</v>
      </c>
      <c r="AF1238" s="17"/>
      <c r="AG1238" s="16">
        <f t="shared" si="611"/>
        <v>0</v>
      </c>
      <c r="AH1238" s="17">
        <f t="shared" si="621"/>
        <v>0</v>
      </c>
      <c r="AI1238" s="16">
        <f t="shared" si="612"/>
        <v>0</v>
      </c>
      <c r="AJ1238" s="17">
        <f t="shared" si="622"/>
        <v>0</v>
      </c>
      <c r="AK1238" s="16">
        <f t="shared" si="623"/>
        <v>0</v>
      </c>
      <c r="AL1238" s="17"/>
      <c r="AM1238" s="16">
        <f t="shared" si="624"/>
        <v>24.670416666666231</v>
      </c>
      <c r="AN1238" s="17">
        <f t="shared" si="625"/>
        <v>1</v>
      </c>
      <c r="AO1238" s="16">
        <f t="shared" si="626"/>
        <v>0</v>
      </c>
      <c r="AP1238" s="17">
        <f t="shared" si="627"/>
        <v>0</v>
      </c>
      <c r="AQ1238" s="16">
        <f t="shared" si="628"/>
        <v>1.9999999999999574E-2</v>
      </c>
    </row>
    <row r="1239" spans="1:43" x14ac:dyDescent="0.25">
      <c r="A1239" s="26">
        <f t="shared" si="629"/>
        <v>24.690416666666231</v>
      </c>
      <c r="B1239" s="9"/>
      <c r="D1239" t="s">
        <v>11</v>
      </c>
      <c r="E1239" s="13" t="s">
        <v>14</v>
      </c>
      <c r="F1239" s="13" t="s">
        <v>14</v>
      </c>
      <c r="G1239" t="s">
        <v>11</v>
      </c>
      <c r="H1239" s="13" t="s">
        <v>14</v>
      </c>
      <c r="I1239" s="16">
        <f t="shared" si="599"/>
        <v>0</v>
      </c>
      <c r="J1239" s="17">
        <f t="shared" si="613"/>
        <v>0</v>
      </c>
      <c r="K1239" s="16">
        <f t="shared" si="600"/>
        <v>0</v>
      </c>
      <c r="L1239" s="17">
        <f t="shared" si="614"/>
        <v>0</v>
      </c>
      <c r="M1239" s="16">
        <f t="shared" si="601"/>
        <v>0</v>
      </c>
      <c r="N1239" s="17"/>
      <c r="O1239" s="16">
        <f t="shared" si="602"/>
        <v>0</v>
      </c>
      <c r="P1239" s="17">
        <f t="shared" si="615"/>
        <v>0</v>
      </c>
      <c r="Q1239" s="16">
        <f t="shared" si="603"/>
        <v>0</v>
      </c>
      <c r="R1239" s="17">
        <f t="shared" si="616"/>
        <v>0</v>
      </c>
      <c r="S1239" s="16">
        <f t="shared" si="604"/>
        <v>0</v>
      </c>
      <c r="T1239" s="17"/>
      <c r="U1239" s="16">
        <f t="shared" si="605"/>
        <v>0</v>
      </c>
      <c r="V1239" s="17">
        <f t="shared" si="617"/>
        <v>0</v>
      </c>
      <c r="W1239" s="16">
        <f t="shared" si="606"/>
        <v>0</v>
      </c>
      <c r="X1239" s="17">
        <f t="shared" si="618"/>
        <v>0</v>
      </c>
      <c r="Y1239" s="16">
        <f t="shared" si="607"/>
        <v>1.9999999999999574E-2</v>
      </c>
      <c r="Z1239" s="17"/>
      <c r="AA1239" s="16">
        <f t="shared" si="608"/>
        <v>0</v>
      </c>
      <c r="AB1239" s="17">
        <f t="shared" si="619"/>
        <v>0</v>
      </c>
      <c r="AC1239" s="16">
        <f t="shared" si="609"/>
        <v>0</v>
      </c>
      <c r="AD1239" s="17">
        <f t="shared" si="620"/>
        <v>0</v>
      </c>
      <c r="AE1239" s="16">
        <f t="shared" si="610"/>
        <v>1.9999999999999574E-2</v>
      </c>
      <c r="AF1239" s="17"/>
      <c r="AG1239" s="16">
        <f t="shared" si="611"/>
        <v>0</v>
      </c>
      <c r="AH1239" s="17">
        <f t="shared" si="621"/>
        <v>0</v>
      </c>
      <c r="AI1239" s="16">
        <f t="shared" si="612"/>
        <v>0</v>
      </c>
      <c r="AJ1239" s="17">
        <f t="shared" si="622"/>
        <v>0</v>
      </c>
      <c r="AK1239" s="16">
        <f t="shared" si="623"/>
        <v>0</v>
      </c>
      <c r="AL1239" s="17"/>
      <c r="AM1239" s="16">
        <f t="shared" si="624"/>
        <v>0</v>
      </c>
      <c r="AN1239" s="17">
        <f t="shared" si="625"/>
        <v>0</v>
      </c>
      <c r="AO1239" s="16">
        <f t="shared" si="626"/>
        <v>0</v>
      </c>
      <c r="AP1239" s="17">
        <f t="shared" si="627"/>
        <v>0</v>
      </c>
      <c r="AQ1239" s="16">
        <f t="shared" si="628"/>
        <v>1.9999999999999574E-2</v>
      </c>
    </row>
    <row r="1240" spans="1:43" x14ac:dyDescent="0.25">
      <c r="A1240" s="26">
        <f t="shared" si="629"/>
        <v>24.71041666666623</v>
      </c>
      <c r="B1240" s="9"/>
      <c r="D1240" t="s">
        <v>11</v>
      </c>
      <c r="E1240" s="13" t="s">
        <v>14</v>
      </c>
      <c r="F1240" s="13" t="s">
        <v>14</v>
      </c>
      <c r="G1240" t="s">
        <v>11</v>
      </c>
      <c r="H1240" s="13" t="s">
        <v>14</v>
      </c>
      <c r="I1240" s="16">
        <f t="shared" si="599"/>
        <v>0</v>
      </c>
      <c r="J1240" s="17">
        <f t="shared" si="613"/>
        <v>0</v>
      </c>
      <c r="K1240" s="16">
        <f t="shared" si="600"/>
        <v>0</v>
      </c>
      <c r="L1240" s="17">
        <f t="shared" si="614"/>
        <v>0</v>
      </c>
      <c r="M1240" s="16">
        <f t="shared" si="601"/>
        <v>0</v>
      </c>
      <c r="N1240" s="17"/>
      <c r="O1240" s="16">
        <f t="shared" si="602"/>
        <v>0</v>
      </c>
      <c r="P1240" s="17">
        <f t="shared" si="615"/>
        <v>0</v>
      </c>
      <c r="Q1240" s="16">
        <f t="shared" si="603"/>
        <v>0</v>
      </c>
      <c r="R1240" s="17">
        <f t="shared" si="616"/>
        <v>0</v>
      </c>
      <c r="S1240" s="16">
        <f t="shared" si="604"/>
        <v>0</v>
      </c>
      <c r="T1240" s="17"/>
      <c r="U1240" s="16">
        <f t="shared" si="605"/>
        <v>0</v>
      </c>
      <c r="V1240" s="17">
        <f t="shared" si="617"/>
        <v>0</v>
      </c>
      <c r="W1240" s="16">
        <f t="shared" si="606"/>
        <v>0</v>
      </c>
      <c r="X1240" s="17">
        <f t="shared" si="618"/>
        <v>0</v>
      </c>
      <c r="Y1240" s="16">
        <f t="shared" si="607"/>
        <v>1.9999999999999574E-2</v>
      </c>
      <c r="Z1240" s="17"/>
      <c r="AA1240" s="16">
        <f t="shared" si="608"/>
        <v>0</v>
      </c>
      <c r="AB1240" s="17">
        <f t="shared" si="619"/>
        <v>0</v>
      </c>
      <c r="AC1240" s="16">
        <f t="shared" si="609"/>
        <v>0</v>
      </c>
      <c r="AD1240" s="17">
        <f t="shared" si="620"/>
        <v>0</v>
      </c>
      <c r="AE1240" s="16">
        <f t="shared" si="610"/>
        <v>1.9999999999999574E-2</v>
      </c>
      <c r="AF1240" s="17"/>
      <c r="AG1240" s="16">
        <f t="shared" si="611"/>
        <v>0</v>
      </c>
      <c r="AH1240" s="17">
        <f t="shared" si="621"/>
        <v>0</v>
      </c>
      <c r="AI1240" s="16">
        <f t="shared" si="612"/>
        <v>0</v>
      </c>
      <c r="AJ1240" s="17">
        <f t="shared" si="622"/>
        <v>0</v>
      </c>
      <c r="AK1240" s="16">
        <f t="shared" si="623"/>
        <v>0</v>
      </c>
      <c r="AL1240" s="17"/>
      <c r="AM1240" s="16">
        <f t="shared" si="624"/>
        <v>0</v>
      </c>
      <c r="AN1240" s="17">
        <f t="shared" si="625"/>
        <v>0</v>
      </c>
      <c r="AO1240" s="16">
        <f t="shared" si="626"/>
        <v>0</v>
      </c>
      <c r="AP1240" s="17">
        <f t="shared" si="627"/>
        <v>0</v>
      </c>
      <c r="AQ1240" s="16">
        <f t="shared" si="628"/>
        <v>1.9999999999999574E-2</v>
      </c>
    </row>
    <row r="1241" spans="1:43" x14ac:dyDescent="0.25">
      <c r="A1241" s="26">
        <f t="shared" si="629"/>
        <v>24.73041666666623</v>
      </c>
      <c r="B1241" s="9"/>
      <c r="D1241" t="s">
        <v>11</v>
      </c>
      <c r="E1241" s="13" t="s">
        <v>14</v>
      </c>
      <c r="F1241" s="13" t="s">
        <v>14</v>
      </c>
      <c r="G1241" t="s">
        <v>11</v>
      </c>
      <c r="H1241" s="13" t="s">
        <v>14</v>
      </c>
      <c r="I1241" s="16">
        <f t="shared" si="599"/>
        <v>0</v>
      </c>
      <c r="J1241" s="17">
        <f t="shared" si="613"/>
        <v>0</v>
      </c>
      <c r="K1241" s="16">
        <f t="shared" si="600"/>
        <v>0</v>
      </c>
      <c r="L1241" s="17">
        <f t="shared" si="614"/>
        <v>0</v>
      </c>
      <c r="M1241" s="16">
        <f t="shared" si="601"/>
        <v>0</v>
      </c>
      <c r="N1241" s="17"/>
      <c r="O1241" s="16">
        <f t="shared" si="602"/>
        <v>0</v>
      </c>
      <c r="P1241" s="17">
        <f t="shared" si="615"/>
        <v>0</v>
      </c>
      <c r="Q1241" s="16">
        <f t="shared" si="603"/>
        <v>0</v>
      </c>
      <c r="R1241" s="17">
        <f t="shared" si="616"/>
        <v>0</v>
      </c>
      <c r="S1241" s="16">
        <f t="shared" si="604"/>
        <v>0</v>
      </c>
      <c r="T1241" s="17"/>
      <c r="U1241" s="16">
        <f t="shared" si="605"/>
        <v>0</v>
      </c>
      <c r="V1241" s="17">
        <f t="shared" si="617"/>
        <v>0</v>
      </c>
      <c r="W1241" s="16">
        <f t="shared" si="606"/>
        <v>0</v>
      </c>
      <c r="X1241" s="17">
        <f t="shared" si="618"/>
        <v>0</v>
      </c>
      <c r="Y1241" s="16">
        <f t="shared" si="607"/>
        <v>1.9999999999999574E-2</v>
      </c>
      <c r="Z1241" s="17"/>
      <c r="AA1241" s="16">
        <f t="shared" si="608"/>
        <v>0</v>
      </c>
      <c r="AB1241" s="17">
        <f t="shared" si="619"/>
        <v>0</v>
      </c>
      <c r="AC1241" s="16">
        <f t="shared" si="609"/>
        <v>0</v>
      </c>
      <c r="AD1241" s="17">
        <f t="shared" si="620"/>
        <v>0</v>
      </c>
      <c r="AE1241" s="16">
        <f t="shared" si="610"/>
        <v>1.9999999999999574E-2</v>
      </c>
      <c r="AF1241" s="17"/>
      <c r="AG1241" s="16">
        <f t="shared" si="611"/>
        <v>0</v>
      </c>
      <c r="AH1241" s="17">
        <f t="shared" si="621"/>
        <v>0</v>
      </c>
      <c r="AI1241" s="16">
        <f t="shared" si="612"/>
        <v>0</v>
      </c>
      <c r="AJ1241" s="17">
        <f t="shared" si="622"/>
        <v>0</v>
      </c>
      <c r="AK1241" s="16">
        <f t="shared" si="623"/>
        <v>0</v>
      </c>
      <c r="AL1241" s="17"/>
      <c r="AM1241" s="16">
        <f t="shared" si="624"/>
        <v>0</v>
      </c>
      <c r="AN1241" s="17">
        <f t="shared" si="625"/>
        <v>0</v>
      </c>
      <c r="AO1241" s="16">
        <f t="shared" si="626"/>
        <v>0</v>
      </c>
      <c r="AP1241" s="17">
        <f t="shared" si="627"/>
        <v>0</v>
      </c>
      <c r="AQ1241" s="16">
        <f t="shared" si="628"/>
        <v>1.9999999999999574E-2</v>
      </c>
    </row>
    <row r="1242" spans="1:43" x14ac:dyDescent="0.25">
      <c r="A1242" s="26">
        <f t="shared" si="629"/>
        <v>24.750416666666229</v>
      </c>
      <c r="B1242" s="9" t="s">
        <v>15</v>
      </c>
      <c r="D1242" t="s">
        <v>11</v>
      </c>
      <c r="E1242" s="13" t="s">
        <v>14</v>
      </c>
      <c r="F1242" t="s">
        <v>11</v>
      </c>
      <c r="G1242" s="14" t="s">
        <v>20</v>
      </c>
      <c r="H1242" s="13" t="s">
        <v>14</v>
      </c>
      <c r="I1242" s="16">
        <f t="shared" si="599"/>
        <v>0</v>
      </c>
      <c r="J1242" s="17">
        <f t="shared" si="613"/>
        <v>0</v>
      </c>
      <c r="K1242" s="16">
        <f t="shared" si="600"/>
        <v>0</v>
      </c>
      <c r="L1242" s="17">
        <f t="shared" si="614"/>
        <v>0</v>
      </c>
      <c r="M1242" s="16">
        <f t="shared" si="601"/>
        <v>0</v>
      </c>
      <c r="N1242" s="17"/>
      <c r="O1242" s="16">
        <f t="shared" si="602"/>
        <v>0</v>
      </c>
      <c r="P1242" s="17">
        <f t="shared" si="615"/>
        <v>0</v>
      </c>
      <c r="Q1242" s="16">
        <f t="shared" si="603"/>
        <v>0</v>
      </c>
      <c r="R1242" s="17">
        <f t="shared" si="616"/>
        <v>0</v>
      </c>
      <c r="S1242" s="16">
        <f t="shared" si="604"/>
        <v>0</v>
      </c>
      <c r="T1242" s="17"/>
      <c r="U1242" s="16">
        <f t="shared" si="605"/>
        <v>0</v>
      </c>
      <c r="V1242" s="17">
        <f t="shared" si="617"/>
        <v>0</v>
      </c>
      <c r="W1242" s="16">
        <f t="shared" si="606"/>
        <v>0</v>
      </c>
      <c r="X1242" s="17">
        <f t="shared" si="618"/>
        <v>0</v>
      </c>
      <c r="Y1242" s="16">
        <f t="shared" si="607"/>
        <v>1.9999999999999574E-2</v>
      </c>
      <c r="Z1242" s="17"/>
      <c r="AA1242" s="16">
        <f t="shared" si="608"/>
        <v>0</v>
      </c>
      <c r="AB1242" s="17">
        <f t="shared" si="619"/>
        <v>0</v>
      </c>
      <c r="AC1242" s="16">
        <f t="shared" si="609"/>
        <v>0</v>
      </c>
      <c r="AD1242" s="17">
        <f t="shared" si="620"/>
        <v>0</v>
      </c>
      <c r="AE1242" s="16">
        <f t="shared" si="610"/>
        <v>0</v>
      </c>
      <c r="AF1242" s="17"/>
      <c r="AG1242" s="16">
        <f t="shared" si="611"/>
        <v>0</v>
      </c>
      <c r="AH1242" s="17">
        <f t="shared" si="621"/>
        <v>0</v>
      </c>
      <c r="AI1242" s="16">
        <f t="shared" si="612"/>
        <v>24.750416666666229</v>
      </c>
      <c r="AJ1242" s="17">
        <f t="shared" si="622"/>
        <v>1</v>
      </c>
      <c r="AK1242" s="16">
        <f t="shared" si="623"/>
        <v>0</v>
      </c>
      <c r="AL1242" s="17"/>
      <c r="AM1242" s="16">
        <f t="shared" si="624"/>
        <v>0</v>
      </c>
      <c r="AN1242" s="17">
        <f t="shared" si="625"/>
        <v>0</v>
      </c>
      <c r="AO1242" s="16">
        <f t="shared" si="626"/>
        <v>0</v>
      </c>
      <c r="AP1242" s="17">
        <f t="shared" si="627"/>
        <v>0</v>
      </c>
      <c r="AQ1242" s="16">
        <f t="shared" si="628"/>
        <v>1.9999999999999574E-2</v>
      </c>
    </row>
    <row r="1243" spans="1:43" x14ac:dyDescent="0.25">
      <c r="A1243" s="26">
        <f t="shared" si="629"/>
        <v>24.770416666666229</v>
      </c>
      <c r="B1243" s="9" t="s">
        <v>9</v>
      </c>
      <c r="C1243" s="13" t="s">
        <v>14</v>
      </c>
      <c r="D1243" t="s">
        <v>11</v>
      </c>
      <c r="E1243" s="13" t="s">
        <v>14</v>
      </c>
      <c r="F1243" t="s">
        <v>11</v>
      </c>
      <c r="H1243" s="13" t="s">
        <v>14</v>
      </c>
      <c r="I1243" s="16">
        <f t="shared" si="599"/>
        <v>24.770416666666229</v>
      </c>
      <c r="J1243" s="17">
        <f t="shared" si="613"/>
        <v>1</v>
      </c>
      <c r="K1243" s="16">
        <f t="shared" si="600"/>
        <v>0</v>
      </c>
      <c r="L1243" s="17">
        <f t="shared" si="614"/>
        <v>0</v>
      </c>
      <c r="M1243" s="16">
        <f t="shared" si="601"/>
        <v>1.9999999999999574E-2</v>
      </c>
      <c r="N1243" s="17"/>
      <c r="O1243" s="16">
        <f t="shared" si="602"/>
        <v>0</v>
      </c>
      <c r="P1243" s="17">
        <f t="shared" si="615"/>
        <v>0</v>
      </c>
      <c r="Q1243" s="16">
        <f t="shared" si="603"/>
        <v>0</v>
      </c>
      <c r="R1243" s="17">
        <f t="shared" si="616"/>
        <v>0</v>
      </c>
      <c r="S1243" s="16">
        <f t="shared" si="604"/>
        <v>0</v>
      </c>
      <c r="T1243" s="17"/>
      <c r="U1243" s="16">
        <f t="shared" si="605"/>
        <v>0</v>
      </c>
      <c r="V1243" s="17">
        <f t="shared" si="617"/>
        <v>0</v>
      </c>
      <c r="W1243" s="16">
        <f t="shared" si="606"/>
        <v>0</v>
      </c>
      <c r="X1243" s="17">
        <f t="shared" si="618"/>
        <v>0</v>
      </c>
      <c r="Y1243" s="16">
        <f t="shared" si="607"/>
        <v>1.9999999999999574E-2</v>
      </c>
      <c r="Z1243" s="17"/>
      <c r="AA1243" s="16">
        <f t="shared" si="608"/>
        <v>0</v>
      </c>
      <c r="AB1243" s="17">
        <f t="shared" si="619"/>
        <v>0</v>
      </c>
      <c r="AC1243" s="16">
        <f t="shared" si="609"/>
        <v>0</v>
      </c>
      <c r="AD1243" s="17">
        <f t="shared" si="620"/>
        <v>0</v>
      </c>
      <c r="AE1243" s="16">
        <f t="shared" si="610"/>
        <v>0</v>
      </c>
      <c r="AF1243" s="17"/>
      <c r="AG1243" s="16">
        <f t="shared" si="611"/>
        <v>0</v>
      </c>
      <c r="AH1243" s="17">
        <f t="shared" si="621"/>
        <v>0</v>
      </c>
      <c r="AI1243" s="16">
        <f t="shared" si="612"/>
        <v>0</v>
      </c>
      <c r="AJ1243" s="17">
        <f t="shared" si="622"/>
        <v>0</v>
      </c>
      <c r="AK1243" s="16">
        <f t="shared" si="623"/>
        <v>0</v>
      </c>
      <c r="AL1243" s="17"/>
      <c r="AM1243" s="16">
        <f t="shared" si="624"/>
        <v>0</v>
      </c>
      <c r="AN1243" s="17">
        <f t="shared" si="625"/>
        <v>0</v>
      </c>
      <c r="AO1243" s="16">
        <f t="shared" si="626"/>
        <v>0</v>
      </c>
      <c r="AP1243" s="17">
        <f t="shared" si="627"/>
        <v>0</v>
      </c>
      <c r="AQ1243" s="16">
        <f t="shared" si="628"/>
        <v>1.9999999999999574E-2</v>
      </c>
    </row>
    <row r="1244" spans="1:43" x14ac:dyDescent="0.25">
      <c r="A1244" s="26">
        <f t="shared" si="629"/>
        <v>24.790416666666228</v>
      </c>
      <c r="B1244" s="9"/>
      <c r="C1244" s="13" t="s">
        <v>14</v>
      </c>
      <c r="D1244" t="s">
        <v>11</v>
      </c>
      <c r="E1244" s="13" t="s">
        <v>14</v>
      </c>
      <c r="F1244" t="s">
        <v>11</v>
      </c>
      <c r="H1244" s="13" t="s">
        <v>14</v>
      </c>
      <c r="I1244" s="16">
        <f t="shared" si="599"/>
        <v>0</v>
      </c>
      <c r="J1244" s="17">
        <f t="shared" si="613"/>
        <v>0</v>
      </c>
      <c r="K1244" s="16">
        <f t="shared" si="600"/>
        <v>0</v>
      </c>
      <c r="L1244" s="17">
        <f t="shared" si="614"/>
        <v>0</v>
      </c>
      <c r="M1244" s="16">
        <f t="shared" si="601"/>
        <v>1.9999999999999574E-2</v>
      </c>
      <c r="N1244" s="17"/>
      <c r="O1244" s="16">
        <f t="shared" si="602"/>
        <v>0</v>
      </c>
      <c r="P1244" s="17">
        <f t="shared" si="615"/>
        <v>0</v>
      </c>
      <c r="Q1244" s="16">
        <f t="shared" si="603"/>
        <v>0</v>
      </c>
      <c r="R1244" s="17">
        <f t="shared" si="616"/>
        <v>0</v>
      </c>
      <c r="S1244" s="16">
        <f t="shared" si="604"/>
        <v>0</v>
      </c>
      <c r="T1244" s="17"/>
      <c r="U1244" s="16">
        <f t="shared" si="605"/>
        <v>0</v>
      </c>
      <c r="V1244" s="17">
        <f t="shared" si="617"/>
        <v>0</v>
      </c>
      <c r="W1244" s="16">
        <f t="shared" si="606"/>
        <v>0</v>
      </c>
      <c r="X1244" s="17">
        <f t="shared" si="618"/>
        <v>0</v>
      </c>
      <c r="Y1244" s="16">
        <f t="shared" si="607"/>
        <v>1.9999999999999574E-2</v>
      </c>
      <c r="Z1244" s="17"/>
      <c r="AA1244" s="16">
        <f t="shared" si="608"/>
        <v>0</v>
      </c>
      <c r="AB1244" s="17">
        <f t="shared" si="619"/>
        <v>0</v>
      </c>
      <c r="AC1244" s="16">
        <f t="shared" si="609"/>
        <v>0</v>
      </c>
      <c r="AD1244" s="17">
        <f t="shared" si="620"/>
        <v>0</v>
      </c>
      <c r="AE1244" s="16">
        <f t="shared" si="610"/>
        <v>0</v>
      </c>
      <c r="AF1244" s="17"/>
      <c r="AG1244" s="16">
        <f t="shared" si="611"/>
        <v>0</v>
      </c>
      <c r="AH1244" s="17">
        <f t="shared" si="621"/>
        <v>0</v>
      </c>
      <c r="AI1244" s="16">
        <f t="shared" si="612"/>
        <v>0</v>
      </c>
      <c r="AJ1244" s="17">
        <f t="shared" si="622"/>
        <v>0</v>
      </c>
      <c r="AK1244" s="16">
        <f t="shared" si="623"/>
        <v>0</v>
      </c>
      <c r="AL1244" s="17"/>
      <c r="AM1244" s="16">
        <f t="shared" si="624"/>
        <v>0</v>
      </c>
      <c r="AN1244" s="17">
        <f t="shared" si="625"/>
        <v>0</v>
      </c>
      <c r="AO1244" s="16">
        <f t="shared" si="626"/>
        <v>0</v>
      </c>
      <c r="AP1244" s="17">
        <f t="shared" si="627"/>
        <v>0</v>
      </c>
      <c r="AQ1244" s="16">
        <f t="shared" si="628"/>
        <v>1.9999999999999574E-2</v>
      </c>
    </row>
    <row r="1245" spans="1:43" x14ac:dyDescent="0.25">
      <c r="A1245" s="26">
        <f t="shared" si="629"/>
        <v>24.810416666666228</v>
      </c>
      <c r="B1245" s="9"/>
      <c r="C1245" s="13" t="s">
        <v>14</v>
      </c>
      <c r="D1245" t="s">
        <v>11</v>
      </c>
      <c r="E1245" s="13" t="s">
        <v>14</v>
      </c>
      <c r="F1245" t="s">
        <v>11</v>
      </c>
      <c r="H1245" s="13" t="s">
        <v>14</v>
      </c>
      <c r="I1245" s="16">
        <f t="shared" si="599"/>
        <v>0</v>
      </c>
      <c r="J1245" s="17">
        <f t="shared" si="613"/>
        <v>0</v>
      </c>
      <c r="K1245" s="16">
        <f t="shared" si="600"/>
        <v>0</v>
      </c>
      <c r="L1245" s="17">
        <f t="shared" si="614"/>
        <v>0</v>
      </c>
      <c r="M1245" s="16">
        <f t="shared" si="601"/>
        <v>1.9999999999999574E-2</v>
      </c>
      <c r="N1245" s="17"/>
      <c r="O1245" s="16">
        <f t="shared" si="602"/>
        <v>0</v>
      </c>
      <c r="P1245" s="17">
        <f t="shared" si="615"/>
        <v>0</v>
      </c>
      <c r="Q1245" s="16">
        <f t="shared" si="603"/>
        <v>0</v>
      </c>
      <c r="R1245" s="17">
        <f t="shared" si="616"/>
        <v>0</v>
      </c>
      <c r="S1245" s="16">
        <f t="shared" si="604"/>
        <v>0</v>
      </c>
      <c r="T1245" s="17"/>
      <c r="U1245" s="16">
        <f t="shared" si="605"/>
        <v>0</v>
      </c>
      <c r="V1245" s="17">
        <f t="shared" si="617"/>
        <v>0</v>
      </c>
      <c r="W1245" s="16">
        <f t="shared" si="606"/>
        <v>0</v>
      </c>
      <c r="X1245" s="17">
        <f t="shared" si="618"/>
        <v>0</v>
      </c>
      <c r="Y1245" s="16">
        <f t="shared" si="607"/>
        <v>1.9999999999999574E-2</v>
      </c>
      <c r="Z1245" s="17"/>
      <c r="AA1245" s="16">
        <f t="shared" si="608"/>
        <v>0</v>
      </c>
      <c r="AB1245" s="17">
        <f t="shared" si="619"/>
        <v>0</v>
      </c>
      <c r="AC1245" s="16">
        <f t="shared" si="609"/>
        <v>0</v>
      </c>
      <c r="AD1245" s="17">
        <f t="shared" si="620"/>
        <v>0</v>
      </c>
      <c r="AE1245" s="16">
        <f t="shared" si="610"/>
        <v>0</v>
      </c>
      <c r="AF1245" s="17"/>
      <c r="AG1245" s="16">
        <f t="shared" si="611"/>
        <v>0</v>
      </c>
      <c r="AH1245" s="17">
        <f t="shared" si="621"/>
        <v>0</v>
      </c>
      <c r="AI1245" s="16">
        <f t="shared" si="612"/>
        <v>0</v>
      </c>
      <c r="AJ1245" s="17">
        <f t="shared" si="622"/>
        <v>0</v>
      </c>
      <c r="AK1245" s="16">
        <f t="shared" si="623"/>
        <v>0</v>
      </c>
      <c r="AL1245" s="17"/>
      <c r="AM1245" s="16">
        <f t="shared" si="624"/>
        <v>0</v>
      </c>
      <c r="AN1245" s="17">
        <f t="shared" si="625"/>
        <v>0</v>
      </c>
      <c r="AO1245" s="16">
        <f t="shared" si="626"/>
        <v>0</v>
      </c>
      <c r="AP1245" s="17">
        <f t="shared" si="627"/>
        <v>0</v>
      </c>
      <c r="AQ1245" s="16">
        <f t="shared" si="628"/>
        <v>1.9999999999999574E-2</v>
      </c>
    </row>
    <row r="1246" spans="1:43" x14ac:dyDescent="0.25">
      <c r="A1246" s="26">
        <f t="shared" si="629"/>
        <v>24.830416666666228</v>
      </c>
      <c r="B1246" s="9"/>
      <c r="C1246" s="13" t="s">
        <v>14</v>
      </c>
      <c r="D1246" t="s">
        <v>11</v>
      </c>
      <c r="E1246" s="13" t="s">
        <v>14</v>
      </c>
      <c r="F1246" t="s">
        <v>11</v>
      </c>
      <c r="H1246" s="13" t="s">
        <v>14</v>
      </c>
      <c r="I1246" s="16">
        <f t="shared" si="599"/>
        <v>0</v>
      </c>
      <c r="J1246" s="17">
        <f t="shared" si="613"/>
        <v>0</v>
      </c>
      <c r="K1246" s="16">
        <f t="shared" si="600"/>
        <v>0</v>
      </c>
      <c r="L1246" s="17">
        <f t="shared" si="614"/>
        <v>0</v>
      </c>
      <c r="M1246" s="16">
        <f t="shared" si="601"/>
        <v>1.9999999999999574E-2</v>
      </c>
      <c r="N1246" s="17"/>
      <c r="O1246" s="16">
        <f t="shared" si="602"/>
        <v>0</v>
      </c>
      <c r="P1246" s="17">
        <f t="shared" si="615"/>
        <v>0</v>
      </c>
      <c r="Q1246" s="16">
        <f t="shared" si="603"/>
        <v>0</v>
      </c>
      <c r="R1246" s="17">
        <f t="shared" si="616"/>
        <v>0</v>
      </c>
      <c r="S1246" s="16">
        <f t="shared" si="604"/>
        <v>0</v>
      </c>
      <c r="T1246" s="17"/>
      <c r="U1246" s="16">
        <f t="shared" si="605"/>
        <v>0</v>
      </c>
      <c r="V1246" s="17">
        <f t="shared" si="617"/>
        <v>0</v>
      </c>
      <c r="W1246" s="16">
        <f t="shared" si="606"/>
        <v>0</v>
      </c>
      <c r="X1246" s="17">
        <f t="shared" si="618"/>
        <v>0</v>
      </c>
      <c r="Y1246" s="16">
        <f t="shared" si="607"/>
        <v>1.9999999999999574E-2</v>
      </c>
      <c r="Z1246" s="17"/>
      <c r="AA1246" s="16">
        <f t="shared" si="608"/>
        <v>0</v>
      </c>
      <c r="AB1246" s="17">
        <f t="shared" si="619"/>
        <v>0</v>
      </c>
      <c r="AC1246" s="16">
        <f t="shared" si="609"/>
        <v>0</v>
      </c>
      <c r="AD1246" s="17">
        <f t="shared" si="620"/>
        <v>0</v>
      </c>
      <c r="AE1246" s="16">
        <f t="shared" si="610"/>
        <v>0</v>
      </c>
      <c r="AF1246" s="17"/>
      <c r="AG1246" s="16">
        <f t="shared" si="611"/>
        <v>0</v>
      </c>
      <c r="AH1246" s="17">
        <f t="shared" si="621"/>
        <v>0</v>
      </c>
      <c r="AI1246" s="16">
        <f t="shared" si="612"/>
        <v>0</v>
      </c>
      <c r="AJ1246" s="17">
        <f t="shared" si="622"/>
        <v>0</v>
      </c>
      <c r="AK1246" s="16">
        <f t="shared" si="623"/>
        <v>0</v>
      </c>
      <c r="AL1246" s="17"/>
      <c r="AM1246" s="16">
        <f t="shared" si="624"/>
        <v>0</v>
      </c>
      <c r="AN1246" s="17">
        <f t="shared" si="625"/>
        <v>0</v>
      </c>
      <c r="AO1246" s="16">
        <f t="shared" si="626"/>
        <v>0</v>
      </c>
      <c r="AP1246" s="17">
        <f t="shared" si="627"/>
        <v>0</v>
      </c>
      <c r="AQ1246" s="16">
        <f t="shared" si="628"/>
        <v>1.9999999999999574E-2</v>
      </c>
    </row>
    <row r="1247" spans="1:43" x14ac:dyDescent="0.25">
      <c r="A1247" s="26">
        <f t="shared" si="629"/>
        <v>24.850416666666227</v>
      </c>
      <c r="B1247" s="9" t="s">
        <v>17</v>
      </c>
      <c r="C1247" s="13" t="s">
        <v>14</v>
      </c>
      <c r="D1247" s="14" t="s">
        <v>20</v>
      </c>
      <c r="E1247" t="s">
        <v>11</v>
      </c>
      <c r="F1247" t="s">
        <v>11</v>
      </c>
      <c r="G1247" s="14"/>
      <c r="H1247" s="13" t="s">
        <v>14</v>
      </c>
      <c r="I1247" s="16">
        <f t="shared" si="599"/>
        <v>0</v>
      </c>
      <c r="J1247" s="17">
        <f t="shared" si="613"/>
        <v>0</v>
      </c>
      <c r="K1247" s="16">
        <f t="shared" si="600"/>
        <v>0</v>
      </c>
      <c r="L1247" s="17">
        <f t="shared" si="614"/>
        <v>0</v>
      </c>
      <c r="M1247" s="16">
        <f t="shared" si="601"/>
        <v>1.9999999999999574E-2</v>
      </c>
      <c r="N1247" s="17"/>
      <c r="O1247" s="16">
        <f t="shared" si="602"/>
        <v>0</v>
      </c>
      <c r="P1247" s="17">
        <f t="shared" si="615"/>
        <v>0</v>
      </c>
      <c r="Q1247" s="16">
        <f t="shared" si="603"/>
        <v>24.850416666666227</v>
      </c>
      <c r="R1247" s="17">
        <f t="shared" si="616"/>
        <v>1</v>
      </c>
      <c r="S1247" s="16">
        <f t="shared" si="604"/>
        <v>0</v>
      </c>
      <c r="T1247" s="17"/>
      <c r="U1247" s="16">
        <f t="shared" si="605"/>
        <v>0</v>
      </c>
      <c r="V1247" s="17">
        <f t="shared" si="617"/>
        <v>0</v>
      </c>
      <c r="W1247" s="16">
        <f t="shared" si="606"/>
        <v>0</v>
      </c>
      <c r="X1247" s="17">
        <f t="shared" si="618"/>
        <v>0</v>
      </c>
      <c r="Y1247" s="16">
        <f t="shared" si="607"/>
        <v>0</v>
      </c>
      <c r="Z1247" s="17"/>
      <c r="AA1247" s="16">
        <f t="shared" si="608"/>
        <v>0</v>
      </c>
      <c r="AB1247" s="17">
        <f t="shared" si="619"/>
        <v>0</v>
      </c>
      <c r="AC1247" s="16">
        <f t="shared" si="609"/>
        <v>0</v>
      </c>
      <c r="AD1247" s="17">
        <f t="shared" si="620"/>
        <v>0</v>
      </c>
      <c r="AE1247" s="16">
        <f t="shared" si="610"/>
        <v>0</v>
      </c>
      <c r="AF1247" s="17"/>
      <c r="AG1247" s="16">
        <f t="shared" si="611"/>
        <v>0</v>
      </c>
      <c r="AH1247" s="17">
        <f t="shared" si="621"/>
        <v>0</v>
      </c>
      <c r="AI1247" s="16">
        <f t="shared" si="612"/>
        <v>0</v>
      </c>
      <c r="AJ1247" s="17">
        <f t="shared" si="622"/>
        <v>0</v>
      </c>
      <c r="AK1247" s="16">
        <f t="shared" si="623"/>
        <v>0</v>
      </c>
      <c r="AL1247" s="17"/>
      <c r="AM1247" s="16">
        <f t="shared" si="624"/>
        <v>0</v>
      </c>
      <c r="AN1247" s="17">
        <f t="shared" si="625"/>
        <v>0</v>
      </c>
      <c r="AO1247" s="16">
        <f t="shared" si="626"/>
        <v>0</v>
      </c>
      <c r="AP1247" s="17">
        <f t="shared" si="627"/>
        <v>0</v>
      </c>
      <c r="AQ1247" s="16">
        <f t="shared" si="628"/>
        <v>1.9999999999999574E-2</v>
      </c>
    </row>
    <row r="1248" spans="1:43" x14ac:dyDescent="0.25">
      <c r="A1248" s="26">
        <f t="shared" si="629"/>
        <v>24.870416666666227</v>
      </c>
      <c r="B1248" s="9" t="s">
        <v>13</v>
      </c>
      <c r="C1248" s="13" t="s">
        <v>14</v>
      </c>
      <c r="E1248" t="s">
        <v>11</v>
      </c>
      <c r="F1248" t="s">
        <v>11</v>
      </c>
      <c r="G1248" s="13" t="s">
        <v>14</v>
      </c>
      <c r="H1248" s="13" t="s">
        <v>14</v>
      </c>
      <c r="I1248" s="16">
        <f t="shared" si="599"/>
        <v>0</v>
      </c>
      <c r="J1248" s="17">
        <f t="shared" si="613"/>
        <v>0</v>
      </c>
      <c r="K1248" s="16">
        <f t="shared" si="600"/>
        <v>0</v>
      </c>
      <c r="L1248" s="17">
        <f t="shared" si="614"/>
        <v>0</v>
      </c>
      <c r="M1248" s="16">
        <f t="shared" si="601"/>
        <v>1.9999999999999574E-2</v>
      </c>
      <c r="N1248" s="17"/>
      <c r="O1248" s="16">
        <f t="shared" si="602"/>
        <v>0</v>
      </c>
      <c r="P1248" s="17">
        <f t="shared" si="615"/>
        <v>0</v>
      </c>
      <c r="Q1248" s="16">
        <f t="shared" si="603"/>
        <v>0</v>
      </c>
      <c r="R1248" s="17">
        <f t="shared" si="616"/>
        <v>0</v>
      </c>
      <c r="S1248" s="16">
        <f t="shared" si="604"/>
        <v>0</v>
      </c>
      <c r="T1248" s="17"/>
      <c r="U1248" s="16">
        <f t="shared" si="605"/>
        <v>0</v>
      </c>
      <c r="V1248" s="17">
        <f t="shared" si="617"/>
        <v>0</v>
      </c>
      <c r="W1248" s="16">
        <f t="shared" si="606"/>
        <v>0</v>
      </c>
      <c r="X1248" s="17">
        <f t="shared" si="618"/>
        <v>0</v>
      </c>
      <c r="Y1248" s="16">
        <f t="shared" si="607"/>
        <v>0</v>
      </c>
      <c r="Z1248" s="17"/>
      <c r="AA1248" s="16">
        <f t="shared" si="608"/>
        <v>0</v>
      </c>
      <c r="AB1248" s="17">
        <f t="shared" si="619"/>
        <v>0</v>
      </c>
      <c r="AC1248" s="16">
        <f t="shared" si="609"/>
        <v>0</v>
      </c>
      <c r="AD1248" s="17">
        <f t="shared" si="620"/>
        <v>0</v>
      </c>
      <c r="AE1248" s="16">
        <f t="shared" si="610"/>
        <v>0</v>
      </c>
      <c r="AF1248" s="17"/>
      <c r="AG1248" s="16">
        <f t="shared" si="611"/>
        <v>24.870416666666227</v>
      </c>
      <c r="AH1248" s="17">
        <f t="shared" si="621"/>
        <v>1</v>
      </c>
      <c r="AI1248" s="16">
        <f t="shared" si="612"/>
        <v>0</v>
      </c>
      <c r="AJ1248" s="17">
        <f t="shared" si="622"/>
        <v>0</v>
      </c>
      <c r="AK1248" s="16">
        <f t="shared" si="623"/>
        <v>1.9999999999999574E-2</v>
      </c>
      <c r="AL1248" s="17"/>
      <c r="AM1248" s="16">
        <f t="shared" si="624"/>
        <v>0</v>
      </c>
      <c r="AN1248" s="17">
        <f t="shared" si="625"/>
        <v>0</v>
      </c>
      <c r="AO1248" s="16">
        <f t="shared" si="626"/>
        <v>0</v>
      </c>
      <c r="AP1248" s="17">
        <f t="shared" si="627"/>
        <v>0</v>
      </c>
      <c r="AQ1248" s="16">
        <f t="shared" si="628"/>
        <v>1.9999999999999574E-2</v>
      </c>
    </row>
    <row r="1249" spans="1:43" x14ac:dyDescent="0.25">
      <c r="A1249" s="26">
        <f t="shared" si="629"/>
        <v>24.890416666666226</v>
      </c>
      <c r="B1249" s="9"/>
      <c r="C1249" s="13" t="s">
        <v>14</v>
      </c>
      <c r="E1249" t="s">
        <v>11</v>
      </c>
      <c r="F1249" t="s">
        <v>11</v>
      </c>
      <c r="G1249" s="13" t="s">
        <v>14</v>
      </c>
      <c r="H1249" s="13" t="s">
        <v>14</v>
      </c>
      <c r="I1249" s="16">
        <f t="shared" si="599"/>
        <v>0</v>
      </c>
      <c r="J1249" s="17">
        <f t="shared" si="613"/>
        <v>0</v>
      </c>
      <c r="K1249" s="16">
        <f t="shared" si="600"/>
        <v>0</v>
      </c>
      <c r="L1249" s="17">
        <f t="shared" si="614"/>
        <v>0</v>
      </c>
      <c r="M1249" s="16">
        <f t="shared" si="601"/>
        <v>1.9999999999999574E-2</v>
      </c>
      <c r="N1249" s="17"/>
      <c r="O1249" s="16">
        <f t="shared" si="602"/>
        <v>0</v>
      </c>
      <c r="P1249" s="17">
        <f t="shared" si="615"/>
        <v>0</v>
      </c>
      <c r="Q1249" s="16">
        <f t="shared" si="603"/>
        <v>0</v>
      </c>
      <c r="R1249" s="17">
        <f t="shared" si="616"/>
        <v>0</v>
      </c>
      <c r="S1249" s="16">
        <f t="shared" si="604"/>
        <v>0</v>
      </c>
      <c r="T1249" s="17"/>
      <c r="U1249" s="16">
        <f t="shared" si="605"/>
        <v>0</v>
      </c>
      <c r="V1249" s="17">
        <f t="shared" si="617"/>
        <v>0</v>
      </c>
      <c r="W1249" s="16">
        <f t="shared" si="606"/>
        <v>0</v>
      </c>
      <c r="X1249" s="17">
        <f t="shared" si="618"/>
        <v>0</v>
      </c>
      <c r="Y1249" s="16">
        <f t="shared" si="607"/>
        <v>0</v>
      </c>
      <c r="Z1249" s="17"/>
      <c r="AA1249" s="16">
        <f t="shared" si="608"/>
        <v>0</v>
      </c>
      <c r="AB1249" s="17">
        <f t="shared" si="619"/>
        <v>0</v>
      </c>
      <c r="AC1249" s="16">
        <f t="shared" si="609"/>
        <v>0</v>
      </c>
      <c r="AD1249" s="17">
        <f t="shared" si="620"/>
        <v>0</v>
      </c>
      <c r="AE1249" s="16">
        <f t="shared" si="610"/>
        <v>0</v>
      </c>
      <c r="AF1249" s="17"/>
      <c r="AG1249" s="16">
        <f t="shared" si="611"/>
        <v>0</v>
      </c>
      <c r="AH1249" s="17">
        <f t="shared" si="621"/>
        <v>0</v>
      </c>
      <c r="AI1249" s="16">
        <f t="shared" si="612"/>
        <v>0</v>
      </c>
      <c r="AJ1249" s="17">
        <f t="shared" si="622"/>
        <v>0</v>
      </c>
      <c r="AK1249" s="16">
        <f t="shared" si="623"/>
        <v>1.9999999999999574E-2</v>
      </c>
      <c r="AL1249" s="17"/>
      <c r="AM1249" s="16">
        <f t="shared" si="624"/>
        <v>0</v>
      </c>
      <c r="AN1249" s="17">
        <f t="shared" si="625"/>
        <v>0</v>
      </c>
      <c r="AO1249" s="16">
        <f t="shared" si="626"/>
        <v>0</v>
      </c>
      <c r="AP1249" s="17">
        <f t="shared" si="627"/>
        <v>0</v>
      </c>
      <c r="AQ1249" s="16">
        <f t="shared" si="628"/>
        <v>1.9999999999999574E-2</v>
      </c>
    </row>
    <row r="1250" spans="1:43" x14ac:dyDescent="0.25">
      <c r="A1250" s="26">
        <f t="shared" si="629"/>
        <v>24.910416666666226</v>
      </c>
      <c r="B1250" s="9"/>
      <c r="C1250" s="13" t="s">
        <v>14</v>
      </c>
      <c r="E1250" t="s">
        <v>11</v>
      </c>
      <c r="F1250" t="s">
        <v>11</v>
      </c>
      <c r="G1250" s="13" t="s">
        <v>14</v>
      </c>
      <c r="H1250" s="13" t="s">
        <v>14</v>
      </c>
      <c r="I1250" s="16">
        <f t="shared" si="599"/>
        <v>0</v>
      </c>
      <c r="J1250" s="17">
        <f t="shared" si="613"/>
        <v>0</v>
      </c>
      <c r="K1250" s="16">
        <f t="shared" si="600"/>
        <v>0</v>
      </c>
      <c r="L1250" s="17">
        <f t="shared" si="614"/>
        <v>0</v>
      </c>
      <c r="M1250" s="16">
        <f t="shared" si="601"/>
        <v>1.9999999999999574E-2</v>
      </c>
      <c r="N1250" s="17"/>
      <c r="O1250" s="16">
        <f t="shared" si="602"/>
        <v>0</v>
      </c>
      <c r="P1250" s="17">
        <f t="shared" si="615"/>
        <v>0</v>
      </c>
      <c r="Q1250" s="16">
        <v>1</v>
      </c>
      <c r="R1250" s="17">
        <f t="shared" si="616"/>
        <v>1</v>
      </c>
      <c r="S1250" s="16">
        <f t="shared" si="604"/>
        <v>0</v>
      </c>
      <c r="T1250" s="17"/>
      <c r="U1250" s="16">
        <f t="shared" si="605"/>
        <v>0</v>
      </c>
      <c r="V1250" s="17">
        <f t="shared" si="617"/>
        <v>0</v>
      </c>
      <c r="W1250" s="16">
        <f t="shared" si="606"/>
        <v>0</v>
      </c>
      <c r="X1250" s="17">
        <f t="shared" si="618"/>
        <v>0</v>
      </c>
      <c r="Y1250" s="16">
        <f t="shared" si="607"/>
        <v>0</v>
      </c>
      <c r="Z1250" s="17"/>
      <c r="AA1250" s="16">
        <f t="shared" si="608"/>
        <v>0</v>
      </c>
      <c r="AB1250" s="17">
        <f t="shared" si="619"/>
        <v>0</v>
      </c>
      <c r="AC1250" s="16">
        <f t="shared" si="609"/>
        <v>0</v>
      </c>
      <c r="AD1250" s="17">
        <f t="shared" si="620"/>
        <v>0</v>
      </c>
      <c r="AE1250" s="16">
        <f t="shared" si="610"/>
        <v>0</v>
      </c>
      <c r="AF1250" s="17"/>
      <c r="AG1250" s="16">
        <f t="shared" si="611"/>
        <v>0</v>
      </c>
      <c r="AH1250" s="17">
        <f t="shared" si="621"/>
        <v>0</v>
      </c>
      <c r="AI1250" s="16">
        <f t="shared" si="612"/>
        <v>0</v>
      </c>
      <c r="AJ1250" s="17">
        <f t="shared" si="622"/>
        <v>0</v>
      </c>
      <c r="AK1250" s="16">
        <f t="shared" si="623"/>
        <v>1.9999999999999574E-2</v>
      </c>
      <c r="AL1250" s="17"/>
      <c r="AM1250" s="16">
        <f t="shared" si="624"/>
        <v>0</v>
      </c>
      <c r="AN1250" s="17">
        <f t="shared" si="625"/>
        <v>0</v>
      </c>
      <c r="AO1250" s="16">
        <f t="shared" si="626"/>
        <v>0</v>
      </c>
      <c r="AP1250" s="17">
        <f t="shared" si="627"/>
        <v>0</v>
      </c>
      <c r="AQ1250" s="16">
        <f t="shared" si="628"/>
        <v>1.9999999999999574E-2</v>
      </c>
    </row>
    <row r="1251" spans="1:43" x14ac:dyDescent="0.25">
      <c r="A1251" s="26">
        <f t="shared" si="629"/>
        <v>24.930416666666225</v>
      </c>
      <c r="B1251" s="9"/>
      <c r="C1251" s="13" t="s">
        <v>14</v>
      </c>
      <c r="D1251" s="14"/>
      <c r="E1251" t="s">
        <v>11</v>
      </c>
      <c r="F1251" t="s">
        <v>11</v>
      </c>
      <c r="G1251" s="13" t="s">
        <v>14</v>
      </c>
      <c r="H1251" s="13" t="s">
        <v>14</v>
      </c>
      <c r="I1251" s="16">
        <f t="shared" si="599"/>
        <v>0</v>
      </c>
      <c r="J1251" s="17">
        <f t="shared" si="613"/>
        <v>0</v>
      </c>
      <c r="K1251" s="16">
        <f t="shared" si="600"/>
        <v>0</v>
      </c>
      <c r="L1251" s="17">
        <f t="shared" si="614"/>
        <v>0</v>
      </c>
      <c r="M1251" s="16">
        <f t="shared" si="601"/>
        <v>1.9999999999999574E-2</v>
      </c>
      <c r="N1251" s="17"/>
      <c r="O1251" s="16">
        <f t="shared" si="602"/>
        <v>0</v>
      </c>
      <c r="P1251" s="17">
        <f t="shared" si="615"/>
        <v>0</v>
      </c>
      <c r="Q1251" s="16">
        <f t="shared" ref="Q1251:Q1314" si="630">IF(B1251="Line 2 repd.",A1251,0)</f>
        <v>0</v>
      </c>
      <c r="R1251" s="17">
        <f t="shared" si="616"/>
        <v>0</v>
      </c>
      <c r="S1251" s="16">
        <f t="shared" si="604"/>
        <v>0</v>
      </c>
      <c r="T1251" s="17"/>
      <c r="U1251" s="16">
        <f t="shared" si="605"/>
        <v>0</v>
      </c>
      <c r="V1251" s="17">
        <f t="shared" si="617"/>
        <v>0</v>
      </c>
      <c r="W1251" s="16">
        <f t="shared" si="606"/>
        <v>0</v>
      </c>
      <c r="X1251" s="17">
        <f t="shared" si="618"/>
        <v>0</v>
      </c>
      <c r="Y1251" s="16">
        <f t="shared" si="607"/>
        <v>0</v>
      </c>
      <c r="Z1251" s="17"/>
      <c r="AA1251" s="16">
        <f t="shared" si="608"/>
        <v>0</v>
      </c>
      <c r="AB1251" s="17">
        <f t="shared" si="619"/>
        <v>0</v>
      </c>
      <c r="AC1251" s="16">
        <f t="shared" si="609"/>
        <v>0</v>
      </c>
      <c r="AD1251" s="17">
        <f t="shared" si="620"/>
        <v>0</v>
      </c>
      <c r="AE1251" s="16">
        <f t="shared" si="610"/>
        <v>0</v>
      </c>
      <c r="AF1251" s="17"/>
      <c r="AG1251" s="16">
        <f t="shared" si="611"/>
        <v>0</v>
      </c>
      <c r="AH1251" s="17">
        <f t="shared" si="621"/>
        <v>0</v>
      </c>
      <c r="AI1251" s="16">
        <f t="shared" si="612"/>
        <v>0</v>
      </c>
      <c r="AJ1251" s="17">
        <f t="shared" si="622"/>
        <v>0</v>
      </c>
      <c r="AK1251" s="16">
        <f t="shared" si="623"/>
        <v>1.9999999999999574E-2</v>
      </c>
      <c r="AL1251" s="17"/>
      <c r="AM1251" s="16">
        <f t="shared" si="624"/>
        <v>0</v>
      </c>
      <c r="AN1251" s="17">
        <f t="shared" si="625"/>
        <v>0</v>
      </c>
      <c r="AO1251" s="16">
        <f t="shared" si="626"/>
        <v>0</v>
      </c>
      <c r="AP1251" s="17">
        <f t="shared" si="627"/>
        <v>0</v>
      </c>
      <c r="AQ1251" s="16">
        <f t="shared" si="628"/>
        <v>1.9999999999999574E-2</v>
      </c>
    </row>
    <row r="1252" spans="1:43" x14ac:dyDescent="0.25">
      <c r="A1252" s="26">
        <f t="shared" si="629"/>
        <v>24.950416666666225</v>
      </c>
      <c r="B1252" s="9" t="s">
        <v>12</v>
      </c>
      <c r="C1252" s="13" t="s">
        <v>14</v>
      </c>
      <c r="E1252" t="s">
        <v>11</v>
      </c>
      <c r="F1252" s="14" t="s">
        <v>20</v>
      </c>
      <c r="G1252" s="13" t="s">
        <v>14</v>
      </c>
      <c r="H1252" t="s">
        <v>11</v>
      </c>
      <c r="I1252" s="16">
        <f t="shared" si="599"/>
        <v>0</v>
      </c>
      <c r="J1252" s="17">
        <f t="shared" si="613"/>
        <v>0</v>
      </c>
      <c r="K1252" s="16">
        <f t="shared" si="600"/>
        <v>0</v>
      </c>
      <c r="L1252" s="17">
        <f t="shared" si="614"/>
        <v>0</v>
      </c>
      <c r="M1252" s="16">
        <f t="shared" si="601"/>
        <v>1.9999999999999574E-2</v>
      </c>
      <c r="N1252" s="17"/>
      <c r="O1252" s="16">
        <f t="shared" si="602"/>
        <v>0</v>
      </c>
      <c r="P1252" s="17">
        <f t="shared" si="615"/>
        <v>0</v>
      </c>
      <c r="Q1252" s="16">
        <f t="shared" si="630"/>
        <v>0</v>
      </c>
      <c r="R1252" s="17">
        <f t="shared" si="616"/>
        <v>0</v>
      </c>
      <c r="S1252" s="16">
        <f t="shared" si="604"/>
        <v>0</v>
      </c>
      <c r="T1252" s="17"/>
      <c r="U1252" s="16">
        <f t="shared" si="605"/>
        <v>0</v>
      </c>
      <c r="V1252" s="17">
        <f t="shared" si="617"/>
        <v>0</v>
      </c>
      <c r="W1252" s="16">
        <f t="shared" si="606"/>
        <v>0</v>
      </c>
      <c r="X1252" s="17">
        <f t="shared" si="618"/>
        <v>0</v>
      </c>
      <c r="Y1252" s="16">
        <f t="shared" si="607"/>
        <v>0</v>
      </c>
      <c r="Z1252" s="17"/>
      <c r="AA1252" s="16">
        <f t="shared" si="608"/>
        <v>0</v>
      </c>
      <c r="AB1252" s="17">
        <f t="shared" si="619"/>
        <v>0</v>
      </c>
      <c r="AC1252" s="16">
        <f t="shared" si="609"/>
        <v>24.950416666666225</v>
      </c>
      <c r="AD1252" s="17">
        <f t="shared" si="620"/>
        <v>1</v>
      </c>
      <c r="AE1252" s="16">
        <f t="shared" si="610"/>
        <v>0</v>
      </c>
      <c r="AF1252" s="17"/>
      <c r="AG1252" s="16">
        <f t="shared" si="611"/>
        <v>0</v>
      </c>
      <c r="AH1252" s="17">
        <f t="shared" si="621"/>
        <v>0</v>
      </c>
      <c r="AI1252" s="16">
        <f t="shared" si="612"/>
        <v>0</v>
      </c>
      <c r="AJ1252" s="17">
        <f t="shared" si="622"/>
        <v>0</v>
      </c>
      <c r="AK1252" s="16">
        <f t="shared" si="623"/>
        <v>1.9999999999999574E-2</v>
      </c>
      <c r="AL1252" s="17"/>
      <c r="AM1252" s="16">
        <f t="shared" si="624"/>
        <v>0</v>
      </c>
      <c r="AN1252" s="17">
        <f t="shared" si="625"/>
        <v>0</v>
      </c>
      <c r="AO1252" s="16">
        <f t="shared" si="626"/>
        <v>0</v>
      </c>
      <c r="AP1252" s="17">
        <f t="shared" si="627"/>
        <v>0</v>
      </c>
      <c r="AQ1252" s="16">
        <f t="shared" si="628"/>
        <v>0</v>
      </c>
    </row>
    <row r="1253" spans="1:43" x14ac:dyDescent="0.25">
      <c r="A1253" s="26">
        <f t="shared" si="629"/>
        <v>24.970416666666225</v>
      </c>
      <c r="B1253" s="9"/>
      <c r="C1253" s="13" t="s">
        <v>14</v>
      </c>
      <c r="E1253" t="s">
        <v>11</v>
      </c>
      <c r="F1253" s="13"/>
      <c r="G1253" s="13" t="s">
        <v>14</v>
      </c>
      <c r="H1253" t="s">
        <v>11</v>
      </c>
      <c r="I1253" s="16">
        <f t="shared" si="599"/>
        <v>0</v>
      </c>
      <c r="J1253" s="17">
        <f t="shared" si="613"/>
        <v>0</v>
      </c>
      <c r="K1253" s="16">
        <f t="shared" si="600"/>
        <v>0</v>
      </c>
      <c r="L1253" s="17">
        <f t="shared" si="614"/>
        <v>0</v>
      </c>
      <c r="M1253" s="16">
        <f t="shared" si="601"/>
        <v>1.9999999999999574E-2</v>
      </c>
      <c r="N1253" s="17"/>
      <c r="O1253" s="16">
        <f t="shared" si="602"/>
        <v>0</v>
      </c>
      <c r="P1253" s="17">
        <f t="shared" si="615"/>
        <v>0</v>
      </c>
      <c r="Q1253" s="16">
        <f t="shared" si="630"/>
        <v>0</v>
      </c>
      <c r="R1253" s="17">
        <f t="shared" si="616"/>
        <v>0</v>
      </c>
      <c r="S1253" s="16">
        <f t="shared" si="604"/>
        <v>0</v>
      </c>
      <c r="T1253" s="17"/>
      <c r="U1253" s="16">
        <f t="shared" si="605"/>
        <v>0</v>
      </c>
      <c r="V1253" s="17">
        <f t="shared" si="617"/>
        <v>0</v>
      </c>
      <c r="W1253" s="16">
        <f t="shared" si="606"/>
        <v>0</v>
      </c>
      <c r="X1253" s="17">
        <f t="shared" si="618"/>
        <v>0</v>
      </c>
      <c r="Y1253" s="16">
        <f t="shared" si="607"/>
        <v>0</v>
      </c>
      <c r="Z1253" s="17"/>
      <c r="AA1253" s="16">
        <f t="shared" si="608"/>
        <v>0</v>
      </c>
      <c r="AB1253" s="17">
        <f t="shared" si="619"/>
        <v>0</v>
      </c>
      <c r="AC1253" s="16">
        <f t="shared" si="609"/>
        <v>0</v>
      </c>
      <c r="AD1253" s="17">
        <f t="shared" si="620"/>
        <v>0</v>
      </c>
      <c r="AE1253" s="16">
        <f t="shared" si="610"/>
        <v>0</v>
      </c>
      <c r="AF1253" s="17"/>
      <c r="AG1253" s="16">
        <f t="shared" si="611"/>
        <v>0</v>
      </c>
      <c r="AH1253" s="17">
        <f t="shared" si="621"/>
        <v>0</v>
      </c>
      <c r="AI1253" s="16">
        <f t="shared" si="612"/>
        <v>0</v>
      </c>
      <c r="AJ1253" s="17">
        <f t="shared" si="622"/>
        <v>0</v>
      </c>
      <c r="AK1253" s="16">
        <f t="shared" si="623"/>
        <v>1.9999999999999574E-2</v>
      </c>
      <c r="AL1253" s="17"/>
      <c r="AM1253" s="16">
        <f t="shared" si="624"/>
        <v>0</v>
      </c>
      <c r="AN1253" s="17">
        <f t="shared" si="625"/>
        <v>0</v>
      </c>
      <c r="AO1253" s="16">
        <f t="shared" si="626"/>
        <v>0</v>
      </c>
      <c r="AP1253" s="17">
        <f t="shared" si="627"/>
        <v>0</v>
      </c>
      <c r="AQ1253" s="16">
        <f t="shared" si="628"/>
        <v>0</v>
      </c>
    </row>
    <row r="1254" spans="1:43" x14ac:dyDescent="0.25">
      <c r="A1254" s="26">
        <f t="shared" si="629"/>
        <v>24.990416666666224</v>
      </c>
      <c r="B1254" s="9"/>
      <c r="C1254" s="13" t="s">
        <v>14</v>
      </c>
      <c r="E1254" t="s">
        <v>11</v>
      </c>
      <c r="F1254" s="13"/>
      <c r="G1254" s="13" t="s">
        <v>14</v>
      </c>
      <c r="H1254" t="s">
        <v>11</v>
      </c>
      <c r="I1254" s="16">
        <f t="shared" si="599"/>
        <v>0</v>
      </c>
      <c r="J1254" s="17">
        <f t="shared" si="613"/>
        <v>0</v>
      </c>
      <c r="K1254" s="16">
        <f t="shared" si="600"/>
        <v>0</v>
      </c>
      <c r="L1254" s="17">
        <f t="shared" si="614"/>
        <v>0</v>
      </c>
      <c r="M1254" s="16">
        <f t="shared" si="601"/>
        <v>1.9999999999999574E-2</v>
      </c>
      <c r="N1254" s="17"/>
      <c r="O1254" s="16">
        <f t="shared" si="602"/>
        <v>0</v>
      </c>
      <c r="P1254" s="17">
        <f t="shared" si="615"/>
        <v>0</v>
      </c>
      <c r="Q1254" s="16">
        <f t="shared" si="630"/>
        <v>0</v>
      </c>
      <c r="R1254" s="17">
        <f t="shared" si="616"/>
        <v>0</v>
      </c>
      <c r="S1254" s="16">
        <f t="shared" si="604"/>
        <v>0</v>
      </c>
      <c r="T1254" s="17"/>
      <c r="U1254" s="16">
        <f t="shared" si="605"/>
        <v>0</v>
      </c>
      <c r="V1254" s="17">
        <f t="shared" si="617"/>
        <v>0</v>
      </c>
      <c r="W1254" s="16">
        <f t="shared" si="606"/>
        <v>0</v>
      </c>
      <c r="X1254" s="17">
        <f t="shared" si="618"/>
        <v>0</v>
      </c>
      <c r="Y1254" s="16">
        <f t="shared" si="607"/>
        <v>0</v>
      </c>
      <c r="Z1254" s="17"/>
      <c r="AA1254" s="16">
        <f t="shared" si="608"/>
        <v>0</v>
      </c>
      <c r="AB1254" s="17">
        <f t="shared" si="619"/>
        <v>0</v>
      </c>
      <c r="AC1254" s="16">
        <f t="shared" si="609"/>
        <v>0</v>
      </c>
      <c r="AD1254" s="17">
        <f t="shared" si="620"/>
        <v>0</v>
      </c>
      <c r="AE1254" s="16">
        <f t="shared" si="610"/>
        <v>0</v>
      </c>
      <c r="AF1254" s="17"/>
      <c r="AG1254" s="16">
        <f t="shared" si="611"/>
        <v>0</v>
      </c>
      <c r="AH1254" s="17">
        <f t="shared" si="621"/>
        <v>0</v>
      </c>
      <c r="AI1254" s="16">
        <f t="shared" si="612"/>
        <v>0</v>
      </c>
      <c r="AJ1254" s="17">
        <f t="shared" si="622"/>
        <v>0</v>
      </c>
      <c r="AK1254" s="16">
        <f t="shared" si="623"/>
        <v>1.9999999999999574E-2</v>
      </c>
      <c r="AL1254" s="17"/>
      <c r="AM1254" s="16">
        <f t="shared" si="624"/>
        <v>0</v>
      </c>
      <c r="AN1254" s="17">
        <f t="shared" si="625"/>
        <v>0</v>
      </c>
      <c r="AO1254" s="16">
        <f t="shared" si="626"/>
        <v>0</v>
      </c>
      <c r="AP1254" s="17">
        <f t="shared" si="627"/>
        <v>0</v>
      </c>
      <c r="AQ1254" s="16">
        <f t="shared" si="628"/>
        <v>0</v>
      </c>
    </row>
    <row r="1255" spans="1:43" x14ac:dyDescent="0.25">
      <c r="A1255" s="26">
        <f t="shared" si="629"/>
        <v>25.010416666666224</v>
      </c>
      <c r="B1255" s="9"/>
      <c r="C1255" s="13" t="s">
        <v>14</v>
      </c>
      <c r="E1255" t="s">
        <v>11</v>
      </c>
      <c r="F1255" s="13"/>
      <c r="G1255" s="13" t="s">
        <v>14</v>
      </c>
      <c r="H1255" t="s">
        <v>11</v>
      </c>
      <c r="I1255" s="16">
        <f t="shared" si="599"/>
        <v>0</v>
      </c>
      <c r="J1255" s="17">
        <f t="shared" si="613"/>
        <v>0</v>
      </c>
      <c r="K1255" s="16">
        <f t="shared" si="600"/>
        <v>0</v>
      </c>
      <c r="L1255" s="17">
        <f t="shared" si="614"/>
        <v>0</v>
      </c>
      <c r="M1255" s="16">
        <f t="shared" si="601"/>
        <v>1.9999999999999574E-2</v>
      </c>
      <c r="N1255" s="17"/>
      <c r="O1255" s="16">
        <f t="shared" si="602"/>
        <v>0</v>
      </c>
      <c r="P1255" s="17">
        <f t="shared" si="615"/>
        <v>0</v>
      </c>
      <c r="Q1255" s="16">
        <f t="shared" si="630"/>
        <v>0</v>
      </c>
      <c r="R1255" s="17">
        <f t="shared" si="616"/>
        <v>0</v>
      </c>
      <c r="S1255" s="16">
        <f t="shared" si="604"/>
        <v>0</v>
      </c>
      <c r="T1255" s="17"/>
      <c r="U1255" s="16">
        <f t="shared" si="605"/>
        <v>0</v>
      </c>
      <c r="V1255" s="17">
        <f t="shared" si="617"/>
        <v>0</v>
      </c>
      <c r="W1255" s="16">
        <f t="shared" si="606"/>
        <v>0</v>
      </c>
      <c r="X1255" s="17">
        <f t="shared" si="618"/>
        <v>0</v>
      </c>
      <c r="Y1255" s="16">
        <f t="shared" si="607"/>
        <v>0</v>
      </c>
      <c r="Z1255" s="17"/>
      <c r="AA1255" s="16">
        <f t="shared" si="608"/>
        <v>0</v>
      </c>
      <c r="AB1255" s="17">
        <f t="shared" si="619"/>
        <v>0</v>
      </c>
      <c r="AC1255" s="16">
        <f t="shared" si="609"/>
        <v>0</v>
      </c>
      <c r="AD1255" s="17">
        <f t="shared" si="620"/>
        <v>0</v>
      </c>
      <c r="AE1255" s="16">
        <f t="shared" si="610"/>
        <v>0</v>
      </c>
      <c r="AF1255" s="17"/>
      <c r="AG1255" s="16">
        <f t="shared" si="611"/>
        <v>0</v>
      </c>
      <c r="AH1255" s="17">
        <f t="shared" si="621"/>
        <v>0</v>
      </c>
      <c r="AI1255" s="16">
        <f t="shared" si="612"/>
        <v>0</v>
      </c>
      <c r="AJ1255" s="17">
        <f t="shared" si="622"/>
        <v>0</v>
      </c>
      <c r="AK1255" s="16">
        <f t="shared" si="623"/>
        <v>1.9999999999999574E-2</v>
      </c>
      <c r="AL1255" s="17"/>
      <c r="AM1255" s="16">
        <f t="shared" si="624"/>
        <v>0</v>
      </c>
      <c r="AN1255" s="17">
        <f t="shared" si="625"/>
        <v>0</v>
      </c>
      <c r="AO1255" s="16">
        <f t="shared" si="626"/>
        <v>0</v>
      </c>
      <c r="AP1255" s="17">
        <f t="shared" si="627"/>
        <v>0</v>
      </c>
      <c r="AQ1255" s="16">
        <f t="shared" si="628"/>
        <v>0</v>
      </c>
    </row>
    <row r="1256" spans="1:43" x14ac:dyDescent="0.25">
      <c r="A1256" s="26">
        <f t="shared" si="629"/>
        <v>25.030416666666223</v>
      </c>
      <c r="B1256" s="9"/>
      <c r="C1256" s="13" t="s">
        <v>14</v>
      </c>
      <c r="E1256" t="s">
        <v>11</v>
      </c>
      <c r="F1256" s="13"/>
      <c r="G1256" s="13" t="s">
        <v>14</v>
      </c>
      <c r="H1256" t="s">
        <v>11</v>
      </c>
      <c r="I1256" s="16">
        <f t="shared" si="599"/>
        <v>0</v>
      </c>
      <c r="J1256" s="17">
        <f t="shared" si="613"/>
        <v>0</v>
      </c>
      <c r="K1256" s="16">
        <f t="shared" si="600"/>
        <v>0</v>
      </c>
      <c r="L1256" s="17">
        <f t="shared" si="614"/>
        <v>0</v>
      </c>
      <c r="M1256" s="16">
        <f t="shared" si="601"/>
        <v>1.9999999999999574E-2</v>
      </c>
      <c r="N1256" s="17"/>
      <c r="O1256" s="16">
        <f t="shared" si="602"/>
        <v>0</v>
      </c>
      <c r="P1256" s="17">
        <f t="shared" si="615"/>
        <v>0</v>
      </c>
      <c r="Q1256" s="16">
        <f t="shared" si="630"/>
        <v>0</v>
      </c>
      <c r="R1256" s="17">
        <f t="shared" si="616"/>
        <v>0</v>
      </c>
      <c r="S1256" s="16">
        <f t="shared" si="604"/>
        <v>0</v>
      </c>
      <c r="T1256" s="17"/>
      <c r="U1256" s="16">
        <f t="shared" si="605"/>
        <v>0</v>
      </c>
      <c r="V1256" s="17">
        <f t="shared" si="617"/>
        <v>0</v>
      </c>
      <c r="W1256" s="16">
        <f t="shared" si="606"/>
        <v>0</v>
      </c>
      <c r="X1256" s="17">
        <f t="shared" si="618"/>
        <v>0</v>
      </c>
      <c r="Y1256" s="16">
        <f t="shared" si="607"/>
        <v>0</v>
      </c>
      <c r="Z1256" s="17"/>
      <c r="AA1256" s="16">
        <f t="shared" si="608"/>
        <v>0</v>
      </c>
      <c r="AB1256" s="17">
        <f t="shared" si="619"/>
        <v>0</v>
      </c>
      <c r="AC1256" s="16">
        <f t="shared" si="609"/>
        <v>0</v>
      </c>
      <c r="AD1256" s="17">
        <f t="shared" si="620"/>
        <v>0</v>
      </c>
      <c r="AE1256" s="16">
        <f t="shared" si="610"/>
        <v>0</v>
      </c>
      <c r="AF1256" s="17"/>
      <c r="AG1256" s="16">
        <f t="shared" si="611"/>
        <v>0</v>
      </c>
      <c r="AH1256" s="17">
        <f t="shared" si="621"/>
        <v>0</v>
      </c>
      <c r="AI1256" s="16">
        <f t="shared" si="612"/>
        <v>0</v>
      </c>
      <c r="AJ1256" s="17">
        <f t="shared" si="622"/>
        <v>0</v>
      </c>
      <c r="AK1256" s="16">
        <f t="shared" si="623"/>
        <v>1.9999999999999574E-2</v>
      </c>
      <c r="AL1256" s="17"/>
      <c r="AM1256" s="16">
        <f t="shared" si="624"/>
        <v>0</v>
      </c>
      <c r="AN1256" s="17">
        <f t="shared" si="625"/>
        <v>0</v>
      </c>
      <c r="AO1256" s="16">
        <f t="shared" si="626"/>
        <v>0</v>
      </c>
      <c r="AP1256" s="17">
        <f t="shared" si="627"/>
        <v>0</v>
      </c>
      <c r="AQ1256" s="16">
        <f t="shared" si="628"/>
        <v>0</v>
      </c>
    </row>
    <row r="1257" spans="1:43" x14ac:dyDescent="0.25">
      <c r="A1257" s="26">
        <f t="shared" si="629"/>
        <v>25.050416666666223</v>
      </c>
      <c r="B1257" s="9" t="s">
        <v>18</v>
      </c>
      <c r="C1257" t="s">
        <v>11</v>
      </c>
      <c r="D1257" s="13"/>
      <c r="E1257" s="14" t="s">
        <v>20</v>
      </c>
      <c r="F1257" s="13"/>
      <c r="G1257" s="13" t="s">
        <v>14</v>
      </c>
      <c r="H1257" t="s">
        <v>11</v>
      </c>
      <c r="I1257" s="16">
        <f t="shared" si="599"/>
        <v>0</v>
      </c>
      <c r="J1257" s="17">
        <f t="shared" si="613"/>
        <v>0</v>
      </c>
      <c r="K1257" s="16">
        <f t="shared" si="600"/>
        <v>0</v>
      </c>
      <c r="L1257" s="17">
        <f t="shared" si="614"/>
        <v>0</v>
      </c>
      <c r="M1257" s="16">
        <f t="shared" si="601"/>
        <v>0</v>
      </c>
      <c r="N1257" s="17"/>
      <c r="O1257" s="16">
        <f t="shared" si="602"/>
        <v>0</v>
      </c>
      <c r="P1257" s="17">
        <f t="shared" si="615"/>
        <v>0</v>
      </c>
      <c r="Q1257" s="16">
        <f t="shared" si="630"/>
        <v>0</v>
      </c>
      <c r="R1257" s="17">
        <f t="shared" si="616"/>
        <v>0</v>
      </c>
      <c r="S1257" s="16">
        <f t="shared" si="604"/>
        <v>0</v>
      </c>
      <c r="T1257" s="17"/>
      <c r="U1257" s="16">
        <f t="shared" si="605"/>
        <v>0</v>
      </c>
      <c r="V1257" s="17">
        <f t="shared" si="617"/>
        <v>0</v>
      </c>
      <c r="W1257" s="16">
        <f t="shared" si="606"/>
        <v>25.050416666666223</v>
      </c>
      <c r="X1257" s="17">
        <f t="shared" si="618"/>
        <v>1</v>
      </c>
      <c r="Y1257" s="16">
        <f t="shared" si="607"/>
        <v>0</v>
      </c>
      <c r="Z1257" s="17"/>
      <c r="AA1257" s="16">
        <f t="shared" si="608"/>
        <v>0</v>
      </c>
      <c r="AB1257" s="17">
        <f t="shared" si="619"/>
        <v>0</v>
      </c>
      <c r="AC1257" s="16">
        <f t="shared" si="609"/>
        <v>0</v>
      </c>
      <c r="AD1257" s="17">
        <f t="shared" si="620"/>
        <v>0</v>
      </c>
      <c r="AE1257" s="16">
        <f t="shared" si="610"/>
        <v>0</v>
      </c>
      <c r="AF1257" s="17"/>
      <c r="AG1257" s="16">
        <f t="shared" si="611"/>
        <v>0</v>
      </c>
      <c r="AH1257" s="17">
        <f t="shared" si="621"/>
        <v>0</v>
      </c>
      <c r="AI1257" s="16">
        <f t="shared" si="612"/>
        <v>0</v>
      </c>
      <c r="AJ1257" s="17">
        <f t="shared" si="622"/>
        <v>0</v>
      </c>
      <c r="AK1257" s="16">
        <f t="shared" si="623"/>
        <v>1.9999999999999574E-2</v>
      </c>
      <c r="AL1257" s="17"/>
      <c r="AM1257" s="16">
        <f t="shared" si="624"/>
        <v>0</v>
      </c>
      <c r="AN1257" s="17">
        <f t="shared" si="625"/>
        <v>0</v>
      </c>
      <c r="AO1257" s="16">
        <f t="shared" si="626"/>
        <v>0</v>
      </c>
      <c r="AP1257" s="17">
        <f t="shared" si="627"/>
        <v>0</v>
      </c>
      <c r="AQ1257" s="16">
        <f t="shared" si="628"/>
        <v>0</v>
      </c>
    </row>
    <row r="1258" spans="1:43" x14ac:dyDescent="0.25">
      <c r="A1258" s="26">
        <f t="shared" si="629"/>
        <v>25.070416666666222</v>
      </c>
      <c r="B1258" s="9" t="s">
        <v>16</v>
      </c>
      <c r="C1258" t="s">
        <v>11</v>
      </c>
      <c r="D1258" s="13" t="s">
        <v>14</v>
      </c>
      <c r="E1258" s="14"/>
      <c r="F1258" s="13"/>
      <c r="G1258" s="13" t="s">
        <v>14</v>
      </c>
      <c r="H1258" t="s">
        <v>11</v>
      </c>
      <c r="I1258" s="16">
        <f t="shared" si="599"/>
        <v>0</v>
      </c>
      <c r="J1258" s="17">
        <f t="shared" si="613"/>
        <v>0</v>
      </c>
      <c r="K1258" s="16">
        <f t="shared" si="600"/>
        <v>0</v>
      </c>
      <c r="L1258" s="17">
        <f t="shared" si="614"/>
        <v>0</v>
      </c>
      <c r="M1258" s="16">
        <f t="shared" si="601"/>
        <v>0</v>
      </c>
      <c r="N1258" s="17"/>
      <c r="O1258" s="16">
        <f t="shared" si="602"/>
        <v>25.070416666666222</v>
      </c>
      <c r="P1258" s="17">
        <f t="shared" si="615"/>
        <v>1</v>
      </c>
      <c r="Q1258" s="16">
        <f t="shared" si="630"/>
        <v>0</v>
      </c>
      <c r="R1258" s="17">
        <f t="shared" si="616"/>
        <v>0</v>
      </c>
      <c r="S1258" s="16">
        <f t="shared" si="604"/>
        <v>1.9999999999999574E-2</v>
      </c>
      <c r="T1258" s="17"/>
      <c r="U1258" s="16">
        <f t="shared" si="605"/>
        <v>0</v>
      </c>
      <c r="V1258" s="17">
        <f t="shared" si="617"/>
        <v>0</v>
      </c>
      <c r="W1258" s="16">
        <f t="shared" si="606"/>
        <v>0</v>
      </c>
      <c r="X1258" s="17">
        <f t="shared" si="618"/>
        <v>0</v>
      </c>
      <c r="Y1258" s="16">
        <f t="shared" si="607"/>
        <v>0</v>
      </c>
      <c r="Z1258" s="17"/>
      <c r="AA1258" s="16">
        <f t="shared" si="608"/>
        <v>0</v>
      </c>
      <c r="AB1258" s="17">
        <f t="shared" si="619"/>
        <v>0</v>
      </c>
      <c r="AC1258" s="16">
        <f t="shared" si="609"/>
        <v>0</v>
      </c>
      <c r="AD1258" s="17">
        <f t="shared" si="620"/>
        <v>0</v>
      </c>
      <c r="AE1258" s="16">
        <f t="shared" si="610"/>
        <v>0</v>
      </c>
      <c r="AF1258" s="17"/>
      <c r="AG1258" s="16">
        <f t="shared" si="611"/>
        <v>0</v>
      </c>
      <c r="AH1258" s="17">
        <f t="shared" si="621"/>
        <v>0</v>
      </c>
      <c r="AI1258" s="16">
        <f t="shared" si="612"/>
        <v>0</v>
      </c>
      <c r="AJ1258" s="17">
        <f t="shared" si="622"/>
        <v>0</v>
      </c>
      <c r="AK1258" s="16">
        <f t="shared" si="623"/>
        <v>1.9999999999999574E-2</v>
      </c>
      <c r="AL1258" s="17"/>
      <c r="AM1258" s="16">
        <f t="shared" si="624"/>
        <v>0</v>
      </c>
      <c r="AN1258" s="17">
        <f t="shared" si="625"/>
        <v>0</v>
      </c>
      <c r="AO1258" s="16">
        <f t="shared" si="626"/>
        <v>0</v>
      </c>
      <c r="AP1258" s="17">
        <f t="shared" si="627"/>
        <v>0</v>
      </c>
      <c r="AQ1258" s="16">
        <f t="shared" si="628"/>
        <v>0</v>
      </c>
    </row>
    <row r="1259" spans="1:43" x14ac:dyDescent="0.25">
      <c r="A1259" s="26">
        <f t="shared" si="629"/>
        <v>25.090416666666222</v>
      </c>
      <c r="B1259" s="9"/>
      <c r="C1259" t="s">
        <v>11</v>
      </c>
      <c r="D1259" s="13" t="s">
        <v>14</v>
      </c>
      <c r="F1259" s="13"/>
      <c r="G1259" s="13" t="s">
        <v>14</v>
      </c>
      <c r="H1259" t="s">
        <v>11</v>
      </c>
      <c r="I1259" s="16">
        <f t="shared" si="599"/>
        <v>0</v>
      </c>
      <c r="J1259" s="17">
        <f t="shared" si="613"/>
        <v>0</v>
      </c>
      <c r="K1259" s="16">
        <f t="shared" si="600"/>
        <v>0</v>
      </c>
      <c r="L1259" s="17">
        <f t="shared" si="614"/>
        <v>0</v>
      </c>
      <c r="M1259" s="16">
        <f t="shared" si="601"/>
        <v>0</v>
      </c>
      <c r="N1259" s="17"/>
      <c r="O1259" s="16">
        <f t="shared" si="602"/>
        <v>0</v>
      </c>
      <c r="P1259" s="17">
        <f t="shared" si="615"/>
        <v>0</v>
      </c>
      <c r="Q1259" s="16">
        <f t="shared" si="630"/>
        <v>0</v>
      </c>
      <c r="R1259" s="17">
        <f t="shared" si="616"/>
        <v>0</v>
      </c>
      <c r="S1259" s="16">
        <f t="shared" si="604"/>
        <v>1.9999999999999574E-2</v>
      </c>
      <c r="T1259" s="17"/>
      <c r="U1259" s="16">
        <f t="shared" si="605"/>
        <v>0</v>
      </c>
      <c r="V1259" s="17">
        <f t="shared" si="617"/>
        <v>0</v>
      </c>
      <c r="W1259" s="16">
        <f t="shared" si="606"/>
        <v>0</v>
      </c>
      <c r="X1259" s="17">
        <f t="shared" si="618"/>
        <v>0</v>
      </c>
      <c r="Y1259" s="16">
        <f t="shared" si="607"/>
        <v>0</v>
      </c>
      <c r="Z1259" s="17"/>
      <c r="AA1259" s="16">
        <f t="shared" si="608"/>
        <v>0</v>
      </c>
      <c r="AB1259" s="17">
        <f t="shared" si="619"/>
        <v>0</v>
      </c>
      <c r="AC1259" s="16">
        <f t="shared" si="609"/>
        <v>0</v>
      </c>
      <c r="AD1259" s="17">
        <f t="shared" si="620"/>
        <v>0</v>
      </c>
      <c r="AE1259" s="16">
        <f t="shared" si="610"/>
        <v>0</v>
      </c>
      <c r="AF1259" s="17"/>
      <c r="AG1259" s="16">
        <f t="shared" si="611"/>
        <v>0</v>
      </c>
      <c r="AH1259" s="17">
        <f t="shared" si="621"/>
        <v>0</v>
      </c>
      <c r="AI1259" s="16">
        <f t="shared" si="612"/>
        <v>0</v>
      </c>
      <c r="AJ1259" s="17">
        <f t="shared" si="622"/>
        <v>0</v>
      </c>
      <c r="AK1259" s="16">
        <f t="shared" si="623"/>
        <v>1.9999999999999574E-2</v>
      </c>
      <c r="AL1259" s="17"/>
      <c r="AM1259" s="16">
        <f t="shared" si="624"/>
        <v>0</v>
      </c>
      <c r="AN1259" s="17">
        <f t="shared" si="625"/>
        <v>0</v>
      </c>
      <c r="AO1259" s="16">
        <f t="shared" si="626"/>
        <v>0</v>
      </c>
      <c r="AP1259" s="17">
        <f t="shared" si="627"/>
        <v>0</v>
      </c>
      <c r="AQ1259" s="16">
        <f t="shared" si="628"/>
        <v>0</v>
      </c>
    </row>
    <row r="1260" spans="1:43" x14ac:dyDescent="0.25">
      <c r="A1260" s="26">
        <f t="shared" si="629"/>
        <v>25.110416666666222</v>
      </c>
      <c r="B1260" s="9" t="s">
        <v>10</v>
      </c>
      <c r="C1260" t="s">
        <v>11</v>
      </c>
      <c r="D1260" s="13" t="s">
        <v>14</v>
      </c>
      <c r="F1260" s="13" t="s">
        <v>14</v>
      </c>
      <c r="G1260" s="13" t="s">
        <v>14</v>
      </c>
      <c r="H1260" t="s">
        <v>11</v>
      </c>
      <c r="I1260" s="16">
        <f t="shared" si="599"/>
        <v>0</v>
      </c>
      <c r="J1260" s="17">
        <f t="shared" si="613"/>
        <v>0</v>
      </c>
      <c r="K1260" s="16">
        <f t="shared" si="600"/>
        <v>0</v>
      </c>
      <c r="L1260" s="17">
        <f t="shared" si="614"/>
        <v>0</v>
      </c>
      <c r="M1260" s="16">
        <f t="shared" si="601"/>
        <v>0</v>
      </c>
      <c r="N1260" s="17"/>
      <c r="O1260" s="16">
        <f t="shared" si="602"/>
        <v>0</v>
      </c>
      <c r="P1260" s="17">
        <f t="shared" si="615"/>
        <v>0</v>
      </c>
      <c r="Q1260" s="16">
        <f t="shared" si="630"/>
        <v>0</v>
      </c>
      <c r="R1260" s="17">
        <f t="shared" si="616"/>
        <v>0</v>
      </c>
      <c r="S1260" s="16">
        <f t="shared" si="604"/>
        <v>1.9999999999999574E-2</v>
      </c>
      <c r="T1260" s="17"/>
      <c r="U1260" s="16">
        <f t="shared" si="605"/>
        <v>0</v>
      </c>
      <c r="V1260" s="17">
        <f t="shared" si="617"/>
        <v>0</v>
      </c>
      <c r="W1260" s="16">
        <f t="shared" si="606"/>
        <v>0</v>
      </c>
      <c r="X1260" s="17">
        <f t="shared" si="618"/>
        <v>0</v>
      </c>
      <c r="Y1260" s="16">
        <f t="shared" si="607"/>
        <v>0</v>
      </c>
      <c r="Z1260" s="17"/>
      <c r="AA1260" s="16">
        <f t="shared" si="608"/>
        <v>25.110416666666222</v>
      </c>
      <c r="AB1260" s="17">
        <f t="shared" si="619"/>
        <v>1</v>
      </c>
      <c r="AC1260" s="16">
        <f t="shared" si="609"/>
        <v>0</v>
      </c>
      <c r="AD1260" s="17">
        <f t="shared" si="620"/>
        <v>0</v>
      </c>
      <c r="AE1260" s="16">
        <f t="shared" si="610"/>
        <v>1.9999999999999574E-2</v>
      </c>
      <c r="AF1260" s="17"/>
      <c r="AG1260" s="16">
        <f t="shared" si="611"/>
        <v>0</v>
      </c>
      <c r="AH1260" s="17">
        <f t="shared" si="621"/>
        <v>0</v>
      </c>
      <c r="AI1260" s="16">
        <f t="shared" si="612"/>
        <v>0</v>
      </c>
      <c r="AJ1260" s="17">
        <f t="shared" si="622"/>
        <v>0</v>
      </c>
      <c r="AK1260" s="16">
        <f t="shared" si="623"/>
        <v>1.9999999999999574E-2</v>
      </c>
      <c r="AL1260" s="17"/>
      <c r="AM1260" s="16">
        <f t="shared" si="624"/>
        <v>0</v>
      </c>
      <c r="AN1260" s="17">
        <f t="shared" si="625"/>
        <v>0</v>
      </c>
      <c r="AO1260" s="16">
        <f t="shared" si="626"/>
        <v>0</v>
      </c>
      <c r="AP1260" s="17">
        <f t="shared" si="627"/>
        <v>0</v>
      </c>
      <c r="AQ1260" s="16">
        <f t="shared" si="628"/>
        <v>0</v>
      </c>
    </row>
    <row r="1261" spans="1:43" x14ac:dyDescent="0.25">
      <c r="A1261" s="26">
        <f t="shared" si="629"/>
        <v>25.130416666666221</v>
      </c>
      <c r="B1261" s="9" t="s">
        <v>64</v>
      </c>
      <c r="C1261" t="s">
        <v>11</v>
      </c>
      <c r="D1261" s="13" t="s">
        <v>14</v>
      </c>
      <c r="F1261" s="13" t="s">
        <v>14</v>
      </c>
      <c r="G1261" t="s">
        <v>11</v>
      </c>
      <c r="H1261" s="14" t="s">
        <v>20</v>
      </c>
      <c r="I1261" s="16">
        <f t="shared" si="599"/>
        <v>0</v>
      </c>
      <c r="J1261" s="17">
        <f t="shared" si="613"/>
        <v>0</v>
      </c>
      <c r="K1261" s="16">
        <f t="shared" si="600"/>
        <v>0</v>
      </c>
      <c r="L1261" s="17">
        <f t="shared" si="614"/>
        <v>0</v>
      </c>
      <c r="M1261" s="16">
        <f t="shared" si="601"/>
        <v>0</v>
      </c>
      <c r="N1261" s="17"/>
      <c r="O1261" s="16">
        <f t="shared" si="602"/>
        <v>0</v>
      </c>
      <c r="P1261" s="17">
        <f t="shared" si="615"/>
        <v>0</v>
      </c>
      <c r="Q1261" s="16">
        <f t="shared" si="630"/>
        <v>0</v>
      </c>
      <c r="R1261" s="17">
        <f t="shared" si="616"/>
        <v>0</v>
      </c>
      <c r="S1261" s="16">
        <f t="shared" si="604"/>
        <v>1.9999999999999574E-2</v>
      </c>
      <c r="T1261" s="17"/>
      <c r="U1261" s="16">
        <f t="shared" si="605"/>
        <v>0</v>
      </c>
      <c r="V1261" s="17">
        <f t="shared" si="617"/>
        <v>0</v>
      </c>
      <c r="W1261" s="16">
        <f t="shared" si="606"/>
        <v>0</v>
      </c>
      <c r="X1261" s="17">
        <f t="shared" si="618"/>
        <v>0</v>
      </c>
      <c r="Y1261" s="16">
        <f t="shared" si="607"/>
        <v>0</v>
      </c>
      <c r="Z1261" s="17"/>
      <c r="AA1261" s="16">
        <f t="shared" si="608"/>
        <v>0</v>
      </c>
      <c r="AB1261" s="17">
        <f t="shared" si="619"/>
        <v>0</v>
      </c>
      <c r="AC1261" s="16">
        <f t="shared" si="609"/>
        <v>0</v>
      </c>
      <c r="AD1261" s="17">
        <f t="shared" si="620"/>
        <v>0</v>
      </c>
      <c r="AE1261" s="16">
        <f t="shared" si="610"/>
        <v>1.9999999999999574E-2</v>
      </c>
      <c r="AF1261" s="17"/>
      <c r="AG1261" s="16">
        <f t="shared" si="611"/>
        <v>0</v>
      </c>
      <c r="AH1261" s="17">
        <f t="shared" si="621"/>
        <v>0</v>
      </c>
      <c r="AI1261" s="16">
        <f t="shared" si="612"/>
        <v>0</v>
      </c>
      <c r="AJ1261" s="17">
        <f t="shared" si="622"/>
        <v>0</v>
      </c>
      <c r="AK1261" s="16">
        <f t="shared" si="623"/>
        <v>0</v>
      </c>
      <c r="AL1261" s="17"/>
      <c r="AM1261" s="16">
        <f t="shared" si="624"/>
        <v>0</v>
      </c>
      <c r="AN1261" s="17">
        <f t="shared" si="625"/>
        <v>0</v>
      </c>
      <c r="AO1261" s="16">
        <f t="shared" si="626"/>
        <v>25.130416666666221</v>
      </c>
      <c r="AP1261" s="17">
        <f t="shared" si="627"/>
        <v>1</v>
      </c>
      <c r="AQ1261" s="16">
        <f t="shared" si="628"/>
        <v>0</v>
      </c>
    </row>
    <row r="1262" spans="1:43" x14ac:dyDescent="0.25">
      <c r="A1262" s="26">
        <f t="shared" si="629"/>
        <v>25.150416666666221</v>
      </c>
      <c r="B1262" s="9"/>
      <c r="C1262" t="s">
        <v>11</v>
      </c>
      <c r="D1262" s="13" t="s">
        <v>14</v>
      </c>
      <c r="E1262" s="7"/>
      <c r="F1262" s="13" t="s">
        <v>14</v>
      </c>
      <c r="G1262" t="s">
        <v>11</v>
      </c>
      <c r="H1262" s="13"/>
      <c r="I1262" s="16">
        <f t="shared" si="599"/>
        <v>0</v>
      </c>
      <c r="J1262" s="17">
        <f t="shared" si="613"/>
        <v>0</v>
      </c>
      <c r="K1262" s="16">
        <f t="shared" si="600"/>
        <v>0</v>
      </c>
      <c r="L1262" s="17">
        <f t="shared" si="614"/>
        <v>0</v>
      </c>
      <c r="M1262" s="16">
        <f t="shared" si="601"/>
        <v>0</v>
      </c>
      <c r="N1262" s="17"/>
      <c r="O1262" s="16">
        <f t="shared" si="602"/>
        <v>0</v>
      </c>
      <c r="P1262" s="17">
        <f t="shared" si="615"/>
        <v>0</v>
      </c>
      <c r="Q1262" s="16">
        <f t="shared" si="630"/>
        <v>0</v>
      </c>
      <c r="R1262" s="17">
        <f t="shared" si="616"/>
        <v>0</v>
      </c>
      <c r="S1262" s="16">
        <f t="shared" si="604"/>
        <v>1.9999999999999574E-2</v>
      </c>
      <c r="T1262" s="17"/>
      <c r="U1262" s="16">
        <f t="shared" si="605"/>
        <v>0</v>
      </c>
      <c r="V1262" s="17">
        <f t="shared" si="617"/>
        <v>0</v>
      </c>
      <c r="W1262" s="16">
        <f t="shared" si="606"/>
        <v>0</v>
      </c>
      <c r="X1262" s="17">
        <f t="shared" si="618"/>
        <v>0</v>
      </c>
      <c r="Y1262" s="16">
        <f t="shared" si="607"/>
        <v>0</v>
      </c>
      <c r="Z1262" s="17"/>
      <c r="AA1262" s="16">
        <f t="shared" si="608"/>
        <v>0</v>
      </c>
      <c r="AB1262" s="17">
        <f t="shared" si="619"/>
        <v>0</v>
      </c>
      <c r="AC1262" s="16">
        <f t="shared" si="609"/>
        <v>0</v>
      </c>
      <c r="AD1262" s="17">
        <f t="shared" si="620"/>
        <v>0</v>
      </c>
      <c r="AE1262" s="16">
        <f t="shared" si="610"/>
        <v>1.9999999999999574E-2</v>
      </c>
      <c r="AF1262" s="17"/>
      <c r="AG1262" s="16">
        <f t="shared" si="611"/>
        <v>0</v>
      </c>
      <c r="AH1262" s="17">
        <f t="shared" si="621"/>
        <v>0</v>
      </c>
      <c r="AI1262" s="16">
        <f t="shared" si="612"/>
        <v>0</v>
      </c>
      <c r="AJ1262" s="17">
        <f t="shared" si="622"/>
        <v>0</v>
      </c>
      <c r="AK1262" s="16">
        <f t="shared" si="623"/>
        <v>0</v>
      </c>
      <c r="AL1262" s="17"/>
      <c r="AM1262" s="16">
        <f t="shared" si="624"/>
        <v>0</v>
      </c>
      <c r="AN1262" s="17">
        <f t="shared" si="625"/>
        <v>0</v>
      </c>
      <c r="AO1262" s="16">
        <f t="shared" si="626"/>
        <v>0</v>
      </c>
      <c r="AP1262" s="17">
        <f t="shared" si="627"/>
        <v>0</v>
      </c>
      <c r="AQ1262" s="16">
        <f t="shared" si="628"/>
        <v>0</v>
      </c>
    </row>
    <row r="1263" spans="1:43" x14ac:dyDescent="0.25">
      <c r="A1263" s="26">
        <f t="shared" si="629"/>
        <v>25.17041666666622</v>
      </c>
      <c r="B1263" s="9"/>
      <c r="C1263" t="s">
        <v>11</v>
      </c>
      <c r="D1263" s="13" t="s">
        <v>14</v>
      </c>
      <c r="E1263" s="7"/>
      <c r="F1263" s="13" t="s">
        <v>14</v>
      </c>
      <c r="G1263" t="s">
        <v>11</v>
      </c>
      <c r="H1263" s="13"/>
      <c r="I1263" s="16">
        <f t="shared" si="599"/>
        <v>0</v>
      </c>
      <c r="J1263" s="17">
        <f t="shared" si="613"/>
        <v>0</v>
      </c>
      <c r="K1263" s="16">
        <f t="shared" si="600"/>
        <v>0</v>
      </c>
      <c r="L1263" s="17">
        <f t="shared" si="614"/>
        <v>0</v>
      </c>
      <c r="M1263" s="16">
        <f t="shared" si="601"/>
        <v>0</v>
      </c>
      <c r="N1263" s="17"/>
      <c r="O1263" s="16">
        <f t="shared" si="602"/>
        <v>0</v>
      </c>
      <c r="P1263" s="17">
        <f t="shared" si="615"/>
        <v>0</v>
      </c>
      <c r="Q1263" s="16">
        <f t="shared" si="630"/>
        <v>0</v>
      </c>
      <c r="R1263" s="17">
        <f t="shared" si="616"/>
        <v>0</v>
      </c>
      <c r="S1263" s="16">
        <f t="shared" si="604"/>
        <v>1.9999999999999574E-2</v>
      </c>
      <c r="T1263" s="17"/>
      <c r="U1263" s="16">
        <f t="shared" si="605"/>
        <v>0</v>
      </c>
      <c r="V1263" s="17">
        <f t="shared" si="617"/>
        <v>0</v>
      </c>
      <c r="W1263" s="16">
        <f t="shared" si="606"/>
        <v>0</v>
      </c>
      <c r="X1263" s="17">
        <f t="shared" si="618"/>
        <v>0</v>
      </c>
      <c r="Y1263" s="16">
        <f t="shared" si="607"/>
        <v>0</v>
      </c>
      <c r="Z1263" s="17"/>
      <c r="AA1263" s="16">
        <f t="shared" si="608"/>
        <v>0</v>
      </c>
      <c r="AB1263" s="17">
        <f t="shared" si="619"/>
        <v>0</v>
      </c>
      <c r="AC1263" s="16">
        <f t="shared" si="609"/>
        <v>0</v>
      </c>
      <c r="AD1263" s="17">
        <f t="shared" si="620"/>
        <v>0</v>
      </c>
      <c r="AE1263" s="16">
        <f t="shared" si="610"/>
        <v>1.9999999999999574E-2</v>
      </c>
      <c r="AF1263" s="17"/>
      <c r="AG1263" s="16">
        <f t="shared" si="611"/>
        <v>0</v>
      </c>
      <c r="AH1263" s="17">
        <f t="shared" si="621"/>
        <v>0</v>
      </c>
      <c r="AI1263" s="16">
        <f t="shared" si="612"/>
        <v>0</v>
      </c>
      <c r="AJ1263" s="17">
        <f t="shared" si="622"/>
        <v>0</v>
      </c>
      <c r="AK1263" s="16">
        <f t="shared" si="623"/>
        <v>0</v>
      </c>
      <c r="AL1263" s="17"/>
      <c r="AM1263" s="16">
        <f t="shared" si="624"/>
        <v>0</v>
      </c>
      <c r="AN1263" s="17">
        <f t="shared" si="625"/>
        <v>0</v>
      </c>
      <c r="AO1263" s="16">
        <f t="shared" si="626"/>
        <v>0</v>
      </c>
      <c r="AP1263" s="17">
        <f t="shared" si="627"/>
        <v>0</v>
      </c>
      <c r="AQ1263" s="16">
        <f t="shared" si="628"/>
        <v>0</v>
      </c>
    </row>
    <row r="1264" spans="1:43" x14ac:dyDescent="0.25">
      <c r="A1264" s="26">
        <f t="shared" si="629"/>
        <v>25.19041666666622</v>
      </c>
      <c r="B1264" s="9"/>
      <c r="C1264" t="s">
        <v>11</v>
      </c>
      <c r="D1264" s="13" t="s">
        <v>14</v>
      </c>
      <c r="E1264" s="7"/>
      <c r="F1264" s="13" t="s">
        <v>14</v>
      </c>
      <c r="G1264" t="s">
        <v>11</v>
      </c>
      <c r="H1264" s="13"/>
      <c r="I1264" s="16">
        <f t="shared" si="599"/>
        <v>0</v>
      </c>
      <c r="J1264" s="17">
        <f t="shared" si="613"/>
        <v>0</v>
      </c>
      <c r="K1264" s="16">
        <f t="shared" si="600"/>
        <v>0</v>
      </c>
      <c r="L1264" s="17">
        <f t="shared" si="614"/>
        <v>0</v>
      </c>
      <c r="M1264" s="16">
        <f t="shared" si="601"/>
        <v>0</v>
      </c>
      <c r="N1264" s="17"/>
      <c r="O1264" s="16">
        <f t="shared" si="602"/>
        <v>0</v>
      </c>
      <c r="P1264" s="17">
        <f t="shared" si="615"/>
        <v>0</v>
      </c>
      <c r="Q1264" s="16">
        <f t="shared" si="630"/>
        <v>0</v>
      </c>
      <c r="R1264" s="17">
        <f t="shared" si="616"/>
        <v>0</v>
      </c>
      <c r="S1264" s="16">
        <f t="shared" si="604"/>
        <v>1.9999999999999574E-2</v>
      </c>
      <c r="T1264" s="17"/>
      <c r="U1264" s="16">
        <f t="shared" si="605"/>
        <v>0</v>
      </c>
      <c r="V1264" s="17">
        <f t="shared" si="617"/>
        <v>0</v>
      </c>
      <c r="W1264" s="16">
        <f t="shared" si="606"/>
        <v>0</v>
      </c>
      <c r="X1264" s="17">
        <f t="shared" si="618"/>
        <v>0</v>
      </c>
      <c r="Y1264" s="16">
        <f t="shared" si="607"/>
        <v>0</v>
      </c>
      <c r="Z1264" s="17"/>
      <c r="AA1264" s="16">
        <f t="shared" si="608"/>
        <v>0</v>
      </c>
      <c r="AB1264" s="17">
        <f t="shared" si="619"/>
        <v>0</v>
      </c>
      <c r="AC1264" s="16">
        <f t="shared" si="609"/>
        <v>0</v>
      </c>
      <c r="AD1264" s="17">
        <f t="shared" si="620"/>
        <v>0</v>
      </c>
      <c r="AE1264" s="16">
        <f t="shared" si="610"/>
        <v>1.9999999999999574E-2</v>
      </c>
      <c r="AF1264" s="17"/>
      <c r="AG1264" s="16">
        <f t="shared" si="611"/>
        <v>0</v>
      </c>
      <c r="AH1264" s="17">
        <f t="shared" si="621"/>
        <v>0</v>
      </c>
      <c r="AI1264" s="16">
        <f t="shared" si="612"/>
        <v>0</v>
      </c>
      <c r="AJ1264" s="17">
        <f t="shared" si="622"/>
        <v>0</v>
      </c>
      <c r="AK1264" s="16">
        <f t="shared" si="623"/>
        <v>0</v>
      </c>
      <c r="AL1264" s="17"/>
      <c r="AM1264" s="16">
        <f t="shared" si="624"/>
        <v>0</v>
      </c>
      <c r="AN1264" s="17">
        <f t="shared" si="625"/>
        <v>0</v>
      </c>
      <c r="AO1264" s="16">
        <f t="shared" si="626"/>
        <v>0</v>
      </c>
      <c r="AP1264" s="17">
        <f t="shared" si="627"/>
        <v>0</v>
      </c>
      <c r="AQ1264" s="16">
        <f t="shared" si="628"/>
        <v>0</v>
      </c>
    </row>
    <row r="1265" spans="1:43" x14ac:dyDescent="0.25">
      <c r="A1265" s="26">
        <f t="shared" si="629"/>
        <v>25.210416666666219</v>
      </c>
      <c r="B1265" s="9"/>
      <c r="C1265" t="s">
        <v>11</v>
      </c>
      <c r="D1265" s="13" t="s">
        <v>14</v>
      </c>
      <c r="E1265" s="7"/>
      <c r="F1265" s="13" t="s">
        <v>14</v>
      </c>
      <c r="G1265" t="s">
        <v>11</v>
      </c>
      <c r="H1265" s="13"/>
      <c r="I1265" s="16">
        <f t="shared" si="599"/>
        <v>0</v>
      </c>
      <c r="J1265" s="17">
        <f t="shared" si="613"/>
        <v>0</v>
      </c>
      <c r="K1265" s="16">
        <f t="shared" si="600"/>
        <v>0</v>
      </c>
      <c r="L1265" s="17">
        <f t="shared" si="614"/>
        <v>0</v>
      </c>
      <c r="M1265" s="16">
        <f t="shared" si="601"/>
        <v>0</v>
      </c>
      <c r="N1265" s="17"/>
      <c r="O1265" s="16">
        <f t="shared" si="602"/>
        <v>0</v>
      </c>
      <c r="P1265" s="17">
        <f t="shared" si="615"/>
        <v>0</v>
      </c>
      <c r="Q1265" s="16">
        <f t="shared" si="630"/>
        <v>0</v>
      </c>
      <c r="R1265" s="17">
        <f t="shared" si="616"/>
        <v>0</v>
      </c>
      <c r="S1265" s="16">
        <f t="shared" si="604"/>
        <v>1.9999999999999574E-2</v>
      </c>
      <c r="T1265" s="17"/>
      <c r="U1265" s="16">
        <f t="shared" si="605"/>
        <v>0</v>
      </c>
      <c r="V1265" s="17">
        <f t="shared" si="617"/>
        <v>0</v>
      </c>
      <c r="W1265" s="16">
        <f t="shared" si="606"/>
        <v>0</v>
      </c>
      <c r="X1265" s="17">
        <f t="shared" si="618"/>
        <v>0</v>
      </c>
      <c r="Y1265" s="16">
        <f t="shared" si="607"/>
        <v>0</v>
      </c>
      <c r="Z1265" s="17"/>
      <c r="AA1265" s="16">
        <f t="shared" si="608"/>
        <v>0</v>
      </c>
      <c r="AB1265" s="17">
        <f t="shared" si="619"/>
        <v>0</v>
      </c>
      <c r="AC1265" s="16">
        <f t="shared" si="609"/>
        <v>0</v>
      </c>
      <c r="AD1265" s="17">
        <f t="shared" si="620"/>
        <v>0</v>
      </c>
      <c r="AE1265" s="16">
        <f t="shared" si="610"/>
        <v>1.9999999999999574E-2</v>
      </c>
      <c r="AF1265" s="17"/>
      <c r="AG1265" s="16">
        <f t="shared" si="611"/>
        <v>0</v>
      </c>
      <c r="AH1265" s="17">
        <f t="shared" si="621"/>
        <v>0</v>
      </c>
      <c r="AI1265" s="16">
        <f t="shared" si="612"/>
        <v>0</v>
      </c>
      <c r="AJ1265" s="17">
        <f t="shared" si="622"/>
        <v>0</v>
      </c>
      <c r="AK1265" s="16">
        <f t="shared" si="623"/>
        <v>0</v>
      </c>
      <c r="AL1265" s="17"/>
      <c r="AM1265" s="16">
        <f t="shared" si="624"/>
        <v>0</v>
      </c>
      <c r="AN1265" s="17">
        <f t="shared" si="625"/>
        <v>0</v>
      </c>
      <c r="AO1265" s="16">
        <f t="shared" si="626"/>
        <v>0</v>
      </c>
      <c r="AP1265" s="17">
        <f t="shared" si="627"/>
        <v>0</v>
      </c>
      <c r="AQ1265" s="16">
        <f t="shared" si="628"/>
        <v>0</v>
      </c>
    </row>
    <row r="1266" spans="1:43" x14ac:dyDescent="0.25">
      <c r="A1266" s="26">
        <f t="shared" si="629"/>
        <v>25.230416666666219</v>
      </c>
      <c r="B1266" s="9" t="s">
        <v>22</v>
      </c>
      <c r="C1266" s="14" t="s">
        <v>20</v>
      </c>
      <c r="D1266" t="s">
        <v>11</v>
      </c>
      <c r="E1266" s="7"/>
      <c r="F1266" s="13" t="s">
        <v>14</v>
      </c>
      <c r="G1266" t="s">
        <v>11</v>
      </c>
      <c r="H1266" s="13"/>
      <c r="I1266" s="16">
        <f t="shared" si="599"/>
        <v>0</v>
      </c>
      <c r="J1266" s="17">
        <f t="shared" si="613"/>
        <v>0</v>
      </c>
      <c r="K1266" s="16">
        <f t="shared" si="600"/>
        <v>25.230416666666219</v>
      </c>
      <c r="L1266" s="17">
        <f t="shared" si="614"/>
        <v>1</v>
      </c>
      <c r="M1266" s="16">
        <f t="shared" si="601"/>
        <v>0</v>
      </c>
      <c r="N1266" s="17"/>
      <c r="O1266" s="16">
        <f t="shared" si="602"/>
        <v>0</v>
      </c>
      <c r="P1266" s="17">
        <f t="shared" si="615"/>
        <v>0</v>
      </c>
      <c r="Q1266" s="16">
        <f t="shared" si="630"/>
        <v>0</v>
      </c>
      <c r="R1266" s="17">
        <f t="shared" si="616"/>
        <v>0</v>
      </c>
      <c r="S1266" s="16">
        <f t="shared" si="604"/>
        <v>0</v>
      </c>
      <c r="T1266" s="17"/>
      <c r="U1266" s="16">
        <f t="shared" si="605"/>
        <v>0</v>
      </c>
      <c r="V1266" s="17">
        <f t="shared" si="617"/>
        <v>0</v>
      </c>
      <c r="W1266" s="16">
        <f t="shared" si="606"/>
        <v>0</v>
      </c>
      <c r="X1266" s="17">
        <f t="shared" si="618"/>
        <v>0</v>
      </c>
      <c r="Y1266" s="16">
        <f t="shared" si="607"/>
        <v>0</v>
      </c>
      <c r="Z1266" s="17"/>
      <c r="AA1266" s="16">
        <f t="shared" si="608"/>
        <v>0</v>
      </c>
      <c r="AB1266" s="17">
        <f t="shared" si="619"/>
        <v>0</v>
      </c>
      <c r="AC1266" s="16">
        <f t="shared" si="609"/>
        <v>0</v>
      </c>
      <c r="AD1266" s="17">
        <f t="shared" si="620"/>
        <v>0</v>
      </c>
      <c r="AE1266" s="16">
        <f t="shared" si="610"/>
        <v>1.9999999999999574E-2</v>
      </c>
      <c r="AF1266" s="17"/>
      <c r="AG1266" s="16">
        <f t="shared" si="611"/>
        <v>0</v>
      </c>
      <c r="AH1266" s="17">
        <f t="shared" si="621"/>
        <v>0</v>
      </c>
      <c r="AI1266" s="16">
        <f t="shared" si="612"/>
        <v>0</v>
      </c>
      <c r="AJ1266" s="17">
        <f t="shared" si="622"/>
        <v>0</v>
      </c>
      <c r="AK1266" s="16">
        <f t="shared" si="623"/>
        <v>0</v>
      </c>
      <c r="AL1266" s="17"/>
      <c r="AM1266" s="16">
        <f t="shared" si="624"/>
        <v>0</v>
      </c>
      <c r="AN1266" s="17">
        <f t="shared" si="625"/>
        <v>0</v>
      </c>
      <c r="AO1266" s="16">
        <f t="shared" si="626"/>
        <v>0</v>
      </c>
      <c r="AP1266" s="17">
        <f t="shared" si="627"/>
        <v>0</v>
      </c>
      <c r="AQ1266" s="16">
        <f t="shared" si="628"/>
        <v>0</v>
      </c>
    </row>
    <row r="1267" spans="1:43" x14ac:dyDescent="0.25">
      <c r="A1267" s="26">
        <f t="shared" si="629"/>
        <v>25.250416666666219</v>
      </c>
      <c r="B1267" s="9" t="s">
        <v>21</v>
      </c>
      <c r="C1267" s="7"/>
      <c r="D1267" t="s">
        <v>11</v>
      </c>
      <c r="E1267" s="13" t="s">
        <v>14</v>
      </c>
      <c r="F1267" s="13" t="s">
        <v>14</v>
      </c>
      <c r="G1267" t="s">
        <v>11</v>
      </c>
      <c r="H1267" s="13"/>
      <c r="I1267" s="16">
        <f t="shared" si="599"/>
        <v>0</v>
      </c>
      <c r="J1267" s="17">
        <f t="shared" si="613"/>
        <v>0</v>
      </c>
      <c r="K1267" s="16">
        <f t="shared" si="600"/>
        <v>0</v>
      </c>
      <c r="L1267" s="17">
        <f t="shared" si="614"/>
        <v>0</v>
      </c>
      <c r="M1267" s="16">
        <f t="shared" si="601"/>
        <v>0</v>
      </c>
      <c r="N1267" s="17"/>
      <c r="O1267" s="16">
        <f t="shared" si="602"/>
        <v>0</v>
      </c>
      <c r="P1267" s="17">
        <f t="shared" si="615"/>
        <v>0</v>
      </c>
      <c r="Q1267" s="16">
        <f t="shared" si="630"/>
        <v>0</v>
      </c>
      <c r="R1267" s="17">
        <f t="shared" si="616"/>
        <v>0</v>
      </c>
      <c r="S1267" s="16">
        <f t="shared" si="604"/>
        <v>0</v>
      </c>
      <c r="T1267" s="17"/>
      <c r="U1267" s="16">
        <f t="shared" si="605"/>
        <v>25.250416666666219</v>
      </c>
      <c r="V1267" s="17">
        <f t="shared" si="617"/>
        <v>1</v>
      </c>
      <c r="W1267" s="16">
        <f t="shared" si="606"/>
        <v>0</v>
      </c>
      <c r="X1267" s="17">
        <f t="shared" si="618"/>
        <v>0</v>
      </c>
      <c r="Y1267" s="16">
        <f t="shared" si="607"/>
        <v>1.9999999999999574E-2</v>
      </c>
      <c r="Z1267" s="17"/>
      <c r="AA1267" s="16">
        <f t="shared" si="608"/>
        <v>0</v>
      </c>
      <c r="AB1267" s="17">
        <f t="shared" si="619"/>
        <v>0</v>
      </c>
      <c r="AC1267" s="16">
        <f t="shared" si="609"/>
        <v>0</v>
      </c>
      <c r="AD1267" s="17">
        <f t="shared" si="620"/>
        <v>0</v>
      </c>
      <c r="AE1267" s="16">
        <f t="shared" si="610"/>
        <v>1.9999999999999574E-2</v>
      </c>
      <c r="AF1267" s="17"/>
      <c r="AG1267" s="16">
        <f t="shared" si="611"/>
        <v>0</v>
      </c>
      <c r="AH1267" s="17">
        <f t="shared" si="621"/>
        <v>0</v>
      </c>
      <c r="AI1267" s="16">
        <f t="shared" si="612"/>
        <v>0</v>
      </c>
      <c r="AJ1267" s="17">
        <f t="shared" si="622"/>
        <v>0</v>
      </c>
      <c r="AK1267" s="16">
        <f t="shared" si="623"/>
        <v>0</v>
      </c>
      <c r="AL1267" s="17"/>
      <c r="AM1267" s="16">
        <f t="shared" si="624"/>
        <v>0</v>
      </c>
      <c r="AN1267" s="17">
        <f t="shared" si="625"/>
        <v>0</v>
      </c>
      <c r="AO1267" s="16">
        <f t="shared" si="626"/>
        <v>0</v>
      </c>
      <c r="AP1267" s="17">
        <f t="shared" si="627"/>
        <v>0</v>
      </c>
      <c r="AQ1267" s="16">
        <f t="shared" si="628"/>
        <v>0</v>
      </c>
    </row>
    <row r="1268" spans="1:43" x14ac:dyDescent="0.25">
      <c r="A1268" s="26">
        <f t="shared" si="629"/>
        <v>25.270416666666218</v>
      </c>
      <c r="B1268" s="9"/>
      <c r="C1268" s="7"/>
      <c r="D1268" t="s">
        <v>11</v>
      </c>
      <c r="E1268" s="13" t="s">
        <v>14</v>
      </c>
      <c r="F1268" s="13" t="s">
        <v>14</v>
      </c>
      <c r="G1268" t="s">
        <v>11</v>
      </c>
      <c r="H1268" s="13"/>
      <c r="I1268" s="16">
        <f t="shared" si="599"/>
        <v>0</v>
      </c>
      <c r="J1268" s="17">
        <f t="shared" si="613"/>
        <v>0</v>
      </c>
      <c r="K1268" s="16">
        <f t="shared" si="600"/>
        <v>0</v>
      </c>
      <c r="L1268" s="17">
        <f t="shared" si="614"/>
        <v>0</v>
      </c>
      <c r="M1268" s="16">
        <f t="shared" si="601"/>
        <v>0</v>
      </c>
      <c r="N1268" s="17"/>
      <c r="O1268" s="16">
        <f t="shared" si="602"/>
        <v>0</v>
      </c>
      <c r="P1268" s="17">
        <f t="shared" si="615"/>
        <v>0</v>
      </c>
      <c r="Q1268" s="16">
        <f t="shared" si="630"/>
        <v>0</v>
      </c>
      <c r="R1268" s="17">
        <f t="shared" si="616"/>
        <v>0</v>
      </c>
      <c r="S1268" s="16">
        <f t="shared" si="604"/>
        <v>0</v>
      </c>
      <c r="T1268" s="17"/>
      <c r="U1268" s="16">
        <f t="shared" si="605"/>
        <v>0</v>
      </c>
      <c r="V1268" s="17">
        <f t="shared" si="617"/>
        <v>0</v>
      </c>
      <c r="W1268" s="16">
        <f t="shared" si="606"/>
        <v>0</v>
      </c>
      <c r="X1268" s="17">
        <f t="shared" si="618"/>
        <v>0</v>
      </c>
      <c r="Y1268" s="16">
        <f t="shared" si="607"/>
        <v>1.9999999999999574E-2</v>
      </c>
      <c r="Z1268" s="17"/>
      <c r="AA1268" s="16">
        <f t="shared" si="608"/>
        <v>0</v>
      </c>
      <c r="AB1268" s="17">
        <f t="shared" si="619"/>
        <v>0</v>
      </c>
      <c r="AC1268" s="16">
        <f t="shared" si="609"/>
        <v>0</v>
      </c>
      <c r="AD1268" s="17">
        <f t="shared" si="620"/>
        <v>0</v>
      </c>
      <c r="AE1268" s="16">
        <f t="shared" si="610"/>
        <v>1.9999999999999574E-2</v>
      </c>
      <c r="AF1268" s="17"/>
      <c r="AG1268" s="16">
        <f t="shared" si="611"/>
        <v>0</v>
      </c>
      <c r="AH1268" s="17">
        <f t="shared" si="621"/>
        <v>0</v>
      </c>
      <c r="AI1268" s="16">
        <f t="shared" si="612"/>
        <v>0</v>
      </c>
      <c r="AJ1268" s="17">
        <f t="shared" si="622"/>
        <v>0</v>
      </c>
      <c r="AK1268" s="16">
        <f t="shared" si="623"/>
        <v>0</v>
      </c>
      <c r="AL1268" s="17"/>
      <c r="AM1268" s="16">
        <f t="shared" si="624"/>
        <v>0</v>
      </c>
      <c r="AN1268" s="17">
        <f t="shared" si="625"/>
        <v>0</v>
      </c>
      <c r="AO1268" s="16">
        <f t="shared" si="626"/>
        <v>0</v>
      </c>
      <c r="AP1268" s="17">
        <f t="shared" si="627"/>
        <v>0</v>
      </c>
      <c r="AQ1268" s="16">
        <f t="shared" si="628"/>
        <v>0</v>
      </c>
    </row>
    <row r="1269" spans="1:43" x14ac:dyDescent="0.25">
      <c r="A1269" s="26">
        <f t="shared" si="629"/>
        <v>25.290416666666218</v>
      </c>
      <c r="B1269" s="9" t="s">
        <v>15</v>
      </c>
      <c r="C1269" s="7"/>
      <c r="D1269" t="s">
        <v>11</v>
      </c>
      <c r="E1269" s="13" t="s">
        <v>14</v>
      </c>
      <c r="F1269" t="s">
        <v>11</v>
      </c>
      <c r="G1269" s="14" t="s">
        <v>20</v>
      </c>
      <c r="H1269" s="13"/>
      <c r="I1269" s="16">
        <f t="shared" si="599"/>
        <v>0</v>
      </c>
      <c r="J1269" s="17">
        <f t="shared" si="613"/>
        <v>0</v>
      </c>
      <c r="K1269" s="16">
        <f t="shared" si="600"/>
        <v>0</v>
      </c>
      <c r="L1269" s="17">
        <f t="shared" si="614"/>
        <v>0</v>
      </c>
      <c r="M1269" s="16">
        <f t="shared" si="601"/>
        <v>0</v>
      </c>
      <c r="N1269" s="17"/>
      <c r="O1269" s="16">
        <f t="shared" si="602"/>
        <v>0</v>
      </c>
      <c r="P1269" s="17">
        <f t="shared" si="615"/>
        <v>0</v>
      </c>
      <c r="Q1269" s="16">
        <f t="shared" si="630"/>
        <v>0</v>
      </c>
      <c r="R1269" s="17">
        <f t="shared" si="616"/>
        <v>0</v>
      </c>
      <c r="S1269" s="16">
        <f t="shared" si="604"/>
        <v>0</v>
      </c>
      <c r="T1269" s="17"/>
      <c r="U1269" s="16">
        <f t="shared" si="605"/>
        <v>0</v>
      </c>
      <c r="V1269" s="17">
        <f t="shared" si="617"/>
        <v>0</v>
      </c>
      <c r="W1269" s="16">
        <f t="shared" si="606"/>
        <v>0</v>
      </c>
      <c r="X1269" s="17">
        <f t="shared" si="618"/>
        <v>0</v>
      </c>
      <c r="Y1269" s="16">
        <f t="shared" si="607"/>
        <v>1.9999999999999574E-2</v>
      </c>
      <c r="Z1269" s="17"/>
      <c r="AA1269" s="16">
        <f t="shared" si="608"/>
        <v>0</v>
      </c>
      <c r="AB1269" s="17">
        <f t="shared" si="619"/>
        <v>0</v>
      </c>
      <c r="AC1269" s="16">
        <v>1</v>
      </c>
      <c r="AD1269" s="17">
        <f t="shared" si="620"/>
        <v>1</v>
      </c>
      <c r="AE1269" s="16">
        <f t="shared" si="610"/>
        <v>0</v>
      </c>
      <c r="AF1269" s="17"/>
      <c r="AG1269" s="16">
        <f t="shared" si="611"/>
        <v>0</v>
      </c>
      <c r="AH1269" s="17">
        <f t="shared" si="621"/>
        <v>0</v>
      </c>
      <c r="AI1269" s="16">
        <f t="shared" si="612"/>
        <v>25.290416666666218</v>
      </c>
      <c r="AJ1269" s="17">
        <f t="shared" si="622"/>
        <v>1</v>
      </c>
      <c r="AK1269" s="16">
        <f t="shared" si="623"/>
        <v>0</v>
      </c>
      <c r="AL1269" s="17"/>
      <c r="AM1269" s="16">
        <f t="shared" si="624"/>
        <v>0</v>
      </c>
      <c r="AN1269" s="17">
        <f t="shared" si="625"/>
        <v>0</v>
      </c>
      <c r="AO1269" s="16">
        <f t="shared" si="626"/>
        <v>0</v>
      </c>
      <c r="AP1269" s="17">
        <f t="shared" si="627"/>
        <v>0</v>
      </c>
      <c r="AQ1269" s="16">
        <f t="shared" si="628"/>
        <v>0</v>
      </c>
    </row>
    <row r="1270" spans="1:43" x14ac:dyDescent="0.25">
      <c r="A1270" s="26">
        <f t="shared" si="629"/>
        <v>25.310416666666217</v>
      </c>
      <c r="B1270" s="9"/>
      <c r="C1270" s="13"/>
      <c r="D1270" t="s">
        <v>11</v>
      </c>
      <c r="E1270" s="13" t="s">
        <v>14</v>
      </c>
      <c r="F1270" t="s">
        <v>11</v>
      </c>
      <c r="H1270" s="13"/>
      <c r="I1270" s="16">
        <f t="shared" si="599"/>
        <v>0</v>
      </c>
      <c r="J1270" s="17">
        <f t="shared" si="613"/>
        <v>0</v>
      </c>
      <c r="K1270" s="16">
        <f t="shared" si="600"/>
        <v>0</v>
      </c>
      <c r="L1270" s="17">
        <f t="shared" si="614"/>
        <v>0</v>
      </c>
      <c r="M1270" s="16">
        <f t="shared" si="601"/>
        <v>0</v>
      </c>
      <c r="N1270" s="17"/>
      <c r="O1270" s="16">
        <f t="shared" si="602"/>
        <v>0</v>
      </c>
      <c r="P1270" s="17">
        <f t="shared" si="615"/>
        <v>0</v>
      </c>
      <c r="Q1270" s="16">
        <f t="shared" si="630"/>
        <v>0</v>
      </c>
      <c r="R1270" s="17">
        <f t="shared" si="616"/>
        <v>0</v>
      </c>
      <c r="S1270" s="16">
        <f t="shared" si="604"/>
        <v>0</v>
      </c>
      <c r="T1270" s="17"/>
      <c r="U1270" s="16">
        <f t="shared" si="605"/>
        <v>0</v>
      </c>
      <c r="V1270" s="17">
        <f t="shared" si="617"/>
        <v>0</v>
      </c>
      <c r="W1270" s="16">
        <f t="shared" si="606"/>
        <v>0</v>
      </c>
      <c r="X1270" s="17">
        <f t="shared" si="618"/>
        <v>0</v>
      </c>
      <c r="Y1270" s="16">
        <f t="shared" si="607"/>
        <v>1.9999999999999574E-2</v>
      </c>
      <c r="Z1270" s="17"/>
      <c r="AA1270" s="16">
        <f t="shared" si="608"/>
        <v>0</v>
      </c>
      <c r="AB1270" s="17">
        <f t="shared" si="619"/>
        <v>0</v>
      </c>
      <c r="AC1270" s="16">
        <f t="shared" ref="AC1270:AC1333" si="631">IF(B1270="Line 4 repd.",A1270,0)</f>
        <v>0</v>
      </c>
      <c r="AD1270" s="17">
        <f t="shared" si="620"/>
        <v>0</v>
      </c>
      <c r="AE1270" s="16">
        <f t="shared" si="610"/>
        <v>0</v>
      </c>
      <c r="AF1270" s="17"/>
      <c r="AG1270" s="16">
        <v>8</v>
      </c>
      <c r="AH1270" s="17">
        <f t="shared" si="621"/>
        <v>1</v>
      </c>
      <c r="AI1270" s="16">
        <f t="shared" si="612"/>
        <v>0</v>
      </c>
      <c r="AJ1270" s="17">
        <f t="shared" si="622"/>
        <v>0</v>
      </c>
      <c r="AK1270" s="16">
        <f t="shared" si="623"/>
        <v>0</v>
      </c>
      <c r="AL1270" s="17"/>
      <c r="AM1270" s="16">
        <f t="shared" si="624"/>
        <v>0</v>
      </c>
      <c r="AN1270" s="17">
        <f t="shared" si="625"/>
        <v>0</v>
      </c>
      <c r="AO1270" s="16">
        <f t="shared" si="626"/>
        <v>0</v>
      </c>
      <c r="AP1270" s="17">
        <f t="shared" si="627"/>
        <v>0</v>
      </c>
      <c r="AQ1270" s="16">
        <f t="shared" si="628"/>
        <v>0</v>
      </c>
    </row>
    <row r="1271" spans="1:43" x14ac:dyDescent="0.25">
      <c r="A1271" s="26">
        <f t="shared" si="629"/>
        <v>25.330416666666217</v>
      </c>
      <c r="B1271" s="9" t="s">
        <v>63</v>
      </c>
      <c r="C1271" s="13"/>
      <c r="D1271" t="s">
        <v>11</v>
      </c>
      <c r="E1271" s="13" t="s">
        <v>14</v>
      </c>
      <c r="F1271" t="s">
        <v>11</v>
      </c>
      <c r="H1271" s="13" t="s">
        <v>14</v>
      </c>
      <c r="I1271" s="16">
        <f t="shared" si="599"/>
        <v>0</v>
      </c>
      <c r="J1271" s="17">
        <f t="shared" si="613"/>
        <v>0</v>
      </c>
      <c r="K1271" s="16">
        <f t="shared" si="600"/>
        <v>0</v>
      </c>
      <c r="L1271" s="17">
        <f t="shared" si="614"/>
        <v>0</v>
      </c>
      <c r="M1271" s="16">
        <f t="shared" si="601"/>
        <v>0</v>
      </c>
      <c r="N1271" s="17"/>
      <c r="O1271" s="16">
        <f t="shared" si="602"/>
        <v>0</v>
      </c>
      <c r="P1271" s="17">
        <f t="shared" si="615"/>
        <v>0</v>
      </c>
      <c r="Q1271" s="16">
        <f t="shared" si="630"/>
        <v>0</v>
      </c>
      <c r="R1271" s="17">
        <f t="shared" si="616"/>
        <v>0</v>
      </c>
      <c r="S1271" s="16">
        <f t="shared" si="604"/>
        <v>0</v>
      </c>
      <c r="T1271" s="17"/>
      <c r="U1271" s="16">
        <f t="shared" si="605"/>
        <v>0</v>
      </c>
      <c r="V1271" s="17">
        <f t="shared" si="617"/>
        <v>0</v>
      </c>
      <c r="W1271" s="16">
        <f t="shared" si="606"/>
        <v>0</v>
      </c>
      <c r="X1271" s="17">
        <f t="shared" si="618"/>
        <v>0</v>
      </c>
      <c r="Y1271" s="16">
        <f t="shared" si="607"/>
        <v>1.9999999999999574E-2</v>
      </c>
      <c r="Z1271" s="17"/>
      <c r="AA1271" s="16">
        <f t="shared" si="608"/>
        <v>0</v>
      </c>
      <c r="AB1271" s="17">
        <f t="shared" si="619"/>
        <v>0</v>
      </c>
      <c r="AC1271" s="16">
        <f t="shared" si="631"/>
        <v>0</v>
      </c>
      <c r="AD1271" s="17">
        <f t="shared" si="620"/>
        <v>0</v>
      </c>
      <c r="AE1271" s="16">
        <f t="shared" si="610"/>
        <v>0</v>
      </c>
      <c r="AF1271" s="17"/>
      <c r="AG1271" s="16">
        <f t="shared" ref="AG1271:AG1334" si="632">IF(B1271="Line 5 Fails",A1271,0)</f>
        <v>0</v>
      </c>
      <c r="AH1271" s="17">
        <f t="shared" si="621"/>
        <v>0</v>
      </c>
      <c r="AI1271" s="16">
        <f t="shared" si="612"/>
        <v>0</v>
      </c>
      <c r="AJ1271" s="17">
        <f t="shared" si="622"/>
        <v>0</v>
      </c>
      <c r="AK1271" s="16">
        <f t="shared" si="623"/>
        <v>0</v>
      </c>
      <c r="AL1271" s="17"/>
      <c r="AM1271" s="16">
        <f t="shared" si="624"/>
        <v>25.330416666666217</v>
      </c>
      <c r="AN1271" s="17">
        <f t="shared" si="625"/>
        <v>1</v>
      </c>
      <c r="AO1271" s="16">
        <f t="shared" si="626"/>
        <v>0</v>
      </c>
      <c r="AP1271" s="17">
        <f t="shared" si="627"/>
        <v>0</v>
      </c>
      <c r="AQ1271" s="16">
        <f t="shared" si="628"/>
        <v>1.9999999999999574E-2</v>
      </c>
    </row>
    <row r="1272" spans="1:43" x14ac:dyDescent="0.25">
      <c r="A1272" s="26">
        <f t="shared" si="629"/>
        <v>25.350416666666217</v>
      </c>
      <c r="B1272" s="11"/>
      <c r="C1272" s="13"/>
      <c r="D1272" t="s">
        <v>11</v>
      </c>
      <c r="E1272" s="13" t="s">
        <v>14</v>
      </c>
      <c r="F1272" t="s">
        <v>11</v>
      </c>
      <c r="H1272" s="13" t="s">
        <v>14</v>
      </c>
      <c r="I1272" s="16">
        <f t="shared" si="599"/>
        <v>0</v>
      </c>
      <c r="J1272" s="17">
        <f t="shared" si="613"/>
        <v>0</v>
      </c>
      <c r="K1272" s="16">
        <f t="shared" si="600"/>
        <v>0</v>
      </c>
      <c r="L1272" s="17">
        <f t="shared" si="614"/>
        <v>0</v>
      </c>
      <c r="M1272" s="16">
        <f t="shared" si="601"/>
        <v>0</v>
      </c>
      <c r="N1272" s="17"/>
      <c r="O1272" s="16">
        <f t="shared" si="602"/>
        <v>0</v>
      </c>
      <c r="P1272" s="17">
        <f t="shared" si="615"/>
        <v>0</v>
      </c>
      <c r="Q1272" s="16">
        <f t="shared" si="630"/>
        <v>0</v>
      </c>
      <c r="R1272" s="17">
        <f t="shared" si="616"/>
        <v>0</v>
      </c>
      <c r="S1272" s="16">
        <f t="shared" si="604"/>
        <v>0</v>
      </c>
      <c r="T1272" s="17"/>
      <c r="U1272" s="16">
        <f t="shared" si="605"/>
        <v>0</v>
      </c>
      <c r="V1272" s="17">
        <f t="shared" si="617"/>
        <v>0</v>
      </c>
      <c r="W1272" s="16">
        <f t="shared" si="606"/>
        <v>0</v>
      </c>
      <c r="X1272" s="17">
        <f t="shared" si="618"/>
        <v>0</v>
      </c>
      <c r="Y1272" s="16">
        <f t="shared" si="607"/>
        <v>1.9999999999999574E-2</v>
      </c>
      <c r="Z1272" s="17"/>
      <c r="AA1272" s="16">
        <f t="shared" si="608"/>
        <v>0</v>
      </c>
      <c r="AB1272" s="17">
        <f t="shared" si="619"/>
        <v>0</v>
      </c>
      <c r="AC1272" s="16">
        <f t="shared" si="631"/>
        <v>0</v>
      </c>
      <c r="AD1272" s="17">
        <f t="shared" si="620"/>
        <v>0</v>
      </c>
      <c r="AE1272" s="16">
        <f t="shared" si="610"/>
        <v>0</v>
      </c>
      <c r="AF1272" s="17"/>
      <c r="AG1272" s="16">
        <f t="shared" si="632"/>
        <v>0</v>
      </c>
      <c r="AH1272" s="17">
        <f t="shared" si="621"/>
        <v>0</v>
      </c>
      <c r="AI1272" s="16">
        <f t="shared" si="612"/>
        <v>0</v>
      </c>
      <c r="AJ1272" s="17">
        <f t="shared" si="622"/>
        <v>0</v>
      </c>
      <c r="AK1272" s="16">
        <f t="shared" si="623"/>
        <v>0</v>
      </c>
      <c r="AL1272" s="17"/>
      <c r="AM1272" s="16">
        <f t="shared" si="624"/>
        <v>0</v>
      </c>
      <c r="AN1272" s="17">
        <f t="shared" si="625"/>
        <v>0</v>
      </c>
      <c r="AO1272" s="16">
        <f t="shared" si="626"/>
        <v>0</v>
      </c>
      <c r="AP1272" s="17">
        <f t="shared" si="627"/>
        <v>0</v>
      </c>
      <c r="AQ1272" s="16">
        <f t="shared" si="628"/>
        <v>1.9999999999999574E-2</v>
      </c>
    </row>
    <row r="1273" spans="1:43" x14ac:dyDescent="0.25">
      <c r="A1273" s="26">
        <f t="shared" si="629"/>
        <v>25.370416666666216</v>
      </c>
      <c r="B1273" s="9" t="s">
        <v>17</v>
      </c>
      <c r="C1273" s="13"/>
      <c r="D1273" s="14" t="s">
        <v>20</v>
      </c>
      <c r="E1273" t="s">
        <v>11</v>
      </c>
      <c r="F1273" t="s">
        <v>11</v>
      </c>
      <c r="H1273" s="13" t="s">
        <v>14</v>
      </c>
      <c r="I1273" s="16">
        <f t="shared" si="599"/>
        <v>0</v>
      </c>
      <c r="J1273" s="17">
        <f t="shared" si="613"/>
        <v>0</v>
      </c>
      <c r="K1273" s="16">
        <f t="shared" si="600"/>
        <v>0</v>
      </c>
      <c r="L1273" s="17">
        <f t="shared" si="614"/>
        <v>0</v>
      </c>
      <c r="M1273" s="16">
        <f t="shared" si="601"/>
        <v>0</v>
      </c>
      <c r="N1273" s="17"/>
      <c r="O1273" s="16">
        <f t="shared" si="602"/>
        <v>0</v>
      </c>
      <c r="P1273" s="17">
        <f t="shared" si="615"/>
        <v>0</v>
      </c>
      <c r="Q1273" s="16">
        <f t="shared" si="630"/>
        <v>25.370416666666216</v>
      </c>
      <c r="R1273" s="17">
        <f t="shared" si="616"/>
        <v>1</v>
      </c>
      <c r="S1273" s="16">
        <f t="shared" si="604"/>
        <v>0</v>
      </c>
      <c r="T1273" s="17"/>
      <c r="U1273" s="16">
        <f t="shared" si="605"/>
        <v>0</v>
      </c>
      <c r="V1273" s="17">
        <f t="shared" si="617"/>
        <v>0</v>
      </c>
      <c r="W1273" s="16">
        <f t="shared" si="606"/>
        <v>0</v>
      </c>
      <c r="X1273" s="17">
        <f t="shared" si="618"/>
        <v>0</v>
      </c>
      <c r="Y1273" s="16">
        <f t="shared" si="607"/>
        <v>0</v>
      </c>
      <c r="Z1273" s="17"/>
      <c r="AA1273" s="16">
        <f t="shared" si="608"/>
        <v>0</v>
      </c>
      <c r="AB1273" s="17">
        <f t="shared" si="619"/>
        <v>0</v>
      </c>
      <c r="AC1273" s="16">
        <f t="shared" si="631"/>
        <v>0</v>
      </c>
      <c r="AD1273" s="17">
        <f t="shared" si="620"/>
        <v>0</v>
      </c>
      <c r="AE1273" s="16">
        <f t="shared" si="610"/>
        <v>0</v>
      </c>
      <c r="AF1273" s="17"/>
      <c r="AG1273" s="16">
        <f t="shared" si="632"/>
        <v>0</v>
      </c>
      <c r="AH1273" s="17">
        <f t="shared" si="621"/>
        <v>0</v>
      </c>
      <c r="AI1273" s="16">
        <f t="shared" si="612"/>
        <v>0</v>
      </c>
      <c r="AJ1273" s="17">
        <f t="shared" si="622"/>
        <v>0</v>
      </c>
      <c r="AK1273" s="16">
        <f t="shared" si="623"/>
        <v>0</v>
      </c>
      <c r="AL1273" s="17"/>
      <c r="AM1273" s="16">
        <f t="shared" si="624"/>
        <v>0</v>
      </c>
      <c r="AN1273" s="17">
        <f t="shared" si="625"/>
        <v>0</v>
      </c>
      <c r="AO1273" s="16">
        <f t="shared" si="626"/>
        <v>0</v>
      </c>
      <c r="AP1273" s="17">
        <f t="shared" si="627"/>
        <v>0</v>
      </c>
      <c r="AQ1273" s="16">
        <f t="shared" si="628"/>
        <v>1.9999999999999574E-2</v>
      </c>
    </row>
    <row r="1274" spans="1:43" x14ac:dyDescent="0.25">
      <c r="A1274" s="26">
        <f t="shared" si="629"/>
        <v>25.390416666666216</v>
      </c>
      <c r="B1274" s="9"/>
      <c r="C1274" s="13"/>
      <c r="D1274" s="14"/>
      <c r="E1274" t="s">
        <v>11</v>
      </c>
      <c r="F1274" t="s">
        <v>11</v>
      </c>
      <c r="H1274" s="13" t="s">
        <v>14</v>
      </c>
      <c r="I1274" s="16">
        <f t="shared" si="599"/>
        <v>0</v>
      </c>
      <c r="J1274" s="17">
        <f t="shared" si="613"/>
        <v>0</v>
      </c>
      <c r="K1274" s="16">
        <f t="shared" si="600"/>
        <v>0</v>
      </c>
      <c r="L1274" s="17">
        <f t="shared" si="614"/>
        <v>0</v>
      </c>
      <c r="M1274" s="16">
        <f t="shared" si="601"/>
        <v>0</v>
      </c>
      <c r="N1274" s="17"/>
      <c r="O1274" s="16">
        <f t="shared" si="602"/>
        <v>0</v>
      </c>
      <c r="P1274" s="17">
        <f t="shared" si="615"/>
        <v>0</v>
      </c>
      <c r="Q1274" s="16">
        <f t="shared" si="630"/>
        <v>0</v>
      </c>
      <c r="R1274" s="17">
        <f t="shared" si="616"/>
        <v>0</v>
      </c>
      <c r="S1274" s="16">
        <f t="shared" si="604"/>
        <v>0</v>
      </c>
      <c r="T1274" s="17"/>
      <c r="U1274" s="16">
        <f t="shared" si="605"/>
        <v>0</v>
      </c>
      <c r="V1274" s="17">
        <f t="shared" si="617"/>
        <v>0</v>
      </c>
      <c r="W1274" s="16">
        <f t="shared" si="606"/>
        <v>0</v>
      </c>
      <c r="X1274" s="17">
        <f t="shared" si="618"/>
        <v>0</v>
      </c>
      <c r="Y1274" s="16">
        <f t="shared" si="607"/>
        <v>0</v>
      </c>
      <c r="Z1274" s="17"/>
      <c r="AA1274" s="16">
        <f t="shared" si="608"/>
        <v>0</v>
      </c>
      <c r="AB1274" s="17">
        <f t="shared" si="619"/>
        <v>0</v>
      </c>
      <c r="AC1274" s="16">
        <f t="shared" si="631"/>
        <v>0</v>
      </c>
      <c r="AD1274" s="17">
        <f t="shared" si="620"/>
        <v>0</v>
      </c>
      <c r="AE1274" s="16">
        <f t="shared" si="610"/>
        <v>0</v>
      </c>
      <c r="AF1274" s="17"/>
      <c r="AG1274" s="16">
        <f t="shared" si="632"/>
        <v>0</v>
      </c>
      <c r="AH1274" s="17">
        <f t="shared" si="621"/>
        <v>0</v>
      </c>
      <c r="AI1274" s="16">
        <f t="shared" si="612"/>
        <v>0</v>
      </c>
      <c r="AJ1274" s="17">
        <f t="shared" si="622"/>
        <v>0</v>
      </c>
      <c r="AK1274" s="16">
        <f t="shared" si="623"/>
        <v>0</v>
      </c>
      <c r="AL1274" s="17"/>
      <c r="AM1274" s="16">
        <f t="shared" si="624"/>
        <v>0</v>
      </c>
      <c r="AN1274" s="17">
        <f t="shared" si="625"/>
        <v>0</v>
      </c>
      <c r="AO1274" s="16">
        <f t="shared" si="626"/>
        <v>0</v>
      </c>
      <c r="AP1274" s="17">
        <f t="shared" si="627"/>
        <v>0</v>
      </c>
      <c r="AQ1274" s="16">
        <f t="shared" si="628"/>
        <v>1.9999999999999574E-2</v>
      </c>
    </row>
    <row r="1275" spans="1:43" x14ac:dyDescent="0.25">
      <c r="A1275" s="26">
        <f t="shared" si="629"/>
        <v>25.410416666666215</v>
      </c>
      <c r="B1275" s="9" t="s">
        <v>9</v>
      </c>
      <c r="C1275" s="13" t="s">
        <v>14</v>
      </c>
      <c r="E1275" t="s">
        <v>11</v>
      </c>
      <c r="F1275" t="s">
        <v>11</v>
      </c>
      <c r="H1275" s="13" t="s">
        <v>14</v>
      </c>
      <c r="I1275" s="16">
        <f t="shared" si="599"/>
        <v>25.410416666666215</v>
      </c>
      <c r="J1275" s="17">
        <f t="shared" si="613"/>
        <v>1</v>
      </c>
      <c r="K1275" s="16">
        <f t="shared" si="600"/>
        <v>0</v>
      </c>
      <c r="L1275" s="17">
        <f t="shared" si="614"/>
        <v>0</v>
      </c>
      <c r="M1275" s="16">
        <f t="shared" si="601"/>
        <v>1.9999999999999574E-2</v>
      </c>
      <c r="N1275" s="17"/>
      <c r="O1275" s="16">
        <f t="shared" si="602"/>
        <v>0</v>
      </c>
      <c r="P1275" s="17">
        <f t="shared" si="615"/>
        <v>0</v>
      </c>
      <c r="Q1275" s="16">
        <f t="shared" si="630"/>
        <v>0</v>
      </c>
      <c r="R1275" s="17">
        <f t="shared" si="616"/>
        <v>0</v>
      </c>
      <c r="S1275" s="16">
        <f t="shared" si="604"/>
        <v>0</v>
      </c>
      <c r="T1275" s="17"/>
      <c r="U1275" s="16">
        <f t="shared" si="605"/>
        <v>0</v>
      </c>
      <c r="V1275" s="17">
        <f t="shared" si="617"/>
        <v>0</v>
      </c>
      <c r="W1275" s="16">
        <f t="shared" si="606"/>
        <v>0</v>
      </c>
      <c r="X1275" s="17">
        <f t="shared" si="618"/>
        <v>0</v>
      </c>
      <c r="Y1275" s="16">
        <f t="shared" si="607"/>
        <v>0</v>
      </c>
      <c r="Z1275" s="17"/>
      <c r="AA1275" s="16">
        <f t="shared" si="608"/>
        <v>0</v>
      </c>
      <c r="AB1275" s="17">
        <f t="shared" si="619"/>
        <v>0</v>
      </c>
      <c r="AC1275" s="16">
        <f t="shared" si="631"/>
        <v>0</v>
      </c>
      <c r="AD1275" s="17">
        <f t="shared" si="620"/>
        <v>0</v>
      </c>
      <c r="AE1275" s="16">
        <f t="shared" si="610"/>
        <v>0</v>
      </c>
      <c r="AF1275" s="17"/>
      <c r="AG1275" s="16">
        <f t="shared" si="632"/>
        <v>0</v>
      </c>
      <c r="AH1275" s="17">
        <f t="shared" si="621"/>
        <v>0</v>
      </c>
      <c r="AI1275" s="16">
        <f t="shared" si="612"/>
        <v>0</v>
      </c>
      <c r="AJ1275" s="17">
        <f t="shared" si="622"/>
        <v>0</v>
      </c>
      <c r="AK1275" s="16">
        <f t="shared" si="623"/>
        <v>0</v>
      </c>
      <c r="AL1275" s="17"/>
      <c r="AM1275" s="16">
        <f t="shared" si="624"/>
        <v>0</v>
      </c>
      <c r="AN1275" s="17">
        <f t="shared" si="625"/>
        <v>0</v>
      </c>
      <c r="AO1275" s="16">
        <f t="shared" si="626"/>
        <v>0</v>
      </c>
      <c r="AP1275" s="17">
        <f t="shared" si="627"/>
        <v>0</v>
      </c>
      <c r="AQ1275" s="16">
        <f t="shared" si="628"/>
        <v>1.9999999999999574E-2</v>
      </c>
    </row>
    <row r="1276" spans="1:43" x14ac:dyDescent="0.25">
      <c r="A1276" s="26">
        <f t="shared" si="629"/>
        <v>25.430416666666215</v>
      </c>
      <c r="B1276" s="9"/>
      <c r="C1276" s="13" t="s">
        <v>14</v>
      </c>
      <c r="E1276" t="s">
        <v>11</v>
      </c>
      <c r="F1276" t="s">
        <v>11</v>
      </c>
      <c r="G1276" s="35"/>
      <c r="H1276" s="13" t="s">
        <v>14</v>
      </c>
      <c r="I1276" s="16">
        <f t="shared" si="599"/>
        <v>0</v>
      </c>
      <c r="J1276" s="17">
        <f t="shared" si="613"/>
        <v>0</v>
      </c>
      <c r="K1276" s="16">
        <f t="shared" si="600"/>
        <v>0</v>
      </c>
      <c r="L1276" s="17">
        <f t="shared" si="614"/>
        <v>0</v>
      </c>
      <c r="M1276" s="16">
        <f t="shared" si="601"/>
        <v>1.9999999999999574E-2</v>
      </c>
      <c r="N1276" s="17"/>
      <c r="O1276" s="16">
        <f t="shared" si="602"/>
        <v>0</v>
      </c>
      <c r="P1276" s="17">
        <f t="shared" si="615"/>
        <v>0</v>
      </c>
      <c r="Q1276" s="16">
        <f t="shared" si="630"/>
        <v>0</v>
      </c>
      <c r="R1276" s="17">
        <f t="shared" si="616"/>
        <v>0</v>
      </c>
      <c r="S1276" s="16">
        <f t="shared" si="604"/>
        <v>0</v>
      </c>
      <c r="T1276" s="17"/>
      <c r="U1276" s="16">
        <f t="shared" si="605"/>
        <v>0</v>
      </c>
      <c r="V1276" s="17">
        <f t="shared" si="617"/>
        <v>0</v>
      </c>
      <c r="W1276" s="16">
        <f t="shared" si="606"/>
        <v>0</v>
      </c>
      <c r="X1276" s="17">
        <f t="shared" si="618"/>
        <v>0</v>
      </c>
      <c r="Y1276" s="16">
        <f t="shared" si="607"/>
        <v>0</v>
      </c>
      <c r="Z1276" s="17"/>
      <c r="AA1276" s="16">
        <f t="shared" si="608"/>
        <v>0</v>
      </c>
      <c r="AB1276" s="17">
        <f t="shared" si="619"/>
        <v>0</v>
      </c>
      <c r="AC1276" s="16">
        <f t="shared" si="631"/>
        <v>0</v>
      </c>
      <c r="AD1276" s="17">
        <f t="shared" si="620"/>
        <v>0</v>
      </c>
      <c r="AE1276" s="16">
        <f t="shared" si="610"/>
        <v>0</v>
      </c>
      <c r="AF1276" s="17"/>
      <c r="AG1276" s="16">
        <f t="shared" si="632"/>
        <v>0</v>
      </c>
      <c r="AH1276" s="17">
        <f t="shared" si="621"/>
        <v>0</v>
      </c>
      <c r="AI1276" s="16">
        <f t="shared" si="612"/>
        <v>0</v>
      </c>
      <c r="AJ1276" s="17">
        <f t="shared" si="622"/>
        <v>0</v>
      </c>
      <c r="AK1276" s="16">
        <f t="shared" si="623"/>
        <v>0</v>
      </c>
      <c r="AL1276" s="17"/>
      <c r="AM1276" s="16">
        <f t="shared" si="624"/>
        <v>0</v>
      </c>
      <c r="AN1276" s="17">
        <f t="shared" si="625"/>
        <v>0</v>
      </c>
      <c r="AO1276" s="16">
        <f t="shared" si="626"/>
        <v>0</v>
      </c>
      <c r="AP1276" s="17">
        <f t="shared" si="627"/>
        <v>0</v>
      </c>
      <c r="AQ1276" s="16">
        <f t="shared" si="628"/>
        <v>1.9999999999999574E-2</v>
      </c>
    </row>
    <row r="1277" spans="1:43" x14ac:dyDescent="0.25">
      <c r="A1277" s="26">
        <f t="shared" si="629"/>
        <v>25.450416666666214</v>
      </c>
      <c r="B1277" s="9" t="s">
        <v>12</v>
      </c>
      <c r="C1277" s="13" t="s">
        <v>14</v>
      </c>
      <c r="E1277" t="s">
        <v>11</v>
      </c>
      <c r="F1277" s="14" t="s">
        <v>20</v>
      </c>
      <c r="G1277" s="35"/>
      <c r="H1277" t="s">
        <v>11</v>
      </c>
      <c r="I1277" s="16">
        <f t="shared" si="599"/>
        <v>0</v>
      </c>
      <c r="J1277" s="17">
        <f t="shared" si="613"/>
        <v>0</v>
      </c>
      <c r="K1277" s="16">
        <f t="shared" si="600"/>
        <v>0</v>
      </c>
      <c r="L1277" s="17">
        <f t="shared" si="614"/>
        <v>0</v>
      </c>
      <c r="M1277" s="16">
        <f t="shared" si="601"/>
        <v>1.9999999999999574E-2</v>
      </c>
      <c r="N1277" s="17"/>
      <c r="O1277" s="16">
        <f t="shared" si="602"/>
        <v>0</v>
      </c>
      <c r="P1277" s="17">
        <f t="shared" si="615"/>
        <v>0</v>
      </c>
      <c r="Q1277" s="16">
        <f t="shared" si="630"/>
        <v>0</v>
      </c>
      <c r="R1277" s="17">
        <f t="shared" si="616"/>
        <v>0</v>
      </c>
      <c r="S1277" s="16">
        <f t="shared" si="604"/>
        <v>0</v>
      </c>
      <c r="T1277" s="17"/>
      <c r="U1277" s="16">
        <f t="shared" si="605"/>
        <v>0</v>
      </c>
      <c r="V1277" s="17">
        <f t="shared" si="617"/>
        <v>0</v>
      </c>
      <c r="W1277" s="16">
        <f t="shared" si="606"/>
        <v>0</v>
      </c>
      <c r="X1277" s="17">
        <f t="shared" si="618"/>
        <v>0</v>
      </c>
      <c r="Y1277" s="16">
        <f t="shared" si="607"/>
        <v>0</v>
      </c>
      <c r="Z1277" s="17"/>
      <c r="AA1277" s="16">
        <f t="shared" si="608"/>
        <v>0</v>
      </c>
      <c r="AB1277" s="17">
        <f t="shared" si="619"/>
        <v>0</v>
      </c>
      <c r="AC1277" s="16">
        <f t="shared" si="631"/>
        <v>25.450416666666214</v>
      </c>
      <c r="AD1277" s="17">
        <f t="shared" si="620"/>
        <v>1</v>
      </c>
      <c r="AE1277" s="16">
        <f t="shared" si="610"/>
        <v>0</v>
      </c>
      <c r="AF1277" s="17"/>
      <c r="AG1277" s="16">
        <f t="shared" si="632"/>
        <v>0</v>
      </c>
      <c r="AH1277" s="17">
        <f t="shared" si="621"/>
        <v>0</v>
      </c>
      <c r="AI1277" s="16">
        <f t="shared" si="612"/>
        <v>0</v>
      </c>
      <c r="AJ1277" s="17">
        <f t="shared" si="622"/>
        <v>0</v>
      </c>
      <c r="AK1277" s="16">
        <f t="shared" si="623"/>
        <v>0</v>
      </c>
      <c r="AL1277" s="17"/>
      <c r="AM1277" s="16">
        <f t="shared" si="624"/>
        <v>0</v>
      </c>
      <c r="AN1277" s="17">
        <f t="shared" si="625"/>
        <v>0</v>
      </c>
      <c r="AO1277" s="16">
        <f t="shared" si="626"/>
        <v>0</v>
      </c>
      <c r="AP1277" s="17">
        <f t="shared" si="627"/>
        <v>0</v>
      </c>
      <c r="AQ1277" s="16">
        <f t="shared" si="628"/>
        <v>0</v>
      </c>
    </row>
    <row r="1278" spans="1:43" x14ac:dyDescent="0.25">
      <c r="A1278" s="26">
        <f t="shared" si="629"/>
        <v>25.470416666666214</v>
      </c>
      <c r="B1278" s="9"/>
      <c r="C1278" s="13" t="s">
        <v>14</v>
      </c>
      <c r="E1278" t="s">
        <v>11</v>
      </c>
      <c r="F1278" s="13"/>
      <c r="G1278" s="35"/>
      <c r="H1278" t="s">
        <v>11</v>
      </c>
      <c r="I1278" s="16">
        <f t="shared" si="599"/>
        <v>0</v>
      </c>
      <c r="J1278" s="17">
        <f t="shared" si="613"/>
        <v>0</v>
      </c>
      <c r="K1278" s="16">
        <f t="shared" si="600"/>
        <v>0</v>
      </c>
      <c r="L1278" s="17">
        <f t="shared" si="614"/>
        <v>0</v>
      </c>
      <c r="M1278" s="16">
        <f t="shared" si="601"/>
        <v>1.9999999999999574E-2</v>
      </c>
      <c r="N1278" s="17"/>
      <c r="O1278" s="16">
        <f t="shared" si="602"/>
        <v>0</v>
      </c>
      <c r="P1278" s="17">
        <f t="shared" si="615"/>
        <v>0</v>
      </c>
      <c r="Q1278" s="16">
        <f t="shared" si="630"/>
        <v>0</v>
      </c>
      <c r="R1278" s="17">
        <f t="shared" si="616"/>
        <v>0</v>
      </c>
      <c r="S1278" s="16">
        <f t="shared" si="604"/>
        <v>0</v>
      </c>
      <c r="T1278" s="17"/>
      <c r="U1278" s="16">
        <f t="shared" si="605"/>
        <v>0</v>
      </c>
      <c r="V1278" s="17">
        <f t="shared" si="617"/>
        <v>0</v>
      </c>
      <c r="W1278" s="16">
        <f t="shared" si="606"/>
        <v>0</v>
      </c>
      <c r="X1278" s="17">
        <f t="shared" si="618"/>
        <v>0</v>
      </c>
      <c r="Y1278" s="16">
        <f t="shared" si="607"/>
        <v>0</v>
      </c>
      <c r="Z1278" s="17"/>
      <c r="AA1278" s="16">
        <f t="shared" si="608"/>
        <v>0</v>
      </c>
      <c r="AB1278" s="17">
        <f t="shared" si="619"/>
        <v>0</v>
      </c>
      <c r="AC1278" s="16">
        <f t="shared" si="631"/>
        <v>0</v>
      </c>
      <c r="AD1278" s="17">
        <f t="shared" si="620"/>
        <v>0</v>
      </c>
      <c r="AE1278" s="16">
        <f t="shared" si="610"/>
        <v>0</v>
      </c>
      <c r="AF1278" s="17"/>
      <c r="AG1278" s="16">
        <f t="shared" si="632"/>
        <v>0</v>
      </c>
      <c r="AH1278" s="17">
        <f t="shared" si="621"/>
        <v>0</v>
      </c>
      <c r="AI1278" s="16">
        <f t="shared" si="612"/>
        <v>0</v>
      </c>
      <c r="AJ1278" s="17">
        <f t="shared" si="622"/>
        <v>0</v>
      </c>
      <c r="AK1278" s="16">
        <f t="shared" si="623"/>
        <v>0</v>
      </c>
      <c r="AL1278" s="17"/>
      <c r="AM1278" s="16">
        <f t="shared" si="624"/>
        <v>0</v>
      </c>
      <c r="AN1278" s="17">
        <f t="shared" si="625"/>
        <v>0</v>
      </c>
      <c r="AO1278" s="16">
        <f t="shared" si="626"/>
        <v>0</v>
      </c>
      <c r="AP1278" s="17">
        <f t="shared" si="627"/>
        <v>0</v>
      </c>
      <c r="AQ1278" s="16">
        <f t="shared" si="628"/>
        <v>0</v>
      </c>
    </row>
    <row r="1279" spans="1:43" x14ac:dyDescent="0.25">
      <c r="A1279" s="26">
        <f t="shared" si="629"/>
        <v>25.490416666666214</v>
      </c>
      <c r="B1279" s="9"/>
      <c r="C1279" s="13" t="s">
        <v>14</v>
      </c>
      <c r="E1279" t="s">
        <v>11</v>
      </c>
      <c r="F1279" s="13"/>
      <c r="G1279" s="14"/>
      <c r="H1279" t="s">
        <v>11</v>
      </c>
      <c r="I1279" s="16">
        <f t="shared" si="599"/>
        <v>0</v>
      </c>
      <c r="J1279" s="17">
        <f t="shared" si="613"/>
        <v>0</v>
      </c>
      <c r="K1279" s="16">
        <f t="shared" si="600"/>
        <v>0</v>
      </c>
      <c r="L1279" s="17">
        <f t="shared" si="614"/>
        <v>0</v>
      </c>
      <c r="M1279" s="16">
        <f t="shared" si="601"/>
        <v>1.9999999999999574E-2</v>
      </c>
      <c r="N1279" s="17"/>
      <c r="O1279" s="16">
        <f t="shared" si="602"/>
        <v>0</v>
      </c>
      <c r="P1279" s="17">
        <f t="shared" si="615"/>
        <v>0</v>
      </c>
      <c r="Q1279" s="16">
        <f t="shared" si="630"/>
        <v>0</v>
      </c>
      <c r="R1279" s="17">
        <f t="shared" si="616"/>
        <v>0</v>
      </c>
      <c r="S1279" s="16">
        <f t="shared" si="604"/>
        <v>0</v>
      </c>
      <c r="T1279" s="17"/>
      <c r="U1279" s="16">
        <f t="shared" si="605"/>
        <v>0</v>
      </c>
      <c r="V1279" s="17">
        <f t="shared" si="617"/>
        <v>0</v>
      </c>
      <c r="W1279" s="16">
        <f t="shared" si="606"/>
        <v>0</v>
      </c>
      <c r="X1279" s="17">
        <f t="shared" si="618"/>
        <v>0</v>
      </c>
      <c r="Y1279" s="16">
        <f t="shared" si="607"/>
        <v>0</v>
      </c>
      <c r="Z1279" s="17"/>
      <c r="AA1279" s="16">
        <f t="shared" si="608"/>
        <v>0</v>
      </c>
      <c r="AB1279" s="17">
        <f t="shared" si="619"/>
        <v>0</v>
      </c>
      <c r="AC1279" s="16">
        <f t="shared" si="631"/>
        <v>0</v>
      </c>
      <c r="AD1279" s="17">
        <f t="shared" si="620"/>
        <v>0</v>
      </c>
      <c r="AE1279" s="16">
        <f t="shared" si="610"/>
        <v>0</v>
      </c>
      <c r="AF1279" s="17"/>
      <c r="AG1279" s="16">
        <f t="shared" si="632"/>
        <v>0</v>
      </c>
      <c r="AH1279" s="17">
        <f t="shared" si="621"/>
        <v>0</v>
      </c>
      <c r="AI1279" s="16">
        <f t="shared" si="612"/>
        <v>0</v>
      </c>
      <c r="AJ1279" s="17">
        <f t="shared" si="622"/>
        <v>0</v>
      </c>
      <c r="AK1279" s="16">
        <f t="shared" si="623"/>
        <v>0</v>
      </c>
      <c r="AL1279" s="17"/>
      <c r="AM1279" s="16">
        <f t="shared" si="624"/>
        <v>0</v>
      </c>
      <c r="AN1279" s="17">
        <f t="shared" si="625"/>
        <v>0</v>
      </c>
      <c r="AO1279" s="16">
        <f t="shared" si="626"/>
        <v>0</v>
      </c>
      <c r="AP1279" s="17">
        <f t="shared" si="627"/>
        <v>0</v>
      </c>
      <c r="AQ1279" s="16">
        <f t="shared" si="628"/>
        <v>0</v>
      </c>
    </row>
    <row r="1280" spans="1:43" x14ac:dyDescent="0.25">
      <c r="A1280" s="26">
        <f t="shared" si="629"/>
        <v>25.510416666666213</v>
      </c>
      <c r="B1280" s="9" t="s">
        <v>13</v>
      </c>
      <c r="C1280" s="13" t="s">
        <v>14</v>
      </c>
      <c r="E1280" t="s">
        <v>11</v>
      </c>
      <c r="F1280" s="13"/>
      <c r="G1280" s="13" t="s">
        <v>14</v>
      </c>
      <c r="H1280" t="s">
        <v>11</v>
      </c>
      <c r="I1280" s="16">
        <f t="shared" si="599"/>
        <v>0</v>
      </c>
      <c r="J1280" s="17">
        <f t="shared" si="613"/>
        <v>0</v>
      </c>
      <c r="K1280" s="16">
        <f t="shared" si="600"/>
        <v>0</v>
      </c>
      <c r="L1280" s="17">
        <f t="shared" si="614"/>
        <v>0</v>
      </c>
      <c r="M1280" s="16">
        <f t="shared" si="601"/>
        <v>1.9999999999999574E-2</v>
      </c>
      <c r="N1280" s="17"/>
      <c r="O1280" s="16">
        <f t="shared" si="602"/>
        <v>0</v>
      </c>
      <c r="P1280" s="17">
        <f t="shared" si="615"/>
        <v>0</v>
      </c>
      <c r="Q1280" s="16">
        <f t="shared" si="630"/>
        <v>0</v>
      </c>
      <c r="R1280" s="17">
        <f t="shared" si="616"/>
        <v>0</v>
      </c>
      <c r="S1280" s="16">
        <f t="shared" si="604"/>
        <v>0</v>
      </c>
      <c r="T1280" s="17"/>
      <c r="U1280" s="16">
        <f t="shared" si="605"/>
        <v>0</v>
      </c>
      <c r="V1280" s="17">
        <f t="shared" si="617"/>
        <v>0</v>
      </c>
      <c r="W1280" s="16">
        <f t="shared" si="606"/>
        <v>0</v>
      </c>
      <c r="X1280" s="17">
        <f t="shared" si="618"/>
        <v>0</v>
      </c>
      <c r="Y1280" s="16">
        <f t="shared" si="607"/>
        <v>0</v>
      </c>
      <c r="Z1280" s="17"/>
      <c r="AA1280" s="16">
        <f t="shared" si="608"/>
        <v>0</v>
      </c>
      <c r="AB1280" s="17">
        <f t="shared" si="619"/>
        <v>0</v>
      </c>
      <c r="AC1280" s="16">
        <f t="shared" si="631"/>
        <v>0</v>
      </c>
      <c r="AD1280" s="17">
        <f t="shared" si="620"/>
        <v>0</v>
      </c>
      <c r="AE1280" s="16">
        <f t="shared" si="610"/>
        <v>0</v>
      </c>
      <c r="AF1280" s="17"/>
      <c r="AG1280" s="16">
        <f t="shared" si="632"/>
        <v>25.510416666666213</v>
      </c>
      <c r="AH1280" s="17">
        <f t="shared" si="621"/>
        <v>1</v>
      </c>
      <c r="AI1280" s="16">
        <f t="shared" si="612"/>
        <v>0</v>
      </c>
      <c r="AJ1280" s="17">
        <f t="shared" si="622"/>
        <v>0</v>
      </c>
      <c r="AK1280" s="16">
        <f t="shared" si="623"/>
        <v>1.9999999999999574E-2</v>
      </c>
      <c r="AL1280" s="17"/>
      <c r="AM1280" s="16">
        <f t="shared" si="624"/>
        <v>0</v>
      </c>
      <c r="AN1280" s="17">
        <f t="shared" si="625"/>
        <v>0</v>
      </c>
      <c r="AO1280" s="16">
        <f t="shared" si="626"/>
        <v>0</v>
      </c>
      <c r="AP1280" s="17">
        <f t="shared" si="627"/>
        <v>0</v>
      </c>
      <c r="AQ1280" s="16">
        <f t="shared" si="628"/>
        <v>0</v>
      </c>
    </row>
    <row r="1281" spans="1:43" x14ac:dyDescent="0.25">
      <c r="A1281" s="26">
        <f t="shared" si="629"/>
        <v>25.530416666666213</v>
      </c>
      <c r="B1281" s="9" t="s">
        <v>16</v>
      </c>
      <c r="C1281" s="13" t="s">
        <v>14</v>
      </c>
      <c r="D1281" s="13" t="s">
        <v>14</v>
      </c>
      <c r="E1281" t="s">
        <v>11</v>
      </c>
      <c r="F1281" s="13"/>
      <c r="G1281" s="13" t="s">
        <v>14</v>
      </c>
      <c r="H1281" t="s">
        <v>11</v>
      </c>
      <c r="I1281" s="16">
        <f t="shared" si="599"/>
        <v>0</v>
      </c>
      <c r="J1281" s="17">
        <f t="shared" si="613"/>
        <v>0</v>
      </c>
      <c r="K1281" s="16">
        <f t="shared" si="600"/>
        <v>0</v>
      </c>
      <c r="L1281" s="17">
        <f t="shared" si="614"/>
        <v>0</v>
      </c>
      <c r="M1281" s="16">
        <f t="shared" si="601"/>
        <v>1.9999999999999574E-2</v>
      </c>
      <c r="N1281" s="17"/>
      <c r="O1281" s="16">
        <f t="shared" si="602"/>
        <v>25.530416666666213</v>
      </c>
      <c r="P1281" s="17">
        <f t="shared" si="615"/>
        <v>1</v>
      </c>
      <c r="Q1281" s="16">
        <f t="shared" si="630"/>
        <v>0</v>
      </c>
      <c r="R1281" s="17">
        <f t="shared" si="616"/>
        <v>0</v>
      </c>
      <c r="S1281" s="16">
        <f t="shared" si="604"/>
        <v>1.9999999999999574E-2</v>
      </c>
      <c r="T1281" s="17"/>
      <c r="U1281" s="16">
        <f t="shared" si="605"/>
        <v>0</v>
      </c>
      <c r="V1281" s="17">
        <f t="shared" si="617"/>
        <v>0</v>
      </c>
      <c r="W1281" s="16">
        <f t="shared" si="606"/>
        <v>0</v>
      </c>
      <c r="X1281" s="17">
        <f t="shared" si="618"/>
        <v>0</v>
      </c>
      <c r="Y1281" s="16">
        <f t="shared" si="607"/>
        <v>0</v>
      </c>
      <c r="Z1281" s="17"/>
      <c r="AA1281" s="16">
        <f t="shared" si="608"/>
        <v>0</v>
      </c>
      <c r="AB1281" s="17">
        <f t="shared" si="619"/>
        <v>0</v>
      </c>
      <c r="AC1281" s="16">
        <f t="shared" si="631"/>
        <v>0</v>
      </c>
      <c r="AD1281" s="17">
        <f t="shared" si="620"/>
        <v>0</v>
      </c>
      <c r="AE1281" s="16">
        <f t="shared" si="610"/>
        <v>0</v>
      </c>
      <c r="AF1281" s="17"/>
      <c r="AG1281" s="16">
        <f t="shared" si="632"/>
        <v>0</v>
      </c>
      <c r="AH1281" s="17">
        <f t="shared" si="621"/>
        <v>0</v>
      </c>
      <c r="AI1281" s="16">
        <f t="shared" si="612"/>
        <v>0</v>
      </c>
      <c r="AJ1281" s="17">
        <f t="shared" si="622"/>
        <v>0</v>
      </c>
      <c r="AK1281" s="16">
        <f t="shared" si="623"/>
        <v>1.9999999999999574E-2</v>
      </c>
      <c r="AL1281" s="17"/>
      <c r="AM1281" s="16">
        <f t="shared" si="624"/>
        <v>0</v>
      </c>
      <c r="AN1281" s="17">
        <f t="shared" si="625"/>
        <v>0</v>
      </c>
      <c r="AO1281" s="16">
        <f t="shared" si="626"/>
        <v>0</v>
      </c>
      <c r="AP1281" s="17">
        <f t="shared" si="627"/>
        <v>0</v>
      </c>
      <c r="AQ1281" s="16">
        <f t="shared" si="628"/>
        <v>0</v>
      </c>
    </row>
    <row r="1282" spans="1:43" x14ac:dyDescent="0.25">
      <c r="A1282" s="26">
        <f t="shared" si="629"/>
        <v>25.550416666666212</v>
      </c>
      <c r="B1282" s="9" t="s">
        <v>18</v>
      </c>
      <c r="C1282" t="s">
        <v>11</v>
      </c>
      <c r="D1282" s="13" t="s">
        <v>14</v>
      </c>
      <c r="E1282" s="14" t="s">
        <v>20</v>
      </c>
      <c r="F1282" s="13"/>
      <c r="G1282" s="13" t="s">
        <v>14</v>
      </c>
      <c r="H1282" t="s">
        <v>11</v>
      </c>
      <c r="I1282" s="16">
        <f t="shared" si="599"/>
        <v>0</v>
      </c>
      <c r="J1282" s="17">
        <f t="shared" si="613"/>
        <v>0</v>
      </c>
      <c r="K1282" s="16">
        <f t="shared" si="600"/>
        <v>0</v>
      </c>
      <c r="L1282" s="17">
        <f t="shared" si="614"/>
        <v>0</v>
      </c>
      <c r="M1282" s="16">
        <f t="shared" si="601"/>
        <v>0</v>
      </c>
      <c r="N1282" s="17"/>
      <c r="O1282" s="16">
        <f t="shared" si="602"/>
        <v>0</v>
      </c>
      <c r="P1282" s="17">
        <f t="shared" si="615"/>
        <v>0</v>
      </c>
      <c r="Q1282" s="16">
        <f t="shared" si="630"/>
        <v>0</v>
      </c>
      <c r="R1282" s="17">
        <f t="shared" si="616"/>
        <v>0</v>
      </c>
      <c r="S1282" s="16">
        <f t="shared" si="604"/>
        <v>1.9999999999999574E-2</v>
      </c>
      <c r="T1282" s="17"/>
      <c r="U1282" s="16">
        <f t="shared" si="605"/>
        <v>0</v>
      </c>
      <c r="V1282" s="17">
        <f t="shared" si="617"/>
        <v>0</v>
      </c>
      <c r="W1282" s="16">
        <f t="shared" si="606"/>
        <v>25.550416666666212</v>
      </c>
      <c r="X1282" s="17">
        <f t="shared" si="618"/>
        <v>1</v>
      </c>
      <c r="Y1282" s="16">
        <f t="shared" si="607"/>
        <v>0</v>
      </c>
      <c r="Z1282" s="17"/>
      <c r="AA1282" s="16">
        <f t="shared" si="608"/>
        <v>0</v>
      </c>
      <c r="AB1282" s="17">
        <f t="shared" si="619"/>
        <v>0</v>
      </c>
      <c r="AC1282" s="16">
        <f t="shared" si="631"/>
        <v>0</v>
      </c>
      <c r="AD1282" s="17">
        <f t="shared" si="620"/>
        <v>0</v>
      </c>
      <c r="AE1282" s="16">
        <f t="shared" si="610"/>
        <v>0</v>
      </c>
      <c r="AF1282" s="17"/>
      <c r="AG1282" s="16">
        <f t="shared" si="632"/>
        <v>0</v>
      </c>
      <c r="AH1282" s="17">
        <f t="shared" si="621"/>
        <v>0</v>
      </c>
      <c r="AI1282" s="16">
        <f t="shared" si="612"/>
        <v>0</v>
      </c>
      <c r="AJ1282" s="17">
        <f t="shared" si="622"/>
        <v>0</v>
      </c>
      <c r="AK1282" s="16">
        <f t="shared" si="623"/>
        <v>1.9999999999999574E-2</v>
      </c>
      <c r="AL1282" s="17"/>
      <c r="AM1282" s="16">
        <f t="shared" si="624"/>
        <v>0</v>
      </c>
      <c r="AN1282" s="17">
        <f t="shared" si="625"/>
        <v>0</v>
      </c>
      <c r="AO1282" s="16">
        <f t="shared" si="626"/>
        <v>0</v>
      </c>
      <c r="AP1282" s="17">
        <f t="shared" si="627"/>
        <v>0</v>
      </c>
      <c r="AQ1282" s="16">
        <f t="shared" si="628"/>
        <v>0</v>
      </c>
    </row>
    <row r="1283" spans="1:43" x14ac:dyDescent="0.25">
      <c r="A1283" s="26">
        <f t="shared" si="629"/>
        <v>25.570416666666212</v>
      </c>
      <c r="B1283" s="9" t="s">
        <v>10</v>
      </c>
      <c r="C1283" t="s">
        <v>11</v>
      </c>
      <c r="D1283" s="13" t="s">
        <v>14</v>
      </c>
      <c r="E1283" s="13"/>
      <c r="F1283" s="13" t="s">
        <v>14</v>
      </c>
      <c r="G1283" s="13" t="s">
        <v>14</v>
      </c>
      <c r="H1283" t="s">
        <v>11</v>
      </c>
      <c r="I1283" s="16">
        <f t="shared" si="599"/>
        <v>0</v>
      </c>
      <c r="J1283" s="17">
        <f t="shared" si="613"/>
        <v>0</v>
      </c>
      <c r="K1283" s="16">
        <f t="shared" si="600"/>
        <v>0</v>
      </c>
      <c r="L1283" s="17">
        <f t="shared" si="614"/>
        <v>0</v>
      </c>
      <c r="M1283" s="16">
        <f t="shared" si="601"/>
        <v>0</v>
      </c>
      <c r="N1283" s="17"/>
      <c r="O1283" s="16">
        <f t="shared" si="602"/>
        <v>0</v>
      </c>
      <c r="P1283" s="17">
        <f t="shared" si="615"/>
        <v>0</v>
      </c>
      <c r="Q1283" s="16">
        <f t="shared" si="630"/>
        <v>0</v>
      </c>
      <c r="R1283" s="17">
        <f t="shared" si="616"/>
        <v>0</v>
      </c>
      <c r="S1283" s="16">
        <f t="shared" si="604"/>
        <v>1.9999999999999574E-2</v>
      </c>
      <c r="T1283" s="17"/>
      <c r="U1283" s="16">
        <f t="shared" si="605"/>
        <v>0</v>
      </c>
      <c r="V1283" s="17">
        <f t="shared" si="617"/>
        <v>0</v>
      </c>
      <c r="W1283" s="16">
        <f t="shared" si="606"/>
        <v>0</v>
      </c>
      <c r="X1283" s="17">
        <f t="shared" si="618"/>
        <v>0</v>
      </c>
      <c r="Y1283" s="16">
        <f t="shared" si="607"/>
        <v>0</v>
      </c>
      <c r="Z1283" s="17"/>
      <c r="AA1283" s="16">
        <f t="shared" si="608"/>
        <v>25.570416666666212</v>
      </c>
      <c r="AB1283" s="17">
        <f t="shared" si="619"/>
        <v>1</v>
      </c>
      <c r="AC1283" s="16">
        <f t="shared" si="631"/>
        <v>0</v>
      </c>
      <c r="AD1283" s="17">
        <f t="shared" si="620"/>
        <v>0</v>
      </c>
      <c r="AE1283" s="16">
        <f t="shared" si="610"/>
        <v>1.9999999999999574E-2</v>
      </c>
      <c r="AF1283" s="17"/>
      <c r="AG1283" s="16">
        <f t="shared" si="632"/>
        <v>0</v>
      </c>
      <c r="AH1283" s="17">
        <f t="shared" si="621"/>
        <v>0</v>
      </c>
      <c r="AI1283" s="16">
        <f t="shared" si="612"/>
        <v>0</v>
      </c>
      <c r="AJ1283" s="17">
        <f t="shared" si="622"/>
        <v>0</v>
      </c>
      <c r="AK1283" s="16">
        <f t="shared" si="623"/>
        <v>1.9999999999999574E-2</v>
      </c>
      <c r="AL1283" s="17"/>
      <c r="AM1283" s="16">
        <f t="shared" si="624"/>
        <v>0</v>
      </c>
      <c r="AN1283" s="17">
        <f t="shared" si="625"/>
        <v>0</v>
      </c>
      <c r="AO1283" s="16">
        <f t="shared" si="626"/>
        <v>0</v>
      </c>
      <c r="AP1283" s="17">
        <f t="shared" si="627"/>
        <v>0</v>
      </c>
      <c r="AQ1283" s="16">
        <f t="shared" si="628"/>
        <v>0</v>
      </c>
    </row>
    <row r="1284" spans="1:43" x14ac:dyDescent="0.25">
      <c r="A1284" s="26">
        <f t="shared" si="629"/>
        <v>25.590416666666211</v>
      </c>
      <c r="B1284" s="9"/>
      <c r="C1284" t="s">
        <v>11</v>
      </c>
      <c r="D1284" s="13" t="s">
        <v>14</v>
      </c>
      <c r="F1284" s="13" t="s">
        <v>14</v>
      </c>
      <c r="G1284" s="13" t="s">
        <v>14</v>
      </c>
      <c r="H1284" t="s">
        <v>11</v>
      </c>
      <c r="I1284" s="16">
        <f t="shared" si="599"/>
        <v>0</v>
      </c>
      <c r="J1284" s="17">
        <f t="shared" si="613"/>
        <v>0</v>
      </c>
      <c r="K1284" s="16">
        <f t="shared" si="600"/>
        <v>0</v>
      </c>
      <c r="L1284" s="17">
        <f t="shared" si="614"/>
        <v>0</v>
      </c>
      <c r="M1284" s="16">
        <f t="shared" si="601"/>
        <v>0</v>
      </c>
      <c r="N1284" s="17"/>
      <c r="O1284" s="16">
        <f t="shared" si="602"/>
        <v>0</v>
      </c>
      <c r="P1284" s="17">
        <f t="shared" si="615"/>
        <v>0</v>
      </c>
      <c r="Q1284" s="16">
        <f t="shared" si="630"/>
        <v>0</v>
      </c>
      <c r="R1284" s="17">
        <f t="shared" si="616"/>
        <v>0</v>
      </c>
      <c r="S1284" s="16">
        <f t="shared" si="604"/>
        <v>1.9999999999999574E-2</v>
      </c>
      <c r="T1284" s="17"/>
      <c r="U1284" s="16">
        <f t="shared" si="605"/>
        <v>0</v>
      </c>
      <c r="V1284" s="17">
        <f t="shared" si="617"/>
        <v>0</v>
      </c>
      <c r="W1284" s="16">
        <f t="shared" si="606"/>
        <v>0</v>
      </c>
      <c r="X1284" s="17">
        <f t="shared" si="618"/>
        <v>0</v>
      </c>
      <c r="Y1284" s="16">
        <f t="shared" si="607"/>
        <v>0</v>
      </c>
      <c r="Z1284" s="17"/>
      <c r="AA1284" s="16">
        <f t="shared" si="608"/>
        <v>0</v>
      </c>
      <c r="AB1284" s="17">
        <f t="shared" si="619"/>
        <v>0</v>
      </c>
      <c r="AC1284" s="16">
        <f t="shared" si="631"/>
        <v>0</v>
      </c>
      <c r="AD1284" s="17">
        <f t="shared" si="620"/>
        <v>0</v>
      </c>
      <c r="AE1284" s="16">
        <f t="shared" si="610"/>
        <v>1.9999999999999574E-2</v>
      </c>
      <c r="AF1284" s="17"/>
      <c r="AG1284" s="16">
        <f t="shared" si="632"/>
        <v>0</v>
      </c>
      <c r="AH1284" s="17">
        <f t="shared" si="621"/>
        <v>0</v>
      </c>
      <c r="AI1284" s="16">
        <f t="shared" si="612"/>
        <v>0</v>
      </c>
      <c r="AJ1284" s="17">
        <f t="shared" si="622"/>
        <v>0</v>
      </c>
      <c r="AK1284" s="16">
        <f t="shared" si="623"/>
        <v>1.9999999999999574E-2</v>
      </c>
      <c r="AL1284" s="17"/>
      <c r="AM1284" s="16">
        <f t="shared" si="624"/>
        <v>0</v>
      </c>
      <c r="AN1284" s="17">
        <f t="shared" si="625"/>
        <v>0</v>
      </c>
      <c r="AO1284" s="16">
        <f t="shared" si="626"/>
        <v>0</v>
      </c>
      <c r="AP1284" s="17">
        <f t="shared" si="627"/>
        <v>0</v>
      </c>
      <c r="AQ1284" s="16">
        <f t="shared" si="628"/>
        <v>0</v>
      </c>
    </row>
    <row r="1285" spans="1:43" x14ac:dyDescent="0.25">
      <c r="A1285" s="26">
        <f t="shared" si="629"/>
        <v>25.610416666666211</v>
      </c>
      <c r="B1285" s="9"/>
      <c r="C1285" t="s">
        <v>11</v>
      </c>
      <c r="D1285" s="13" t="s">
        <v>14</v>
      </c>
      <c r="F1285" s="13" t="s">
        <v>14</v>
      </c>
      <c r="G1285" s="13" t="s">
        <v>14</v>
      </c>
      <c r="H1285" t="s">
        <v>11</v>
      </c>
      <c r="I1285" s="16">
        <f t="shared" ref="I1285:I1348" si="633">IF(B1285="Line 1 Fails",A1285,0)</f>
        <v>0</v>
      </c>
      <c r="J1285" s="17">
        <f t="shared" si="613"/>
        <v>0</v>
      </c>
      <c r="K1285" s="16">
        <f t="shared" ref="K1285:K1348" si="634">IF(B1285="Line 1 repd.",A1285,0)</f>
        <v>0</v>
      </c>
      <c r="L1285" s="17">
        <f t="shared" si="614"/>
        <v>0</v>
      </c>
      <c r="M1285" s="16">
        <f t="shared" ref="M1285:M1348" si="635">IF(C1285="Dn(waiting)",A1286-A1285,0)</f>
        <v>0</v>
      </c>
      <c r="N1285" s="17"/>
      <c r="O1285" s="16">
        <f t="shared" ref="O1285:O1348" si="636">IF(B1285="Line 2 Fails",A1285,0)</f>
        <v>0</v>
      </c>
      <c r="P1285" s="17">
        <f t="shared" si="615"/>
        <v>0</v>
      </c>
      <c r="Q1285" s="16">
        <f t="shared" si="630"/>
        <v>0</v>
      </c>
      <c r="R1285" s="17">
        <f t="shared" si="616"/>
        <v>0</v>
      </c>
      <c r="S1285" s="16">
        <f t="shared" ref="S1285:S1348" si="637">IF(D1285="Dn(waiting)",A1286-A1285,0)</f>
        <v>1.9999999999999574E-2</v>
      </c>
      <c r="T1285" s="17"/>
      <c r="U1285" s="16">
        <f t="shared" ref="U1285:U1348" si="638">IF(B1285="Line 3 Fails",A1285,0)</f>
        <v>0</v>
      </c>
      <c r="V1285" s="17">
        <f t="shared" si="617"/>
        <v>0</v>
      </c>
      <c r="W1285" s="16">
        <f t="shared" ref="W1285:W1348" si="639">IF(B1285="Line 3 repd.",A1285,0)</f>
        <v>0</v>
      </c>
      <c r="X1285" s="17">
        <f t="shared" si="618"/>
        <v>0</v>
      </c>
      <c r="Y1285" s="16">
        <f t="shared" ref="Y1285:Y1348" si="640">IF(E1285="Dn(waiting)",A1286-A1285,0)</f>
        <v>0</v>
      </c>
      <c r="Z1285" s="17"/>
      <c r="AA1285" s="16">
        <f t="shared" ref="AA1285:AA1346" si="641">IF(B1285="Line 4 Fails",A1285,0)</f>
        <v>0</v>
      </c>
      <c r="AB1285" s="17">
        <f t="shared" si="619"/>
        <v>0</v>
      </c>
      <c r="AC1285" s="16">
        <f t="shared" si="631"/>
        <v>0</v>
      </c>
      <c r="AD1285" s="17">
        <f t="shared" si="620"/>
        <v>0</v>
      </c>
      <c r="AE1285" s="16">
        <f t="shared" ref="AE1285:AE1348" si="642">IF(F1285="Dn(waiting)",A1286-A1285,0)</f>
        <v>1.9999999999999574E-2</v>
      </c>
      <c r="AF1285" s="17"/>
      <c r="AG1285" s="16">
        <f t="shared" si="632"/>
        <v>0</v>
      </c>
      <c r="AH1285" s="17">
        <f t="shared" si="621"/>
        <v>0</v>
      </c>
      <c r="AI1285" s="16">
        <f t="shared" ref="AI1285:AI1348" si="643">IF(B1285="Line 5 repd.",A1285,0)</f>
        <v>0</v>
      </c>
      <c r="AJ1285" s="17">
        <f t="shared" si="622"/>
        <v>0</v>
      </c>
      <c r="AK1285" s="16">
        <f t="shared" si="623"/>
        <v>1.9999999999999574E-2</v>
      </c>
      <c r="AL1285" s="17"/>
      <c r="AM1285" s="16">
        <f t="shared" si="624"/>
        <v>0</v>
      </c>
      <c r="AN1285" s="17">
        <f t="shared" si="625"/>
        <v>0</v>
      </c>
      <c r="AO1285" s="16">
        <f t="shared" si="626"/>
        <v>0</v>
      </c>
      <c r="AP1285" s="17">
        <f t="shared" si="627"/>
        <v>0</v>
      </c>
      <c r="AQ1285" s="16">
        <f t="shared" si="628"/>
        <v>0</v>
      </c>
    </row>
    <row r="1286" spans="1:43" x14ac:dyDescent="0.25">
      <c r="A1286" s="26">
        <f t="shared" si="629"/>
        <v>25.630416666666211</v>
      </c>
      <c r="B1286" s="9" t="s">
        <v>21</v>
      </c>
      <c r="C1286" t="s">
        <v>11</v>
      </c>
      <c r="D1286" s="13" t="s">
        <v>14</v>
      </c>
      <c r="E1286" s="13" t="s">
        <v>14</v>
      </c>
      <c r="F1286" s="13" t="s">
        <v>14</v>
      </c>
      <c r="G1286" s="13" t="s">
        <v>14</v>
      </c>
      <c r="H1286" t="s">
        <v>11</v>
      </c>
      <c r="I1286" s="16">
        <f t="shared" si="633"/>
        <v>0</v>
      </c>
      <c r="J1286" s="17">
        <f t="shared" ref="J1286:J1349" si="644">IF(I1286&gt;0,1,0)</f>
        <v>0</v>
      </c>
      <c r="K1286" s="16">
        <f t="shared" si="634"/>
        <v>0</v>
      </c>
      <c r="L1286" s="17">
        <f t="shared" ref="L1286:L1349" si="645">IF(K1286&gt;0,1,0)</f>
        <v>0</v>
      </c>
      <c r="M1286" s="16">
        <f t="shared" si="635"/>
        <v>0</v>
      </c>
      <c r="N1286" s="17"/>
      <c r="O1286" s="16">
        <f t="shared" si="636"/>
        <v>0</v>
      </c>
      <c r="P1286" s="17">
        <f t="shared" ref="P1286:P1349" si="646">IF(O1286&gt;0,1,0)</f>
        <v>0</v>
      </c>
      <c r="Q1286" s="16">
        <f t="shared" si="630"/>
        <v>0</v>
      </c>
      <c r="R1286" s="17">
        <f t="shared" ref="R1286:R1349" si="647">IF(Q1286&gt;0,1,0)</f>
        <v>0</v>
      </c>
      <c r="S1286" s="16">
        <f t="shared" si="637"/>
        <v>1.9999999999999574E-2</v>
      </c>
      <c r="T1286" s="17"/>
      <c r="U1286" s="16">
        <f t="shared" si="638"/>
        <v>25.630416666666211</v>
      </c>
      <c r="V1286" s="17">
        <f t="shared" ref="V1286:V1349" si="648">IF(U1286&gt;0,1,0)</f>
        <v>1</v>
      </c>
      <c r="W1286" s="16">
        <f t="shared" si="639"/>
        <v>0</v>
      </c>
      <c r="X1286" s="17">
        <f t="shared" ref="X1286:X1349" si="649">IF(W1286&gt;0,1,0)</f>
        <v>0</v>
      </c>
      <c r="Y1286" s="16">
        <f t="shared" si="640"/>
        <v>1.9999999999999574E-2</v>
      </c>
      <c r="Z1286" s="17"/>
      <c r="AA1286" s="16">
        <f t="shared" si="641"/>
        <v>0</v>
      </c>
      <c r="AB1286" s="17">
        <f t="shared" ref="AB1286:AB1349" si="650">IF(AA1286&gt;0,1,0)</f>
        <v>0</v>
      </c>
      <c r="AC1286" s="16">
        <f t="shared" si="631"/>
        <v>0</v>
      </c>
      <c r="AD1286" s="17">
        <f t="shared" ref="AD1286:AD1349" si="651">IF(AC1286&gt;0,1,0)</f>
        <v>0</v>
      </c>
      <c r="AE1286" s="16">
        <f t="shared" si="642"/>
        <v>1.9999999999999574E-2</v>
      </c>
      <c r="AF1286" s="17"/>
      <c r="AG1286" s="16">
        <f t="shared" si="632"/>
        <v>0</v>
      </c>
      <c r="AH1286" s="17">
        <f t="shared" ref="AH1286:AH1349" si="652">IF(AG1286&gt;0,1,0)</f>
        <v>0</v>
      </c>
      <c r="AI1286" s="16">
        <f t="shared" si="643"/>
        <v>0</v>
      </c>
      <c r="AJ1286" s="17">
        <f t="shared" ref="AJ1286:AJ1349" si="653">IF(AI1286&gt;0,1,0)</f>
        <v>0</v>
      </c>
      <c r="AK1286" s="16">
        <f t="shared" ref="AK1286:AK1349" si="654">IF(G1286="Dn(waiting)",A1287-A1286,0)</f>
        <v>1.9999999999999574E-2</v>
      </c>
      <c r="AL1286" s="17"/>
      <c r="AM1286" s="16">
        <f t="shared" ref="AM1286:AM1349" si="655">IF(B1286="Line 6 Fails",A1286,0)</f>
        <v>0</v>
      </c>
      <c r="AN1286" s="17">
        <f t="shared" ref="AN1286:AN1349" si="656">IF(AM1286&gt;0,1,0)</f>
        <v>0</v>
      </c>
      <c r="AO1286" s="16">
        <f t="shared" ref="AO1286:AO1349" si="657">IF(B1286="Line 6 repd.",A1286,0)</f>
        <v>0</v>
      </c>
      <c r="AP1286" s="17">
        <f t="shared" ref="AP1286:AP1349" si="658">IF(AO1286&gt;0,1,0)</f>
        <v>0</v>
      </c>
      <c r="AQ1286" s="16">
        <f t="shared" ref="AQ1286:AQ1349" si="659">IF(H1286="Dn(waiting)",A1287-A1286,0)</f>
        <v>0</v>
      </c>
    </row>
    <row r="1287" spans="1:43" x14ac:dyDescent="0.25">
      <c r="A1287" s="26">
        <f t="shared" ref="A1287:A1350" si="660">A1286+0.02</f>
        <v>25.65041666666621</v>
      </c>
      <c r="B1287" s="9" t="s">
        <v>64</v>
      </c>
      <c r="C1287" t="s">
        <v>11</v>
      </c>
      <c r="D1287" s="13" t="s">
        <v>14</v>
      </c>
      <c r="E1287" s="13" t="s">
        <v>14</v>
      </c>
      <c r="F1287" s="13" t="s">
        <v>14</v>
      </c>
      <c r="G1287" t="s">
        <v>11</v>
      </c>
      <c r="H1287" s="14" t="s">
        <v>20</v>
      </c>
      <c r="I1287" s="16">
        <f t="shared" si="633"/>
        <v>0</v>
      </c>
      <c r="J1287" s="17">
        <f t="shared" si="644"/>
        <v>0</v>
      </c>
      <c r="K1287" s="16">
        <f t="shared" si="634"/>
        <v>0</v>
      </c>
      <c r="L1287" s="17">
        <f t="shared" si="645"/>
        <v>0</v>
      </c>
      <c r="M1287" s="16">
        <f t="shared" si="635"/>
        <v>0</v>
      </c>
      <c r="N1287" s="17"/>
      <c r="O1287" s="16">
        <f t="shared" si="636"/>
        <v>0</v>
      </c>
      <c r="P1287" s="17">
        <f t="shared" si="646"/>
        <v>0</v>
      </c>
      <c r="Q1287" s="16">
        <f t="shared" si="630"/>
        <v>0</v>
      </c>
      <c r="R1287" s="17">
        <f t="shared" si="647"/>
        <v>0</v>
      </c>
      <c r="S1287" s="16">
        <f t="shared" si="637"/>
        <v>1.9999999999999574E-2</v>
      </c>
      <c r="T1287" s="17"/>
      <c r="U1287" s="16">
        <f t="shared" si="638"/>
        <v>0</v>
      </c>
      <c r="V1287" s="17">
        <f t="shared" si="648"/>
        <v>0</v>
      </c>
      <c r="W1287" s="16">
        <f t="shared" si="639"/>
        <v>0</v>
      </c>
      <c r="X1287" s="17">
        <f t="shared" si="649"/>
        <v>0</v>
      </c>
      <c r="Y1287" s="16">
        <f t="shared" si="640"/>
        <v>1.9999999999999574E-2</v>
      </c>
      <c r="Z1287" s="17"/>
      <c r="AA1287" s="16">
        <f t="shared" si="641"/>
        <v>0</v>
      </c>
      <c r="AB1287" s="17">
        <f t="shared" si="650"/>
        <v>0</v>
      </c>
      <c r="AC1287" s="16">
        <f t="shared" si="631"/>
        <v>0</v>
      </c>
      <c r="AD1287" s="17">
        <f t="shared" si="651"/>
        <v>0</v>
      </c>
      <c r="AE1287" s="16">
        <f t="shared" si="642"/>
        <v>1.9999999999999574E-2</v>
      </c>
      <c r="AF1287" s="17"/>
      <c r="AG1287" s="16">
        <f t="shared" si="632"/>
        <v>0</v>
      </c>
      <c r="AH1287" s="17">
        <f t="shared" si="652"/>
        <v>0</v>
      </c>
      <c r="AI1287" s="16">
        <f t="shared" si="643"/>
        <v>0</v>
      </c>
      <c r="AJ1287" s="17">
        <f t="shared" si="653"/>
        <v>0</v>
      </c>
      <c r="AK1287" s="16">
        <f t="shared" si="654"/>
        <v>0</v>
      </c>
      <c r="AL1287" s="17"/>
      <c r="AM1287" s="16">
        <f t="shared" si="655"/>
        <v>0</v>
      </c>
      <c r="AN1287" s="17">
        <f t="shared" si="656"/>
        <v>0</v>
      </c>
      <c r="AO1287" s="16">
        <f t="shared" si="657"/>
        <v>25.65041666666621</v>
      </c>
      <c r="AP1287" s="17">
        <f t="shared" si="658"/>
        <v>1</v>
      </c>
      <c r="AQ1287" s="16">
        <f t="shared" si="659"/>
        <v>0</v>
      </c>
    </row>
    <row r="1288" spans="1:43" x14ac:dyDescent="0.25">
      <c r="A1288" s="26">
        <f t="shared" si="660"/>
        <v>25.67041666666621</v>
      </c>
      <c r="B1288" s="9"/>
      <c r="C1288" t="s">
        <v>11</v>
      </c>
      <c r="D1288" s="13" t="s">
        <v>14</v>
      </c>
      <c r="E1288" s="13" t="s">
        <v>14</v>
      </c>
      <c r="F1288" s="13" t="s">
        <v>14</v>
      </c>
      <c r="G1288" t="s">
        <v>11</v>
      </c>
      <c r="I1288" s="16">
        <f t="shared" si="633"/>
        <v>0</v>
      </c>
      <c r="J1288" s="17">
        <f t="shared" si="644"/>
        <v>0</v>
      </c>
      <c r="K1288" s="16">
        <f t="shared" si="634"/>
        <v>0</v>
      </c>
      <c r="L1288" s="17">
        <f t="shared" si="645"/>
        <v>0</v>
      </c>
      <c r="M1288" s="16">
        <f t="shared" si="635"/>
        <v>0</v>
      </c>
      <c r="N1288" s="17"/>
      <c r="O1288" s="16">
        <f t="shared" si="636"/>
        <v>0</v>
      </c>
      <c r="P1288" s="17">
        <f t="shared" si="646"/>
        <v>0</v>
      </c>
      <c r="Q1288" s="16">
        <f t="shared" si="630"/>
        <v>0</v>
      </c>
      <c r="R1288" s="17">
        <f t="shared" si="647"/>
        <v>0</v>
      </c>
      <c r="S1288" s="16">
        <f t="shared" si="637"/>
        <v>1.9999999999999574E-2</v>
      </c>
      <c r="T1288" s="17"/>
      <c r="U1288" s="16">
        <f t="shared" si="638"/>
        <v>0</v>
      </c>
      <c r="V1288" s="17">
        <f t="shared" si="648"/>
        <v>0</v>
      </c>
      <c r="W1288" s="16">
        <f t="shared" si="639"/>
        <v>0</v>
      </c>
      <c r="X1288" s="17">
        <f t="shared" si="649"/>
        <v>0</v>
      </c>
      <c r="Y1288" s="16">
        <f t="shared" si="640"/>
        <v>1.9999999999999574E-2</v>
      </c>
      <c r="Z1288" s="17"/>
      <c r="AA1288" s="16">
        <f t="shared" si="641"/>
        <v>0</v>
      </c>
      <c r="AB1288" s="17">
        <f t="shared" si="650"/>
        <v>0</v>
      </c>
      <c r="AC1288" s="16">
        <f t="shared" si="631"/>
        <v>0</v>
      </c>
      <c r="AD1288" s="17">
        <f t="shared" si="651"/>
        <v>0</v>
      </c>
      <c r="AE1288" s="16">
        <f t="shared" si="642"/>
        <v>1.9999999999999574E-2</v>
      </c>
      <c r="AF1288" s="17"/>
      <c r="AG1288" s="16">
        <f t="shared" si="632"/>
        <v>0</v>
      </c>
      <c r="AH1288" s="17">
        <f t="shared" si="652"/>
        <v>0</v>
      </c>
      <c r="AI1288" s="16">
        <f t="shared" si="643"/>
        <v>0</v>
      </c>
      <c r="AJ1288" s="17">
        <f t="shared" si="653"/>
        <v>0</v>
      </c>
      <c r="AK1288" s="16">
        <f t="shared" si="654"/>
        <v>0</v>
      </c>
      <c r="AL1288" s="17"/>
      <c r="AM1288" s="16">
        <f t="shared" si="655"/>
        <v>0</v>
      </c>
      <c r="AN1288" s="17">
        <f t="shared" si="656"/>
        <v>0</v>
      </c>
      <c r="AO1288" s="16">
        <f t="shared" si="657"/>
        <v>0</v>
      </c>
      <c r="AP1288" s="17">
        <f t="shared" si="658"/>
        <v>0</v>
      </c>
      <c r="AQ1288" s="16">
        <f t="shared" si="659"/>
        <v>0</v>
      </c>
    </row>
    <row r="1289" spans="1:43" x14ac:dyDescent="0.25">
      <c r="A1289" s="26">
        <f t="shared" si="660"/>
        <v>25.690416666666209</v>
      </c>
      <c r="B1289" s="9"/>
      <c r="C1289" t="s">
        <v>11</v>
      </c>
      <c r="D1289" s="13" t="s">
        <v>14</v>
      </c>
      <c r="E1289" s="13" t="s">
        <v>14</v>
      </c>
      <c r="F1289" s="13" t="s">
        <v>14</v>
      </c>
      <c r="G1289" t="s">
        <v>11</v>
      </c>
      <c r="I1289" s="16">
        <f t="shared" si="633"/>
        <v>0</v>
      </c>
      <c r="J1289" s="17">
        <f t="shared" si="644"/>
        <v>0</v>
      </c>
      <c r="K1289" s="16">
        <f t="shared" si="634"/>
        <v>0</v>
      </c>
      <c r="L1289" s="17">
        <f t="shared" si="645"/>
        <v>0</v>
      </c>
      <c r="M1289" s="16">
        <f t="shared" si="635"/>
        <v>0</v>
      </c>
      <c r="N1289" s="17"/>
      <c r="O1289" s="16">
        <f t="shared" si="636"/>
        <v>0</v>
      </c>
      <c r="P1289" s="17">
        <f t="shared" si="646"/>
        <v>0</v>
      </c>
      <c r="Q1289" s="16">
        <f t="shared" si="630"/>
        <v>0</v>
      </c>
      <c r="R1289" s="17">
        <f t="shared" si="647"/>
        <v>0</v>
      </c>
      <c r="S1289" s="16">
        <f t="shared" si="637"/>
        <v>1.9999999999999574E-2</v>
      </c>
      <c r="T1289" s="17"/>
      <c r="U1289" s="16">
        <f t="shared" si="638"/>
        <v>0</v>
      </c>
      <c r="V1289" s="17">
        <f t="shared" si="648"/>
        <v>0</v>
      </c>
      <c r="W1289" s="16">
        <f t="shared" si="639"/>
        <v>0</v>
      </c>
      <c r="X1289" s="17">
        <f t="shared" si="649"/>
        <v>0</v>
      </c>
      <c r="Y1289" s="16">
        <f t="shared" si="640"/>
        <v>1.9999999999999574E-2</v>
      </c>
      <c r="Z1289" s="17"/>
      <c r="AA1289" s="16">
        <f t="shared" si="641"/>
        <v>0</v>
      </c>
      <c r="AB1289" s="17">
        <f t="shared" si="650"/>
        <v>0</v>
      </c>
      <c r="AC1289" s="16">
        <f t="shared" si="631"/>
        <v>0</v>
      </c>
      <c r="AD1289" s="17">
        <f t="shared" si="651"/>
        <v>0</v>
      </c>
      <c r="AE1289" s="16">
        <f t="shared" si="642"/>
        <v>1.9999999999999574E-2</v>
      </c>
      <c r="AF1289" s="17"/>
      <c r="AG1289" s="16">
        <f t="shared" si="632"/>
        <v>0</v>
      </c>
      <c r="AH1289" s="17">
        <f t="shared" si="652"/>
        <v>0</v>
      </c>
      <c r="AI1289" s="16">
        <f t="shared" si="643"/>
        <v>0</v>
      </c>
      <c r="AJ1289" s="17">
        <f t="shared" si="653"/>
        <v>0</v>
      </c>
      <c r="AK1289" s="16">
        <f t="shared" si="654"/>
        <v>0</v>
      </c>
      <c r="AL1289" s="17"/>
      <c r="AM1289" s="16">
        <f t="shared" si="655"/>
        <v>0</v>
      </c>
      <c r="AN1289" s="17">
        <f t="shared" si="656"/>
        <v>0</v>
      </c>
      <c r="AO1289" s="16">
        <f t="shared" si="657"/>
        <v>0</v>
      </c>
      <c r="AP1289" s="17">
        <f t="shared" si="658"/>
        <v>0</v>
      </c>
      <c r="AQ1289" s="16">
        <f t="shared" si="659"/>
        <v>0</v>
      </c>
    </row>
    <row r="1290" spans="1:43" x14ac:dyDescent="0.25">
      <c r="A1290" s="26">
        <f t="shared" si="660"/>
        <v>25.710416666666209</v>
      </c>
      <c r="B1290" s="9"/>
      <c r="C1290" t="s">
        <v>11</v>
      </c>
      <c r="D1290" s="13" t="s">
        <v>14</v>
      </c>
      <c r="E1290" s="13" t="s">
        <v>14</v>
      </c>
      <c r="F1290" s="13" t="s">
        <v>14</v>
      </c>
      <c r="G1290" t="s">
        <v>11</v>
      </c>
      <c r="I1290" s="16">
        <f t="shared" si="633"/>
        <v>0</v>
      </c>
      <c r="J1290" s="17">
        <f t="shared" si="644"/>
        <v>0</v>
      </c>
      <c r="K1290" s="16">
        <f t="shared" si="634"/>
        <v>0</v>
      </c>
      <c r="L1290" s="17">
        <f t="shared" si="645"/>
        <v>0</v>
      </c>
      <c r="M1290" s="16">
        <f t="shared" si="635"/>
        <v>0</v>
      </c>
      <c r="N1290" s="17"/>
      <c r="O1290" s="16">
        <f t="shared" si="636"/>
        <v>0</v>
      </c>
      <c r="P1290" s="17">
        <f t="shared" si="646"/>
        <v>0</v>
      </c>
      <c r="Q1290" s="16">
        <f t="shared" si="630"/>
        <v>0</v>
      </c>
      <c r="R1290" s="17">
        <f t="shared" si="647"/>
        <v>0</v>
      </c>
      <c r="S1290" s="16">
        <f t="shared" si="637"/>
        <v>1.9999999999999574E-2</v>
      </c>
      <c r="T1290" s="17"/>
      <c r="U1290" s="16">
        <f t="shared" si="638"/>
        <v>0</v>
      </c>
      <c r="V1290" s="17">
        <f t="shared" si="648"/>
        <v>0</v>
      </c>
      <c r="W1290" s="16">
        <f t="shared" si="639"/>
        <v>0</v>
      </c>
      <c r="X1290" s="17">
        <f t="shared" si="649"/>
        <v>0</v>
      </c>
      <c r="Y1290" s="16">
        <f t="shared" si="640"/>
        <v>1.9999999999999574E-2</v>
      </c>
      <c r="Z1290" s="17"/>
      <c r="AA1290" s="16">
        <f t="shared" si="641"/>
        <v>0</v>
      </c>
      <c r="AB1290" s="17">
        <f t="shared" si="650"/>
        <v>0</v>
      </c>
      <c r="AC1290" s="16">
        <f t="shared" si="631"/>
        <v>0</v>
      </c>
      <c r="AD1290" s="17">
        <f t="shared" si="651"/>
        <v>0</v>
      </c>
      <c r="AE1290" s="16">
        <f t="shared" si="642"/>
        <v>1.9999999999999574E-2</v>
      </c>
      <c r="AF1290" s="17"/>
      <c r="AG1290" s="16">
        <f t="shared" si="632"/>
        <v>0</v>
      </c>
      <c r="AH1290" s="17">
        <f t="shared" si="652"/>
        <v>0</v>
      </c>
      <c r="AI1290" s="16">
        <f t="shared" si="643"/>
        <v>0</v>
      </c>
      <c r="AJ1290" s="17">
        <f t="shared" si="653"/>
        <v>0</v>
      </c>
      <c r="AK1290" s="16">
        <f t="shared" si="654"/>
        <v>0</v>
      </c>
      <c r="AL1290" s="17"/>
      <c r="AM1290" s="16">
        <f t="shared" si="655"/>
        <v>0</v>
      </c>
      <c r="AN1290" s="17">
        <f t="shared" si="656"/>
        <v>0</v>
      </c>
      <c r="AO1290" s="16">
        <f t="shared" si="657"/>
        <v>0</v>
      </c>
      <c r="AP1290" s="17">
        <f t="shared" si="658"/>
        <v>0</v>
      </c>
      <c r="AQ1290" s="16">
        <f t="shared" si="659"/>
        <v>0</v>
      </c>
    </row>
    <row r="1291" spans="1:43" x14ac:dyDescent="0.25">
      <c r="A1291" s="26">
        <f t="shared" si="660"/>
        <v>25.730416666666208</v>
      </c>
      <c r="B1291" s="9" t="s">
        <v>22</v>
      </c>
      <c r="C1291" s="14" t="s">
        <v>20</v>
      </c>
      <c r="D1291" t="s">
        <v>11</v>
      </c>
      <c r="E1291" s="13" t="s">
        <v>14</v>
      </c>
      <c r="F1291" s="13" t="s">
        <v>14</v>
      </c>
      <c r="G1291" t="s">
        <v>11</v>
      </c>
      <c r="I1291" s="16">
        <f t="shared" si="633"/>
        <v>0</v>
      </c>
      <c r="J1291" s="17">
        <f t="shared" si="644"/>
        <v>0</v>
      </c>
      <c r="K1291" s="16">
        <f t="shared" si="634"/>
        <v>25.730416666666208</v>
      </c>
      <c r="L1291" s="17">
        <f t="shared" si="645"/>
        <v>1</v>
      </c>
      <c r="M1291" s="16">
        <f t="shared" si="635"/>
        <v>0</v>
      </c>
      <c r="N1291" s="17"/>
      <c r="O1291" s="16">
        <f t="shared" si="636"/>
        <v>0</v>
      </c>
      <c r="P1291" s="17">
        <f t="shared" si="646"/>
        <v>0</v>
      </c>
      <c r="Q1291" s="16">
        <f t="shared" si="630"/>
        <v>0</v>
      </c>
      <c r="R1291" s="17">
        <f t="shared" si="647"/>
        <v>0</v>
      </c>
      <c r="S1291" s="16">
        <f t="shared" si="637"/>
        <v>0</v>
      </c>
      <c r="T1291" s="17"/>
      <c r="U1291" s="16">
        <f t="shared" si="638"/>
        <v>0</v>
      </c>
      <c r="V1291" s="17">
        <f t="shared" si="648"/>
        <v>0</v>
      </c>
      <c r="W1291" s="16">
        <f t="shared" si="639"/>
        <v>0</v>
      </c>
      <c r="X1291" s="17">
        <f t="shared" si="649"/>
        <v>0</v>
      </c>
      <c r="Y1291" s="16">
        <f t="shared" si="640"/>
        <v>1.9999999999999574E-2</v>
      </c>
      <c r="Z1291" s="17"/>
      <c r="AA1291" s="16">
        <f t="shared" si="641"/>
        <v>0</v>
      </c>
      <c r="AB1291" s="17">
        <f t="shared" si="650"/>
        <v>0</v>
      </c>
      <c r="AC1291" s="16">
        <f t="shared" si="631"/>
        <v>0</v>
      </c>
      <c r="AD1291" s="17">
        <f t="shared" si="651"/>
        <v>0</v>
      </c>
      <c r="AE1291" s="16">
        <f t="shared" si="642"/>
        <v>1.9999999999999574E-2</v>
      </c>
      <c r="AF1291" s="17"/>
      <c r="AG1291" s="16">
        <f t="shared" si="632"/>
        <v>0</v>
      </c>
      <c r="AH1291" s="17">
        <f t="shared" si="652"/>
        <v>0</v>
      </c>
      <c r="AI1291" s="16">
        <f t="shared" si="643"/>
        <v>0</v>
      </c>
      <c r="AJ1291" s="17">
        <f t="shared" si="653"/>
        <v>0</v>
      </c>
      <c r="AK1291" s="16">
        <f t="shared" si="654"/>
        <v>0</v>
      </c>
      <c r="AL1291" s="17"/>
      <c r="AM1291" s="16">
        <f t="shared" si="655"/>
        <v>0</v>
      </c>
      <c r="AN1291" s="17">
        <f t="shared" si="656"/>
        <v>0</v>
      </c>
      <c r="AO1291" s="16">
        <f t="shared" si="657"/>
        <v>0</v>
      </c>
      <c r="AP1291" s="17">
        <f t="shared" si="658"/>
        <v>0</v>
      </c>
      <c r="AQ1291" s="16">
        <f t="shared" si="659"/>
        <v>0</v>
      </c>
    </row>
    <row r="1292" spans="1:43" x14ac:dyDescent="0.25">
      <c r="A1292" s="26">
        <f t="shared" si="660"/>
        <v>25.750416666666208</v>
      </c>
      <c r="B1292" s="9"/>
      <c r="D1292" t="s">
        <v>11</v>
      </c>
      <c r="E1292" s="13" t="s">
        <v>14</v>
      </c>
      <c r="F1292" s="13" t="s">
        <v>14</v>
      </c>
      <c r="G1292" t="s">
        <v>11</v>
      </c>
      <c r="I1292" s="16">
        <f t="shared" si="633"/>
        <v>0</v>
      </c>
      <c r="J1292" s="17">
        <f t="shared" si="644"/>
        <v>0</v>
      </c>
      <c r="K1292" s="16">
        <f t="shared" si="634"/>
        <v>0</v>
      </c>
      <c r="L1292" s="17">
        <f t="shared" si="645"/>
        <v>0</v>
      </c>
      <c r="M1292" s="16">
        <f t="shared" si="635"/>
        <v>0</v>
      </c>
      <c r="N1292" s="17"/>
      <c r="O1292" s="16">
        <f t="shared" si="636"/>
        <v>0</v>
      </c>
      <c r="P1292" s="17">
        <f t="shared" si="646"/>
        <v>0</v>
      </c>
      <c r="Q1292" s="16">
        <f t="shared" si="630"/>
        <v>0</v>
      </c>
      <c r="R1292" s="17">
        <f t="shared" si="647"/>
        <v>0</v>
      </c>
      <c r="S1292" s="16">
        <f t="shared" si="637"/>
        <v>0</v>
      </c>
      <c r="T1292" s="17"/>
      <c r="U1292" s="16">
        <f t="shared" si="638"/>
        <v>0</v>
      </c>
      <c r="V1292" s="17">
        <f t="shared" si="648"/>
        <v>0</v>
      </c>
      <c r="W1292" s="16">
        <f t="shared" si="639"/>
        <v>0</v>
      </c>
      <c r="X1292" s="17">
        <f t="shared" si="649"/>
        <v>0</v>
      </c>
      <c r="Y1292" s="16">
        <f t="shared" si="640"/>
        <v>1.9999999999999574E-2</v>
      </c>
      <c r="Z1292" s="17"/>
      <c r="AA1292" s="16">
        <f t="shared" si="641"/>
        <v>0</v>
      </c>
      <c r="AB1292" s="17">
        <f t="shared" si="650"/>
        <v>0</v>
      </c>
      <c r="AC1292" s="16">
        <f t="shared" si="631"/>
        <v>0</v>
      </c>
      <c r="AD1292" s="17">
        <f t="shared" si="651"/>
        <v>0</v>
      </c>
      <c r="AE1292" s="16">
        <f t="shared" si="642"/>
        <v>1.9999999999999574E-2</v>
      </c>
      <c r="AF1292" s="17"/>
      <c r="AG1292" s="16">
        <f t="shared" si="632"/>
        <v>0</v>
      </c>
      <c r="AH1292" s="17">
        <f t="shared" si="652"/>
        <v>0</v>
      </c>
      <c r="AI1292" s="16">
        <f t="shared" si="643"/>
        <v>0</v>
      </c>
      <c r="AJ1292" s="17">
        <f t="shared" si="653"/>
        <v>0</v>
      </c>
      <c r="AK1292" s="16">
        <f t="shared" si="654"/>
        <v>0</v>
      </c>
      <c r="AL1292" s="17"/>
      <c r="AM1292" s="16">
        <f t="shared" si="655"/>
        <v>0</v>
      </c>
      <c r="AN1292" s="17">
        <f t="shared" si="656"/>
        <v>0</v>
      </c>
      <c r="AO1292" s="16">
        <f t="shared" si="657"/>
        <v>0</v>
      </c>
      <c r="AP1292" s="17">
        <f t="shared" si="658"/>
        <v>0</v>
      </c>
      <c r="AQ1292" s="16">
        <f t="shared" si="659"/>
        <v>0</v>
      </c>
    </row>
    <row r="1293" spans="1:43" x14ac:dyDescent="0.25">
      <c r="A1293" s="26">
        <f t="shared" si="660"/>
        <v>25.770416666666208</v>
      </c>
      <c r="B1293" s="9"/>
      <c r="D1293" t="s">
        <v>11</v>
      </c>
      <c r="E1293" s="13" t="s">
        <v>14</v>
      </c>
      <c r="F1293" s="13" t="s">
        <v>14</v>
      </c>
      <c r="G1293" t="s">
        <v>11</v>
      </c>
      <c r="I1293" s="16">
        <f t="shared" si="633"/>
        <v>0</v>
      </c>
      <c r="J1293" s="17">
        <f t="shared" si="644"/>
        <v>0</v>
      </c>
      <c r="K1293" s="16">
        <f t="shared" si="634"/>
        <v>0</v>
      </c>
      <c r="L1293" s="17">
        <f t="shared" si="645"/>
        <v>0</v>
      </c>
      <c r="M1293" s="16">
        <f t="shared" si="635"/>
        <v>0</v>
      </c>
      <c r="N1293" s="17"/>
      <c r="O1293" s="16">
        <f t="shared" si="636"/>
        <v>0</v>
      </c>
      <c r="P1293" s="17">
        <f t="shared" si="646"/>
        <v>0</v>
      </c>
      <c r="Q1293" s="16">
        <f t="shared" si="630"/>
        <v>0</v>
      </c>
      <c r="R1293" s="17">
        <f t="shared" si="647"/>
        <v>0</v>
      </c>
      <c r="S1293" s="16">
        <f t="shared" si="637"/>
        <v>0</v>
      </c>
      <c r="T1293" s="17"/>
      <c r="U1293" s="16">
        <f t="shared" si="638"/>
        <v>0</v>
      </c>
      <c r="V1293" s="17">
        <f t="shared" si="648"/>
        <v>0</v>
      </c>
      <c r="W1293" s="16">
        <f t="shared" si="639"/>
        <v>0</v>
      </c>
      <c r="X1293" s="17">
        <f t="shared" si="649"/>
        <v>0</v>
      </c>
      <c r="Y1293" s="16">
        <f t="shared" si="640"/>
        <v>1.9999999999999574E-2</v>
      </c>
      <c r="Z1293" s="17"/>
      <c r="AA1293" s="16">
        <f t="shared" si="641"/>
        <v>0</v>
      </c>
      <c r="AB1293" s="17">
        <f t="shared" si="650"/>
        <v>0</v>
      </c>
      <c r="AC1293" s="16">
        <f t="shared" si="631"/>
        <v>0</v>
      </c>
      <c r="AD1293" s="17">
        <f t="shared" si="651"/>
        <v>0</v>
      </c>
      <c r="AE1293" s="16">
        <f t="shared" si="642"/>
        <v>1.9999999999999574E-2</v>
      </c>
      <c r="AF1293" s="17"/>
      <c r="AG1293" s="16">
        <f t="shared" si="632"/>
        <v>0</v>
      </c>
      <c r="AH1293" s="17">
        <f t="shared" si="652"/>
        <v>0</v>
      </c>
      <c r="AI1293" s="16">
        <f t="shared" si="643"/>
        <v>0</v>
      </c>
      <c r="AJ1293" s="17">
        <f t="shared" si="653"/>
        <v>0</v>
      </c>
      <c r="AK1293" s="16">
        <f t="shared" si="654"/>
        <v>0</v>
      </c>
      <c r="AL1293" s="17"/>
      <c r="AM1293" s="16">
        <f t="shared" si="655"/>
        <v>0</v>
      </c>
      <c r="AN1293" s="17">
        <f t="shared" si="656"/>
        <v>0</v>
      </c>
      <c r="AO1293" s="16">
        <f t="shared" si="657"/>
        <v>0</v>
      </c>
      <c r="AP1293" s="17">
        <f t="shared" si="658"/>
        <v>0</v>
      </c>
      <c r="AQ1293" s="16">
        <f t="shared" si="659"/>
        <v>0</v>
      </c>
    </row>
    <row r="1294" spans="1:43" x14ac:dyDescent="0.25">
      <c r="A1294" s="26">
        <f t="shared" si="660"/>
        <v>25.790416666666207</v>
      </c>
      <c r="B1294" s="9"/>
      <c r="C1294" s="7"/>
      <c r="D1294" t="s">
        <v>11</v>
      </c>
      <c r="E1294" s="13" t="s">
        <v>14</v>
      </c>
      <c r="F1294" s="13" t="s">
        <v>14</v>
      </c>
      <c r="G1294" t="s">
        <v>11</v>
      </c>
      <c r="H1294" s="8"/>
      <c r="I1294" s="16">
        <f t="shared" si="633"/>
        <v>0</v>
      </c>
      <c r="J1294" s="17">
        <f t="shared" si="644"/>
        <v>0</v>
      </c>
      <c r="K1294" s="16">
        <f t="shared" si="634"/>
        <v>0</v>
      </c>
      <c r="L1294" s="17">
        <f t="shared" si="645"/>
        <v>0</v>
      </c>
      <c r="M1294" s="16">
        <f t="shared" si="635"/>
        <v>0</v>
      </c>
      <c r="N1294" s="17"/>
      <c r="O1294" s="16">
        <f t="shared" si="636"/>
        <v>0</v>
      </c>
      <c r="P1294" s="17">
        <f t="shared" si="646"/>
        <v>0</v>
      </c>
      <c r="Q1294" s="16">
        <f t="shared" si="630"/>
        <v>0</v>
      </c>
      <c r="R1294" s="17">
        <f t="shared" si="647"/>
        <v>0</v>
      </c>
      <c r="S1294" s="16">
        <f t="shared" si="637"/>
        <v>0</v>
      </c>
      <c r="T1294" s="17"/>
      <c r="U1294" s="16">
        <f t="shared" si="638"/>
        <v>0</v>
      </c>
      <c r="V1294" s="17">
        <f t="shared" si="648"/>
        <v>0</v>
      </c>
      <c r="W1294" s="16">
        <f t="shared" si="639"/>
        <v>0</v>
      </c>
      <c r="X1294" s="17">
        <f t="shared" si="649"/>
        <v>0</v>
      </c>
      <c r="Y1294" s="16">
        <f t="shared" si="640"/>
        <v>1.9999999999999574E-2</v>
      </c>
      <c r="Z1294" s="17"/>
      <c r="AA1294" s="16">
        <f t="shared" si="641"/>
        <v>0</v>
      </c>
      <c r="AB1294" s="17">
        <f t="shared" si="650"/>
        <v>0</v>
      </c>
      <c r="AC1294" s="16">
        <f t="shared" si="631"/>
        <v>0</v>
      </c>
      <c r="AD1294" s="17">
        <f t="shared" si="651"/>
        <v>0</v>
      </c>
      <c r="AE1294" s="16">
        <f t="shared" si="642"/>
        <v>1.9999999999999574E-2</v>
      </c>
      <c r="AF1294" s="17"/>
      <c r="AG1294" s="16">
        <f t="shared" si="632"/>
        <v>0</v>
      </c>
      <c r="AH1294" s="17">
        <f t="shared" si="652"/>
        <v>0</v>
      </c>
      <c r="AI1294" s="16">
        <f t="shared" si="643"/>
        <v>0</v>
      </c>
      <c r="AJ1294" s="17">
        <f t="shared" si="653"/>
        <v>0</v>
      </c>
      <c r="AK1294" s="16">
        <f t="shared" si="654"/>
        <v>0</v>
      </c>
      <c r="AL1294" s="17"/>
      <c r="AM1294" s="16">
        <f t="shared" si="655"/>
        <v>0</v>
      </c>
      <c r="AN1294" s="17">
        <f t="shared" si="656"/>
        <v>0</v>
      </c>
      <c r="AO1294" s="16">
        <f t="shared" si="657"/>
        <v>0</v>
      </c>
      <c r="AP1294" s="17">
        <f t="shared" si="658"/>
        <v>0</v>
      </c>
      <c r="AQ1294" s="16">
        <f t="shared" si="659"/>
        <v>0</v>
      </c>
    </row>
    <row r="1295" spans="1:43" x14ac:dyDescent="0.25">
      <c r="A1295" s="26">
        <f t="shared" si="660"/>
        <v>25.810416666666207</v>
      </c>
      <c r="B1295" s="9" t="s">
        <v>15</v>
      </c>
      <c r="C1295" s="7"/>
      <c r="D1295" t="s">
        <v>11</v>
      </c>
      <c r="E1295" s="13" t="s">
        <v>14</v>
      </c>
      <c r="F1295" t="s">
        <v>11</v>
      </c>
      <c r="G1295" s="14" t="s">
        <v>20</v>
      </c>
      <c r="H1295" s="7"/>
      <c r="I1295" s="16">
        <f t="shared" si="633"/>
        <v>0</v>
      </c>
      <c r="J1295" s="17">
        <f t="shared" si="644"/>
        <v>0</v>
      </c>
      <c r="K1295" s="16">
        <f t="shared" si="634"/>
        <v>0</v>
      </c>
      <c r="L1295" s="17">
        <f t="shared" si="645"/>
        <v>0</v>
      </c>
      <c r="M1295" s="16">
        <f t="shared" si="635"/>
        <v>0</v>
      </c>
      <c r="N1295" s="17"/>
      <c r="O1295" s="16">
        <f t="shared" si="636"/>
        <v>0</v>
      </c>
      <c r="P1295" s="17">
        <f t="shared" si="646"/>
        <v>0</v>
      </c>
      <c r="Q1295" s="16">
        <f t="shared" si="630"/>
        <v>0</v>
      </c>
      <c r="R1295" s="17">
        <f t="shared" si="647"/>
        <v>0</v>
      </c>
      <c r="S1295" s="16">
        <f t="shared" si="637"/>
        <v>0</v>
      </c>
      <c r="T1295" s="17"/>
      <c r="U1295" s="16">
        <f t="shared" si="638"/>
        <v>0</v>
      </c>
      <c r="V1295" s="17">
        <f t="shared" si="648"/>
        <v>0</v>
      </c>
      <c r="W1295" s="16">
        <f t="shared" si="639"/>
        <v>0</v>
      </c>
      <c r="X1295" s="17">
        <f t="shared" si="649"/>
        <v>0</v>
      </c>
      <c r="Y1295" s="16">
        <f t="shared" si="640"/>
        <v>1.9999999999999574E-2</v>
      </c>
      <c r="Z1295" s="17"/>
      <c r="AA1295" s="16">
        <f t="shared" si="641"/>
        <v>0</v>
      </c>
      <c r="AB1295" s="17">
        <f t="shared" si="650"/>
        <v>0</v>
      </c>
      <c r="AC1295" s="16">
        <f t="shared" si="631"/>
        <v>0</v>
      </c>
      <c r="AD1295" s="17">
        <f t="shared" si="651"/>
        <v>0</v>
      </c>
      <c r="AE1295" s="16">
        <f t="shared" si="642"/>
        <v>0</v>
      </c>
      <c r="AF1295" s="17"/>
      <c r="AG1295" s="16">
        <f t="shared" si="632"/>
        <v>0</v>
      </c>
      <c r="AH1295" s="17">
        <f t="shared" si="652"/>
        <v>0</v>
      </c>
      <c r="AI1295" s="16">
        <f t="shared" si="643"/>
        <v>25.810416666666207</v>
      </c>
      <c r="AJ1295" s="17">
        <f t="shared" si="653"/>
        <v>1</v>
      </c>
      <c r="AK1295" s="16">
        <f t="shared" si="654"/>
        <v>0</v>
      </c>
      <c r="AL1295" s="17"/>
      <c r="AM1295" s="16">
        <f t="shared" si="655"/>
        <v>0</v>
      </c>
      <c r="AN1295" s="17">
        <f t="shared" si="656"/>
        <v>0</v>
      </c>
      <c r="AO1295" s="16">
        <f t="shared" si="657"/>
        <v>0</v>
      </c>
      <c r="AP1295" s="17">
        <f t="shared" si="658"/>
        <v>0</v>
      </c>
      <c r="AQ1295" s="16">
        <f t="shared" si="659"/>
        <v>0</v>
      </c>
    </row>
    <row r="1296" spans="1:43" x14ac:dyDescent="0.25">
      <c r="A1296" s="26">
        <f t="shared" si="660"/>
        <v>25.830416666666206</v>
      </c>
      <c r="B1296" s="9"/>
      <c r="C1296" s="8"/>
      <c r="D1296" t="s">
        <v>11</v>
      </c>
      <c r="E1296" s="13" t="s">
        <v>14</v>
      </c>
      <c r="F1296" t="s">
        <v>11</v>
      </c>
      <c r="G1296" s="7"/>
      <c r="H1296" s="7"/>
      <c r="I1296" s="16">
        <f t="shared" si="633"/>
        <v>0</v>
      </c>
      <c r="J1296" s="17">
        <f t="shared" si="644"/>
        <v>0</v>
      </c>
      <c r="K1296" s="16">
        <f t="shared" si="634"/>
        <v>0</v>
      </c>
      <c r="L1296" s="17">
        <f t="shared" si="645"/>
        <v>0</v>
      </c>
      <c r="M1296" s="16">
        <f t="shared" si="635"/>
        <v>0</v>
      </c>
      <c r="N1296" s="17"/>
      <c r="O1296" s="16">
        <f t="shared" si="636"/>
        <v>0</v>
      </c>
      <c r="P1296" s="17">
        <f t="shared" si="646"/>
        <v>0</v>
      </c>
      <c r="Q1296" s="16">
        <f t="shared" si="630"/>
        <v>0</v>
      </c>
      <c r="R1296" s="17">
        <f t="shared" si="647"/>
        <v>0</v>
      </c>
      <c r="S1296" s="16">
        <f t="shared" si="637"/>
        <v>0</v>
      </c>
      <c r="T1296" s="17"/>
      <c r="U1296" s="16">
        <f t="shared" si="638"/>
        <v>0</v>
      </c>
      <c r="V1296" s="17">
        <f t="shared" si="648"/>
        <v>0</v>
      </c>
      <c r="W1296" s="16">
        <f t="shared" si="639"/>
        <v>0</v>
      </c>
      <c r="X1296" s="17">
        <f t="shared" si="649"/>
        <v>0</v>
      </c>
      <c r="Y1296" s="16">
        <f t="shared" si="640"/>
        <v>1.9999999999999574E-2</v>
      </c>
      <c r="Z1296" s="17"/>
      <c r="AA1296" s="16">
        <f t="shared" si="641"/>
        <v>0</v>
      </c>
      <c r="AB1296" s="17">
        <f t="shared" si="650"/>
        <v>0</v>
      </c>
      <c r="AC1296" s="16">
        <f t="shared" si="631"/>
        <v>0</v>
      </c>
      <c r="AD1296" s="17">
        <f t="shared" si="651"/>
        <v>0</v>
      </c>
      <c r="AE1296" s="16">
        <f t="shared" si="642"/>
        <v>0</v>
      </c>
      <c r="AF1296" s="17"/>
      <c r="AG1296" s="16">
        <f t="shared" si="632"/>
        <v>0</v>
      </c>
      <c r="AH1296" s="17">
        <f t="shared" si="652"/>
        <v>0</v>
      </c>
      <c r="AI1296" s="16">
        <f t="shared" si="643"/>
        <v>0</v>
      </c>
      <c r="AJ1296" s="17">
        <f t="shared" si="653"/>
        <v>0</v>
      </c>
      <c r="AK1296" s="16">
        <f t="shared" si="654"/>
        <v>0</v>
      </c>
      <c r="AL1296" s="17"/>
      <c r="AM1296" s="16">
        <f t="shared" si="655"/>
        <v>0</v>
      </c>
      <c r="AN1296" s="17">
        <f t="shared" si="656"/>
        <v>0</v>
      </c>
      <c r="AO1296" s="16">
        <f t="shared" si="657"/>
        <v>0</v>
      </c>
      <c r="AP1296" s="17">
        <f t="shared" si="658"/>
        <v>0</v>
      </c>
      <c r="AQ1296" s="16">
        <f t="shared" si="659"/>
        <v>0</v>
      </c>
    </row>
    <row r="1297" spans="1:43" x14ac:dyDescent="0.25">
      <c r="A1297" s="26">
        <f t="shared" si="660"/>
        <v>25.850416666666206</v>
      </c>
      <c r="B1297" s="9"/>
      <c r="C1297" s="8"/>
      <c r="D1297" t="s">
        <v>11</v>
      </c>
      <c r="E1297" s="13" t="s">
        <v>14</v>
      </c>
      <c r="F1297" t="s">
        <v>11</v>
      </c>
      <c r="G1297" s="7"/>
      <c r="H1297" s="7"/>
      <c r="I1297" s="16">
        <f t="shared" si="633"/>
        <v>0</v>
      </c>
      <c r="J1297" s="17">
        <f t="shared" si="644"/>
        <v>0</v>
      </c>
      <c r="K1297" s="16">
        <f t="shared" si="634"/>
        <v>0</v>
      </c>
      <c r="L1297" s="17">
        <f t="shared" si="645"/>
        <v>0</v>
      </c>
      <c r="M1297" s="16">
        <f t="shared" si="635"/>
        <v>0</v>
      </c>
      <c r="N1297" s="17"/>
      <c r="O1297" s="16">
        <f t="shared" si="636"/>
        <v>0</v>
      </c>
      <c r="P1297" s="17">
        <f t="shared" si="646"/>
        <v>0</v>
      </c>
      <c r="Q1297" s="16">
        <f t="shared" si="630"/>
        <v>0</v>
      </c>
      <c r="R1297" s="17">
        <f t="shared" si="647"/>
        <v>0</v>
      </c>
      <c r="S1297" s="16">
        <f t="shared" si="637"/>
        <v>0</v>
      </c>
      <c r="T1297" s="17"/>
      <c r="U1297" s="16">
        <f t="shared" si="638"/>
        <v>0</v>
      </c>
      <c r="V1297" s="17">
        <f t="shared" si="648"/>
        <v>0</v>
      </c>
      <c r="W1297" s="16">
        <f t="shared" si="639"/>
        <v>0</v>
      </c>
      <c r="X1297" s="17">
        <f t="shared" si="649"/>
        <v>0</v>
      </c>
      <c r="Y1297" s="16">
        <f t="shared" si="640"/>
        <v>1.9999999999999574E-2</v>
      </c>
      <c r="Z1297" s="17"/>
      <c r="AA1297" s="16">
        <f t="shared" si="641"/>
        <v>0</v>
      </c>
      <c r="AB1297" s="17">
        <f t="shared" si="650"/>
        <v>0</v>
      </c>
      <c r="AC1297" s="16">
        <f t="shared" si="631"/>
        <v>0</v>
      </c>
      <c r="AD1297" s="17">
        <f t="shared" si="651"/>
        <v>0</v>
      </c>
      <c r="AE1297" s="16">
        <f t="shared" si="642"/>
        <v>0</v>
      </c>
      <c r="AF1297" s="17"/>
      <c r="AG1297" s="16">
        <f t="shared" si="632"/>
        <v>0</v>
      </c>
      <c r="AH1297" s="17">
        <f t="shared" si="652"/>
        <v>0</v>
      </c>
      <c r="AI1297" s="16">
        <f t="shared" si="643"/>
        <v>0</v>
      </c>
      <c r="AJ1297" s="17">
        <f t="shared" si="653"/>
        <v>0</v>
      </c>
      <c r="AK1297" s="16">
        <f t="shared" si="654"/>
        <v>0</v>
      </c>
      <c r="AL1297" s="17"/>
      <c r="AM1297" s="16">
        <f t="shared" si="655"/>
        <v>0</v>
      </c>
      <c r="AN1297" s="17">
        <f t="shared" si="656"/>
        <v>0</v>
      </c>
      <c r="AO1297" s="16">
        <f t="shared" si="657"/>
        <v>0</v>
      </c>
      <c r="AP1297" s="17">
        <f t="shared" si="658"/>
        <v>0</v>
      </c>
      <c r="AQ1297" s="16">
        <f t="shared" si="659"/>
        <v>0</v>
      </c>
    </row>
    <row r="1298" spans="1:43" x14ac:dyDescent="0.25">
      <c r="A1298" s="26">
        <f t="shared" si="660"/>
        <v>25.870416666666205</v>
      </c>
      <c r="B1298" s="9"/>
      <c r="C1298" s="8"/>
      <c r="D1298" t="s">
        <v>11</v>
      </c>
      <c r="E1298" s="13" t="s">
        <v>14</v>
      </c>
      <c r="F1298" t="s">
        <v>11</v>
      </c>
      <c r="G1298" s="7"/>
      <c r="H1298" s="7"/>
      <c r="I1298" s="16">
        <f t="shared" si="633"/>
        <v>0</v>
      </c>
      <c r="J1298" s="17">
        <f t="shared" si="644"/>
        <v>0</v>
      </c>
      <c r="K1298" s="16">
        <f t="shared" si="634"/>
        <v>0</v>
      </c>
      <c r="L1298" s="17">
        <f t="shared" si="645"/>
        <v>0</v>
      </c>
      <c r="M1298" s="16">
        <f t="shared" si="635"/>
        <v>0</v>
      </c>
      <c r="N1298" s="17"/>
      <c r="O1298" s="16">
        <f t="shared" si="636"/>
        <v>0</v>
      </c>
      <c r="P1298" s="17">
        <f t="shared" si="646"/>
        <v>0</v>
      </c>
      <c r="Q1298" s="16">
        <f t="shared" si="630"/>
        <v>0</v>
      </c>
      <c r="R1298" s="17">
        <f t="shared" si="647"/>
        <v>0</v>
      </c>
      <c r="S1298" s="16">
        <f t="shared" si="637"/>
        <v>0</v>
      </c>
      <c r="T1298" s="17"/>
      <c r="U1298" s="16">
        <f t="shared" si="638"/>
        <v>0</v>
      </c>
      <c r="V1298" s="17">
        <f t="shared" si="648"/>
        <v>0</v>
      </c>
      <c r="W1298" s="16">
        <f t="shared" si="639"/>
        <v>0</v>
      </c>
      <c r="X1298" s="17">
        <f t="shared" si="649"/>
        <v>0</v>
      </c>
      <c r="Y1298" s="16">
        <f t="shared" si="640"/>
        <v>1.9999999999999574E-2</v>
      </c>
      <c r="Z1298" s="17"/>
      <c r="AA1298" s="16">
        <f t="shared" si="641"/>
        <v>0</v>
      </c>
      <c r="AB1298" s="17">
        <f t="shared" si="650"/>
        <v>0</v>
      </c>
      <c r="AC1298" s="16">
        <f t="shared" si="631"/>
        <v>0</v>
      </c>
      <c r="AD1298" s="17">
        <f t="shared" si="651"/>
        <v>0</v>
      </c>
      <c r="AE1298" s="16">
        <f t="shared" si="642"/>
        <v>0</v>
      </c>
      <c r="AF1298" s="17"/>
      <c r="AG1298" s="16">
        <f t="shared" si="632"/>
        <v>0</v>
      </c>
      <c r="AH1298" s="17">
        <f t="shared" si="652"/>
        <v>0</v>
      </c>
      <c r="AI1298" s="16">
        <f t="shared" si="643"/>
        <v>0</v>
      </c>
      <c r="AJ1298" s="17">
        <f t="shared" si="653"/>
        <v>0</v>
      </c>
      <c r="AK1298" s="16">
        <f t="shared" si="654"/>
        <v>0</v>
      </c>
      <c r="AL1298" s="17"/>
      <c r="AM1298" s="16">
        <f t="shared" si="655"/>
        <v>0</v>
      </c>
      <c r="AN1298" s="17">
        <f t="shared" si="656"/>
        <v>0</v>
      </c>
      <c r="AO1298" s="16">
        <f t="shared" si="657"/>
        <v>0</v>
      </c>
      <c r="AP1298" s="17">
        <f t="shared" si="658"/>
        <v>0</v>
      </c>
      <c r="AQ1298" s="16">
        <f t="shared" si="659"/>
        <v>0</v>
      </c>
    </row>
    <row r="1299" spans="1:43" x14ac:dyDescent="0.25">
      <c r="A1299" s="26">
        <f t="shared" si="660"/>
        <v>25.890416666666205</v>
      </c>
      <c r="B1299" s="9"/>
      <c r="D1299" t="s">
        <v>11</v>
      </c>
      <c r="E1299" s="13" t="s">
        <v>14</v>
      </c>
      <c r="F1299" t="s">
        <v>11</v>
      </c>
      <c r="I1299" s="16">
        <f t="shared" si="633"/>
        <v>0</v>
      </c>
      <c r="J1299" s="17">
        <f t="shared" si="644"/>
        <v>0</v>
      </c>
      <c r="K1299" s="16">
        <f t="shared" si="634"/>
        <v>0</v>
      </c>
      <c r="L1299" s="17">
        <f t="shared" si="645"/>
        <v>0</v>
      </c>
      <c r="M1299" s="16">
        <f t="shared" si="635"/>
        <v>0</v>
      </c>
      <c r="N1299" s="17"/>
      <c r="O1299" s="16">
        <f t="shared" si="636"/>
        <v>0</v>
      </c>
      <c r="P1299" s="17">
        <f t="shared" si="646"/>
        <v>0</v>
      </c>
      <c r="Q1299" s="16">
        <f t="shared" si="630"/>
        <v>0</v>
      </c>
      <c r="R1299" s="17">
        <f t="shared" si="647"/>
        <v>0</v>
      </c>
      <c r="S1299" s="16">
        <f t="shared" si="637"/>
        <v>0</v>
      </c>
      <c r="T1299" s="17"/>
      <c r="U1299" s="16">
        <f t="shared" si="638"/>
        <v>0</v>
      </c>
      <c r="V1299" s="17">
        <f t="shared" si="648"/>
        <v>0</v>
      </c>
      <c r="W1299" s="16">
        <f t="shared" si="639"/>
        <v>0</v>
      </c>
      <c r="X1299" s="17">
        <f t="shared" si="649"/>
        <v>0</v>
      </c>
      <c r="Y1299" s="16">
        <f t="shared" si="640"/>
        <v>1.9999999999999574E-2</v>
      </c>
      <c r="Z1299" s="17"/>
      <c r="AA1299" s="16">
        <f t="shared" si="641"/>
        <v>0</v>
      </c>
      <c r="AB1299" s="17">
        <f t="shared" si="650"/>
        <v>0</v>
      </c>
      <c r="AC1299" s="16">
        <f t="shared" si="631"/>
        <v>0</v>
      </c>
      <c r="AD1299" s="17">
        <f t="shared" si="651"/>
        <v>0</v>
      </c>
      <c r="AE1299" s="16">
        <f t="shared" si="642"/>
        <v>0</v>
      </c>
      <c r="AF1299" s="17"/>
      <c r="AG1299" s="16">
        <f t="shared" si="632"/>
        <v>0</v>
      </c>
      <c r="AH1299" s="17">
        <f t="shared" si="652"/>
        <v>0</v>
      </c>
      <c r="AI1299" s="16">
        <f t="shared" si="643"/>
        <v>0</v>
      </c>
      <c r="AJ1299" s="17">
        <f t="shared" si="653"/>
        <v>0</v>
      </c>
      <c r="AK1299" s="16">
        <f t="shared" si="654"/>
        <v>0</v>
      </c>
      <c r="AL1299" s="17"/>
      <c r="AM1299" s="16">
        <f t="shared" si="655"/>
        <v>0</v>
      </c>
      <c r="AN1299" s="17">
        <f t="shared" si="656"/>
        <v>0</v>
      </c>
      <c r="AO1299" s="16">
        <f t="shared" si="657"/>
        <v>0</v>
      </c>
      <c r="AP1299" s="17">
        <f t="shared" si="658"/>
        <v>0</v>
      </c>
      <c r="AQ1299" s="16">
        <f t="shared" si="659"/>
        <v>0</v>
      </c>
    </row>
    <row r="1300" spans="1:43" x14ac:dyDescent="0.25">
      <c r="A1300" s="26">
        <f t="shared" si="660"/>
        <v>25.910416666666205</v>
      </c>
      <c r="B1300" s="9" t="s">
        <v>17</v>
      </c>
      <c r="D1300" s="14" t="s">
        <v>20</v>
      </c>
      <c r="E1300" t="s">
        <v>11</v>
      </c>
      <c r="F1300" t="s">
        <v>11</v>
      </c>
      <c r="G1300" s="13"/>
      <c r="H1300" s="13"/>
      <c r="I1300" s="16">
        <f t="shared" si="633"/>
        <v>0</v>
      </c>
      <c r="J1300" s="17">
        <f t="shared" si="644"/>
        <v>0</v>
      </c>
      <c r="K1300" s="16">
        <f t="shared" si="634"/>
        <v>0</v>
      </c>
      <c r="L1300" s="17">
        <f t="shared" si="645"/>
        <v>0</v>
      </c>
      <c r="M1300" s="16">
        <f t="shared" si="635"/>
        <v>0</v>
      </c>
      <c r="N1300" s="17"/>
      <c r="O1300" s="16">
        <f t="shared" si="636"/>
        <v>0</v>
      </c>
      <c r="P1300" s="17">
        <f t="shared" si="646"/>
        <v>0</v>
      </c>
      <c r="Q1300" s="16">
        <f t="shared" si="630"/>
        <v>25.910416666666205</v>
      </c>
      <c r="R1300" s="17">
        <f t="shared" si="647"/>
        <v>1</v>
      </c>
      <c r="S1300" s="16">
        <f t="shared" si="637"/>
        <v>0</v>
      </c>
      <c r="T1300" s="17"/>
      <c r="U1300" s="16">
        <f t="shared" si="638"/>
        <v>0</v>
      </c>
      <c r="V1300" s="17">
        <f t="shared" si="648"/>
        <v>0</v>
      </c>
      <c r="W1300" s="16">
        <f t="shared" si="639"/>
        <v>0</v>
      </c>
      <c r="X1300" s="17">
        <f t="shared" si="649"/>
        <v>0</v>
      </c>
      <c r="Y1300" s="16">
        <f t="shared" si="640"/>
        <v>0</v>
      </c>
      <c r="Z1300" s="17"/>
      <c r="AA1300" s="16">
        <f t="shared" si="641"/>
        <v>0</v>
      </c>
      <c r="AB1300" s="17">
        <f t="shared" si="650"/>
        <v>0</v>
      </c>
      <c r="AC1300" s="16">
        <f t="shared" si="631"/>
        <v>0</v>
      </c>
      <c r="AD1300" s="17">
        <f t="shared" si="651"/>
        <v>0</v>
      </c>
      <c r="AE1300" s="16">
        <f t="shared" si="642"/>
        <v>0</v>
      </c>
      <c r="AF1300" s="17"/>
      <c r="AG1300" s="16">
        <f t="shared" si="632"/>
        <v>0</v>
      </c>
      <c r="AH1300" s="17">
        <f t="shared" si="652"/>
        <v>0</v>
      </c>
      <c r="AI1300" s="16">
        <f t="shared" si="643"/>
        <v>0</v>
      </c>
      <c r="AJ1300" s="17">
        <f t="shared" si="653"/>
        <v>0</v>
      </c>
      <c r="AK1300" s="16">
        <f t="shared" si="654"/>
        <v>0</v>
      </c>
      <c r="AL1300" s="17"/>
      <c r="AM1300" s="16">
        <f t="shared" si="655"/>
        <v>0</v>
      </c>
      <c r="AN1300" s="17">
        <f t="shared" si="656"/>
        <v>0</v>
      </c>
      <c r="AO1300" s="16">
        <f t="shared" si="657"/>
        <v>0</v>
      </c>
      <c r="AP1300" s="17">
        <f t="shared" si="658"/>
        <v>0</v>
      </c>
      <c r="AQ1300" s="16">
        <f t="shared" si="659"/>
        <v>0</v>
      </c>
    </row>
    <row r="1301" spans="1:43" x14ac:dyDescent="0.25">
      <c r="A1301" s="26">
        <f t="shared" si="660"/>
        <v>25.930416666666204</v>
      </c>
      <c r="B1301" s="9"/>
      <c r="E1301" t="s">
        <v>11</v>
      </c>
      <c r="F1301" t="s">
        <v>11</v>
      </c>
      <c r="G1301" s="13"/>
      <c r="H1301" s="13"/>
      <c r="I1301" s="16">
        <f t="shared" si="633"/>
        <v>0</v>
      </c>
      <c r="J1301" s="17">
        <f t="shared" si="644"/>
        <v>0</v>
      </c>
      <c r="K1301" s="16">
        <f t="shared" si="634"/>
        <v>0</v>
      </c>
      <c r="L1301" s="17">
        <f t="shared" si="645"/>
        <v>0</v>
      </c>
      <c r="M1301" s="16">
        <f t="shared" si="635"/>
        <v>0</v>
      </c>
      <c r="N1301" s="17"/>
      <c r="O1301" s="16">
        <f t="shared" si="636"/>
        <v>0</v>
      </c>
      <c r="P1301" s="17">
        <f t="shared" si="646"/>
        <v>0</v>
      </c>
      <c r="Q1301" s="16">
        <f t="shared" si="630"/>
        <v>0</v>
      </c>
      <c r="R1301" s="17">
        <f t="shared" si="647"/>
        <v>0</v>
      </c>
      <c r="S1301" s="16">
        <f t="shared" si="637"/>
        <v>0</v>
      </c>
      <c r="T1301" s="17"/>
      <c r="U1301" s="16">
        <f t="shared" si="638"/>
        <v>0</v>
      </c>
      <c r="V1301" s="17">
        <f t="shared" si="648"/>
        <v>0</v>
      </c>
      <c r="W1301" s="16">
        <f t="shared" si="639"/>
        <v>0</v>
      </c>
      <c r="X1301" s="17">
        <f t="shared" si="649"/>
        <v>0</v>
      </c>
      <c r="Y1301" s="16">
        <f t="shared" si="640"/>
        <v>0</v>
      </c>
      <c r="Z1301" s="17"/>
      <c r="AA1301" s="16">
        <f t="shared" si="641"/>
        <v>0</v>
      </c>
      <c r="AB1301" s="17">
        <f t="shared" si="650"/>
        <v>0</v>
      </c>
      <c r="AC1301" s="16">
        <f t="shared" si="631"/>
        <v>0</v>
      </c>
      <c r="AD1301" s="17">
        <f t="shared" si="651"/>
        <v>0</v>
      </c>
      <c r="AE1301" s="16">
        <f t="shared" si="642"/>
        <v>0</v>
      </c>
      <c r="AF1301" s="17"/>
      <c r="AG1301" s="16">
        <f t="shared" si="632"/>
        <v>0</v>
      </c>
      <c r="AH1301" s="17">
        <f t="shared" si="652"/>
        <v>0</v>
      </c>
      <c r="AI1301" s="16">
        <f t="shared" si="643"/>
        <v>0</v>
      </c>
      <c r="AJ1301" s="17">
        <f t="shared" si="653"/>
        <v>0</v>
      </c>
      <c r="AK1301" s="16">
        <f t="shared" si="654"/>
        <v>0</v>
      </c>
      <c r="AL1301" s="17"/>
      <c r="AM1301" s="16">
        <f t="shared" si="655"/>
        <v>0</v>
      </c>
      <c r="AN1301" s="17">
        <f t="shared" si="656"/>
        <v>0</v>
      </c>
      <c r="AO1301" s="16">
        <f t="shared" si="657"/>
        <v>0</v>
      </c>
      <c r="AP1301" s="17">
        <f t="shared" si="658"/>
        <v>0</v>
      </c>
      <c r="AQ1301" s="16">
        <f t="shared" si="659"/>
        <v>0</v>
      </c>
    </row>
    <row r="1302" spans="1:43" x14ac:dyDescent="0.25">
      <c r="A1302" s="26">
        <f t="shared" si="660"/>
        <v>25.950416666666204</v>
      </c>
      <c r="B1302" s="9"/>
      <c r="C1302" s="14"/>
      <c r="E1302" t="s">
        <v>11</v>
      </c>
      <c r="F1302" t="s">
        <v>11</v>
      </c>
      <c r="G1302" s="13"/>
      <c r="H1302" s="13"/>
      <c r="I1302" s="16">
        <f t="shared" si="633"/>
        <v>0</v>
      </c>
      <c r="J1302" s="17">
        <f t="shared" si="644"/>
        <v>0</v>
      </c>
      <c r="K1302" s="16">
        <f t="shared" si="634"/>
        <v>0</v>
      </c>
      <c r="L1302" s="17">
        <f t="shared" si="645"/>
        <v>0</v>
      </c>
      <c r="M1302" s="16">
        <f t="shared" si="635"/>
        <v>0</v>
      </c>
      <c r="N1302" s="17"/>
      <c r="O1302" s="16">
        <f t="shared" si="636"/>
        <v>0</v>
      </c>
      <c r="P1302" s="17">
        <f t="shared" si="646"/>
        <v>0</v>
      </c>
      <c r="Q1302" s="16">
        <f t="shared" si="630"/>
        <v>0</v>
      </c>
      <c r="R1302" s="17">
        <f t="shared" si="647"/>
        <v>0</v>
      </c>
      <c r="S1302" s="16">
        <f t="shared" si="637"/>
        <v>0</v>
      </c>
      <c r="T1302" s="17"/>
      <c r="U1302" s="16">
        <f t="shared" si="638"/>
        <v>0</v>
      </c>
      <c r="V1302" s="17">
        <f t="shared" si="648"/>
        <v>0</v>
      </c>
      <c r="W1302" s="16">
        <f t="shared" si="639"/>
        <v>0</v>
      </c>
      <c r="X1302" s="17">
        <f t="shared" si="649"/>
        <v>0</v>
      </c>
      <c r="Y1302" s="16">
        <f t="shared" si="640"/>
        <v>0</v>
      </c>
      <c r="Z1302" s="17"/>
      <c r="AA1302" s="16">
        <f t="shared" si="641"/>
        <v>0</v>
      </c>
      <c r="AB1302" s="17">
        <f t="shared" si="650"/>
        <v>0</v>
      </c>
      <c r="AC1302" s="16">
        <f t="shared" si="631"/>
        <v>0</v>
      </c>
      <c r="AD1302" s="17">
        <f t="shared" si="651"/>
        <v>0</v>
      </c>
      <c r="AE1302" s="16">
        <f t="shared" si="642"/>
        <v>0</v>
      </c>
      <c r="AF1302" s="17"/>
      <c r="AG1302" s="16">
        <f t="shared" si="632"/>
        <v>0</v>
      </c>
      <c r="AH1302" s="17">
        <f t="shared" si="652"/>
        <v>0</v>
      </c>
      <c r="AI1302" s="16">
        <f t="shared" si="643"/>
        <v>0</v>
      </c>
      <c r="AJ1302" s="17">
        <f t="shared" si="653"/>
        <v>0</v>
      </c>
      <c r="AK1302" s="16">
        <f t="shared" si="654"/>
        <v>0</v>
      </c>
      <c r="AL1302" s="17"/>
      <c r="AM1302" s="16">
        <f t="shared" si="655"/>
        <v>0</v>
      </c>
      <c r="AN1302" s="17">
        <f t="shared" si="656"/>
        <v>0</v>
      </c>
      <c r="AO1302" s="16">
        <f t="shared" si="657"/>
        <v>0</v>
      </c>
      <c r="AP1302" s="17">
        <f t="shared" si="658"/>
        <v>0</v>
      </c>
      <c r="AQ1302" s="16">
        <f t="shared" si="659"/>
        <v>0</v>
      </c>
    </row>
    <row r="1303" spans="1:43" x14ac:dyDescent="0.25">
      <c r="A1303" s="26">
        <f t="shared" si="660"/>
        <v>25.970416666666203</v>
      </c>
      <c r="B1303" s="9"/>
      <c r="E1303" t="s">
        <v>11</v>
      </c>
      <c r="F1303" t="s">
        <v>11</v>
      </c>
      <c r="G1303" s="13"/>
      <c r="H1303" s="13"/>
      <c r="I1303" s="16">
        <f t="shared" si="633"/>
        <v>0</v>
      </c>
      <c r="J1303" s="17">
        <f t="shared" si="644"/>
        <v>0</v>
      </c>
      <c r="K1303" s="16">
        <f t="shared" si="634"/>
        <v>0</v>
      </c>
      <c r="L1303" s="17">
        <f t="shared" si="645"/>
        <v>0</v>
      </c>
      <c r="M1303" s="16">
        <f t="shared" si="635"/>
        <v>0</v>
      </c>
      <c r="N1303" s="17"/>
      <c r="O1303" s="16">
        <f t="shared" si="636"/>
        <v>0</v>
      </c>
      <c r="P1303" s="17">
        <f t="shared" si="646"/>
        <v>0</v>
      </c>
      <c r="Q1303" s="16">
        <f t="shared" si="630"/>
        <v>0</v>
      </c>
      <c r="R1303" s="17">
        <f t="shared" si="647"/>
        <v>0</v>
      </c>
      <c r="S1303" s="16">
        <f t="shared" si="637"/>
        <v>0</v>
      </c>
      <c r="T1303" s="17"/>
      <c r="U1303" s="16">
        <f t="shared" si="638"/>
        <v>0</v>
      </c>
      <c r="V1303" s="17">
        <f t="shared" si="648"/>
        <v>0</v>
      </c>
      <c r="W1303" s="16">
        <f t="shared" si="639"/>
        <v>0</v>
      </c>
      <c r="X1303" s="17">
        <f t="shared" si="649"/>
        <v>0</v>
      </c>
      <c r="Y1303" s="16">
        <f t="shared" si="640"/>
        <v>0</v>
      </c>
      <c r="Z1303" s="17"/>
      <c r="AA1303" s="16">
        <f t="shared" si="641"/>
        <v>0</v>
      </c>
      <c r="AB1303" s="17">
        <f t="shared" si="650"/>
        <v>0</v>
      </c>
      <c r="AC1303" s="16">
        <f t="shared" si="631"/>
        <v>0</v>
      </c>
      <c r="AD1303" s="17">
        <f t="shared" si="651"/>
        <v>0</v>
      </c>
      <c r="AE1303" s="16">
        <f t="shared" si="642"/>
        <v>0</v>
      </c>
      <c r="AF1303" s="17"/>
      <c r="AG1303" s="16">
        <f t="shared" si="632"/>
        <v>0</v>
      </c>
      <c r="AH1303" s="17">
        <f t="shared" si="652"/>
        <v>0</v>
      </c>
      <c r="AI1303" s="16">
        <f t="shared" si="643"/>
        <v>0</v>
      </c>
      <c r="AJ1303" s="17">
        <f t="shared" si="653"/>
        <v>0</v>
      </c>
      <c r="AK1303" s="16">
        <f t="shared" si="654"/>
        <v>0</v>
      </c>
      <c r="AL1303" s="17"/>
      <c r="AM1303" s="16">
        <f t="shared" si="655"/>
        <v>0</v>
      </c>
      <c r="AN1303" s="17">
        <f t="shared" si="656"/>
        <v>0</v>
      </c>
      <c r="AO1303" s="16">
        <f t="shared" si="657"/>
        <v>0</v>
      </c>
      <c r="AP1303" s="17">
        <f t="shared" si="658"/>
        <v>0</v>
      </c>
      <c r="AQ1303" s="16">
        <f t="shared" si="659"/>
        <v>0</v>
      </c>
    </row>
    <row r="1304" spans="1:43" x14ac:dyDescent="0.25">
      <c r="A1304" s="26">
        <f t="shared" si="660"/>
        <v>25.990416666666203</v>
      </c>
      <c r="B1304" s="9" t="s">
        <v>12</v>
      </c>
      <c r="E1304" t="s">
        <v>11</v>
      </c>
      <c r="F1304" s="14" t="s">
        <v>20</v>
      </c>
      <c r="G1304" s="35"/>
      <c r="I1304" s="16">
        <f t="shared" si="633"/>
        <v>0</v>
      </c>
      <c r="J1304" s="17">
        <f t="shared" si="644"/>
        <v>0</v>
      </c>
      <c r="K1304" s="16">
        <f t="shared" si="634"/>
        <v>0</v>
      </c>
      <c r="L1304" s="17">
        <f t="shared" si="645"/>
        <v>0</v>
      </c>
      <c r="M1304" s="16">
        <f t="shared" si="635"/>
        <v>0</v>
      </c>
      <c r="N1304" s="17"/>
      <c r="O1304" s="16">
        <f t="shared" si="636"/>
        <v>0</v>
      </c>
      <c r="P1304" s="17">
        <f t="shared" si="646"/>
        <v>0</v>
      </c>
      <c r="Q1304" s="16">
        <f t="shared" si="630"/>
        <v>0</v>
      </c>
      <c r="R1304" s="17">
        <f t="shared" si="647"/>
        <v>0</v>
      </c>
      <c r="S1304" s="16">
        <f t="shared" si="637"/>
        <v>0</v>
      </c>
      <c r="T1304" s="17"/>
      <c r="U1304" s="16">
        <f t="shared" si="638"/>
        <v>0</v>
      </c>
      <c r="V1304" s="17">
        <f t="shared" si="648"/>
        <v>0</v>
      </c>
      <c r="W1304" s="16">
        <f t="shared" si="639"/>
        <v>0</v>
      </c>
      <c r="X1304" s="17">
        <f t="shared" si="649"/>
        <v>0</v>
      </c>
      <c r="Y1304" s="16">
        <f t="shared" si="640"/>
        <v>0</v>
      </c>
      <c r="Z1304" s="17"/>
      <c r="AA1304" s="16">
        <f t="shared" si="641"/>
        <v>0</v>
      </c>
      <c r="AB1304" s="17">
        <f t="shared" si="650"/>
        <v>0</v>
      </c>
      <c r="AC1304" s="16">
        <f t="shared" si="631"/>
        <v>25.990416666666203</v>
      </c>
      <c r="AD1304" s="17">
        <f t="shared" si="651"/>
        <v>1</v>
      </c>
      <c r="AE1304" s="16">
        <f t="shared" si="642"/>
        <v>0</v>
      </c>
      <c r="AF1304" s="17"/>
      <c r="AG1304" s="16">
        <f t="shared" si="632"/>
        <v>0</v>
      </c>
      <c r="AH1304" s="17">
        <f t="shared" si="652"/>
        <v>0</v>
      </c>
      <c r="AI1304" s="16">
        <f t="shared" si="643"/>
        <v>0</v>
      </c>
      <c r="AJ1304" s="17">
        <f t="shared" si="653"/>
        <v>0</v>
      </c>
      <c r="AK1304" s="16">
        <f t="shared" si="654"/>
        <v>0</v>
      </c>
      <c r="AL1304" s="17"/>
      <c r="AM1304" s="16">
        <f t="shared" si="655"/>
        <v>0</v>
      </c>
      <c r="AN1304" s="17">
        <f t="shared" si="656"/>
        <v>0</v>
      </c>
      <c r="AO1304" s="16">
        <f t="shared" si="657"/>
        <v>0</v>
      </c>
      <c r="AP1304" s="17">
        <f t="shared" si="658"/>
        <v>0</v>
      </c>
      <c r="AQ1304" s="16">
        <f t="shared" si="659"/>
        <v>0</v>
      </c>
    </row>
    <row r="1305" spans="1:43" x14ac:dyDescent="0.25">
      <c r="A1305" s="26">
        <f t="shared" si="660"/>
        <v>26.010416666666202</v>
      </c>
      <c r="B1305" s="9"/>
      <c r="D1305" s="13"/>
      <c r="E1305" t="s">
        <v>11</v>
      </c>
      <c r="I1305" s="16">
        <f t="shared" si="633"/>
        <v>0</v>
      </c>
      <c r="J1305" s="17">
        <f t="shared" si="644"/>
        <v>0</v>
      </c>
      <c r="K1305" s="16">
        <f t="shared" si="634"/>
        <v>0</v>
      </c>
      <c r="L1305" s="17">
        <f t="shared" si="645"/>
        <v>0</v>
      </c>
      <c r="M1305" s="16">
        <f t="shared" si="635"/>
        <v>0</v>
      </c>
      <c r="N1305" s="17"/>
      <c r="O1305" s="16">
        <f t="shared" si="636"/>
        <v>0</v>
      </c>
      <c r="P1305" s="17">
        <f t="shared" si="646"/>
        <v>0</v>
      </c>
      <c r="Q1305" s="16">
        <f t="shared" si="630"/>
        <v>0</v>
      </c>
      <c r="R1305" s="17">
        <f t="shared" si="647"/>
        <v>0</v>
      </c>
      <c r="S1305" s="16">
        <f t="shared" si="637"/>
        <v>0</v>
      </c>
      <c r="T1305" s="17"/>
      <c r="U1305" s="16">
        <f t="shared" si="638"/>
        <v>0</v>
      </c>
      <c r="V1305" s="17">
        <f t="shared" si="648"/>
        <v>0</v>
      </c>
      <c r="W1305" s="16">
        <f t="shared" si="639"/>
        <v>0</v>
      </c>
      <c r="X1305" s="17">
        <f t="shared" si="649"/>
        <v>0</v>
      </c>
      <c r="Y1305" s="16">
        <f t="shared" si="640"/>
        <v>0</v>
      </c>
      <c r="Z1305" s="17"/>
      <c r="AA1305" s="16">
        <f t="shared" si="641"/>
        <v>0</v>
      </c>
      <c r="AB1305" s="17">
        <f t="shared" si="650"/>
        <v>0</v>
      </c>
      <c r="AC1305" s="16">
        <f t="shared" si="631"/>
        <v>0</v>
      </c>
      <c r="AD1305" s="17">
        <f t="shared" si="651"/>
        <v>0</v>
      </c>
      <c r="AE1305" s="16">
        <f t="shared" si="642"/>
        <v>0</v>
      </c>
      <c r="AF1305" s="17"/>
      <c r="AG1305" s="16">
        <f t="shared" si="632"/>
        <v>0</v>
      </c>
      <c r="AH1305" s="17">
        <f t="shared" si="652"/>
        <v>0</v>
      </c>
      <c r="AI1305" s="16">
        <f t="shared" si="643"/>
        <v>0</v>
      </c>
      <c r="AJ1305" s="17">
        <f t="shared" si="653"/>
        <v>0</v>
      </c>
      <c r="AK1305" s="16">
        <f t="shared" si="654"/>
        <v>0</v>
      </c>
      <c r="AL1305" s="17"/>
      <c r="AM1305" s="16">
        <f t="shared" si="655"/>
        <v>0</v>
      </c>
      <c r="AN1305" s="17">
        <f t="shared" si="656"/>
        <v>0</v>
      </c>
      <c r="AO1305" s="16">
        <f t="shared" si="657"/>
        <v>0</v>
      </c>
      <c r="AP1305" s="17">
        <f t="shared" si="658"/>
        <v>0</v>
      </c>
      <c r="AQ1305" s="16">
        <f t="shared" si="659"/>
        <v>0</v>
      </c>
    </row>
    <row r="1306" spans="1:43" x14ac:dyDescent="0.25">
      <c r="A1306" s="26">
        <f t="shared" si="660"/>
        <v>26.030416666666202</v>
      </c>
      <c r="B1306" s="9"/>
      <c r="D1306" s="13"/>
      <c r="E1306" t="s">
        <v>11</v>
      </c>
      <c r="H1306" s="14"/>
      <c r="I1306" s="16">
        <f t="shared" si="633"/>
        <v>0</v>
      </c>
      <c r="J1306" s="17">
        <f t="shared" si="644"/>
        <v>0</v>
      </c>
      <c r="K1306" s="16">
        <f t="shared" si="634"/>
        <v>0</v>
      </c>
      <c r="L1306" s="17">
        <f t="shared" si="645"/>
        <v>0</v>
      </c>
      <c r="M1306" s="16">
        <f t="shared" si="635"/>
        <v>0</v>
      </c>
      <c r="N1306" s="17"/>
      <c r="O1306" s="16">
        <f t="shared" si="636"/>
        <v>0</v>
      </c>
      <c r="P1306" s="17">
        <f t="shared" si="646"/>
        <v>0</v>
      </c>
      <c r="Q1306" s="16">
        <f t="shared" si="630"/>
        <v>0</v>
      </c>
      <c r="R1306" s="17">
        <f t="shared" si="647"/>
        <v>0</v>
      </c>
      <c r="S1306" s="16">
        <f t="shared" si="637"/>
        <v>0</v>
      </c>
      <c r="T1306" s="17"/>
      <c r="U1306" s="16">
        <f t="shared" si="638"/>
        <v>0</v>
      </c>
      <c r="V1306" s="17">
        <f t="shared" si="648"/>
        <v>0</v>
      </c>
      <c r="W1306" s="16">
        <f t="shared" si="639"/>
        <v>0</v>
      </c>
      <c r="X1306" s="17">
        <f t="shared" si="649"/>
        <v>0</v>
      </c>
      <c r="Y1306" s="16">
        <f t="shared" si="640"/>
        <v>0</v>
      </c>
      <c r="Z1306" s="17"/>
      <c r="AA1306" s="16">
        <f t="shared" si="641"/>
        <v>0</v>
      </c>
      <c r="AB1306" s="17">
        <f t="shared" si="650"/>
        <v>0</v>
      </c>
      <c r="AC1306" s="16">
        <f t="shared" si="631"/>
        <v>0</v>
      </c>
      <c r="AD1306" s="17">
        <f t="shared" si="651"/>
        <v>0</v>
      </c>
      <c r="AE1306" s="16">
        <f t="shared" si="642"/>
        <v>0</v>
      </c>
      <c r="AF1306" s="17"/>
      <c r="AG1306" s="16">
        <f t="shared" si="632"/>
        <v>0</v>
      </c>
      <c r="AH1306" s="17">
        <f t="shared" si="652"/>
        <v>0</v>
      </c>
      <c r="AI1306" s="16">
        <f t="shared" si="643"/>
        <v>0</v>
      </c>
      <c r="AJ1306" s="17">
        <f t="shared" si="653"/>
        <v>0</v>
      </c>
      <c r="AK1306" s="16">
        <f t="shared" si="654"/>
        <v>0</v>
      </c>
      <c r="AL1306" s="17"/>
      <c r="AM1306" s="16">
        <f t="shared" si="655"/>
        <v>0</v>
      </c>
      <c r="AN1306" s="17">
        <f t="shared" si="656"/>
        <v>0</v>
      </c>
      <c r="AO1306" s="16">
        <f t="shared" si="657"/>
        <v>0</v>
      </c>
      <c r="AP1306" s="17">
        <f t="shared" si="658"/>
        <v>0</v>
      </c>
      <c r="AQ1306" s="16">
        <f t="shared" si="659"/>
        <v>0</v>
      </c>
    </row>
    <row r="1307" spans="1:43" x14ac:dyDescent="0.25">
      <c r="A1307" s="26">
        <f t="shared" si="660"/>
        <v>26.050416666666202</v>
      </c>
      <c r="B1307" s="9"/>
      <c r="D1307" s="13"/>
      <c r="E1307" t="s">
        <v>11</v>
      </c>
      <c r="I1307" s="16">
        <f t="shared" si="633"/>
        <v>0</v>
      </c>
      <c r="J1307" s="17">
        <f t="shared" si="644"/>
        <v>0</v>
      </c>
      <c r="K1307" s="16">
        <f t="shared" si="634"/>
        <v>0</v>
      </c>
      <c r="L1307" s="17">
        <f t="shared" si="645"/>
        <v>0</v>
      </c>
      <c r="M1307" s="16">
        <f t="shared" si="635"/>
        <v>0</v>
      </c>
      <c r="N1307" s="17"/>
      <c r="O1307" s="16">
        <f t="shared" si="636"/>
        <v>0</v>
      </c>
      <c r="P1307" s="17">
        <f t="shared" si="646"/>
        <v>0</v>
      </c>
      <c r="Q1307" s="16">
        <f t="shared" si="630"/>
        <v>0</v>
      </c>
      <c r="R1307" s="17">
        <f t="shared" si="647"/>
        <v>0</v>
      </c>
      <c r="S1307" s="16">
        <f t="shared" si="637"/>
        <v>0</v>
      </c>
      <c r="T1307" s="17"/>
      <c r="U1307" s="16">
        <f t="shared" si="638"/>
        <v>0</v>
      </c>
      <c r="V1307" s="17">
        <f t="shared" si="648"/>
        <v>0</v>
      </c>
      <c r="W1307" s="16">
        <f t="shared" si="639"/>
        <v>0</v>
      </c>
      <c r="X1307" s="17">
        <f t="shared" si="649"/>
        <v>0</v>
      </c>
      <c r="Y1307" s="16">
        <f t="shared" si="640"/>
        <v>0</v>
      </c>
      <c r="Z1307" s="17"/>
      <c r="AA1307" s="16">
        <f t="shared" si="641"/>
        <v>0</v>
      </c>
      <c r="AB1307" s="17">
        <f t="shared" si="650"/>
        <v>0</v>
      </c>
      <c r="AC1307" s="16">
        <f t="shared" si="631"/>
        <v>0</v>
      </c>
      <c r="AD1307" s="17">
        <f t="shared" si="651"/>
        <v>0</v>
      </c>
      <c r="AE1307" s="16">
        <f t="shared" si="642"/>
        <v>0</v>
      </c>
      <c r="AF1307" s="17"/>
      <c r="AG1307" s="16">
        <f t="shared" si="632"/>
        <v>0</v>
      </c>
      <c r="AH1307" s="17">
        <f t="shared" si="652"/>
        <v>0</v>
      </c>
      <c r="AI1307" s="16">
        <f t="shared" si="643"/>
        <v>0</v>
      </c>
      <c r="AJ1307" s="17">
        <f t="shared" si="653"/>
        <v>0</v>
      </c>
      <c r="AK1307" s="16">
        <f t="shared" si="654"/>
        <v>0</v>
      </c>
      <c r="AL1307" s="17"/>
      <c r="AM1307" s="16">
        <f t="shared" si="655"/>
        <v>0</v>
      </c>
      <c r="AN1307" s="17">
        <f t="shared" si="656"/>
        <v>0</v>
      </c>
      <c r="AO1307" s="16">
        <f t="shared" si="657"/>
        <v>0</v>
      </c>
      <c r="AP1307" s="17">
        <f t="shared" si="658"/>
        <v>0</v>
      </c>
      <c r="AQ1307" s="16">
        <f t="shared" si="659"/>
        <v>0</v>
      </c>
    </row>
    <row r="1308" spans="1:43" x14ac:dyDescent="0.25">
      <c r="A1308" s="26">
        <f t="shared" si="660"/>
        <v>26.070416666666201</v>
      </c>
      <c r="B1308" s="9" t="s">
        <v>18</v>
      </c>
      <c r="D1308" s="13"/>
      <c r="E1308" s="14" t="s">
        <v>20</v>
      </c>
      <c r="F1308" s="14"/>
      <c r="G1308" s="35"/>
      <c r="I1308" s="16">
        <f t="shared" si="633"/>
        <v>0</v>
      </c>
      <c r="J1308" s="17">
        <f t="shared" si="644"/>
        <v>0</v>
      </c>
      <c r="K1308" s="16">
        <f t="shared" si="634"/>
        <v>0</v>
      </c>
      <c r="L1308" s="17">
        <f t="shared" si="645"/>
        <v>0</v>
      </c>
      <c r="M1308" s="16">
        <f t="shared" si="635"/>
        <v>0</v>
      </c>
      <c r="N1308" s="17"/>
      <c r="O1308" s="16">
        <f t="shared" si="636"/>
        <v>0</v>
      </c>
      <c r="P1308" s="17">
        <f t="shared" si="646"/>
        <v>0</v>
      </c>
      <c r="Q1308" s="16">
        <f t="shared" si="630"/>
        <v>0</v>
      </c>
      <c r="R1308" s="17">
        <f t="shared" si="647"/>
        <v>0</v>
      </c>
      <c r="S1308" s="16">
        <f t="shared" si="637"/>
        <v>0</v>
      </c>
      <c r="T1308" s="17"/>
      <c r="U1308" s="16">
        <f t="shared" si="638"/>
        <v>0</v>
      </c>
      <c r="V1308" s="17">
        <f t="shared" si="648"/>
        <v>0</v>
      </c>
      <c r="W1308" s="16">
        <f t="shared" si="639"/>
        <v>26.070416666666201</v>
      </c>
      <c r="X1308" s="17">
        <f t="shared" si="649"/>
        <v>1</v>
      </c>
      <c r="Y1308" s="16">
        <f t="shared" si="640"/>
        <v>0</v>
      </c>
      <c r="Z1308" s="17"/>
      <c r="AA1308" s="16">
        <f t="shared" si="641"/>
        <v>0</v>
      </c>
      <c r="AB1308" s="17">
        <f t="shared" si="650"/>
        <v>0</v>
      </c>
      <c r="AC1308" s="16">
        <f t="shared" si="631"/>
        <v>0</v>
      </c>
      <c r="AD1308" s="17">
        <f t="shared" si="651"/>
        <v>0</v>
      </c>
      <c r="AE1308" s="16">
        <f t="shared" si="642"/>
        <v>0</v>
      </c>
      <c r="AF1308" s="17"/>
      <c r="AG1308" s="16">
        <f t="shared" si="632"/>
        <v>0</v>
      </c>
      <c r="AH1308" s="17">
        <f t="shared" si="652"/>
        <v>0</v>
      </c>
      <c r="AI1308" s="16">
        <f t="shared" si="643"/>
        <v>0</v>
      </c>
      <c r="AJ1308" s="17">
        <f t="shared" si="653"/>
        <v>0</v>
      </c>
      <c r="AK1308" s="16">
        <f t="shared" si="654"/>
        <v>0</v>
      </c>
      <c r="AL1308" s="17"/>
      <c r="AM1308" s="16">
        <f t="shared" si="655"/>
        <v>0</v>
      </c>
      <c r="AN1308" s="17">
        <f t="shared" si="656"/>
        <v>0</v>
      </c>
      <c r="AO1308" s="16">
        <f t="shared" si="657"/>
        <v>0</v>
      </c>
      <c r="AP1308" s="17">
        <f t="shared" si="658"/>
        <v>0</v>
      </c>
      <c r="AQ1308" s="16">
        <f t="shared" si="659"/>
        <v>0</v>
      </c>
    </row>
    <row r="1309" spans="1:43" x14ac:dyDescent="0.25">
      <c r="A1309" s="26">
        <f t="shared" si="660"/>
        <v>26.090416666666201</v>
      </c>
      <c r="B1309" s="9" t="s">
        <v>21</v>
      </c>
      <c r="E1309" t="s">
        <v>11</v>
      </c>
      <c r="I1309" s="16">
        <f t="shared" si="633"/>
        <v>0</v>
      </c>
      <c r="J1309" s="17">
        <f t="shared" si="644"/>
        <v>0</v>
      </c>
      <c r="K1309" s="16">
        <f t="shared" si="634"/>
        <v>0</v>
      </c>
      <c r="L1309" s="17">
        <f t="shared" si="645"/>
        <v>0</v>
      </c>
      <c r="M1309" s="16">
        <f t="shared" si="635"/>
        <v>0</v>
      </c>
      <c r="N1309" s="17"/>
      <c r="O1309" s="16">
        <f t="shared" si="636"/>
        <v>0</v>
      </c>
      <c r="P1309" s="17">
        <f t="shared" si="646"/>
        <v>0</v>
      </c>
      <c r="Q1309" s="16">
        <f t="shared" si="630"/>
        <v>0</v>
      </c>
      <c r="R1309" s="17">
        <f t="shared" si="647"/>
        <v>0</v>
      </c>
      <c r="S1309" s="16">
        <f t="shared" si="637"/>
        <v>0</v>
      </c>
      <c r="T1309" s="17"/>
      <c r="U1309" s="16">
        <f t="shared" si="638"/>
        <v>26.090416666666201</v>
      </c>
      <c r="V1309" s="17">
        <f t="shared" si="648"/>
        <v>1</v>
      </c>
      <c r="W1309" s="16">
        <f t="shared" si="639"/>
        <v>0</v>
      </c>
      <c r="X1309" s="17">
        <f t="shared" si="649"/>
        <v>0</v>
      </c>
      <c r="Y1309" s="16">
        <f t="shared" si="640"/>
        <v>0</v>
      </c>
      <c r="Z1309" s="17"/>
      <c r="AA1309" s="16">
        <f t="shared" si="641"/>
        <v>0</v>
      </c>
      <c r="AB1309" s="17">
        <f t="shared" si="650"/>
        <v>0</v>
      </c>
      <c r="AC1309" s="16">
        <f t="shared" si="631"/>
        <v>0</v>
      </c>
      <c r="AD1309" s="17">
        <f t="shared" si="651"/>
        <v>0</v>
      </c>
      <c r="AE1309" s="16">
        <f t="shared" si="642"/>
        <v>0</v>
      </c>
      <c r="AF1309" s="17"/>
      <c r="AG1309" s="16">
        <f t="shared" si="632"/>
        <v>0</v>
      </c>
      <c r="AH1309" s="17">
        <f t="shared" si="652"/>
        <v>0</v>
      </c>
      <c r="AI1309" s="16">
        <f t="shared" si="643"/>
        <v>0</v>
      </c>
      <c r="AJ1309" s="17">
        <f t="shared" si="653"/>
        <v>0</v>
      </c>
      <c r="AK1309" s="16">
        <f t="shared" si="654"/>
        <v>0</v>
      </c>
      <c r="AL1309" s="17"/>
      <c r="AM1309" s="16">
        <f t="shared" si="655"/>
        <v>0</v>
      </c>
      <c r="AN1309" s="17">
        <f t="shared" si="656"/>
        <v>0</v>
      </c>
      <c r="AO1309" s="16">
        <f t="shared" si="657"/>
        <v>0</v>
      </c>
      <c r="AP1309" s="17">
        <f t="shared" si="658"/>
        <v>0</v>
      </c>
      <c r="AQ1309" s="16">
        <f t="shared" si="659"/>
        <v>0</v>
      </c>
    </row>
    <row r="1310" spans="1:43" x14ac:dyDescent="0.25">
      <c r="A1310" s="26">
        <f t="shared" si="660"/>
        <v>26.1104166666662</v>
      </c>
      <c r="B1310" s="9" t="s">
        <v>13</v>
      </c>
      <c r="E1310" t="s">
        <v>11</v>
      </c>
      <c r="F1310" s="13"/>
      <c r="G1310" t="s">
        <v>11</v>
      </c>
      <c r="H1310" s="13"/>
      <c r="I1310" s="16">
        <f t="shared" si="633"/>
        <v>0</v>
      </c>
      <c r="J1310" s="17">
        <f t="shared" si="644"/>
        <v>0</v>
      </c>
      <c r="K1310" s="16">
        <f t="shared" si="634"/>
        <v>0</v>
      </c>
      <c r="L1310" s="17">
        <f t="shared" si="645"/>
        <v>0</v>
      </c>
      <c r="M1310" s="16">
        <f t="shared" si="635"/>
        <v>0</v>
      </c>
      <c r="N1310" s="17"/>
      <c r="O1310" s="16">
        <f t="shared" si="636"/>
        <v>0</v>
      </c>
      <c r="P1310" s="17">
        <f t="shared" si="646"/>
        <v>0</v>
      </c>
      <c r="Q1310" s="16">
        <f t="shared" si="630"/>
        <v>0</v>
      </c>
      <c r="R1310" s="17">
        <f t="shared" si="647"/>
        <v>0</v>
      </c>
      <c r="S1310" s="16">
        <f t="shared" si="637"/>
        <v>0</v>
      </c>
      <c r="T1310" s="17"/>
      <c r="U1310" s="16">
        <f t="shared" si="638"/>
        <v>0</v>
      </c>
      <c r="V1310" s="17">
        <f t="shared" si="648"/>
        <v>0</v>
      </c>
      <c r="W1310" s="16">
        <f t="shared" si="639"/>
        <v>0</v>
      </c>
      <c r="X1310" s="17">
        <f t="shared" si="649"/>
        <v>0</v>
      </c>
      <c r="Y1310" s="16">
        <f t="shared" si="640"/>
        <v>0</v>
      </c>
      <c r="Z1310" s="17"/>
      <c r="AA1310" s="16">
        <f t="shared" si="641"/>
        <v>0</v>
      </c>
      <c r="AB1310" s="17">
        <f t="shared" si="650"/>
        <v>0</v>
      </c>
      <c r="AC1310" s="16">
        <f t="shared" si="631"/>
        <v>0</v>
      </c>
      <c r="AD1310" s="17">
        <f t="shared" si="651"/>
        <v>0</v>
      </c>
      <c r="AE1310" s="16">
        <f t="shared" si="642"/>
        <v>0</v>
      </c>
      <c r="AF1310" s="17"/>
      <c r="AG1310" s="16">
        <f t="shared" si="632"/>
        <v>26.1104166666662</v>
      </c>
      <c r="AH1310" s="17">
        <f t="shared" si="652"/>
        <v>1</v>
      </c>
      <c r="AI1310" s="16">
        <f t="shared" si="643"/>
        <v>0</v>
      </c>
      <c r="AJ1310" s="17">
        <f t="shared" si="653"/>
        <v>0</v>
      </c>
      <c r="AK1310" s="16">
        <f t="shared" si="654"/>
        <v>0</v>
      </c>
      <c r="AL1310" s="17"/>
      <c r="AM1310" s="16">
        <f t="shared" si="655"/>
        <v>0</v>
      </c>
      <c r="AN1310" s="17">
        <f t="shared" si="656"/>
        <v>0</v>
      </c>
      <c r="AO1310" s="16">
        <f t="shared" si="657"/>
        <v>0</v>
      </c>
      <c r="AP1310" s="17">
        <f t="shared" si="658"/>
        <v>0</v>
      </c>
      <c r="AQ1310" s="16">
        <f t="shared" si="659"/>
        <v>0</v>
      </c>
    </row>
    <row r="1311" spans="1:43" x14ac:dyDescent="0.25">
      <c r="A1311" s="26">
        <f t="shared" si="660"/>
        <v>26.1304166666662</v>
      </c>
      <c r="B1311" s="9" t="s">
        <v>9</v>
      </c>
      <c r="C1311" s="13" t="s">
        <v>14</v>
      </c>
      <c r="E1311" t="s">
        <v>11</v>
      </c>
      <c r="F1311" s="13"/>
      <c r="G1311" t="s">
        <v>11</v>
      </c>
      <c r="H1311" s="13"/>
      <c r="I1311" s="16">
        <f t="shared" si="633"/>
        <v>26.1304166666662</v>
      </c>
      <c r="J1311" s="17">
        <f t="shared" si="644"/>
        <v>1</v>
      </c>
      <c r="K1311" s="16">
        <f t="shared" si="634"/>
        <v>0</v>
      </c>
      <c r="L1311" s="17">
        <f t="shared" si="645"/>
        <v>0</v>
      </c>
      <c r="M1311" s="16">
        <f t="shared" si="635"/>
        <v>1.9999999999999574E-2</v>
      </c>
      <c r="N1311" s="17"/>
      <c r="O1311" s="16">
        <f t="shared" si="636"/>
        <v>0</v>
      </c>
      <c r="P1311" s="17">
        <f t="shared" si="646"/>
        <v>0</v>
      </c>
      <c r="Q1311" s="16">
        <f t="shared" si="630"/>
        <v>0</v>
      </c>
      <c r="R1311" s="17">
        <f t="shared" si="647"/>
        <v>0</v>
      </c>
      <c r="S1311" s="16">
        <f t="shared" si="637"/>
        <v>0</v>
      </c>
      <c r="T1311" s="17"/>
      <c r="U1311" s="16">
        <f t="shared" si="638"/>
        <v>0</v>
      </c>
      <c r="V1311" s="17">
        <f t="shared" si="648"/>
        <v>0</v>
      </c>
      <c r="W1311" s="16">
        <f t="shared" si="639"/>
        <v>0</v>
      </c>
      <c r="X1311" s="17">
        <f t="shared" si="649"/>
        <v>0</v>
      </c>
      <c r="Y1311" s="16">
        <f t="shared" si="640"/>
        <v>0</v>
      </c>
      <c r="Z1311" s="17"/>
      <c r="AA1311" s="16">
        <f t="shared" si="641"/>
        <v>0</v>
      </c>
      <c r="AB1311" s="17">
        <f t="shared" si="650"/>
        <v>0</v>
      </c>
      <c r="AC1311" s="16">
        <f t="shared" si="631"/>
        <v>0</v>
      </c>
      <c r="AD1311" s="17">
        <f t="shared" si="651"/>
        <v>0</v>
      </c>
      <c r="AE1311" s="16">
        <f t="shared" si="642"/>
        <v>0</v>
      </c>
      <c r="AF1311" s="17"/>
      <c r="AG1311" s="16">
        <f t="shared" si="632"/>
        <v>0</v>
      </c>
      <c r="AH1311" s="17">
        <f t="shared" si="652"/>
        <v>0</v>
      </c>
      <c r="AI1311" s="16">
        <f t="shared" si="643"/>
        <v>0</v>
      </c>
      <c r="AJ1311" s="17">
        <f t="shared" si="653"/>
        <v>0</v>
      </c>
      <c r="AK1311" s="16">
        <f t="shared" si="654"/>
        <v>0</v>
      </c>
      <c r="AL1311" s="17"/>
      <c r="AM1311" s="16">
        <f t="shared" si="655"/>
        <v>0</v>
      </c>
      <c r="AN1311" s="17">
        <f t="shared" si="656"/>
        <v>0</v>
      </c>
      <c r="AO1311" s="16">
        <f t="shared" si="657"/>
        <v>0</v>
      </c>
      <c r="AP1311" s="17">
        <f t="shared" si="658"/>
        <v>0</v>
      </c>
      <c r="AQ1311" s="16">
        <f t="shared" si="659"/>
        <v>0</v>
      </c>
    </row>
    <row r="1312" spans="1:43" x14ac:dyDescent="0.25">
      <c r="A1312" s="26">
        <f t="shared" si="660"/>
        <v>26.150416666666199</v>
      </c>
      <c r="B1312" s="9"/>
      <c r="C1312" s="13" t="s">
        <v>14</v>
      </c>
      <c r="E1312" t="s">
        <v>11</v>
      </c>
      <c r="F1312" s="13"/>
      <c r="G1312" t="s">
        <v>11</v>
      </c>
      <c r="H1312" s="13"/>
      <c r="I1312" s="16">
        <f t="shared" si="633"/>
        <v>0</v>
      </c>
      <c r="J1312" s="17">
        <f t="shared" si="644"/>
        <v>0</v>
      </c>
      <c r="K1312" s="16">
        <f t="shared" si="634"/>
        <v>0</v>
      </c>
      <c r="L1312" s="17">
        <f t="shared" si="645"/>
        <v>0</v>
      </c>
      <c r="M1312" s="16">
        <f t="shared" si="635"/>
        <v>1.9999999999999574E-2</v>
      </c>
      <c r="N1312" s="17"/>
      <c r="O1312" s="16">
        <f t="shared" si="636"/>
        <v>0</v>
      </c>
      <c r="P1312" s="17">
        <f t="shared" si="646"/>
        <v>0</v>
      </c>
      <c r="Q1312" s="16">
        <f t="shared" si="630"/>
        <v>0</v>
      </c>
      <c r="R1312" s="17">
        <f t="shared" si="647"/>
        <v>0</v>
      </c>
      <c r="S1312" s="16">
        <f t="shared" si="637"/>
        <v>0</v>
      </c>
      <c r="T1312" s="17"/>
      <c r="U1312" s="16">
        <f t="shared" si="638"/>
        <v>0</v>
      </c>
      <c r="V1312" s="17">
        <f t="shared" si="648"/>
        <v>0</v>
      </c>
      <c r="W1312" s="16">
        <f t="shared" si="639"/>
        <v>0</v>
      </c>
      <c r="X1312" s="17">
        <f t="shared" si="649"/>
        <v>0</v>
      </c>
      <c r="Y1312" s="16">
        <f t="shared" si="640"/>
        <v>0</v>
      </c>
      <c r="Z1312" s="17"/>
      <c r="AA1312" s="16">
        <f t="shared" si="641"/>
        <v>0</v>
      </c>
      <c r="AB1312" s="17">
        <f t="shared" si="650"/>
        <v>0</v>
      </c>
      <c r="AC1312" s="16">
        <f t="shared" si="631"/>
        <v>0</v>
      </c>
      <c r="AD1312" s="17">
        <f t="shared" si="651"/>
        <v>0</v>
      </c>
      <c r="AE1312" s="16">
        <f t="shared" si="642"/>
        <v>0</v>
      </c>
      <c r="AF1312" s="17"/>
      <c r="AG1312" s="16">
        <f t="shared" si="632"/>
        <v>0</v>
      </c>
      <c r="AH1312" s="17">
        <f t="shared" si="652"/>
        <v>0</v>
      </c>
      <c r="AI1312" s="16">
        <f t="shared" si="643"/>
        <v>0</v>
      </c>
      <c r="AJ1312" s="17">
        <f t="shared" si="653"/>
        <v>0</v>
      </c>
      <c r="AK1312" s="16">
        <f t="shared" si="654"/>
        <v>0</v>
      </c>
      <c r="AL1312" s="17"/>
      <c r="AM1312" s="16">
        <f t="shared" si="655"/>
        <v>0</v>
      </c>
      <c r="AN1312" s="17">
        <f t="shared" si="656"/>
        <v>0</v>
      </c>
      <c r="AO1312" s="16">
        <f t="shared" si="657"/>
        <v>0</v>
      </c>
      <c r="AP1312" s="17">
        <f t="shared" si="658"/>
        <v>0</v>
      </c>
      <c r="AQ1312" s="16">
        <f t="shared" si="659"/>
        <v>0</v>
      </c>
    </row>
    <row r="1313" spans="1:43" x14ac:dyDescent="0.25">
      <c r="A1313" s="26">
        <f t="shared" si="660"/>
        <v>26.170416666666199</v>
      </c>
      <c r="B1313" s="9" t="s">
        <v>18</v>
      </c>
      <c r="C1313" s="13" t="s">
        <v>14</v>
      </c>
      <c r="E1313" s="14" t="s">
        <v>20</v>
      </c>
      <c r="F1313" s="13"/>
      <c r="G1313" t="s">
        <v>11</v>
      </c>
      <c r="H1313" s="13"/>
      <c r="I1313" s="16">
        <f t="shared" si="633"/>
        <v>0</v>
      </c>
      <c r="J1313" s="17">
        <f t="shared" si="644"/>
        <v>0</v>
      </c>
      <c r="K1313" s="16">
        <f t="shared" si="634"/>
        <v>0</v>
      </c>
      <c r="L1313" s="17">
        <f t="shared" si="645"/>
        <v>0</v>
      </c>
      <c r="M1313" s="16">
        <f t="shared" si="635"/>
        <v>1.9999999999999574E-2</v>
      </c>
      <c r="N1313" s="17"/>
      <c r="O1313" s="16">
        <f t="shared" si="636"/>
        <v>0</v>
      </c>
      <c r="P1313" s="17">
        <f t="shared" si="646"/>
        <v>0</v>
      </c>
      <c r="Q1313" s="16">
        <f t="shared" si="630"/>
        <v>0</v>
      </c>
      <c r="R1313" s="17">
        <f t="shared" si="647"/>
        <v>0</v>
      </c>
      <c r="S1313" s="16">
        <f t="shared" si="637"/>
        <v>0</v>
      </c>
      <c r="T1313" s="17"/>
      <c r="U1313" s="16">
        <f t="shared" si="638"/>
        <v>0</v>
      </c>
      <c r="V1313" s="17">
        <f t="shared" si="648"/>
        <v>0</v>
      </c>
      <c r="W1313" s="16">
        <f t="shared" si="639"/>
        <v>26.170416666666199</v>
      </c>
      <c r="X1313" s="17">
        <f t="shared" si="649"/>
        <v>1</v>
      </c>
      <c r="Y1313" s="16">
        <f t="shared" si="640"/>
        <v>0</v>
      </c>
      <c r="Z1313" s="17"/>
      <c r="AA1313" s="16">
        <f t="shared" si="641"/>
        <v>0</v>
      </c>
      <c r="AB1313" s="17">
        <f t="shared" si="650"/>
        <v>0</v>
      </c>
      <c r="AC1313" s="16">
        <f t="shared" si="631"/>
        <v>0</v>
      </c>
      <c r="AD1313" s="17">
        <f t="shared" si="651"/>
        <v>0</v>
      </c>
      <c r="AE1313" s="16">
        <f t="shared" si="642"/>
        <v>0</v>
      </c>
      <c r="AF1313" s="17"/>
      <c r="AG1313" s="16">
        <f t="shared" si="632"/>
        <v>0</v>
      </c>
      <c r="AH1313" s="17">
        <f t="shared" si="652"/>
        <v>0</v>
      </c>
      <c r="AI1313" s="16">
        <f t="shared" si="643"/>
        <v>0</v>
      </c>
      <c r="AJ1313" s="17">
        <f t="shared" si="653"/>
        <v>0</v>
      </c>
      <c r="AK1313" s="16">
        <f t="shared" si="654"/>
        <v>0</v>
      </c>
      <c r="AL1313" s="17"/>
      <c r="AM1313" s="16">
        <f t="shared" si="655"/>
        <v>0</v>
      </c>
      <c r="AN1313" s="17">
        <f t="shared" si="656"/>
        <v>0</v>
      </c>
      <c r="AO1313" s="16">
        <f t="shared" si="657"/>
        <v>0</v>
      </c>
      <c r="AP1313" s="17">
        <f t="shared" si="658"/>
        <v>0</v>
      </c>
      <c r="AQ1313" s="16">
        <f t="shared" si="659"/>
        <v>0</v>
      </c>
    </row>
    <row r="1314" spans="1:43" x14ac:dyDescent="0.25">
      <c r="A1314" s="26">
        <f t="shared" si="660"/>
        <v>26.190416666666199</v>
      </c>
      <c r="B1314" s="9" t="s">
        <v>16</v>
      </c>
      <c r="C1314" t="s">
        <v>11</v>
      </c>
      <c r="D1314" s="13" t="s">
        <v>14</v>
      </c>
      <c r="E1314" s="14"/>
      <c r="F1314" s="13"/>
      <c r="G1314" t="s">
        <v>11</v>
      </c>
      <c r="I1314" s="16">
        <f t="shared" si="633"/>
        <v>0</v>
      </c>
      <c r="J1314" s="17">
        <f t="shared" si="644"/>
        <v>0</v>
      </c>
      <c r="K1314" s="16">
        <f t="shared" si="634"/>
        <v>0</v>
      </c>
      <c r="L1314" s="17">
        <f t="shared" si="645"/>
        <v>0</v>
      </c>
      <c r="M1314" s="16">
        <f t="shared" si="635"/>
        <v>0</v>
      </c>
      <c r="N1314" s="17"/>
      <c r="O1314" s="16">
        <f t="shared" si="636"/>
        <v>26.190416666666199</v>
      </c>
      <c r="P1314" s="17">
        <f t="shared" si="646"/>
        <v>1</v>
      </c>
      <c r="Q1314" s="16">
        <f t="shared" si="630"/>
        <v>0</v>
      </c>
      <c r="R1314" s="17">
        <f t="shared" si="647"/>
        <v>0</v>
      </c>
      <c r="S1314" s="16">
        <f t="shared" si="637"/>
        <v>1.9999999999999574E-2</v>
      </c>
      <c r="T1314" s="17"/>
      <c r="U1314" s="16">
        <f t="shared" si="638"/>
        <v>0</v>
      </c>
      <c r="V1314" s="17">
        <f t="shared" si="648"/>
        <v>0</v>
      </c>
      <c r="W1314" s="16">
        <f t="shared" si="639"/>
        <v>0</v>
      </c>
      <c r="X1314" s="17">
        <f t="shared" si="649"/>
        <v>0</v>
      </c>
      <c r="Y1314" s="16">
        <f t="shared" si="640"/>
        <v>0</v>
      </c>
      <c r="Z1314" s="17"/>
      <c r="AA1314" s="16">
        <f t="shared" si="641"/>
        <v>0</v>
      </c>
      <c r="AB1314" s="17">
        <f t="shared" si="650"/>
        <v>0</v>
      </c>
      <c r="AC1314" s="16">
        <f t="shared" si="631"/>
        <v>0</v>
      </c>
      <c r="AD1314" s="17">
        <f t="shared" si="651"/>
        <v>0</v>
      </c>
      <c r="AE1314" s="16">
        <f t="shared" si="642"/>
        <v>0</v>
      </c>
      <c r="AF1314" s="17"/>
      <c r="AG1314" s="16">
        <f t="shared" si="632"/>
        <v>0</v>
      </c>
      <c r="AH1314" s="17">
        <f t="shared" si="652"/>
        <v>0</v>
      </c>
      <c r="AI1314" s="16">
        <f t="shared" si="643"/>
        <v>0</v>
      </c>
      <c r="AJ1314" s="17">
        <f t="shared" si="653"/>
        <v>0</v>
      </c>
      <c r="AK1314" s="16">
        <f t="shared" si="654"/>
        <v>0</v>
      </c>
      <c r="AL1314" s="17"/>
      <c r="AM1314" s="16">
        <f t="shared" si="655"/>
        <v>0</v>
      </c>
      <c r="AN1314" s="17">
        <f t="shared" si="656"/>
        <v>0</v>
      </c>
      <c r="AO1314" s="16">
        <f t="shared" si="657"/>
        <v>0</v>
      </c>
      <c r="AP1314" s="17">
        <f t="shared" si="658"/>
        <v>0</v>
      </c>
      <c r="AQ1314" s="16">
        <f t="shared" si="659"/>
        <v>0</v>
      </c>
    </row>
    <row r="1315" spans="1:43" x14ac:dyDescent="0.25">
      <c r="A1315" s="26">
        <f t="shared" si="660"/>
        <v>26.210416666666198</v>
      </c>
      <c r="B1315" s="9"/>
      <c r="C1315" t="s">
        <v>11</v>
      </c>
      <c r="D1315" s="13" t="s">
        <v>14</v>
      </c>
      <c r="G1315" t="s">
        <v>11</v>
      </c>
      <c r="I1315" s="16">
        <f t="shared" si="633"/>
        <v>0</v>
      </c>
      <c r="J1315" s="17">
        <f t="shared" si="644"/>
        <v>0</v>
      </c>
      <c r="K1315" s="16">
        <f t="shared" si="634"/>
        <v>0</v>
      </c>
      <c r="L1315" s="17">
        <f t="shared" si="645"/>
        <v>0</v>
      </c>
      <c r="M1315" s="16">
        <f t="shared" si="635"/>
        <v>0</v>
      </c>
      <c r="N1315" s="17"/>
      <c r="O1315" s="16">
        <f t="shared" si="636"/>
        <v>0</v>
      </c>
      <c r="P1315" s="17">
        <f t="shared" si="646"/>
        <v>0</v>
      </c>
      <c r="Q1315" s="16">
        <f t="shared" ref="Q1315:Q1378" si="661">IF(B1315="Line 2 repd.",A1315,0)</f>
        <v>0</v>
      </c>
      <c r="R1315" s="17">
        <f t="shared" si="647"/>
        <v>0</v>
      </c>
      <c r="S1315" s="16">
        <f t="shared" si="637"/>
        <v>1.9999999999999574E-2</v>
      </c>
      <c r="T1315" s="17"/>
      <c r="U1315" s="16">
        <f t="shared" si="638"/>
        <v>0</v>
      </c>
      <c r="V1315" s="17">
        <f t="shared" si="648"/>
        <v>0</v>
      </c>
      <c r="W1315" s="16">
        <f t="shared" si="639"/>
        <v>0</v>
      </c>
      <c r="X1315" s="17">
        <f t="shared" si="649"/>
        <v>0</v>
      </c>
      <c r="Y1315" s="16">
        <f t="shared" si="640"/>
        <v>0</v>
      </c>
      <c r="Z1315" s="17"/>
      <c r="AA1315" s="16">
        <f t="shared" si="641"/>
        <v>0</v>
      </c>
      <c r="AB1315" s="17">
        <f t="shared" si="650"/>
        <v>0</v>
      </c>
      <c r="AC1315" s="16">
        <f t="shared" si="631"/>
        <v>0</v>
      </c>
      <c r="AD1315" s="17">
        <f t="shared" si="651"/>
        <v>0</v>
      </c>
      <c r="AE1315" s="16">
        <f t="shared" si="642"/>
        <v>0</v>
      </c>
      <c r="AF1315" s="17"/>
      <c r="AG1315" s="16">
        <f t="shared" si="632"/>
        <v>0</v>
      </c>
      <c r="AH1315" s="17">
        <f t="shared" si="652"/>
        <v>0</v>
      </c>
      <c r="AI1315" s="16">
        <f t="shared" si="643"/>
        <v>0</v>
      </c>
      <c r="AJ1315" s="17">
        <f t="shared" si="653"/>
        <v>0</v>
      </c>
      <c r="AK1315" s="16">
        <f t="shared" si="654"/>
        <v>0</v>
      </c>
      <c r="AL1315" s="17"/>
      <c r="AM1315" s="16">
        <f t="shared" si="655"/>
        <v>0</v>
      </c>
      <c r="AN1315" s="17">
        <f t="shared" si="656"/>
        <v>0</v>
      </c>
      <c r="AO1315" s="16">
        <f t="shared" si="657"/>
        <v>0</v>
      </c>
      <c r="AP1315" s="17">
        <f t="shared" si="658"/>
        <v>0</v>
      </c>
      <c r="AQ1315" s="16">
        <f t="shared" si="659"/>
        <v>0</v>
      </c>
    </row>
    <row r="1316" spans="1:43" x14ac:dyDescent="0.25">
      <c r="A1316" s="26">
        <f t="shared" si="660"/>
        <v>26.230416666666198</v>
      </c>
      <c r="B1316" s="9" t="s">
        <v>10</v>
      </c>
      <c r="C1316" t="s">
        <v>11</v>
      </c>
      <c r="D1316" s="13" t="s">
        <v>14</v>
      </c>
      <c r="F1316" s="13" t="s">
        <v>14</v>
      </c>
      <c r="G1316" t="s">
        <v>11</v>
      </c>
      <c r="H1316" s="14"/>
      <c r="I1316" s="16">
        <f t="shared" si="633"/>
        <v>0</v>
      </c>
      <c r="J1316" s="17">
        <f t="shared" si="644"/>
        <v>0</v>
      </c>
      <c r="K1316" s="16">
        <f t="shared" si="634"/>
        <v>0</v>
      </c>
      <c r="L1316" s="17">
        <f t="shared" si="645"/>
        <v>0</v>
      </c>
      <c r="M1316" s="16">
        <f t="shared" si="635"/>
        <v>0</v>
      </c>
      <c r="N1316" s="17"/>
      <c r="O1316" s="16">
        <f t="shared" si="636"/>
        <v>0</v>
      </c>
      <c r="P1316" s="17">
        <f t="shared" si="646"/>
        <v>0</v>
      </c>
      <c r="Q1316" s="16">
        <f t="shared" si="661"/>
        <v>0</v>
      </c>
      <c r="R1316" s="17">
        <f t="shared" si="647"/>
        <v>0</v>
      </c>
      <c r="S1316" s="16">
        <f t="shared" si="637"/>
        <v>1.9999999999999574E-2</v>
      </c>
      <c r="T1316" s="17"/>
      <c r="U1316" s="16">
        <f t="shared" si="638"/>
        <v>0</v>
      </c>
      <c r="V1316" s="17">
        <f t="shared" si="648"/>
        <v>0</v>
      </c>
      <c r="W1316" s="16">
        <f t="shared" si="639"/>
        <v>0</v>
      </c>
      <c r="X1316" s="17">
        <f t="shared" si="649"/>
        <v>0</v>
      </c>
      <c r="Y1316" s="16">
        <f t="shared" si="640"/>
        <v>0</v>
      </c>
      <c r="Z1316" s="17"/>
      <c r="AA1316" s="16">
        <f t="shared" si="641"/>
        <v>26.230416666666198</v>
      </c>
      <c r="AB1316" s="17">
        <f t="shared" si="650"/>
        <v>1</v>
      </c>
      <c r="AC1316" s="16">
        <f t="shared" si="631"/>
        <v>0</v>
      </c>
      <c r="AD1316" s="17">
        <f t="shared" si="651"/>
        <v>0</v>
      </c>
      <c r="AE1316" s="16">
        <f t="shared" si="642"/>
        <v>1.9999999999999574E-2</v>
      </c>
      <c r="AF1316" s="17"/>
      <c r="AG1316" s="16">
        <f t="shared" si="632"/>
        <v>0</v>
      </c>
      <c r="AH1316" s="17">
        <f t="shared" si="652"/>
        <v>0</v>
      </c>
      <c r="AI1316" s="16">
        <f t="shared" si="643"/>
        <v>0</v>
      </c>
      <c r="AJ1316" s="17">
        <f t="shared" si="653"/>
        <v>0</v>
      </c>
      <c r="AK1316" s="16">
        <f t="shared" si="654"/>
        <v>0</v>
      </c>
      <c r="AL1316" s="17"/>
      <c r="AM1316" s="16">
        <f t="shared" si="655"/>
        <v>0</v>
      </c>
      <c r="AN1316" s="17">
        <f t="shared" si="656"/>
        <v>0</v>
      </c>
      <c r="AO1316" s="16">
        <f t="shared" si="657"/>
        <v>0</v>
      </c>
      <c r="AP1316" s="17">
        <f t="shared" si="658"/>
        <v>0</v>
      </c>
      <c r="AQ1316" s="16">
        <f t="shared" si="659"/>
        <v>0</v>
      </c>
    </row>
    <row r="1317" spans="1:43" x14ac:dyDescent="0.25">
      <c r="A1317" s="26">
        <f t="shared" si="660"/>
        <v>26.250416666666197</v>
      </c>
      <c r="B1317" s="9" t="s">
        <v>15</v>
      </c>
      <c r="C1317" t="s">
        <v>11</v>
      </c>
      <c r="D1317" t="s">
        <v>11</v>
      </c>
      <c r="F1317" s="13" t="s">
        <v>14</v>
      </c>
      <c r="G1317" s="14" t="s">
        <v>20</v>
      </c>
      <c r="I1317" s="16">
        <f t="shared" si="633"/>
        <v>0</v>
      </c>
      <c r="J1317" s="17">
        <f t="shared" si="644"/>
        <v>0</v>
      </c>
      <c r="K1317" s="16">
        <f t="shared" si="634"/>
        <v>0</v>
      </c>
      <c r="L1317" s="17">
        <f t="shared" si="645"/>
        <v>0</v>
      </c>
      <c r="M1317" s="16">
        <f t="shared" si="635"/>
        <v>0</v>
      </c>
      <c r="N1317" s="17"/>
      <c r="O1317" s="16">
        <f t="shared" si="636"/>
        <v>0</v>
      </c>
      <c r="P1317" s="17">
        <f t="shared" si="646"/>
        <v>0</v>
      </c>
      <c r="Q1317" s="16">
        <f t="shared" si="661"/>
        <v>0</v>
      </c>
      <c r="R1317" s="17">
        <f t="shared" si="647"/>
        <v>0</v>
      </c>
      <c r="S1317" s="16">
        <f t="shared" si="637"/>
        <v>0</v>
      </c>
      <c r="T1317" s="17"/>
      <c r="U1317" s="16">
        <f t="shared" si="638"/>
        <v>0</v>
      </c>
      <c r="V1317" s="17">
        <f t="shared" si="648"/>
        <v>0</v>
      </c>
      <c r="W1317" s="16">
        <f t="shared" si="639"/>
        <v>0</v>
      </c>
      <c r="X1317" s="17">
        <f t="shared" si="649"/>
        <v>0</v>
      </c>
      <c r="Y1317" s="16">
        <f t="shared" si="640"/>
        <v>0</v>
      </c>
      <c r="Z1317" s="17"/>
      <c r="AA1317" s="16">
        <f t="shared" si="641"/>
        <v>0</v>
      </c>
      <c r="AB1317" s="17">
        <f t="shared" si="650"/>
        <v>0</v>
      </c>
      <c r="AC1317" s="16">
        <f t="shared" si="631"/>
        <v>0</v>
      </c>
      <c r="AD1317" s="17">
        <f t="shared" si="651"/>
        <v>0</v>
      </c>
      <c r="AE1317" s="16">
        <f t="shared" si="642"/>
        <v>1.9999999999999574E-2</v>
      </c>
      <c r="AF1317" s="17"/>
      <c r="AG1317" s="16">
        <f t="shared" si="632"/>
        <v>0</v>
      </c>
      <c r="AH1317" s="17">
        <f t="shared" si="652"/>
        <v>0</v>
      </c>
      <c r="AI1317" s="16">
        <f t="shared" si="643"/>
        <v>26.250416666666197</v>
      </c>
      <c r="AJ1317" s="17">
        <f t="shared" si="653"/>
        <v>1</v>
      </c>
      <c r="AK1317" s="16">
        <f t="shared" si="654"/>
        <v>0</v>
      </c>
      <c r="AL1317" s="17"/>
      <c r="AM1317" s="16">
        <f t="shared" si="655"/>
        <v>0</v>
      </c>
      <c r="AN1317" s="17">
        <f t="shared" si="656"/>
        <v>0</v>
      </c>
      <c r="AO1317" s="16">
        <f t="shared" si="657"/>
        <v>0</v>
      </c>
      <c r="AP1317" s="17">
        <f t="shared" si="658"/>
        <v>0</v>
      </c>
      <c r="AQ1317" s="16">
        <f t="shared" si="659"/>
        <v>0</v>
      </c>
    </row>
    <row r="1318" spans="1:43" x14ac:dyDescent="0.25">
      <c r="A1318" s="26">
        <f t="shared" si="660"/>
        <v>26.270416666666197</v>
      </c>
      <c r="B1318" s="9" t="s">
        <v>63</v>
      </c>
      <c r="C1318" t="s">
        <v>11</v>
      </c>
      <c r="D1318" t="s">
        <v>11</v>
      </c>
      <c r="F1318" s="13" t="s">
        <v>14</v>
      </c>
      <c r="G1318" s="35"/>
      <c r="H1318" s="13" t="s">
        <v>14</v>
      </c>
      <c r="I1318" s="16">
        <f t="shared" si="633"/>
        <v>0</v>
      </c>
      <c r="J1318" s="17">
        <f t="shared" si="644"/>
        <v>0</v>
      </c>
      <c r="K1318" s="16">
        <f t="shared" si="634"/>
        <v>0</v>
      </c>
      <c r="L1318" s="17">
        <f t="shared" si="645"/>
        <v>0</v>
      </c>
      <c r="M1318" s="16">
        <f t="shared" si="635"/>
        <v>0</v>
      </c>
      <c r="N1318" s="17"/>
      <c r="O1318" s="16">
        <f t="shared" si="636"/>
        <v>0</v>
      </c>
      <c r="P1318" s="17">
        <f t="shared" si="646"/>
        <v>0</v>
      </c>
      <c r="Q1318" s="16">
        <f t="shared" si="661"/>
        <v>0</v>
      </c>
      <c r="R1318" s="17">
        <f t="shared" si="647"/>
        <v>0</v>
      </c>
      <c r="S1318" s="16">
        <f t="shared" si="637"/>
        <v>0</v>
      </c>
      <c r="T1318" s="17"/>
      <c r="U1318" s="16">
        <f t="shared" si="638"/>
        <v>0</v>
      </c>
      <c r="V1318" s="17">
        <f t="shared" si="648"/>
        <v>0</v>
      </c>
      <c r="W1318" s="16">
        <f t="shared" si="639"/>
        <v>0</v>
      </c>
      <c r="X1318" s="17">
        <f t="shared" si="649"/>
        <v>0</v>
      </c>
      <c r="Y1318" s="16">
        <f t="shared" si="640"/>
        <v>0</v>
      </c>
      <c r="Z1318" s="17"/>
      <c r="AA1318" s="16">
        <f t="shared" si="641"/>
        <v>0</v>
      </c>
      <c r="AB1318" s="17">
        <f t="shared" si="650"/>
        <v>0</v>
      </c>
      <c r="AC1318" s="16">
        <f t="shared" si="631"/>
        <v>0</v>
      </c>
      <c r="AD1318" s="17">
        <f t="shared" si="651"/>
        <v>0</v>
      </c>
      <c r="AE1318" s="16">
        <f t="shared" si="642"/>
        <v>1.9999999999999574E-2</v>
      </c>
      <c r="AF1318" s="17"/>
      <c r="AG1318" s="16">
        <f t="shared" si="632"/>
        <v>0</v>
      </c>
      <c r="AH1318" s="17">
        <f t="shared" si="652"/>
        <v>0</v>
      </c>
      <c r="AI1318" s="16">
        <f t="shared" si="643"/>
        <v>0</v>
      </c>
      <c r="AJ1318" s="17">
        <f t="shared" si="653"/>
        <v>0</v>
      </c>
      <c r="AK1318" s="16">
        <f t="shared" si="654"/>
        <v>0</v>
      </c>
      <c r="AL1318" s="17"/>
      <c r="AM1318" s="16">
        <f t="shared" si="655"/>
        <v>26.270416666666197</v>
      </c>
      <c r="AN1318" s="17">
        <f t="shared" si="656"/>
        <v>1</v>
      </c>
      <c r="AO1318" s="16">
        <f t="shared" si="657"/>
        <v>0</v>
      </c>
      <c r="AP1318" s="17">
        <f t="shared" si="658"/>
        <v>0</v>
      </c>
      <c r="AQ1318" s="16">
        <f t="shared" si="659"/>
        <v>1.9999999999999574E-2</v>
      </c>
    </row>
    <row r="1319" spans="1:43" x14ac:dyDescent="0.25">
      <c r="A1319" s="26">
        <f t="shared" si="660"/>
        <v>26.290416666666196</v>
      </c>
      <c r="B1319" s="9" t="s">
        <v>21</v>
      </c>
      <c r="C1319" t="s">
        <v>11</v>
      </c>
      <c r="D1319" t="s">
        <v>11</v>
      </c>
      <c r="E1319" s="13" t="s">
        <v>14</v>
      </c>
      <c r="F1319" s="13" t="s">
        <v>14</v>
      </c>
      <c r="H1319" s="13" t="s">
        <v>14</v>
      </c>
      <c r="I1319" s="16">
        <f t="shared" si="633"/>
        <v>0</v>
      </c>
      <c r="J1319" s="17">
        <f t="shared" si="644"/>
        <v>0</v>
      </c>
      <c r="K1319" s="16">
        <f t="shared" si="634"/>
        <v>0</v>
      </c>
      <c r="L1319" s="17">
        <f t="shared" si="645"/>
        <v>0</v>
      </c>
      <c r="M1319" s="16">
        <f t="shared" si="635"/>
        <v>0</v>
      </c>
      <c r="N1319" s="17"/>
      <c r="O1319" s="16">
        <f t="shared" si="636"/>
        <v>0</v>
      </c>
      <c r="P1319" s="17">
        <f t="shared" si="646"/>
        <v>0</v>
      </c>
      <c r="Q1319" s="16">
        <f t="shared" si="661"/>
        <v>0</v>
      </c>
      <c r="R1319" s="17">
        <f t="shared" si="647"/>
        <v>0</v>
      </c>
      <c r="S1319" s="16">
        <f t="shared" si="637"/>
        <v>0</v>
      </c>
      <c r="T1319" s="17"/>
      <c r="U1319" s="16">
        <f t="shared" si="638"/>
        <v>26.290416666666196</v>
      </c>
      <c r="V1319" s="17">
        <f t="shared" si="648"/>
        <v>1</v>
      </c>
      <c r="W1319" s="16">
        <f t="shared" si="639"/>
        <v>0</v>
      </c>
      <c r="X1319" s="17">
        <f t="shared" si="649"/>
        <v>0</v>
      </c>
      <c r="Y1319" s="16">
        <f t="shared" si="640"/>
        <v>1.9999999999999574E-2</v>
      </c>
      <c r="Z1319" s="17"/>
      <c r="AA1319" s="16">
        <f t="shared" si="641"/>
        <v>0</v>
      </c>
      <c r="AB1319" s="17">
        <f t="shared" si="650"/>
        <v>0</v>
      </c>
      <c r="AC1319" s="16">
        <f t="shared" si="631"/>
        <v>0</v>
      </c>
      <c r="AD1319" s="17">
        <f t="shared" si="651"/>
        <v>0</v>
      </c>
      <c r="AE1319" s="16">
        <f t="shared" si="642"/>
        <v>1.9999999999999574E-2</v>
      </c>
      <c r="AF1319" s="17"/>
      <c r="AG1319" s="16">
        <f t="shared" si="632"/>
        <v>0</v>
      </c>
      <c r="AH1319" s="17">
        <f t="shared" si="652"/>
        <v>0</v>
      </c>
      <c r="AI1319" s="16">
        <f t="shared" si="643"/>
        <v>0</v>
      </c>
      <c r="AJ1319" s="17">
        <f t="shared" si="653"/>
        <v>0</v>
      </c>
      <c r="AK1319" s="16">
        <f t="shared" si="654"/>
        <v>0</v>
      </c>
      <c r="AL1319" s="17"/>
      <c r="AM1319" s="16">
        <f t="shared" si="655"/>
        <v>0</v>
      </c>
      <c r="AN1319" s="17">
        <f t="shared" si="656"/>
        <v>0</v>
      </c>
      <c r="AO1319" s="16">
        <f t="shared" si="657"/>
        <v>0</v>
      </c>
      <c r="AP1319" s="17">
        <f t="shared" si="658"/>
        <v>0</v>
      </c>
      <c r="AQ1319" s="16">
        <f t="shared" si="659"/>
        <v>1.9999999999999574E-2</v>
      </c>
    </row>
    <row r="1320" spans="1:43" x14ac:dyDescent="0.25">
      <c r="A1320" s="26">
        <f t="shared" si="660"/>
        <v>26.310416666666196</v>
      </c>
      <c r="B1320" s="9"/>
      <c r="C1320" t="s">
        <v>11</v>
      </c>
      <c r="D1320" t="s">
        <v>11</v>
      </c>
      <c r="E1320" s="13" t="s">
        <v>14</v>
      </c>
      <c r="F1320" s="13" t="s">
        <v>14</v>
      </c>
      <c r="H1320" s="13" t="s">
        <v>14</v>
      </c>
      <c r="I1320" s="16">
        <f t="shared" si="633"/>
        <v>0</v>
      </c>
      <c r="J1320" s="17">
        <f t="shared" si="644"/>
        <v>0</v>
      </c>
      <c r="K1320" s="16">
        <f t="shared" si="634"/>
        <v>0</v>
      </c>
      <c r="L1320" s="17">
        <f t="shared" si="645"/>
        <v>0</v>
      </c>
      <c r="M1320" s="16">
        <f t="shared" si="635"/>
        <v>0</v>
      </c>
      <c r="N1320" s="17"/>
      <c r="O1320" s="16">
        <f t="shared" si="636"/>
        <v>0</v>
      </c>
      <c r="P1320" s="17">
        <f t="shared" si="646"/>
        <v>0</v>
      </c>
      <c r="Q1320" s="16">
        <f t="shared" si="661"/>
        <v>0</v>
      </c>
      <c r="R1320" s="17">
        <f t="shared" si="647"/>
        <v>0</v>
      </c>
      <c r="S1320" s="16">
        <f t="shared" si="637"/>
        <v>0</v>
      </c>
      <c r="T1320" s="17"/>
      <c r="U1320" s="16">
        <f t="shared" si="638"/>
        <v>0</v>
      </c>
      <c r="V1320" s="17">
        <f t="shared" si="648"/>
        <v>0</v>
      </c>
      <c r="W1320" s="16">
        <f t="shared" si="639"/>
        <v>0</v>
      </c>
      <c r="X1320" s="17">
        <f t="shared" si="649"/>
        <v>0</v>
      </c>
      <c r="Y1320" s="16">
        <f t="shared" si="640"/>
        <v>1.9999999999999574E-2</v>
      </c>
      <c r="Z1320" s="17"/>
      <c r="AA1320" s="16">
        <f t="shared" si="641"/>
        <v>0</v>
      </c>
      <c r="AB1320" s="17">
        <f t="shared" si="650"/>
        <v>0</v>
      </c>
      <c r="AC1320" s="16">
        <f t="shared" si="631"/>
        <v>0</v>
      </c>
      <c r="AD1320" s="17">
        <f t="shared" si="651"/>
        <v>0</v>
      </c>
      <c r="AE1320" s="16">
        <f t="shared" si="642"/>
        <v>1.9999999999999574E-2</v>
      </c>
      <c r="AF1320" s="17"/>
      <c r="AG1320" s="16">
        <f t="shared" si="632"/>
        <v>0</v>
      </c>
      <c r="AH1320" s="17">
        <f t="shared" si="652"/>
        <v>0</v>
      </c>
      <c r="AI1320" s="16">
        <f t="shared" si="643"/>
        <v>0</v>
      </c>
      <c r="AJ1320" s="17">
        <f t="shared" si="653"/>
        <v>0</v>
      </c>
      <c r="AK1320" s="16">
        <f t="shared" si="654"/>
        <v>0</v>
      </c>
      <c r="AL1320" s="17"/>
      <c r="AM1320" s="16">
        <f t="shared" si="655"/>
        <v>0</v>
      </c>
      <c r="AN1320" s="17">
        <f t="shared" si="656"/>
        <v>0</v>
      </c>
      <c r="AO1320" s="16">
        <f t="shared" si="657"/>
        <v>0</v>
      </c>
      <c r="AP1320" s="17">
        <f t="shared" si="658"/>
        <v>0</v>
      </c>
      <c r="AQ1320" s="16">
        <f t="shared" si="659"/>
        <v>1.9999999999999574E-2</v>
      </c>
    </row>
    <row r="1321" spans="1:43" x14ac:dyDescent="0.25">
      <c r="A1321" s="26">
        <f t="shared" si="660"/>
        <v>26.330416666666196</v>
      </c>
      <c r="B1321" s="9"/>
      <c r="C1321" t="s">
        <v>11</v>
      </c>
      <c r="D1321" t="s">
        <v>11</v>
      </c>
      <c r="E1321" s="13" t="s">
        <v>14</v>
      </c>
      <c r="F1321" s="13" t="s">
        <v>14</v>
      </c>
      <c r="H1321" s="13" t="s">
        <v>14</v>
      </c>
      <c r="I1321" s="16">
        <f t="shared" si="633"/>
        <v>0</v>
      </c>
      <c r="J1321" s="17">
        <f t="shared" si="644"/>
        <v>0</v>
      </c>
      <c r="K1321" s="16">
        <f t="shared" si="634"/>
        <v>0</v>
      </c>
      <c r="L1321" s="17">
        <f t="shared" si="645"/>
        <v>0</v>
      </c>
      <c r="M1321" s="16">
        <f t="shared" si="635"/>
        <v>0</v>
      </c>
      <c r="N1321" s="17"/>
      <c r="O1321" s="16">
        <f t="shared" si="636"/>
        <v>0</v>
      </c>
      <c r="P1321" s="17">
        <f t="shared" si="646"/>
        <v>0</v>
      </c>
      <c r="Q1321" s="16">
        <f t="shared" si="661"/>
        <v>0</v>
      </c>
      <c r="R1321" s="17">
        <f t="shared" si="647"/>
        <v>0</v>
      </c>
      <c r="S1321" s="16">
        <f t="shared" si="637"/>
        <v>0</v>
      </c>
      <c r="T1321" s="17"/>
      <c r="U1321" s="16">
        <f t="shared" si="638"/>
        <v>0</v>
      </c>
      <c r="V1321" s="17">
        <f t="shared" si="648"/>
        <v>0</v>
      </c>
      <c r="W1321" s="16">
        <f t="shared" si="639"/>
        <v>0</v>
      </c>
      <c r="X1321" s="17">
        <f t="shared" si="649"/>
        <v>0</v>
      </c>
      <c r="Y1321" s="16">
        <f t="shared" si="640"/>
        <v>1.9999999999999574E-2</v>
      </c>
      <c r="Z1321" s="17"/>
      <c r="AA1321" s="16">
        <f t="shared" si="641"/>
        <v>0</v>
      </c>
      <c r="AB1321" s="17">
        <f t="shared" si="650"/>
        <v>0</v>
      </c>
      <c r="AC1321" s="16">
        <f t="shared" si="631"/>
        <v>0</v>
      </c>
      <c r="AD1321" s="17">
        <f t="shared" si="651"/>
        <v>0</v>
      </c>
      <c r="AE1321" s="16">
        <f t="shared" si="642"/>
        <v>1.9999999999999574E-2</v>
      </c>
      <c r="AF1321" s="17"/>
      <c r="AG1321" s="16">
        <f t="shared" si="632"/>
        <v>0</v>
      </c>
      <c r="AH1321" s="17">
        <f t="shared" si="652"/>
        <v>0</v>
      </c>
      <c r="AI1321" s="16">
        <f t="shared" si="643"/>
        <v>0</v>
      </c>
      <c r="AJ1321" s="17">
        <f t="shared" si="653"/>
        <v>0</v>
      </c>
      <c r="AK1321" s="16">
        <f t="shared" si="654"/>
        <v>0</v>
      </c>
      <c r="AL1321" s="17"/>
      <c r="AM1321" s="16">
        <f t="shared" si="655"/>
        <v>0</v>
      </c>
      <c r="AN1321" s="17">
        <f t="shared" si="656"/>
        <v>0</v>
      </c>
      <c r="AO1321" s="16">
        <f t="shared" si="657"/>
        <v>0</v>
      </c>
      <c r="AP1321" s="17">
        <f t="shared" si="658"/>
        <v>0</v>
      </c>
      <c r="AQ1321" s="16">
        <f t="shared" si="659"/>
        <v>1.9999999999999574E-2</v>
      </c>
    </row>
    <row r="1322" spans="1:43" x14ac:dyDescent="0.25">
      <c r="A1322" s="26">
        <f t="shared" si="660"/>
        <v>26.350416666666195</v>
      </c>
      <c r="B1322" s="9" t="s">
        <v>22</v>
      </c>
      <c r="C1322" s="14" t="s">
        <v>20</v>
      </c>
      <c r="D1322" t="s">
        <v>11</v>
      </c>
      <c r="E1322" s="13" t="s">
        <v>14</v>
      </c>
      <c r="F1322" t="s">
        <v>11</v>
      </c>
      <c r="H1322" s="13" t="s">
        <v>14</v>
      </c>
      <c r="I1322" s="16">
        <f t="shared" si="633"/>
        <v>0</v>
      </c>
      <c r="J1322" s="17">
        <f t="shared" si="644"/>
        <v>0</v>
      </c>
      <c r="K1322" s="16">
        <f t="shared" si="634"/>
        <v>26.350416666666195</v>
      </c>
      <c r="L1322" s="17">
        <f t="shared" si="645"/>
        <v>1</v>
      </c>
      <c r="M1322" s="16">
        <f t="shared" si="635"/>
        <v>0</v>
      </c>
      <c r="N1322" s="17"/>
      <c r="O1322" s="16">
        <f t="shared" si="636"/>
        <v>0</v>
      </c>
      <c r="P1322" s="17">
        <f t="shared" si="646"/>
        <v>0</v>
      </c>
      <c r="Q1322" s="16">
        <f t="shared" si="661"/>
        <v>0</v>
      </c>
      <c r="R1322" s="17">
        <f t="shared" si="647"/>
        <v>0</v>
      </c>
      <c r="S1322" s="16">
        <f t="shared" si="637"/>
        <v>0</v>
      </c>
      <c r="T1322" s="17"/>
      <c r="U1322" s="16">
        <f t="shared" si="638"/>
        <v>0</v>
      </c>
      <c r="V1322" s="17">
        <f t="shared" si="648"/>
        <v>0</v>
      </c>
      <c r="W1322" s="16">
        <f t="shared" si="639"/>
        <v>0</v>
      </c>
      <c r="X1322" s="17">
        <f t="shared" si="649"/>
        <v>0</v>
      </c>
      <c r="Y1322" s="16">
        <f t="shared" si="640"/>
        <v>1.9999999999999574E-2</v>
      </c>
      <c r="Z1322" s="17"/>
      <c r="AA1322" s="16">
        <f t="shared" si="641"/>
        <v>0</v>
      </c>
      <c r="AB1322" s="17">
        <f t="shared" si="650"/>
        <v>0</v>
      </c>
      <c r="AC1322" s="16">
        <f t="shared" si="631"/>
        <v>0</v>
      </c>
      <c r="AD1322" s="17">
        <f t="shared" si="651"/>
        <v>0</v>
      </c>
      <c r="AE1322" s="16">
        <f t="shared" si="642"/>
        <v>0</v>
      </c>
      <c r="AF1322" s="17"/>
      <c r="AG1322" s="16">
        <f t="shared" si="632"/>
        <v>0</v>
      </c>
      <c r="AH1322" s="17">
        <f t="shared" si="652"/>
        <v>0</v>
      </c>
      <c r="AI1322" s="16">
        <f t="shared" si="643"/>
        <v>0</v>
      </c>
      <c r="AJ1322" s="17">
        <f t="shared" si="653"/>
        <v>0</v>
      </c>
      <c r="AK1322" s="16">
        <f t="shared" si="654"/>
        <v>0</v>
      </c>
      <c r="AL1322" s="17"/>
      <c r="AM1322" s="16">
        <f t="shared" si="655"/>
        <v>0</v>
      </c>
      <c r="AN1322" s="17">
        <f t="shared" si="656"/>
        <v>0</v>
      </c>
      <c r="AO1322" s="16">
        <f t="shared" si="657"/>
        <v>0</v>
      </c>
      <c r="AP1322" s="17">
        <f t="shared" si="658"/>
        <v>0</v>
      </c>
      <c r="AQ1322" s="16">
        <f t="shared" si="659"/>
        <v>1.9999999999999574E-2</v>
      </c>
    </row>
    <row r="1323" spans="1:43" x14ac:dyDescent="0.25">
      <c r="A1323" s="26">
        <f t="shared" si="660"/>
        <v>26.370416666666195</v>
      </c>
      <c r="B1323" s="9"/>
      <c r="D1323" t="s">
        <v>11</v>
      </c>
      <c r="E1323" s="13" t="s">
        <v>14</v>
      </c>
      <c r="F1323" t="s">
        <v>11</v>
      </c>
      <c r="H1323" s="13" t="s">
        <v>14</v>
      </c>
      <c r="I1323" s="16">
        <f t="shared" si="633"/>
        <v>0</v>
      </c>
      <c r="J1323" s="17">
        <f t="shared" si="644"/>
        <v>0</v>
      </c>
      <c r="K1323" s="16">
        <f t="shared" si="634"/>
        <v>0</v>
      </c>
      <c r="L1323" s="17">
        <f t="shared" si="645"/>
        <v>0</v>
      </c>
      <c r="M1323" s="16">
        <f t="shared" si="635"/>
        <v>0</v>
      </c>
      <c r="N1323" s="17"/>
      <c r="O1323" s="16">
        <f t="shared" si="636"/>
        <v>0</v>
      </c>
      <c r="P1323" s="17">
        <f t="shared" si="646"/>
        <v>0</v>
      </c>
      <c r="Q1323" s="16">
        <f t="shared" si="661"/>
        <v>0</v>
      </c>
      <c r="R1323" s="17">
        <f t="shared" si="647"/>
        <v>0</v>
      </c>
      <c r="S1323" s="16">
        <f t="shared" si="637"/>
        <v>0</v>
      </c>
      <c r="T1323" s="17"/>
      <c r="U1323" s="16">
        <f t="shared" si="638"/>
        <v>0</v>
      </c>
      <c r="V1323" s="17">
        <f t="shared" si="648"/>
        <v>0</v>
      </c>
      <c r="W1323" s="16">
        <f t="shared" si="639"/>
        <v>0</v>
      </c>
      <c r="X1323" s="17">
        <f t="shared" si="649"/>
        <v>0</v>
      </c>
      <c r="Y1323" s="16">
        <f t="shared" si="640"/>
        <v>1.9999999999999574E-2</v>
      </c>
      <c r="Z1323" s="17"/>
      <c r="AA1323" s="16">
        <f t="shared" si="641"/>
        <v>0</v>
      </c>
      <c r="AB1323" s="17">
        <f t="shared" si="650"/>
        <v>0</v>
      </c>
      <c r="AC1323" s="16">
        <f t="shared" si="631"/>
        <v>0</v>
      </c>
      <c r="AD1323" s="17">
        <f t="shared" si="651"/>
        <v>0</v>
      </c>
      <c r="AE1323" s="16">
        <f t="shared" si="642"/>
        <v>0</v>
      </c>
      <c r="AF1323" s="17"/>
      <c r="AG1323" s="16">
        <f t="shared" si="632"/>
        <v>0</v>
      </c>
      <c r="AH1323" s="17">
        <f t="shared" si="652"/>
        <v>0</v>
      </c>
      <c r="AI1323" s="16">
        <f t="shared" si="643"/>
        <v>0</v>
      </c>
      <c r="AJ1323" s="17">
        <f t="shared" si="653"/>
        <v>0</v>
      </c>
      <c r="AK1323" s="16">
        <f t="shared" si="654"/>
        <v>0</v>
      </c>
      <c r="AL1323" s="17"/>
      <c r="AM1323" s="16">
        <f t="shared" si="655"/>
        <v>0</v>
      </c>
      <c r="AN1323" s="17">
        <f t="shared" si="656"/>
        <v>0</v>
      </c>
      <c r="AO1323" s="16">
        <f t="shared" si="657"/>
        <v>0</v>
      </c>
      <c r="AP1323" s="17">
        <f t="shared" si="658"/>
        <v>0</v>
      </c>
      <c r="AQ1323" s="16">
        <f t="shared" si="659"/>
        <v>1.9999999999999574E-2</v>
      </c>
    </row>
    <row r="1324" spans="1:43" x14ac:dyDescent="0.25">
      <c r="A1324" s="26">
        <f t="shared" si="660"/>
        <v>26.390416666666194</v>
      </c>
      <c r="B1324" s="9"/>
      <c r="D1324" t="s">
        <v>11</v>
      </c>
      <c r="E1324" s="13" t="s">
        <v>14</v>
      </c>
      <c r="F1324" t="s">
        <v>11</v>
      </c>
      <c r="H1324" s="13" t="s">
        <v>14</v>
      </c>
      <c r="I1324" s="16">
        <f t="shared" si="633"/>
        <v>0</v>
      </c>
      <c r="J1324" s="17">
        <f t="shared" si="644"/>
        <v>0</v>
      </c>
      <c r="K1324" s="16">
        <f t="shared" si="634"/>
        <v>0</v>
      </c>
      <c r="L1324" s="17">
        <f t="shared" si="645"/>
        <v>0</v>
      </c>
      <c r="M1324" s="16">
        <f t="shared" si="635"/>
        <v>0</v>
      </c>
      <c r="N1324" s="17"/>
      <c r="O1324" s="16">
        <f t="shared" si="636"/>
        <v>0</v>
      </c>
      <c r="P1324" s="17">
        <f t="shared" si="646"/>
        <v>0</v>
      </c>
      <c r="Q1324" s="16">
        <f t="shared" si="661"/>
        <v>0</v>
      </c>
      <c r="R1324" s="17">
        <f t="shared" si="647"/>
        <v>0</v>
      </c>
      <c r="S1324" s="16">
        <f t="shared" si="637"/>
        <v>0</v>
      </c>
      <c r="T1324" s="17"/>
      <c r="U1324" s="16">
        <f t="shared" si="638"/>
        <v>0</v>
      </c>
      <c r="V1324" s="17">
        <f t="shared" si="648"/>
        <v>0</v>
      </c>
      <c r="W1324" s="16">
        <f t="shared" si="639"/>
        <v>0</v>
      </c>
      <c r="X1324" s="17">
        <f t="shared" si="649"/>
        <v>0</v>
      </c>
      <c r="Y1324" s="16">
        <f t="shared" si="640"/>
        <v>1.9999999999999574E-2</v>
      </c>
      <c r="Z1324" s="17"/>
      <c r="AA1324" s="16">
        <f t="shared" si="641"/>
        <v>0</v>
      </c>
      <c r="AB1324" s="17">
        <f t="shared" si="650"/>
        <v>0</v>
      </c>
      <c r="AC1324" s="16">
        <f t="shared" si="631"/>
        <v>0</v>
      </c>
      <c r="AD1324" s="17">
        <f t="shared" si="651"/>
        <v>0</v>
      </c>
      <c r="AE1324" s="16">
        <f t="shared" si="642"/>
        <v>0</v>
      </c>
      <c r="AF1324" s="17"/>
      <c r="AG1324" s="16">
        <f t="shared" si="632"/>
        <v>0</v>
      </c>
      <c r="AH1324" s="17">
        <f t="shared" si="652"/>
        <v>0</v>
      </c>
      <c r="AI1324" s="16">
        <f t="shared" si="643"/>
        <v>0</v>
      </c>
      <c r="AJ1324" s="17">
        <f t="shared" si="653"/>
        <v>0</v>
      </c>
      <c r="AK1324" s="16">
        <f t="shared" si="654"/>
        <v>0</v>
      </c>
      <c r="AL1324" s="17"/>
      <c r="AM1324" s="16">
        <f t="shared" si="655"/>
        <v>0</v>
      </c>
      <c r="AN1324" s="17">
        <f t="shared" si="656"/>
        <v>0</v>
      </c>
      <c r="AO1324" s="16">
        <f t="shared" si="657"/>
        <v>0</v>
      </c>
      <c r="AP1324" s="17">
        <f t="shared" si="658"/>
        <v>0</v>
      </c>
      <c r="AQ1324" s="16">
        <f t="shared" si="659"/>
        <v>1.9999999999999574E-2</v>
      </c>
    </row>
    <row r="1325" spans="1:43" x14ac:dyDescent="0.25">
      <c r="A1325" s="26">
        <f t="shared" si="660"/>
        <v>26.410416666666194</v>
      </c>
      <c r="B1325" s="9"/>
      <c r="D1325" t="s">
        <v>11</v>
      </c>
      <c r="E1325" s="13" t="s">
        <v>14</v>
      </c>
      <c r="F1325" t="s">
        <v>11</v>
      </c>
      <c r="G1325" s="13"/>
      <c r="H1325" s="13" t="s">
        <v>14</v>
      </c>
      <c r="I1325" s="16">
        <f t="shared" si="633"/>
        <v>0</v>
      </c>
      <c r="J1325" s="17">
        <f t="shared" si="644"/>
        <v>0</v>
      </c>
      <c r="K1325" s="16">
        <f t="shared" si="634"/>
        <v>0</v>
      </c>
      <c r="L1325" s="17">
        <f t="shared" si="645"/>
        <v>0</v>
      </c>
      <c r="M1325" s="16">
        <f t="shared" si="635"/>
        <v>0</v>
      </c>
      <c r="N1325" s="17"/>
      <c r="O1325" s="16">
        <f t="shared" si="636"/>
        <v>0</v>
      </c>
      <c r="P1325" s="17">
        <f t="shared" si="646"/>
        <v>0</v>
      </c>
      <c r="Q1325" s="16">
        <f t="shared" si="661"/>
        <v>0</v>
      </c>
      <c r="R1325" s="17">
        <f t="shared" si="647"/>
        <v>0</v>
      </c>
      <c r="S1325" s="16">
        <f t="shared" si="637"/>
        <v>0</v>
      </c>
      <c r="T1325" s="17"/>
      <c r="U1325" s="16">
        <f t="shared" si="638"/>
        <v>0</v>
      </c>
      <c r="V1325" s="17">
        <f t="shared" si="648"/>
        <v>0</v>
      </c>
      <c r="W1325" s="16">
        <f t="shared" si="639"/>
        <v>0</v>
      </c>
      <c r="X1325" s="17">
        <f t="shared" si="649"/>
        <v>0</v>
      </c>
      <c r="Y1325" s="16">
        <f t="shared" si="640"/>
        <v>1.9999999999999574E-2</v>
      </c>
      <c r="Z1325" s="17"/>
      <c r="AA1325" s="16">
        <f t="shared" si="641"/>
        <v>0</v>
      </c>
      <c r="AB1325" s="17">
        <f t="shared" si="650"/>
        <v>0</v>
      </c>
      <c r="AC1325" s="16">
        <f t="shared" si="631"/>
        <v>0</v>
      </c>
      <c r="AD1325" s="17">
        <f t="shared" si="651"/>
        <v>0</v>
      </c>
      <c r="AE1325" s="16">
        <f t="shared" si="642"/>
        <v>0</v>
      </c>
      <c r="AF1325" s="17"/>
      <c r="AG1325" s="16">
        <f t="shared" si="632"/>
        <v>0</v>
      </c>
      <c r="AH1325" s="17">
        <f t="shared" si="652"/>
        <v>0</v>
      </c>
      <c r="AI1325" s="16">
        <f t="shared" si="643"/>
        <v>0</v>
      </c>
      <c r="AJ1325" s="17">
        <f t="shared" si="653"/>
        <v>0</v>
      </c>
      <c r="AK1325" s="16">
        <f t="shared" si="654"/>
        <v>0</v>
      </c>
      <c r="AL1325" s="17"/>
      <c r="AM1325" s="16">
        <f t="shared" si="655"/>
        <v>0</v>
      </c>
      <c r="AN1325" s="17">
        <f t="shared" si="656"/>
        <v>0</v>
      </c>
      <c r="AO1325" s="16">
        <f t="shared" si="657"/>
        <v>0</v>
      </c>
      <c r="AP1325" s="17">
        <f t="shared" si="658"/>
        <v>0</v>
      </c>
      <c r="AQ1325" s="16">
        <f t="shared" si="659"/>
        <v>1.9999999999999574E-2</v>
      </c>
    </row>
    <row r="1326" spans="1:43" x14ac:dyDescent="0.25">
      <c r="A1326" s="26">
        <f t="shared" si="660"/>
        <v>26.430416666666193</v>
      </c>
      <c r="B1326" s="9"/>
      <c r="D1326" t="s">
        <v>11</v>
      </c>
      <c r="E1326" s="13" t="s">
        <v>14</v>
      </c>
      <c r="F1326" t="s">
        <v>11</v>
      </c>
      <c r="G1326" s="13"/>
      <c r="H1326" s="13" t="s">
        <v>14</v>
      </c>
      <c r="I1326" s="16">
        <f t="shared" si="633"/>
        <v>0</v>
      </c>
      <c r="J1326" s="17">
        <f t="shared" si="644"/>
        <v>0</v>
      </c>
      <c r="K1326" s="16">
        <f t="shared" si="634"/>
        <v>0</v>
      </c>
      <c r="L1326" s="17">
        <f t="shared" si="645"/>
        <v>0</v>
      </c>
      <c r="M1326" s="16">
        <f t="shared" si="635"/>
        <v>0</v>
      </c>
      <c r="N1326" s="17"/>
      <c r="O1326" s="16">
        <f t="shared" si="636"/>
        <v>0</v>
      </c>
      <c r="P1326" s="17">
        <f t="shared" si="646"/>
        <v>0</v>
      </c>
      <c r="Q1326" s="16">
        <f t="shared" si="661"/>
        <v>0</v>
      </c>
      <c r="R1326" s="17">
        <f t="shared" si="647"/>
        <v>0</v>
      </c>
      <c r="S1326" s="16">
        <f t="shared" si="637"/>
        <v>0</v>
      </c>
      <c r="T1326" s="17"/>
      <c r="U1326" s="16">
        <f t="shared" si="638"/>
        <v>0</v>
      </c>
      <c r="V1326" s="17">
        <f t="shared" si="648"/>
        <v>0</v>
      </c>
      <c r="W1326" s="16">
        <f t="shared" si="639"/>
        <v>0</v>
      </c>
      <c r="X1326" s="17">
        <f t="shared" si="649"/>
        <v>0</v>
      </c>
      <c r="Y1326" s="16">
        <f t="shared" si="640"/>
        <v>1.9999999999999574E-2</v>
      </c>
      <c r="Z1326" s="17"/>
      <c r="AA1326" s="16">
        <f t="shared" si="641"/>
        <v>0</v>
      </c>
      <c r="AB1326" s="17">
        <f t="shared" si="650"/>
        <v>0</v>
      </c>
      <c r="AC1326" s="16">
        <f t="shared" si="631"/>
        <v>0</v>
      </c>
      <c r="AD1326" s="17">
        <f t="shared" si="651"/>
        <v>0</v>
      </c>
      <c r="AE1326" s="16">
        <f t="shared" si="642"/>
        <v>0</v>
      </c>
      <c r="AF1326" s="17"/>
      <c r="AG1326" s="16">
        <f t="shared" si="632"/>
        <v>0</v>
      </c>
      <c r="AH1326" s="17">
        <f t="shared" si="652"/>
        <v>0</v>
      </c>
      <c r="AI1326" s="16">
        <f t="shared" si="643"/>
        <v>0</v>
      </c>
      <c r="AJ1326" s="17">
        <f t="shared" si="653"/>
        <v>0</v>
      </c>
      <c r="AK1326" s="16">
        <f t="shared" si="654"/>
        <v>0</v>
      </c>
      <c r="AL1326" s="17"/>
      <c r="AM1326" s="16">
        <f t="shared" si="655"/>
        <v>0</v>
      </c>
      <c r="AN1326" s="17">
        <f t="shared" si="656"/>
        <v>0</v>
      </c>
      <c r="AO1326" s="16">
        <f t="shared" si="657"/>
        <v>0</v>
      </c>
      <c r="AP1326" s="17">
        <f t="shared" si="658"/>
        <v>0</v>
      </c>
      <c r="AQ1326" s="16">
        <f t="shared" si="659"/>
        <v>1.9999999999999574E-2</v>
      </c>
    </row>
    <row r="1327" spans="1:43" x14ac:dyDescent="0.25">
      <c r="A1327" s="26">
        <f t="shared" si="660"/>
        <v>26.450416666666193</v>
      </c>
      <c r="B1327" s="9" t="s">
        <v>17</v>
      </c>
      <c r="C1327" s="14"/>
      <c r="D1327" s="14" t="s">
        <v>20</v>
      </c>
      <c r="E1327" s="13" t="s">
        <v>14</v>
      </c>
      <c r="F1327" t="s">
        <v>11</v>
      </c>
      <c r="G1327" s="36"/>
      <c r="H1327" t="s">
        <v>11</v>
      </c>
      <c r="I1327" s="16">
        <f t="shared" si="633"/>
        <v>0</v>
      </c>
      <c r="J1327" s="17">
        <f t="shared" si="644"/>
        <v>0</v>
      </c>
      <c r="K1327" s="16">
        <f t="shared" si="634"/>
        <v>0</v>
      </c>
      <c r="L1327" s="17">
        <f t="shared" si="645"/>
        <v>0</v>
      </c>
      <c r="M1327" s="16">
        <f t="shared" si="635"/>
        <v>0</v>
      </c>
      <c r="N1327" s="17"/>
      <c r="O1327" s="16">
        <f t="shared" si="636"/>
        <v>0</v>
      </c>
      <c r="P1327" s="17">
        <f t="shared" si="646"/>
        <v>0</v>
      </c>
      <c r="Q1327" s="16">
        <f t="shared" si="661"/>
        <v>26.450416666666193</v>
      </c>
      <c r="R1327" s="17">
        <f t="shared" si="647"/>
        <v>1</v>
      </c>
      <c r="S1327" s="16">
        <f t="shared" si="637"/>
        <v>0</v>
      </c>
      <c r="T1327" s="17"/>
      <c r="U1327" s="16">
        <f t="shared" si="638"/>
        <v>0</v>
      </c>
      <c r="V1327" s="17">
        <f t="shared" si="648"/>
        <v>0</v>
      </c>
      <c r="W1327" s="16">
        <f t="shared" si="639"/>
        <v>0</v>
      </c>
      <c r="X1327" s="17">
        <f t="shared" si="649"/>
        <v>0</v>
      </c>
      <c r="Y1327" s="16">
        <f t="shared" si="640"/>
        <v>1.9999999999999574E-2</v>
      </c>
      <c r="Z1327" s="17"/>
      <c r="AA1327" s="16">
        <f t="shared" si="641"/>
        <v>0</v>
      </c>
      <c r="AB1327" s="17">
        <f t="shared" si="650"/>
        <v>0</v>
      </c>
      <c r="AC1327" s="16">
        <f t="shared" si="631"/>
        <v>0</v>
      </c>
      <c r="AD1327" s="17">
        <f t="shared" si="651"/>
        <v>0</v>
      </c>
      <c r="AE1327" s="16">
        <f t="shared" si="642"/>
        <v>0</v>
      </c>
      <c r="AF1327" s="17"/>
      <c r="AG1327" s="16">
        <f t="shared" si="632"/>
        <v>0</v>
      </c>
      <c r="AH1327" s="17">
        <f t="shared" si="652"/>
        <v>0</v>
      </c>
      <c r="AI1327" s="16">
        <f t="shared" si="643"/>
        <v>0</v>
      </c>
      <c r="AJ1327" s="17">
        <f t="shared" si="653"/>
        <v>0</v>
      </c>
      <c r="AK1327" s="16">
        <f t="shared" si="654"/>
        <v>0</v>
      </c>
      <c r="AL1327" s="17"/>
      <c r="AM1327" s="16">
        <f t="shared" si="655"/>
        <v>0</v>
      </c>
      <c r="AN1327" s="17">
        <f t="shared" si="656"/>
        <v>0</v>
      </c>
      <c r="AO1327" s="16">
        <f t="shared" si="657"/>
        <v>0</v>
      </c>
      <c r="AP1327" s="17">
        <f t="shared" si="658"/>
        <v>0</v>
      </c>
      <c r="AQ1327" s="16">
        <f t="shared" si="659"/>
        <v>0</v>
      </c>
    </row>
    <row r="1328" spans="1:43" x14ac:dyDescent="0.25">
      <c r="A1328" s="26">
        <f t="shared" si="660"/>
        <v>26.470416666666193</v>
      </c>
      <c r="B1328" s="9"/>
      <c r="C1328" s="8"/>
      <c r="D1328" s="8"/>
      <c r="E1328" s="13" t="s">
        <v>14</v>
      </c>
      <c r="F1328" t="s">
        <v>11</v>
      </c>
      <c r="G1328" s="36"/>
      <c r="H1328" t="s">
        <v>11</v>
      </c>
      <c r="I1328" s="16">
        <f t="shared" si="633"/>
        <v>0</v>
      </c>
      <c r="J1328" s="17">
        <f t="shared" si="644"/>
        <v>0</v>
      </c>
      <c r="K1328" s="16">
        <f t="shared" si="634"/>
        <v>0</v>
      </c>
      <c r="L1328" s="17">
        <f t="shared" si="645"/>
        <v>0</v>
      </c>
      <c r="M1328" s="16">
        <f t="shared" si="635"/>
        <v>0</v>
      </c>
      <c r="N1328" s="17"/>
      <c r="O1328" s="16">
        <f t="shared" si="636"/>
        <v>0</v>
      </c>
      <c r="P1328" s="17">
        <f t="shared" si="646"/>
        <v>0</v>
      </c>
      <c r="Q1328" s="16">
        <f t="shared" si="661"/>
        <v>0</v>
      </c>
      <c r="R1328" s="17">
        <f t="shared" si="647"/>
        <v>0</v>
      </c>
      <c r="S1328" s="16">
        <f t="shared" si="637"/>
        <v>0</v>
      </c>
      <c r="T1328" s="17"/>
      <c r="U1328" s="16">
        <f t="shared" si="638"/>
        <v>0</v>
      </c>
      <c r="V1328" s="17">
        <f t="shared" si="648"/>
        <v>0</v>
      </c>
      <c r="W1328" s="16">
        <f t="shared" si="639"/>
        <v>0</v>
      </c>
      <c r="X1328" s="17">
        <f t="shared" si="649"/>
        <v>0</v>
      </c>
      <c r="Y1328" s="16">
        <f t="shared" si="640"/>
        <v>1.9999999999999574E-2</v>
      </c>
      <c r="Z1328" s="17"/>
      <c r="AA1328" s="16">
        <f t="shared" si="641"/>
        <v>0</v>
      </c>
      <c r="AB1328" s="17">
        <f t="shared" si="650"/>
        <v>0</v>
      </c>
      <c r="AC1328" s="16">
        <f t="shared" si="631"/>
        <v>0</v>
      </c>
      <c r="AD1328" s="17">
        <f t="shared" si="651"/>
        <v>0</v>
      </c>
      <c r="AE1328" s="16">
        <f t="shared" si="642"/>
        <v>0</v>
      </c>
      <c r="AF1328" s="17"/>
      <c r="AG1328" s="16">
        <f t="shared" si="632"/>
        <v>0</v>
      </c>
      <c r="AH1328" s="17">
        <f t="shared" si="652"/>
        <v>0</v>
      </c>
      <c r="AI1328" s="16">
        <f t="shared" si="643"/>
        <v>0</v>
      </c>
      <c r="AJ1328" s="17">
        <f t="shared" si="653"/>
        <v>0</v>
      </c>
      <c r="AK1328" s="16">
        <f t="shared" si="654"/>
        <v>0</v>
      </c>
      <c r="AL1328" s="17"/>
      <c r="AM1328" s="16">
        <f t="shared" si="655"/>
        <v>0</v>
      </c>
      <c r="AN1328" s="17">
        <f t="shared" si="656"/>
        <v>0</v>
      </c>
      <c r="AO1328" s="16">
        <f t="shared" si="657"/>
        <v>0</v>
      </c>
      <c r="AP1328" s="17">
        <f t="shared" si="658"/>
        <v>0</v>
      </c>
      <c r="AQ1328" s="16">
        <f t="shared" si="659"/>
        <v>0</v>
      </c>
    </row>
    <row r="1329" spans="1:43" x14ac:dyDescent="0.25">
      <c r="A1329" s="26">
        <f t="shared" si="660"/>
        <v>26.490416666666192</v>
      </c>
      <c r="B1329" s="9"/>
      <c r="C1329" s="8"/>
      <c r="D1329" s="8"/>
      <c r="E1329" s="13" t="s">
        <v>14</v>
      </c>
      <c r="F1329" t="s">
        <v>11</v>
      </c>
      <c r="G1329" s="36"/>
      <c r="H1329" t="s">
        <v>11</v>
      </c>
      <c r="I1329" s="16">
        <f t="shared" si="633"/>
        <v>0</v>
      </c>
      <c r="J1329" s="17">
        <f t="shared" si="644"/>
        <v>0</v>
      </c>
      <c r="K1329" s="16">
        <f t="shared" si="634"/>
        <v>0</v>
      </c>
      <c r="L1329" s="17">
        <f t="shared" si="645"/>
        <v>0</v>
      </c>
      <c r="M1329" s="16">
        <f t="shared" si="635"/>
        <v>0</v>
      </c>
      <c r="N1329" s="17"/>
      <c r="O1329" s="16">
        <f t="shared" si="636"/>
        <v>0</v>
      </c>
      <c r="P1329" s="17">
        <f t="shared" si="646"/>
        <v>0</v>
      </c>
      <c r="Q1329" s="16">
        <f t="shared" si="661"/>
        <v>0</v>
      </c>
      <c r="R1329" s="17">
        <f t="shared" si="647"/>
        <v>0</v>
      </c>
      <c r="S1329" s="16">
        <f t="shared" si="637"/>
        <v>0</v>
      </c>
      <c r="T1329" s="17"/>
      <c r="U1329" s="16">
        <f t="shared" si="638"/>
        <v>0</v>
      </c>
      <c r="V1329" s="17">
        <f t="shared" si="648"/>
        <v>0</v>
      </c>
      <c r="W1329" s="16">
        <f t="shared" si="639"/>
        <v>0</v>
      </c>
      <c r="X1329" s="17">
        <f t="shared" si="649"/>
        <v>0</v>
      </c>
      <c r="Y1329" s="16">
        <f t="shared" si="640"/>
        <v>1.9999999999999574E-2</v>
      </c>
      <c r="Z1329" s="17"/>
      <c r="AA1329" s="16">
        <f t="shared" si="641"/>
        <v>0</v>
      </c>
      <c r="AB1329" s="17">
        <f t="shared" si="650"/>
        <v>0</v>
      </c>
      <c r="AC1329" s="16">
        <f t="shared" si="631"/>
        <v>0</v>
      </c>
      <c r="AD1329" s="17">
        <f t="shared" si="651"/>
        <v>0</v>
      </c>
      <c r="AE1329" s="16">
        <f t="shared" si="642"/>
        <v>0</v>
      </c>
      <c r="AF1329" s="17"/>
      <c r="AG1329" s="16">
        <f t="shared" si="632"/>
        <v>0</v>
      </c>
      <c r="AH1329" s="17">
        <f t="shared" si="652"/>
        <v>0</v>
      </c>
      <c r="AI1329" s="16">
        <f t="shared" si="643"/>
        <v>0</v>
      </c>
      <c r="AJ1329" s="17">
        <f t="shared" si="653"/>
        <v>0</v>
      </c>
      <c r="AK1329" s="16">
        <f t="shared" si="654"/>
        <v>0</v>
      </c>
      <c r="AL1329" s="17"/>
      <c r="AM1329" s="16">
        <f t="shared" si="655"/>
        <v>0</v>
      </c>
      <c r="AN1329" s="17">
        <f t="shared" si="656"/>
        <v>0</v>
      </c>
      <c r="AO1329" s="16">
        <f t="shared" si="657"/>
        <v>0</v>
      </c>
      <c r="AP1329" s="17">
        <f t="shared" si="658"/>
        <v>0</v>
      </c>
      <c r="AQ1329" s="16">
        <f t="shared" si="659"/>
        <v>0</v>
      </c>
    </row>
    <row r="1330" spans="1:43" x14ac:dyDescent="0.25">
      <c r="A1330" s="26">
        <f t="shared" si="660"/>
        <v>26.510416666666192</v>
      </c>
      <c r="B1330" s="9"/>
      <c r="C1330" s="7"/>
      <c r="D1330" s="8"/>
      <c r="E1330" s="13" t="s">
        <v>14</v>
      </c>
      <c r="F1330" t="s">
        <v>11</v>
      </c>
      <c r="G1330" s="36"/>
      <c r="H1330" t="s">
        <v>11</v>
      </c>
      <c r="I1330" s="16">
        <f t="shared" si="633"/>
        <v>0</v>
      </c>
      <c r="J1330" s="17">
        <f t="shared" si="644"/>
        <v>0</v>
      </c>
      <c r="K1330" s="16">
        <f t="shared" si="634"/>
        <v>0</v>
      </c>
      <c r="L1330" s="17">
        <f t="shared" si="645"/>
        <v>0</v>
      </c>
      <c r="M1330" s="16">
        <f t="shared" si="635"/>
        <v>0</v>
      </c>
      <c r="N1330" s="17"/>
      <c r="O1330" s="16">
        <f t="shared" si="636"/>
        <v>0</v>
      </c>
      <c r="P1330" s="17">
        <f t="shared" si="646"/>
        <v>0</v>
      </c>
      <c r="Q1330" s="16">
        <f t="shared" si="661"/>
        <v>0</v>
      </c>
      <c r="R1330" s="17">
        <f t="shared" si="647"/>
        <v>0</v>
      </c>
      <c r="S1330" s="16">
        <f t="shared" si="637"/>
        <v>0</v>
      </c>
      <c r="T1330" s="17"/>
      <c r="U1330" s="16">
        <f t="shared" si="638"/>
        <v>0</v>
      </c>
      <c r="V1330" s="17">
        <f t="shared" si="648"/>
        <v>0</v>
      </c>
      <c r="W1330" s="16">
        <f t="shared" si="639"/>
        <v>0</v>
      </c>
      <c r="X1330" s="17">
        <f t="shared" si="649"/>
        <v>0</v>
      </c>
      <c r="Y1330" s="16">
        <f t="shared" si="640"/>
        <v>1.9999999999999574E-2</v>
      </c>
      <c r="Z1330" s="17"/>
      <c r="AA1330" s="16">
        <f t="shared" si="641"/>
        <v>0</v>
      </c>
      <c r="AB1330" s="17">
        <f t="shared" si="650"/>
        <v>0</v>
      </c>
      <c r="AC1330" s="16">
        <f t="shared" si="631"/>
        <v>0</v>
      </c>
      <c r="AD1330" s="17">
        <f t="shared" si="651"/>
        <v>0</v>
      </c>
      <c r="AE1330" s="16">
        <f t="shared" si="642"/>
        <v>0</v>
      </c>
      <c r="AF1330" s="17"/>
      <c r="AG1330" s="16">
        <f t="shared" si="632"/>
        <v>0</v>
      </c>
      <c r="AH1330" s="17">
        <f t="shared" si="652"/>
        <v>0</v>
      </c>
      <c r="AI1330" s="16">
        <f t="shared" si="643"/>
        <v>0</v>
      </c>
      <c r="AJ1330" s="17">
        <f t="shared" si="653"/>
        <v>0</v>
      </c>
      <c r="AK1330" s="16">
        <f t="shared" si="654"/>
        <v>0</v>
      </c>
      <c r="AL1330" s="17"/>
      <c r="AM1330" s="16">
        <f t="shared" si="655"/>
        <v>0</v>
      </c>
      <c r="AN1330" s="17">
        <f t="shared" si="656"/>
        <v>0</v>
      </c>
      <c r="AO1330" s="16">
        <f t="shared" si="657"/>
        <v>0</v>
      </c>
      <c r="AP1330" s="17">
        <f t="shared" si="658"/>
        <v>0</v>
      </c>
      <c r="AQ1330" s="16">
        <f t="shared" si="659"/>
        <v>0</v>
      </c>
    </row>
    <row r="1331" spans="1:43" x14ac:dyDescent="0.25">
      <c r="A1331" s="26">
        <f t="shared" si="660"/>
        <v>26.530416666666191</v>
      </c>
      <c r="B1331" s="9" t="s">
        <v>9</v>
      </c>
      <c r="C1331" s="13" t="s">
        <v>14</v>
      </c>
      <c r="D1331" s="8"/>
      <c r="E1331" s="13" t="s">
        <v>14</v>
      </c>
      <c r="F1331" t="s">
        <v>11</v>
      </c>
      <c r="G1331" s="37"/>
      <c r="H1331" t="s">
        <v>11</v>
      </c>
      <c r="I1331" s="16">
        <f t="shared" si="633"/>
        <v>26.530416666666191</v>
      </c>
      <c r="J1331" s="17">
        <f t="shared" si="644"/>
        <v>1</v>
      </c>
      <c r="K1331" s="16">
        <f t="shared" si="634"/>
        <v>0</v>
      </c>
      <c r="L1331" s="17">
        <f t="shared" si="645"/>
        <v>0</v>
      </c>
      <c r="M1331" s="16">
        <f t="shared" si="635"/>
        <v>1.9999999999999574E-2</v>
      </c>
      <c r="N1331" s="17"/>
      <c r="O1331" s="16">
        <f t="shared" si="636"/>
        <v>0</v>
      </c>
      <c r="P1331" s="17">
        <f t="shared" si="646"/>
        <v>0</v>
      </c>
      <c r="Q1331" s="16">
        <f t="shared" si="661"/>
        <v>0</v>
      </c>
      <c r="R1331" s="17">
        <f t="shared" si="647"/>
        <v>0</v>
      </c>
      <c r="S1331" s="16">
        <f t="shared" si="637"/>
        <v>0</v>
      </c>
      <c r="T1331" s="17"/>
      <c r="U1331" s="16">
        <f t="shared" si="638"/>
        <v>0</v>
      </c>
      <c r="V1331" s="17">
        <f t="shared" si="648"/>
        <v>0</v>
      </c>
      <c r="W1331" s="16">
        <f t="shared" si="639"/>
        <v>0</v>
      </c>
      <c r="X1331" s="17">
        <f t="shared" si="649"/>
        <v>0</v>
      </c>
      <c r="Y1331" s="16">
        <f t="shared" si="640"/>
        <v>1.9999999999999574E-2</v>
      </c>
      <c r="Z1331" s="17"/>
      <c r="AA1331" s="16">
        <f t="shared" si="641"/>
        <v>0</v>
      </c>
      <c r="AB1331" s="17">
        <f t="shared" si="650"/>
        <v>0</v>
      </c>
      <c r="AC1331" s="16">
        <f t="shared" si="631"/>
        <v>0</v>
      </c>
      <c r="AD1331" s="17">
        <f t="shared" si="651"/>
        <v>0</v>
      </c>
      <c r="AE1331" s="16">
        <f t="shared" si="642"/>
        <v>0</v>
      </c>
      <c r="AF1331" s="17"/>
      <c r="AG1331" s="16">
        <f t="shared" si="632"/>
        <v>0</v>
      </c>
      <c r="AH1331" s="17">
        <f t="shared" si="652"/>
        <v>0</v>
      </c>
      <c r="AI1331" s="16">
        <f t="shared" si="643"/>
        <v>0</v>
      </c>
      <c r="AJ1331" s="17">
        <f t="shared" si="653"/>
        <v>0</v>
      </c>
      <c r="AK1331" s="16">
        <f t="shared" si="654"/>
        <v>0</v>
      </c>
      <c r="AL1331" s="17"/>
      <c r="AM1331" s="16">
        <f t="shared" si="655"/>
        <v>0</v>
      </c>
      <c r="AN1331" s="17">
        <f t="shared" si="656"/>
        <v>0</v>
      </c>
      <c r="AO1331" s="16">
        <f t="shared" si="657"/>
        <v>0</v>
      </c>
      <c r="AP1331" s="17">
        <f t="shared" si="658"/>
        <v>0</v>
      </c>
      <c r="AQ1331" s="16">
        <f t="shared" si="659"/>
        <v>0</v>
      </c>
    </row>
    <row r="1332" spans="1:43" x14ac:dyDescent="0.25">
      <c r="A1332" s="26">
        <f t="shared" si="660"/>
        <v>26.550416666666191</v>
      </c>
      <c r="B1332" s="9" t="s">
        <v>12</v>
      </c>
      <c r="C1332" s="13" t="s">
        <v>14</v>
      </c>
      <c r="D1332" s="13"/>
      <c r="E1332" t="s">
        <v>11</v>
      </c>
      <c r="F1332" s="14" t="s">
        <v>20</v>
      </c>
      <c r="G1332" s="13"/>
      <c r="H1332" t="s">
        <v>11</v>
      </c>
      <c r="I1332" s="16">
        <f t="shared" si="633"/>
        <v>0</v>
      </c>
      <c r="J1332" s="17">
        <f t="shared" si="644"/>
        <v>0</v>
      </c>
      <c r="K1332" s="16">
        <f t="shared" si="634"/>
        <v>0</v>
      </c>
      <c r="L1332" s="17">
        <f t="shared" si="645"/>
        <v>0</v>
      </c>
      <c r="M1332" s="16">
        <f t="shared" si="635"/>
        <v>1.9999999999999574E-2</v>
      </c>
      <c r="N1332" s="17"/>
      <c r="O1332" s="16">
        <f t="shared" si="636"/>
        <v>0</v>
      </c>
      <c r="P1332" s="17">
        <f t="shared" si="646"/>
        <v>0</v>
      </c>
      <c r="Q1332" s="16">
        <f t="shared" si="661"/>
        <v>0</v>
      </c>
      <c r="R1332" s="17">
        <f t="shared" si="647"/>
        <v>0</v>
      </c>
      <c r="S1332" s="16">
        <f t="shared" si="637"/>
        <v>0</v>
      </c>
      <c r="T1332" s="17"/>
      <c r="U1332" s="16">
        <f t="shared" si="638"/>
        <v>0</v>
      </c>
      <c r="V1332" s="17">
        <f t="shared" si="648"/>
        <v>0</v>
      </c>
      <c r="W1332" s="16">
        <f t="shared" si="639"/>
        <v>0</v>
      </c>
      <c r="X1332" s="17">
        <f t="shared" si="649"/>
        <v>0</v>
      </c>
      <c r="Y1332" s="16">
        <f t="shared" si="640"/>
        <v>0</v>
      </c>
      <c r="Z1332" s="17"/>
      <c r="AA1332" s="16">
        <f t="shared" si="641"/>
        <v>0</v>
      </c>
      <c r="AB1332" s="17">
        <f t="shared" si="650"/>
        <v>0</v>
      </c>
      <c r="AC1332" s="16">
        <f t="shared" si="631"/>
        <v>26.550416666666191</v>
      </c>
      <c r="AD1332" s="17">
        <f t="shared" si="651"/>
        <v>1</v>
      </c>
      <c r="AE1332" s="16">
        <f t="shared" si="642"/>
        <v>0</v>
      </c>
      <c r="AF1332" s="17"/>
      <c r="AG1332" s="16">
        <f t="shared" si="632"/>
        <v>0</v>
      </c>
      <c r="AH1332" s="17">
        <f t="shared" si="652"/>
        <v>0</v>
      </c>
      <c r="AI1332" s="16">
        <f t="shared" si="643"/>
        <v>0</v>
      </c>
      <c r="AJ1332" s="17">
        <f t="shared" si="653"/>
        <v>0</v>
      </c>
      <c r="AK1332" s="16">
        <f t="shared" si="654"/>
        <v>0</v>
      </c>
      <c r="AL1332" s="17"/>
      <c r="AM1332" s="16">
        <f t="shared" si="655"/>
        <v>0</v>
      </c>
      <c r="AN1332" s="17">
        <f t="shared" si="656"/>
        <v>0</v>
      </c>
      <c r="AO1332" s="16">
        <f t="shared" si="657"/>
        <v>0</v>
      </c>
      <c r="AP1332" s="17">
        <f t="shared" si="658"/>
        <v>0</v>
      </c>
      <c r="AQ1332" s="16">
        <f t="shared" si="659"/>
        <v>0</v>
      </c>
    </row>
    <row r="1333" spans="1:43" x14ac:dyDescent="0.25">
      <c r="A1333" s="26">
        <f t="shared" si="660"/>
        <v>26.570416666666191</v>
      </c>
      <c r="B1333" s="9" t="s">
        <v>13</v>
      </c>
      <c r="C1333" s="13" t="s">
        <v>14</v>
      </c>
      <c r="D1333" s="13"/>
      <c r="E1333" t="s">
        <v>11</v>
      </c>
      <c r="F1333" s="13"/>
      <c r="G1333" s="13" t="s">
        <v>14</v>
      </c>
      <c r="H1333" t="s">
        <v>11</v>
      </c>
      <c r="I1333" s="16">
        <f t="shared" si="633"/>
        <v>0</v>
      </c>
      <c r="J1333" s="17">
        <f t="shared" si="644"/>
        <v>0</v>
      </c>
      <c r="K1333" s="16">
        <f t="shared" si="634"/>
        <v>0</v>
      </c>
      <c r="L1333" s="17">
        <f t="shared" si="645"/>
        <v>0</v>
      </c>
      <c r="M1333" s="16">
        <f t="shared" si="635"/>
        <v>1.9999999999999574E-2</v>
      </c>
      <c r="N1333" s="17"/>
      <c r="O1333" s="16">
        <f t="shared" si="636"/>
        <v>0</v>
      </c>
      <c r="P1333" s="17">
        <f t="shared" si="646"/>
        <v>0</v>
      </c>
      <c r="Q1333" s="16">
        <f t="shared" si="661"/>
        <v>0</v>
      </c>
      <c r="R1333" s="17">
        <f t="shared" si="647"/>
        <v>0</v>
      </c>
      <c r="S1333" s="16">
        <f t="shared" si="637"/>
        <v>0</v>
      </c>
      <c r="T1333" s="17"/>
      <c r="U1333" s="16">
        <f t="shared" si="638"/>
        <v>0</v>
      </c>
      <c r="V1333" s="17">
        <f t="shared" si="648"/>
        <v>0</v>
      </c>
      <c r="W1333" s="16">
        <f t="shared" si="639"/>
        <v>0</v>
      </c>
      <c r="X1333" s="17">
        <f t="shared" si="649"/>
        <v>0</v>
      </c>
      <c r="Y1333" s="16">
        <f t="shared" si="640"/>
        <v>0</v>
      </c>
      <c r="Z1333" s="17"/>
      <c r="AA1333" s="16">
        <f t="shared" si="641"/>
        <v>0</v>
      </c>
      <c r="AB1333" s="17">
        <f t="shared" si="650"/>
        <v>0</v>
      </c>
      <c r="AC1333" s="16">
        <f t="shared" si="631"/>
        <v>0</v>
      </c>
      <c r="AD1333" s="17">
        <f t="shared" si="651"/>
        <v>0</v>
      </c>
      <c r="AE1333" s="16">
        <f t="shared" si="642"/>
        <v>0</v>
      </c>
      <c r="AF1333" s="17"/>
      <c r="AG1333" s="16">
        <f t="shared" si="632"/>
        <v>26.570416666666191</v>
      </c>
      <c r="AH1333" s="17">
        <f t="shared" si="652"/>
        <v>1</v>
      </c>
      <c r="AI1333" s="16">
        <f t="shared" si="643"/>
        <v>0</v>
      </c>
      <c r="AJ1333" s="17">
        <f t="shared" si="653"/>
        <v>0</v>
      </c>
      <c r="AK1333" s="16">
        <f t="shared" si="654"/>
        <v>1.9999999999999574E-2</v>
      </c>
      <c r="AL1333" s="17"/>
      <c r="AM1333" s="16">
        <f t="shared" si="655"/>
        <v>0</v>
      </c>
      <c r="AN1333" s="17">
        <f t="shared" si="656"/>
        <v>0</v>
      </c>
      <c r="AO1333" s="16">
        <f t="shared" si="657"/>
        <v>0</v>
      </c>
      <c r="AP1333" s="17">
        <f t="shared" si="658"/>
        <v>0</v>
      </c>
      <c r="AQ1333" s="16">
        <f t="shared" si="659"/>
        <v>0</v>
      </c>
    </row>
    <row r="1334" spans="1:43" x14ac:dyDescent="0.25">
      <c r="A1334" s="26">
        <f t="shared" si="660"/>
        <v>26.59041666666619</v>
      </c>
      <c r="B1334" s="9"/>
      <c r="C1334" s="13" t="s">
        <v>14</v>
      </c>
      <c r="D1334" s="13"/>
      <c r="E1334" t="s">
        <v>11</v>
      </c>
      <c r="F1334" s="13"/>
      <c r="G1334" s="13" t="s">
        <v>14</v>
      </c>
      <c r="H1334" t="s">
        <v>11</v>
      </c>
      <c r="I1334" s="16">
        <f t="shared" si="633"/>
        <v>0</v>
      </c>
      <c r="J1334" s="17">
        <f t="shared" si="644"/>
        <v>0</v>
      </c>
      <c r="K1334" s="16">
        <f t="shared" si="634"/>
        <v>0</v>
      </c>
      <c r="L1334" s="17">
        <f t="shared" si="645"/>
        <v>0</v>
      </c>
      <c r="M1334" s="16">
        <f t="shared" si="635"/>
        <v>1.9999999999999574E-2</v>
      </c>
      <c r="N1334" s="17"/>
      <c r="O1334" s="16">
        <f t="shared" si="636"/>
        <v>0</v>
      </c>
      <c r="P1334" s="17">
        <f t="shared" si="646"/>
        <v>0</v>
      </c>
      <c r="Q1334" s="16">
        <f t="shared" si="661"/>
        <v>0</v>
      </c>
      <c r="R1334" s="17">
        <f t="shared" si="647"/>
        <v>0</v>
      </c>
      <c r="S1334" s="16">
        <f t="shared" si="637"/>
        <v>0</v>
      </c>
      <c r="T1334" s="17"/>
      <c r="U1334" s="16">
        <f t="shared" si="638"/>
        <v>0</v>
      </c>
      <c r="V1334" s="17">
        <f t="shared" si="648"/>
        <v>0</v>
      </c>
      <c r="W1334" s="16">
        <f t="shared" si="639"/>
        <v>0</v>
      </c>
      <c r="X1334" s="17">
        <f t="shared" si="649"/>
        <v>0</v>
      </c>
      <c r="Y1334" s="16">
        <f t="shared" si="640"/>
        <v>0</v>
      </c>
      <c r="Z1334" s="17"/>
      <c r="AA1334" s="16">
        <f t="shared" si="641"/>
        <v>0</v>
      </c>
      <c r="AB1334" s="17">
        <f t="shared" si="650"/>
        <v>0</v>
      </c>
      <c r="AC1334" s="16">
        <f t="shared" ref="AC1334:AC1397" si="662">IF(B1334="Line 4 repd.",A1334,0)</f>
        <v>0</v>
      </c>
      <c r="AD1334" s="17">
        <f t="shared" si="651"/>
        <v>0</v>
      </c>
      <c r="AE1334" s="16">
        <f t="shared" si="642"/>
        <v>0</v>
      </c>
      <c r="AF1334" s="17"/>
      <c r="AG1334" s="16">
        <f t="shared" si="632"/>
        <v>0</v>
      </c>
      <c r="AH1334" s="17">
        <f t="shared" si="652"/>
        <v>0</v>
      </c>
      <c r="AI1334" s="16">
        <f t="shared" si="643"/>
        <v>0</v>
      </c>
      <c r="AJ1334" s="17">
        <f t="shared" si="653"/>
        <v>0</v>
      </c>
      <c r="AK1334" s="16">
        <f t="shared" si="654"/>
        <v>1.9999999999999574E-2</v>
      </c>
      <c r="AL1334" s="17"/>
      <c r="AM1334" s="16">
        <f t="shared" si="655"/>
        <v>0</v>
      </c>
      <c r="AN1334" s="17">
        <f t="shared" si="656"/>
        <v>0</v>
      </c>
      <c r="AO1334" s="16">
        <f t="shared" si="657"/>
        <v>0</v>
      </c>
      <c r="AP1334" s="17">
        <f t="shared" si="658"/>
        <v>0</v>
      </c>
      <c r="AQ1334" s="16">
        <f t="shared" si="659"/>
        <v>0</v>
      </c>
    </row>
    <row r="1335" spans="1:43" x14ac:dyDescent="0.25">
      <c r="A1335" s="26">
        <f t="shared" si="660"/>
        <v>26.61041666666619</v>
      </c>
      <c r="B1335" s="9"/>
      <c r="C1335" s="13" t="s">
        <v>14</v>
      </c>
      <c r="D1335" s="13"/>
      <c r="E1335" t="s">
        <v>11</v>
      </c>
      <c r="G1335" s="13" t="s">
        <v>14</v>
      </c>
      <c r="H1335" t="s">
        <v>11</v>
      </c>
      <c r="I1335" s="16">
        <f t="shared" si="633"/>
        <v>0</v>
      </c>
      <c r="J1335" s="17">
        <f t="shared" si="644"/>
        <v>0</v>
      </c>
      <c r="K1335" s="16">
        <f t="shared" si="634"/>
        <v>0</v>
      </c>
      <c r="L1335" s="17">
        <f t="shared" si="645"/>
        <v>0</v>
      </c>
      <c r="M1335" s="16">
        <f t="shared" si="635"/>
        <v>1.9999999999999574E-2</v>
      </c>
      <c r="N1335" s="17"/>
      <c r="O1335" s="16">
        <f t="shared" si="636"/>
        <v>0</v>
      </c>
      <c r="P1335" s="17">
        <f t="shared" si="646"/>
        <v>0</v>
      </c>
      <c r="Q1335" s="16">
        <f t="shared" si="661"/>
        <v>0</v>
      </c>
      <c r="R1335" s="17">
        <f t="shared" si="647"/>
        <v>0</v>
      </c>
      <c r="S1335" s="16">
        <f t="shared" si="637"/>
        <v>0</v>
      </c>
      <c r="T1335" s="17"/>
      <c r="U1335" s="16">
        <f t="shared" si="638"/>
        <v>0</v>
      </c>
      <c r="V1335" s="17">
        <f t="shared" si="648"/>
        <v>0</v>
      </c>
      <c r="W1335" s="16">
        <f t="shared" si="639"/>
        <v>0</v>
      </c>
      <c r="X1335" s="17">
        <f t="shared" si="649"/>
        <v>0</v>
      </c>
      <c r="Y1335" s="16">
        <f t="shared" si="640"/>
        <v>0</v>
      </c>
      <c r="Z1335" s="17"/>
      <c r="AA1335" s="16">
        <f t="shared" si="641"/>
        <v>0</v>
      </c>
      <c r="AB1335" s="17">
        <f t="shared" si="650"/>
        <v>0</v>
      </c>
      <c r="AC1335" s="16">
        <f t="shared" si="662"/>
        <v>0</v>
      </c>
      <c r="AD1335" s="17">
        <f t="shared" si="651"/>
        <v>0</v>
      </c>
      <c r="AE1335" s="16">
        <f t="shared" si="642"/>
        <v>0</v>
      </c>
      <c r="AF1335" s="17"/>
      <c r="AG1335" s="16">
        <f t="shared" ref="AG1335:AG1398" si="663">IF(B1335="Line 5 Fails",A1335,0)</f>
        <v>0</v>
      </c>
      <c r="AH1335" s="17">
        <f t="shared" si="652"/>
        <v>0</v>
      </c>
      <c r="AI1335" s="16">
        <f t="shared" si="643"/>
        <v>0</v>
      </c>
      <c r="AJ1335" s="17">
        <f t="shared" si="653"/>
        <v>0</v>
      </c>
      <c r="AK1335" s="16">
        <f t="shared" si="654"/>
        <v>1.9999999999999574E-2</v>
      </c>
      <c r="AL1335" s="17"/>
      <c r="AM1335" s="16">
        <f t="shared" si="655"/>
        <v>0</v>
      </c>
      <c r="AN1335" s="17">
        <f t="shared" si="656"/>
        <v>0</v>
      </c>
      <c r="AO1335" s="16">
        <f t="shared" si="657"/>
        <v>0</v>
      </c>
      <c r="AP1335" s="17">
        <f t="shared" si="658"/>
        <v>0</v>
      </c>
      <c r="AQ1335" s="16">
        <f t="shared" si="659"/>
        <v>0</v>
      </c>
    </row>
    <row r="1336" spans="1:43" x14ac:dyDescent="0.25">
      <c r="A1336" s="26">
        <f t="shared" si="660"/>
        <v>26.630416666666189</v>
      </c>
      <c r="B1336" s="9" t="s">
        <v>64</v>
      </c>
      <c r="C1336" t="s">
        <v>11</v>
      </c>
      <c r="D1336" s="13"/>
      <c r="E1336" t="s">
        <v>11</v>
      </c>
      <c r="G1336" s="13" t="s">
        <v>14</v>
      </c>
      <c r="H1336" s="14" t="s">
        <v>20</v>
      </c>
      <c r="I1336" s="16">
        <f t="shared" si="633"/>
        <v>0</v>
      </c>
      <c r="J1336" s="17">
        <f t="shared" si="644"/>
        <v>0</v>
      </c>
      <c r="K1336" s="16">
        <f t="shared" si="634"/>
        <v>0</v>
      </c>
      <c r="L1336" s="17">
        <f t="shared" si="645"/>
        <v>0</v>
      </c>
      <c r="M1336" s="16">
        <f t="shared" si="635"/>
        <v>0</v>
      </c>
      <c r="N1336" s="17"/>
      <c r="O1336" s="16">
        <f t="shared" si="636"/>
        <v>0</v>
      </c>
      <c r="P1336" s="17">
        <f t="shared" si="646"/>
        <v>0</v>
      </c>
      <c r="Q1336" s="16">
        <f t="shared" si="661"/>
        <v>0</v>
      </c>
      <c r="R1336" s="17">
        <f t="shared" si="647"/>
        <v>0</v>
      </c>
      <c r="S1336" s="16">
        <f t="shared" si="637"/>
        <v>0</v>
      </c>
      <c r="T1336" s="17"/>
      <c r="U1336" s="16">
        <f t="shared" si="638"/>
        <v>0</v>
      </c>
      <c r="V1336" s="17">
        <f t="shared" si="648"/>
        <v>0</v>
      </c>
      <c r="W1336" s="16">
        <f t="shared" si="639"/>
        <v>0</v>
      </c>
      <c r="X1336" s="17">
        <f t="shared" si="649"/>
        <v>0</v>
      </c>
      <c r="Y1336" s="16">
        <f t="shared" si="640"/>
        <v>0</v>
      </c>
      <c r="Z1336" s="17"/>
      <c r="AA1336" s="16">
        <f t="shared" si="641"/>
        <v>0</v>
      </c>
      <c r="AB1336" s="17">
        <f t="shared" si="650"/>
        <v>0</v>
      </c>
      <c r="AC1336" s="16">
        <f t="shared" si="662"/>
        <v>0</v>
      </c>
      <c r="AD1336" s="17">
        <f t="shared" si="651"/>
        <v>0</v>
      </c>
      <c r="AE1336" s="16">
        <f t="shared" si="642"/>
        <v>0</v>
      </c>
      <c r="AF1336" s="17"/>
      <c r="AG1336" s="16">
        <f t="shared" si="663"/>
        <v>0</v>
      </c>
      <c r="AH1336" s="17">
        <f t="shared" si="652"/>
        <v>0</v>
      </c>
      <c r="AI1336" s="16">
        <f t="shared" si="643"/>
        <v>0</v>
      </c>
      <c r="AJ1336" s="17">
        <f t="shared" si="653"/>
        <v>0</v>
      </c>
      <c r="AK1336" s="16">
        <f t="shared" si="654"/>
        <v>1.9999999999999574E-2</v>
      </c>
      <c r="AL1336" s="17"/>
      <c r="AM1336" s="16">
        <f t="shared" si="655"/>
        <v>0</v>
      </c>
      <c r="AN1336" s="17">
        <f t="shared" si="656"/>
        <v>0</v>
      </c>
      <c r="AO1336" s="16">
        <f t="shared" si="657"/>
        <v>26.630416666666189</v>
      </c>
      <c r="AP1336" s="17">
        <f t="shared" si="658"/>
        <v>1</v>
      </c>
      <c r="AQ1336" s="16">
        <f t="shared" si="659"/>
        <v>0</v>
      </c>
    </row>
    <row r="1337" spans="1:43" x14ac:dyDescent="0.25">
      <c r="A1337" s="26">
        <f t="shared" si="660"/>
        <v>26.650416666666189</v>
      </c>
      <c r="B1337" s="9"/>
      <c r="C1337" t="s">
        <v>11</v>
      </c>
      <c r="D1337" s="13"/>
      <c r="E1337" t="s">
        <v>11</v>
      </c>
      <c r="G1337" s="13" t="s">
        <v>14</v>
      </c>
      <c r="I1337" s="16">
        <f t="shared" si="633"/>
        <v>0</v>
      </c>
      <c r="J1337" s="17">
        <f t="shared" si="644"/>
        <v>0</v>
      </c>
      <c r="K1337" s="16">
        <f t="shared" si="634"/>
        <v>0</v>
      </c>
      <c r="L1337" s="17">
        <f t="shared" si="645"/>
        <v>0</v>
      </c>
      <c r="M1337" s="16">
        <f t="shared" si="635"/>
        <v>0</v>
      </c>
      <c r="N1337" s="17"/>
      <c r="O1337" s="16">
        <f t="shared" si="636"/>
        <v>0</v>
      </c>
      <c r="P1337" s="17">
        <f t="shared" si="646"/>
        <v>0</v>
      </c>
      <c r="Q1337" s="16">
        <f t="shared" si="661"/>
        <v>0</v>
      </c>
      <c r="R1337" s="17">
        <f t="shared" si="647"/>
        <v>0</v>
      </c>
      <c r="S1337" s="16">
        <f t="shared" si="637"/>
        <v>0</v>
      </c>
      <c r="T1337" s="17"/>
      <c r="U1337" s="16">
        <f t="shared" si="638"/>
        <v>0</v>
      </c>
      <c r="V1337" s="17">
        <f t="shared" si="648"/>
        <v>0</v>
      </c>
      <c r="W1337" s="16">
        <f t="shared" si="639"/>
        <v>0</v>
      </c>
      <c r="X1337" s="17">
        <f t="shared" si="649"/>
        <v>0</v>
      </c>
      <c r="Y1337" s="16">
        <f t="shared" si="640"/>
        <v>0</v>
      </c>
      <c r="Z1337" s="17"/>
      <c r="AA1337" s="16">
        <f t="shared" si="641"/>
        <v>0</v>
      </c>
      <c r="AB1337" s="17">
        <f t="shared" si="650"/>
        <v>0</v>
      </c>
      <c r="AC1337" s="16">
        <f t="shared" si="662"/>
        <v>0</v>
      </c>
      <c r="AD1337" s="17">
        <f t="shared" si="651"/>
        <v>0</v>
      </c>
      <c r="AE1337" s="16">
        <f t="shared" si="642"/>
        <v>0</v>
      </c>
      <c r="AF1337" s="17"/>
      <c r="AG1337" s="16">
        <f t="shared" si="663"/>
        <v>0</v>
      </c>
      <c r="AH1337" s="17">
        <f t="shared" si="652"/>
        <v>0</v>
      </c>
      <c r="AI1337" s="16">
        <f t="shared" si="643"/>
        <v>0</v>
      </c>
      <c r="AJ1337" s="17">
        <f t="shared" si="653"/>
        <v>0</v>
      </c>
      <c r="AK1337" s="16">
        <f t="shared" si="654"/>
        <v>1.9999999999999574E-2</v>
      </c>
      <c r="AL1337" s="17"/>
      <c r="AM1337" s="16">
        <f t="shared" si="655"/>
        <v>0</v>
      </c>
      <c r="AN1337" s="17">
        <f t="shared" si="656"/>
        <v>0</v>
      </c>
      <c r="AO1337" s="16">
        <f t="shared" si="657"/>
        <v>0</v>
      </c>
      <c r="AP1337" s="17">
        <f t="shared" si="658"/>
        <v>0</v>
      </c>
      <c r="AQ1337" s="16">
        <f t="shared" si="659"/>
        <v>0</v>
      </c>
    </row>
    <row r="1338" spans="1:43" x14ac:dyDescent="0.25">
      <c r="A1338" s="26">
        <f t="shared" si="660"/>
        <v>26.670416666666188</v>
      </c>
      <c r="B1338" s="9" t="s">
        <v>16</v>
      </c>
      <c r="C1338" t="s">
        <v>11</v>
      </c>
      <c r="D1338" s="13" t="s">
        <v>14</v>
      </c>
      <c r="E1338" t="s">
        <v>11</v>
      </c>
      <c r="G1338" s="13" t="s">
        <v>14</v>
      </c>
      <c r="I1338" s="16">
        <f t="shared" si="633"/>
        <v>0</v>
      </c>
      <c r="J1338" s="17">
        <f t="shared" si="644"/>
        <v>0</v>
      </c>
      <c r="K1338" s="16">
        <f t="shared" si="634"/>
        <v>0</v>
      </c>
      <c r="L1338" s="17">
        <f t="shared" si="645"/>
        <v>0</v>
      </c>
      <c r="M1338" s="16">
        <f t="shared" si="635"/>
        <v>0</v>
      </c>
      <c r="N1338" s="17"/>
      <c r="O1338" s="16">
        <f t="shared" si="636"/>
        <v>26.670416666666188</v>
      </c>
      <c r="P1338" s="17">
        <f t="shared" si="646"/>
        <v>1</v>
      </c>
      <c r="Q1338" s="16">
        <f t="shared" si="661"/>
        <v>0</v>
      </c>
      <c r="R1338" s="17">
        <f t="shared" si="647"/>
        <v>0</v>
      </c>
      <c r="S1338" s="16">
        <f t="shared" si="637"/>
        <v>1.9999999999999574E-2</v>
      </c>
      <c r="T1338" s="17"/>
      <c r="U1338" s="16">
        <f t="shared" si="638"/>
        <v>0</v>
      </c>
      <c r="V1338" s="17">
        <f t="shared" si="648"/>
        <v>0</v>
      </c>
      <c r="W1338" s="16">
        <f t="shared" si="639"/>
        <v>0</v>
      </c>
      <c r="X1338" s="17">
        <f t="shared" si="649"/>
        <v>0</v>
      </c>
      <c r="Y1338" s="16">
        <f t="shared" si="640"/>
        <v>0</v>
      </c>
      <c r="Z1338" s="17"/>
      <c r="AA1338" s="16">
        <f t="shared" si="641"/>
        <v>0</v>
      </c>
      <c r="AB1338" s="17">
        <f t="shared" si="650"/>
        <v>0</v>
      </c>
      <c r="AC1338" s="16">
        <f t="shared" si="662"/>
        <v>0</v>
      </c>
      <c r="AD1338" s="17">
        <f t="shared" si="651"/>
        <v>0</v>
      </c>
      <c r="AE1338" s="16">
        <f t="shared" si="642"/>
        <v>0</v>
      </c>
      <c r="AF1338" s="17"/>
      <c r="AG1338" s="16">
        <f t="shared" si="663"/>
        <v>0</v>
      </c>
      <c r="AH1338" s="17">
        <f t="shared" si="652"/>
        <v>0</v>
      </c>
      <c r="AI1338" s="16">
        <f t="shared" si="643"/>
        <v>0</v>
      </c>
      <c r="AJ1338" s="17">
        <f t="shared" si="653"/>
        <v>0</v>
      </c>
      <c r="AK1338" s="16">
        <f t="shared" si="654"/>
        <v>1.9999999999999574E-2</v>
      </c>
      <c r="AL1338" s="17"/>
      <c r="AM1338" s="16">
        <f t="shared" si="655"/>
        <v>0</v>
      </c>
      <c r="AN1338" s="17">
        <f t="shared" si="656"/>
        <v>0</v>
      </c>
      <c r="AO1338" s="16">
        <f t="shared" si="657"/>
        <v>0</v>
      </c>
      <c r="AP1338" s="17">
        <f t="shared" si="658"/>
        <v>0</v>
      </c>
      <c r="AQ1338" s="16">
        <f t="shared" si="659"/>
        <v>0</v>
      </c>
    </row>
    <row r="1339" spans="1:43" x14ac:dyDescent="0.25">
      <c r="A1339" s="26">
        <f t="shared" si="660"/>
        <v>26.690416666666188</v>
      </c>
      <c r="B1339" s="9" t="s">
        <v>10</v>
      </c>
      <c r="C1339" t="s">
        <v>11</v>
      </c>
      <c r="D1339" s="13" t="s">
        <v>14</v>
      </c>
      <c r="E1339" t="s">
        <v>11</v>
      </c>
      <c r="F1339" s="13" t="s">
        <v>14</v>
      </c>
      <c r="G1339" s="13" t="s">
        <v>14</v>
      </c>
      <c r="I1339" s="16">
        <f t="shared" si="633"/>
        <v>0</v>
      </c>
      <c r="J1339" s="17">
        <f t="shared" si="644"/>
        <v>0</v>
      </c>
      <c r="K1339" s="16">
        <f t="shared" si="634"/>
        <v>0</v>
      </c>
      <c r="L1339" s="17">
        <f t="shared" si="645"/>
        <v>0</v>
      </c>
      <c r="M1339" s="16">
        <f t="shared" si="635"/>
        <v>0</v>
      </c>
      <c r="N1339" s="17"/>
      <c r="O1339" s="16">
        <f t="shared" si="636"/>
        <v>0</v>
      </c>
      <c r="P1339" s="17">
        <f t="shared" si="646"/>
        <v>0</v>
      </c>
      <c r="Q1339" s="16">
        <f t="shared" si="661"/>
        <v>0</v>
      </c>
      <c r="R1339" s="17">
        <f t="shared" si="647"/>
        <v>0</v>
      </c>
      <c r="S1339" s="16">
        <f t="shared" si="637"/>
        <v>1.9999999999999574E-2</v>
      </c>
      <c r="T1339" s="17"/>
      <c r="U1339" s="16">
        <f t="shared" si="638"/>
        <v>0</v>
      </c>
      <c r="V1339" s="17">
        <f t="shared" si="648"/>
        <v>0</v>
      </c>
      <c r="W1339" s="16">
        <f t="shared" si="639"/>
        <v>0</v>
      </c>
      <c r="X1339" s="17">
        <f t="shared" si="649"/>
        <v>0</v>
      </c>
      <c r="Y1339" s="16">
        <f t="shared" si="640"/>
        <v>0</v>
      </c>
      <c r="Z1339" s="17"/>
      <c r="AA1339" s="16">
        <f t="shared" si="641"/>
        <v>26.690416666666188</v>
      </c>
      <c r="AB1339" s="17">
        <f t="shared" si="650"/>
        <v>1</v>
      </c>
      <c r="AC1339" s="16">
        <f t="shared" si="662"/>
        <v>0</v>
      </c>
      <c r="AD1339" s="17">
        <f t="shared" si="651"/>
        <v>0</v>
      </c>
      <c r="AE1339" s="16">
        <f t="shared" si="642"/>
        <v>1.9999999999999574E-2</v>
      </c>
      <c r="AF1339" s="17"/>
      <c r="AG1339" s="16">
        <f t="shared" si="663"/>
        <v>0</v>
      </c>
      <c r="AH1339" s="17">
        <f t="shared" si="652"/>
        <v>0</v>
      </c>
      <c r="AI1339" s="16">
        <f t="shared" si="643"/>
        <v>0</v>
      </c>
      <c r="AJ1339" s="17">
        <f t="shared" si="653"/>
        <v>0</v>
      </c>
      <c r="AK1339" s="16">
        <f t="shared" si="654"/>
        <v>1.9999999999999574E-2</v>
      </c>
      <c r="AL1339" s="17"/>
      <c r="AM1339" s="16">
        <f t="shared" si="655"/>
        <v>0</v>
      </c>
      <c r="AN1339" s="17">
        <f t="shared" si="656"/>
        <v>0</v>
      </c>
      <c r="AO1339" s="16">
        <f t="shared" si="657"/>
        <v>0</v>
      </c>
      <c r="AP1339" s="17">
        <f t="shared" si="658"/>
        <v>0</v>
      </c>
      <c r="AQ1339" s="16">
        <f t="shared" si="659"/>
        <v>0</v>
      </c>
    </row>
    <row r="1340" spans="1:43" x14ac:dyDescent="0.25">
      <c r="A1340" s="26">
        <f t="shared" si="660"/>
        <v>26.710416666666188</v>
      </c>
      <c r="B1340" s="9"/>
      <c r="C1340" t="s">
        <v>11</v>
      </c>
      <c r="D1340" s="13" t="s">
        <v>14</v>
      </c>
      <c r="E1340" t="s">
        <v>11</v>
      </c>
      <c r="F1340" s="13" t="s">
        <v>14</v>
      </c>
      <c r="G1340" s="13" t="s">
        <v>14</v>
      </c>
      <c r="H1340" s="13"/>
      <c r="I1340" s="16">
        <f t="shared" si="633"/>
        <v>0</v>
      </c>
      <c r="J1340" s="17">
        <f t="shared" si="644"/>
        <v>0</v>
      </c>
      <c r="K1340" s="16">
        <f t="shared" si="634"/>
        <v>0</v>
      </c>
      <c r="L1340" s="17">
        <f t="shared" si="645"/>
        <v>0</v>
      </c>
      <c r="M1340" s="16">
        <f t="shared" si="635"/>
        <v>0</v>
      </c>
      <c r="N1340" s="17"/>
      <c r="O1340" s="16">
        <f t="shared" si="636"/>
        <v>0</v>
      </c>
      <c r="P1340" s="17">
        <f t="shared" si="646"/>
        <v>0</v>
      </c>
      <c r="Q1340" s="16">
        <f t="shared" si="661"/>
        <v>0</v>
      </c>
      <c r="R1340" s="17">
        <f t="shared" si="647"/>
        <v>0</v>
      </c>
      <c r="S1340" s="16">
        <f t="shared" si="637"/>
        <v>1.9999999999999574E-2</v>
      </c>
      <c r="T1340" s="17"/>
      <c r="U1340" s="16">
        <f t="shared" si="638"/>
        <v>0</v>
      </c>
      <c r="V1340" s="17">
        <f t="shared" si="648"/>
        <v>0</v>
      </c>
      <c r="W1340" s="16">
        <f t="shared" si="639"/>
        <v>0</v>
      </c>
      <c r="X1340" s="17">
        <f t="shared" si="649"/>
        <v>0</v>
      </c>
      <c r="Y1340" s="16">
        <f t="shared" si="640"/>
        <v>0</v>
      </c>
      <c r="Z1340" s="17"/>
      <c r="AA1340" s="16">
        <f t="shared" si="641"/>
        <v>0</v>
      </c>
      <c r="AB1340" s="17">
        <f t="shared" si="650"/>
        <v>0</v>
      </c>
      <c r="AC1340" s="16">
        <f t="shared" si="662"/>
        <v>0</v>
      </c>
      <c r="AD1340" s="17">
        <f t="shared" si="651"/>
        <v>0</v>
      </c>
      <c r="AE1340" s="16">
        <f t="shared" si="642"/>
        <v>1.9999999999999574E-2</v>
      </c>
      <c r="AF1340" s="17"/>
      <c r="AG1340" s="16">
        <f t="shared" si="663"/>
        <v>0</v>
      </c>
      <c r="AH1340" s="17">
        <f t="shared" si="652"/>
        <v>0</v>
      </c>
      <c r="AI1340" s="16">
        <f t="shared" si="643"/>
        <v>0</v>
      </c>
      <c r="AJ1340" s="17">
        <f t="shared" si="653"/>
        <v>0</v>
      </c>
      <c r="AK1340" s="16">
        <f t="shared" si="654"/>
        <v>1.9999999999999574E-2</v>
      </c>
      <c r="AL1340" s="17"/>
      <c r="AM1340" s="16">
        <f t="shared" si="655"/>
        <v>0</v>
      </c>
      <c r="AN1340" s="17">
        <f t="shared" si="656"/>
        <v>0</v>
      </c>
      <c r="AO1340" s="16">
        <f t="shared" si="657"/>
        <v>0</v>
      </c>
      <c r="AP1340" s="17">
        <f t="shared" si="658"/>
        <v>0</v>
      </c>
      <c r="AQ1340" s="16">
        <f t="shared" si="659"/>
        <v>0</v>
      </c>
    </row>
    <row r="1341" spans="1:43" x14ac:dyDescent="0.25">
      <c r="A1341" s="26">
        <f t="shared" si="660"/>
        <v>26.730416666666187</v>
      </c>
      <c r="B1341" s="9"/>
      <c r="C1341" t="s">
        <v>11</v>
      </c>
      <c r="D1341" s="13" t="s">
        <v>14</v>
      </c>
      <c r="E1341" t="s">
        <v>11</v>
      </c>
      <c r="F1341" s="13" t="s">
        <v>14</v>
      </c>
      <c r="G1341" s="13" t="s">
        <v>14</v>
      </c>
      <c r="H1341" s="13"/>
      <c r="I1341" s="16">
        <f t="shared" si="633"/>
        <v>0</v>
      </c>
      <c r="J1341" s="17">
        <f t="shared" si="644"/>
        <v>0</v>
      </c>
      <c r="K1341" s="16">
        <f t="shared" si="634"/>
        <v>0</v>
      </c>
      <c r="L1341" s="17">
        <f t="shared" si="645"/>
        <v>0</v>
      </c>
      <c r="M1341" s="16">
        <f t="shared" si="635"/>
        <v>0</v>
      </c>
      <c r="N1341" s="17"/>
      <c r="O1341" s="16">
        <f t="shared" si="636"/>
        <v>0</v>
      </c>
      <c r="P1341" s="17">
        <f t="shared" si="646"/>
        <v>0</v>
      </c>
      <c r="Q1341" s="16">
        <f t="shared" si="661"/>
        <v>0</v>
      </c>
      <c r="R1341" s="17">
        <f t="shared" si="647"/>
        <v>0</v>
      </c>
      <c r="S1341" s="16">
        <f t="shared" si="637"/>
        <v>1.9999999999999574E-2</v>
      </c>
      <c r="T1341" s="17"/>
      <c r="U1341" s="16">
        <f t="shared" si="638"/>
        <v>0</v>
      </c>
      <c r="V1341" s="17">
        <f t="shared" si="648"/>
        <v>0</v>
      </c>
      <c r="W1341" s="16">
        <f t="shared" si="639"/>
        <v>0</v>
      </c>
      <c r="X1341" s="17">
        <f t="shared" si="649"/>
        <v>0</v>
      </c>
      <c r="Y1341" s="16">
        <f t="shared" si="640"/>
        <v>0</v>
      </c>
      <c r="Z1341" s="17"/>
      <c r="AA1341" s="16">
        <f t="shared" si="641"/>
        <v>0</v>
      </c>
      <c r="AB1341" s="17">
        <f t="shared" si="650"/>
        <v>0</v>
      </c>
      <c r="AC1341" s="16">
        <f t="shared" si="662"/>
        <v>0</v>
      </c>
      <c r="AD1341" s="17">
        <f t="shared" si="651"/>
        <v>0</v>
      </c>
      <c r="AE1341" s="16">
        <f t="shared" si="642"/>
        <v>1.9999999999999574E-2</v>
      </c>
      <c r="AF1341" s="17"/>
      <c r="AG1341" s="16">
        <f t="shared" si="663"/>
        <v>0</v>
      </c>
      <c r="AH1341" s="17">
        <f t="shared" si="652"/>
        <v>0</v>
      </c>
      <c r="AI1341" s="16">
        <f t="shared" si="643"/>
        <v>0</v>
      </c>
      <c r="AJ1341" s="17">
        <f t="shared" si="653"/>
        <v>0</v>
      </c>
      <c r="AK1341" s="16">
        <f t="shared" si="654"/>
        <v>1.9999999999999574E-2</v>
      </c>
      <c r="AL1341" s="17"/>
      <c r="AM1341" s="16">
        <f t="shared" si="655"/>
        <v>0</v>
      </c>
      <c r="AN1341" s="17">
        <f t="shared" si="656"/>
        <v>0</v>
      </c>
      <c r="AO1341" s="16">
        <f t="shared" si="657"/>
        <v>0</v>
      </c>
      <c r="AP1341" s="17">
        <f t="shared" si="658"/>
        <v>0</v>
      </c>
      <c r="AQ1341" s="16">
        <f t="shared" si="659"/>
        <v>0</v>
      </c>
    </row>
    <row r="1342" spans="1:43" x14ac:dyDescent="0.25">
      <c r="A1342" s="26">
        <f t="shared" si="660"/>
        <v>26.750416666666187</v>
      </c>
      <c r="B1342" s="9"/>
      <c r="C1342" t="s">
        <v>11</v>
      </c>
      <c r="D1342" s="13" t="s">
        <v>14</v>
      </c>
      <c r="E1342" t="s">
        <v>11</v>
      </c>
      <c r="F1342" s="13" t="s">
        <v>14</v>
      </c>
      <c r="G1342" s="13" t="s">
        <v>14</v>
      </c>
      <c r="H1342" s="13"/>
      <c r="I1342" s="16">
        <f t="shared" si="633"/>
        <v>0</v>
      </c>
      <c r="J1342" s="17">
        <f t="shared" si="644"/>
        <v>0</v>
      </c>
      <c r="K1342" s="16">
        <f t="shared" si="634"/>
        <v>0</v>
      </c>
      <c r="L1342" s="17">
        <f t="shared" si="645"/>
        <v>0</v>
      </c>
      <c r="M1342" s="16">
        <f t="shared" si="635"/>
        <v>0</v>
      </c>
      <c r="N1342" s="17"/>
      <c r="O1342" s="16">
        <f t="shared" si="636"/>
        <v>0</v>
      </c>
      <c r="P1342" s="17">
        <f t="shared" si="646"/>
        <v>0</v>
      </c>
      <c r="Q1342" s="16">
        <f t="shared" si="661"/>
        <v>0</v>
      </c>
      <c r="R1342" s="17">
        <f t="shared" si="647"/>
        <v>0</v>
      </c>
      <c r="S1342" s="16">
        <f t="shared" si="637"/>
        <v>1.9999999999999574E-2</v>
      </c>
      <c r="T1342" s="17"/>
      <c r="U1342" s="16">
        <f t="shared" si="638"/>
        <v>0</v>
      </c>
      <c r="V1342" s="17">
        <f t="shared" si="648"/>
        <v>0</v>
      </c>
      <c r="W1342" s="16">
        <f t="shared" si="639"/>
        <v>0</v>
      </c>
      <c r="X1342" s="17">
        <f t="shared" si="649"/>
        <v>0</v>
      </c>
      <c r="Y1342" s="16">
        <f t="shared" si="640"/>
        <v>0</v>
      </c>
      <c r="Z1342" s="17"/>
      <c r="AA1342" s="16">
        <f t="shared" si="641"/>
        <v>0</v>
      </c>
      <c r="AB1342" s="17">
        <f t="shared" si="650"/>
        <v>0</v>
      </c>
      <c r="AC1342" s="16">
        <f t="shared" si="662"/>
        <v>0</v>
      </c>
      <c r="AD1342" s="17">
        <f t="shared" si="651"/>
        <v>0</v>
      </c>
      <c r="AE1342" s="16">
        <f t="shared" si="642"/>
        <v>1.9999999999999574E-2</v>
      </c>
      <c r="AF1342" s="17"/>
      <c r="AG1342" s="16">
        <f t="shared" si="663"/>
        <v>0</v>
      </c>
      <c r="AH1342" s="17">
        <f t="shared" si="652"/>
        <v>0</v>
      </c>
      <c r="AI1342" s="16">
        <f t="shared" si="643"/>
        <v>0</v>
      </c>
      <c r="AJ1342" s="17">
        <f t="shared" si="653"/>
        <v>0</v>
      </c>
      <c r="AK1342" s="16">
        <f t="shared" si="654"/>
        <v>1.9999999999999574E-2</v>
      </c>
      <c r="AL1342" s="17"/>
      <c r="AM1342" s="16">
        <f t="shared" si="655"/>
        <v>0</v>
      </c>
      <c r="AN1342" s="17">
        <f t="shared" si="656"/>
        <v>0</v>
      </c>
      <c r="AO1342" s="16">
        <f t="shared" si="657"/>
        <v>0</v>
      </c>
      <c r="AP1342" s="17">
        <f t="shared" si="658"/>
        <v>0</v>
      </c>
      <c r="AQ1342" s="16">
        <f t="shared" si="659"/>
        <v>0</v>
      </c>
    </row>
    <row r="1343" spans="1:43" x14ac:dyDescent="0.25">
      <c r="A1343" s="26">
        <f t="shared" si="660"/>
        <v>26.770416666666186</v>
      </c>
      <c r="B1343" s="9" t="s">
        <v>18</v>
      </c>
      <c r="C1343" t="s">
        <v>11</v>
      </c>
      <c r="D1343" s="13" t="s">
        <v>14</v>
      </c>
      <c r="E1343" s="14" t="s">
        <v>20</v>
      </c>
      <c r="F1343" s="13" t="s">
        <v>14</v>
      </c>
      <c r="G1343" t="s">
        <v>11</v>
      </c>
      <c r="H1343" s="13"/>
      <c r="I1343" s="16">
        <f t="shared" si="633"/>
        <v>0</v>
      </c>
      <c r="J1343" s="17">
        <f t="shared" si="644"/>
        <v>0</v>
      </c>
      <c r="K1343" s="16">
        <f t="shared" si="634"/>
        <v>0</v>
      </c>
      <c r="L1343" s="17">
        <f t="shared" si="645"/>
        <v>0</v>
      </c>
      <c r="M1343" s="16">
        <f t="shared" si="635"/>
        <v>0</v>
      </c>
      <c r="N1343" s="17"/>
      <c r="O1343" s="16">
        <f t="shared" si="636"/>
        <v>0</v>
      </c>
      <c r="P1343" s="17">
        <f t="shared" si="646"/>
        <v>0</v>
      </c>
      <c r="Q1343" s="16">
        <f t="shared" si="661"/>
        <v>0</v>
      </c>
      <c r="R1343" s="17">
        <f t="shared" si="647"/>
        <v>0</v>
      </c>
      <c r="S1343" s="16">
        <f t="shared" si="637"/>
        <v>1.9999999999999574E-2</v>
      </c>
      <c r="T1343" s="17"/>
      <c r="U1343" s="16">
        <f t="shared" si="638"/>
        <v>0</v>
      </c>
      <c r="V1343" s="17">
        <f t="shared" si="648"/>
        <v>0</v>
      </c>
      <c r="W1343" s="16">
        <f t="shared" si="639"/>
        <v>26.770416666666186</v>
      </c>
      <c r="X1343" s="17">
        <f t="shared" si="649"/>
        <v>1</v>
      </c>
      <c r="Y1343" s="16">
        <f t="shared" si="640"/>
        <v>0</v>
      </c>
      <c r="Z1343" s="17"/>
      <c r="AA1343" s="16">
        <f t="shared" si="641"/>
        <v>0</v>
      </c>
      <c r="AB1343" s="17">
        <f t="shared" si="650"/>
        <v>0</v>
      </c>
      <c r="AC1343" s="16">
        <f t="shared" si="662"/>
        <v>0</v>
      </c>
      <c r="AD1343" s="17">
        <f t="shared" si="651"/>
        <v>0</v>
      </c>
      <c r="AE1343" s="16">
        <f t="shared" si="642"/>
        <v>1.9999999999999574E-2</v>
      </c>
      <c r="AF1343" s="17"/>
      <c r="AG1343" s="16">
        <f t="shared" si="663"/>
        <v>0</v>
      </c>
      <c r="AH1343" s="17">
        <f t="shared" si="652"/>
        <v>0</v>
      </c>
      <c r="AI1343" s="16">
        <f t="shared" si="643"/>
        <v>0</v>
      </c>
      <c r="AJ1343" s="17">
        <f t="shared" si="653"/>
        <v>0</v>
      </c>
      <c r="AK1343" s="16">
        <f t="shared" si="654"/>
        <v>0</v>
      </c>
      <c r="AL1343" s="17"/>
      <c r="AM1343" s="16">
        <f t="shared" si="655"/>
        <v>0</v>
      </c>
      <c r="AN1343" s="17">
        <f t="shared" si="656"/>
        <v>0</v>
      </c>
      <c r="AO1343" s="16">
        <f t="shared" si="657"/>
        <v>0</v>
      </c>
      <c r="AP1343" s="17">
        <f t="shared" si="658"/>
        <v>0</v>
      </c>
      <c r="AQ1343" s="16">
        <f t="shared" si="659"/>
        <v>0</v>
      </c>
    </row>
    <row r="1344" spans="1:43" x14ac:dyDescent="0.25">
      <c r="A1344" s="26">
        <f t="shared" si="660"/>
        <v>26.790416666666186</v>
      </c>
      <c r="B1344" s="9"/>
      <c r="C1344" t="s">
        <v>11</v>
      </c>
      <c r="D1344" s="13" t="s">
        <v>14</v>
      </c>
      <c r="F1344" s="13" t="s">
        <v>14</v>
      </c>
      <c r="G1344" t="s">
        <v>11</v>
      </c>
      <c r="H1344" s="13"/>
      <c r="I1344" s="16">
        <f t="shared" si="633"/>
        <v>0</v>
      </c>
      <c r="J1344" s="17">
        <f t="shared" si="644"/>
        <v>0</v>
      </c>
      <c r="K1344" s="16">
        <f t="shared" si="634"/>
        <v>0</v>
      </c>
      <c r="L1344" s="17">
        <f t="shared" si="645"/>
        <v>0</v>
      </c>
      <c r="M1344" s="16">
        <f t="shared" si="635"/>
        <v>0</v>
      </c>
      <c r="N1344" s="17"/>
      <c r="O1344" s="16">
        <f t="shared" si="636"/>
        <v>0</v>
      </c>
      <c r="P1344" s="17">
        <f t="shared" si="646"/>
        <v>0</v>
      </c>
      <c r="Q1344" s="16">
        <f t="shared" si="661"/>
        <v>0</v>
      </c>
      <c r="R1344" s="17">
        <f t="shared" si="647"/>
        <v>0</v>
      </c>
      <c r="S1344" s="16">
        <f t="shared" si="637"/>
        <v>1.9999999999999574E-2</v>
      </c>
      <c r="T1344" s="17"/>
      <c r="U1344" s="16">
        <f t="shared" si="638"/>
        <v>0</v>
      </c>
      <c r="V1344" s="17">
        <f t="shared" si="648"/>
        <v>0</v>
      </c>
      <c r="W1344" s="16">
        <f t="shared" si="639"/>
        <v>0</v>
      </c>
      <c r="X1344" s="17">
        <f t="shared" si="649"/>
        <v>0</v>
      </c>
      <c r="Y1344" s="16">
        <f t="shared" si="640"/>
        <v>0</v>
      </c>
      <c r="Z1344" s="17"/>
      <c r="AA1344" s="16">
        <f t="shared" si="641"/>
        <v>0</v>
      </c>
      <c r="AB1344" s="17">
        <f t="shared" si="650"/>
        <v>0</v>
      </c>
      <c r="AC1344" s="16">
        <f t="shared" si="662"/>
        <v>0</v>
      </c>
      <c r="AD1344" s="17">
        <f t="shared" si="651"/>
        <v>0</v>
      </c>
      <c r="AE1344" s="16">
        <f t="shared" si="642"/>
        <v>1.9999999999999574E-2</v>
      </c>
      <c r="AF1344" s="17"/>
      <c r="AG1344" s="16">
        <f t="shared" si="663"/>
        <v>0</v>
      </c>
      <c r="AH1344" s="17">
        <f t="shared" si="652"/>
        <v>0</v>
      </c>
      <c r="AI1344" s="16">
        <f t="shared" si="643"/>
        <v>0</v>
      </c>
      <c r="AJ1344" s="17">
        <f t="shared" si="653"/>
        <v>0</v>
      </c>
      <c r="AK1344" s="16">
        <f t="shared" si="654"/>
        <v>0</v>
      </c>
      <c r="AL1344" s="17"/>
      <c r="AM1344" s="16">
        <f t="shared" si="655"/>
        <v>0</v>
      </c>
      <c r="AN1344" s="17">
        <f t="shared" si="656"/>
        <v>0</v>
      </c>
      <c r="AO1344" s="16">
        <f t="shared" si="657"/>
        <v>0</v>
      </c>
      <c r="AP1344" s="17">
        <f t="shared" si="658"/>
        <v>0</v>
      </c>
      <c r="AQ1344" s="16">
        <f t="shared" si="659"/>
        <v>0</v>
      </c>
    </row>
    <row r="1345" spans="1:43" x14ac:dyDescent="0.25">
      <c r="A1345" s="26">
        <f t="shared" si="660"/>
        <v>26.810416666666185</v>
      </c>
      <c r="B1345" s="9"/>
      <c r="C1345" t="s">
        <v>11</v>
      </c>
      <c r="D1345" s="13" t="s">
        <v>14</v>
      </c>
      <c r="F1345" s="13" t="s">
        <v>14</v>
      </c>
      <c r="G1345" t="s">
        <v>11</v>
      </c>
      <c r="H1345" s="13"/>
      <c r="I1345" s="16">
        <f t="shared" si="633"/>
        <v>0</v>
      </c>
      <c r="J1345" s="17">
        <f t="shared" si="644"/>
        <v>0</v>
      </c>
      <c r="K1345" s="16">
        <f t="shared" si="634"/>
        <v>0</v>
      </c>
      <c r="L1345" s="17">
        <f t="shared" si="645"/>
        <v>0</v>
      </c>
      <c r="M1345" s="16">
        <f t="shared" si="635"/>
        <v>0</v>
      </c>
      <c r="N1345" s="17"/>
      <c r="O1345" s="16">
        <f t="shared" si="636"/>
        <v>0</v>
      </c>
      <c r="P1345" s="17">
        <f t="shared" si="646"/>
        <v>0</v>
      </c>
      <c r="Q1345" s="16">
        <f t="shared" si="661"/>
        <v>0</v>
      </c>
      <c r="R1345" s="17">
        <f t="shared" si="647"/>
        <v>0</v>
      </c>
      <c r="S1345" s="16">
        <f t="shared" si="637"/>
        <v>1.9999999999999574E-2</v>
      </c>
      <c r="T1345" s="17"/>
      <c r="U1345" s="16">
        <f t="shared" si="638"/>
        <v>0</v>
      </c>
      <c r="V1345" s="17">
        <f t="shared" si="648"/>
        <v>0</v>
      </c>
      <c r="W1345" s="16">
        <f t="shared" si="639"/>
        <v>0</v>
      </c>
      <c r="X1345" s="17">
        <f t="shared" si="649"/>
        <v>0</v>
      </c>
      <c r="Y1345" s="16">
        <f t="shared" si="640"/>
        <v>0</v>
      </c>
      <c r="Z1345" s="17"/>
      <c r="AA1345" s="16">
        <f t="shared" si="641"/>
        <v>0</v>
      </c>
      <c r="AB1345" s="17">
        <f t="shared" si="650"/>
        <v>0</v>
      </c>
      <c r="AC1345" s="16">
        <f t="shared" si="662"/>
        <v>0</v>
      </c>
      <c r="AD1345" s="17">
        <f t="shared" si="651"/>
        <v>0</v>
      </c>
      <c r="AE1345" s="16">
        <f t="shared" si="642"/>
        <v>1.9999999999999574E-2</v>
      </c>
      <c r="AF1345" s="17"/>
      <c r="AG1345" s="16">
        <f t="shared" si="663"/>
        <v>0</v>
      </c>
      <c r="AH1345" s="17">
        <f t="shared" si="652"/>
        <v>0</v>
      </c>
      <c r="AI1345" s="16">
        <f t="shared" si="643"/>
        <v>0</v>
      </c>
      <c r="AJ1345" s="17">
        <f t="shared" si="653"/>
        <v>0</v>
      </c>
      <c r="AK1345" s="16">
        <f t="shared" si="654"/>
        <v>0</v>
      </c>
      <c r="AL1345" s="17"/>
      <c r="AM1345" s="16">
        <f t="shared" si="655"/>
        <v>0</v>
      </c>
      <c r="AN1345" s="17">
        <f t="shared" si="656"/>
        <v>0</v>
      </c>
      <c r="AO1345" s="16">
        <f t="shared" si="657"/>
        <v>0</v>
      </c>
      <c r="AP1345" s="17">
        <f t="shared" si="658"/>
        <v>0</v>
      </c>
      <c r="AQ1345" s="16">
        <f t="shared" si="659"/>
        <v>0</v>
      </c>
    </row>
    <row r="1346" spans="1:43" x14ac:dyDescent="0.25">
      <c r="A1346" s="26">
        <f t="shared" si="660"/>
        <v>26.830416666666185</v>
      </c>
      <c r="B1346" s="9" t="s">
        <v>63</v>
      </c>
      <c r="C1346" t="s">
        <v>11</v>
      </c>
      <c r="D1346" s="13" t="s">
        <v>14</v>
      </c>
      <c r="E1346" s="8"/>
      <c r="F1346" s="13" t="s">
        <v>14</v>
      </c>
      <c r="G1346" t="s">
        <v>11</v>
      </c>
      <c r="H1346" s="13" t="s">
        <v>14</v>
      </c>
      <c r="I1346" s="16">
        <f t="shared" si="633"/>
        <v>0</v>
      </c>
      <c r="J1346" s="17">
        <f t="shared" si="644"/>
        <v>0</v>
      </c>
      <c r="K1346" s="16">
        <f t="shared" si="634"/>
        <v>0</v>
      </c>
      <c r="L1346" s="17">
        <f t="shared" si="645"/>
        <v>0</v>
      </c>
      <c r="M1346" s="16">
        <f t="shared" si="635"/>
        <v>0</v>
      </c>
      <c r="N1346" s="17"/>
      <c r="O1346" s="16">
        <f t="shared" si="636"/>
        <v>0</v>
      </c>
      <c r="P1346" s="17">
        <f t="shared" si="646"/>
        <v>0</v>
      </c>
      <c r="Q1346" s="16">
        <f t="shared" si="661"/>
        <v>0</v>
      </c>
      <c r="R1346" s="17">
        <f t="shared" si="647"/>
        <v>0</v>
      </c>
      <c r="S1346" s="16">
        <f t="shared" si="637"/>
        <v>1.9999999999999574E-2</v>
      </c>
      <c r="T1346" s="17"/>
      <c r="U1346" s="16">
        <f t="shared" si="638"/>
        <v>0</v>
      </c>
      <c r="V1346" s="17">
        <f t="shared" si="648"/>
        <v>0</v>
      </c>
      <c r="W1346" s="16">
        <f t="shared" si="639"/>
        <v>0</v>
      </c>
      <c r="X1346" s="17">
        <f t="shared" si="649"/>
        <v>0</v>
      </c>
      <c r="Y1346" s="16">
        <f t="shared" si="640"/>
        <v>0</v>
      </c>
      <c r="Z1346" s="17"/>
      <c r="AA1346" s="16">
        <f t="shared" si="641"/>
        <v>0</v>
      </c>
      <c r="AB1346" s="17">
        <f t="shared" si="650"/>
        <v>0</v>
      </c>
      <c r="AC1346" s="16">
        <f t="shared" si="662"/>
        <v>0</v>
      </c>
      <c r="AD1346" s="17">
        <f t="shared" si="651"/>
        <v>0</v>
      </c>
      <c r="AE1346" s="16">
        <f t="shared" si="642"/>
        <v>1.9999999999999574E-2</v>
      </c>
      <c r="AF1346" s="17"/>
      <c r="AG1346" s="16">
        <f t="shared" si="663"/>
        <v>0</v>
      </c>
      <c r="AH1346" s="17">
        <f t="shared" si="652"/>
        <v>0</v>
      </c>
      <c r="AI1346" s="16">
        <f t="shared" si="643"/>
        <v>0</v>
      </c>
      <c r="AJ1346" s="17">
        <f t="shared" si="653"/>
        <v>0</v>
      </c>
      <c r="AK1346" s="16">
        <f t="shared" si="654"/>
        <v>0</v>
      </c>
      <c r="AL1346" s="17"/>
      <c r="AM1346" s="16">
        <f t="shared" si="655"/>
        <v>26.830416666666185</v>
      </c>
      <c r="AN1346" s="17">
        <f t="shared" si="656"/>
        <v>1</v>
      </c>
      <c r="AO1346" s="16">
        <f t="shared" si="657"/>
        <v>0</v>
      </c>
      <c r="AP1346" s="17">
        <f t="shared" si="658"/>
        <v>0</v>
      </c>
      <c r="AQ1346" s="16">
        <f t="shared" si="659"/>
        <v>1.9999999999999574E-2</v>
      </c>
    </row>
    <row r="1347" spans="1:43" x14ac:dyDescent="0.25">
      <c r="A1347" s="26">
        <f t="shared" si="660"/>
        <v>26.850416666666185</v>
      </c>
      <c r="B1347" s="9" t="s">
        <v>22</v>
      </c>
      <c r="C1347" s="14" t="s">
        <v>20</v>
      </c>
      <c r="D1347" t="s">
        <v>11</v>
      </c>
      <c r="F1347" s="13" t="s">
        <v>14</v>
      </c>
      <c r="G1347" t="s">
        <v>11</v>
      </c>
      <c r="H1347" s="13" t="s">
        <v>14</v>
      </c>
      <c r="I1347" s="16">
        <f t="shared" si="633"/>
        <v>0</v>
      </c>
      <c r="J1347" s="17">
        <f t="shared" si="644"/>
        <v>0</v>
      </c>
      <c r="K1347" s="16">
        <f t="shared" si="634"/>
        <v>26.850416666666185</v>
      </c>
      <c r="L1347" s="17">
        <f t="shared" si="645"/>
        <v>1</v>
      </c>
      <c r="M1347" s="16">
        <f t="shared" si="635"/>
        <v>0</v>
      </c>
      <c r="N1347" s="17"/>
      <c r="O1347" s="16">
        <f t="shared" si="636"/>
        <v>0</v>
      </c>
      <c r="P1347" s="17">
        <f t="shared" si="646"/>
        <v>0</v>
      </c>
      <c r="Q1347" s="16">
        <f t="shared" si="661"/>
        <v>0</v>
      </c>
      <c r="R1347" s="17">
        <f t="shared" si="647"/>
        <v>0</v>
      </c>
      <c r="S1347" s="16">
        <f t="shared" si="637"/>
        <v>0</v>
      </c>
      <c r="T1347" s="17"/>
      <c r="U1347" s="16">
        <f t="shared" si="638"/>
        <v>0</v>
      </c>
      <c r="V1347" s="17">
        <f t="shared" si="648"/>
        <v>0</v>
      </c>
      <c r="W1347" s="16">
        <f t="shared" si="639"/>
        <v>0</v>
      </c>
      <c r="X1347" s="17">
        <f t="shared" si="649"/>
        <v>0</v>
      </c>
      <c r="Y1347" s="16">
        <f t="shared" si="640"/>
        <v>0</v>
      </c>
      <c r="Z1347" s="17"/>
      <c r="AA1347" s="16">
        <v>8</v>
      </c>
      <c r="AB1347" s="17">
        <f t="shared" si="650"/>
        <v>1</v>
      </c>
      <c r="AC1347" s="16">
        <f t="shared" si="662"/>
        <v>0</v>
      </c>
      <c r="AD1347" s="17">
        <f t="shared" si="651"/>
        <v>0</v>
      </c>
      <c r="AE1347" s="16">
        <f t="shared" si="642"/>
        <v>1.9999999999999574E-2</v>
      </c>
      <c r="AF1347" s="17"/>
      <c r="AG1347" s="16">
        <f t="shared" si="663"/>
        <v>0</v>
      </c>
      <c r="AH1347" s="17">
        <f t="shared" si="652"/>
        <v>0</v>
      </c>
      <c r="AI1347" s="16">
        <f t="shared" si="643"/>
        <v>0</v>
      </c>
      <c r="AJ1347" s="17">
        <f t="shared" si="653"/>
        <v>0</v>
      </c>
      <c r="AK1347" s="16">
        <f t="shared" si="654"/>
        <v>0</v>
      </c>
      <c r="AL1347" s="17"/>
      <c r="AM1347" s="16">
        <f t="shared" si="655"/>
        <v>0</v>
      </c>
      <c r="AN1347" s="17">
        <f t="shared" si="656"/>
        <v>0</v>
      </c>
      <c r="AO1347" s="16">
        <f t="shared" si="657"/>
        <v>0</v>
      </c>
      <c r="AP1347" s="17">
        <f t="shared" si="658"/>
        <v>0</v>
      </c>
      <c r="AQ1347" s="16">
        <f t="shared" si="659"/>
        <v>1.9999999999999574E-2</v>
      </c>
    </row>
    <row r="1348" spans="1:43" x14ac:dyDescent="0.25">
      <c r="A1348" s="26">
        <f t="shared" si="660"/>
        <v>26.870416666666184</v>
      </c>
      <c r="B1348" s="11"/>
      <c r="D1348" t="s">
        <v>11</v>
      </c>
      <c r="F1348" s="13" t="s">
        <v>14</v>
      </c>
      <c r="G1348" t="s">
        <v>11</v>
      </c>
      <c r="H1348" s="13" t="s">
        <v>14</v>
      </c>
      <c r="I1348" s="16">
        <f t="shared" si="633"/>
        <v>0</v>
      </c>
      <c r="J1348" s="17">
        <f t="shared" si="644"/>
        <v>0</v>
      </c>
      <c r="K1348" s="16">
        <f t="shared" si="634"/>
        <v>0</v>
      </c>
      <c r="L1348" s="17">
        <f t="shared" si="645"/>
        <v>0</v>
      </c>
      <c r="M1348" s="16">
        <f t="shared" si="635"/>
        <v>0</v>
      </c>
      <c r="N1348" s="17"/>
      <c r="O1348" s="16">
        <f t="shared" si="636"/>
        <v>0</v>
      </c>
      <c r="P1348" s="17">
        <f t="shared" si="646"/>
        <v>0</v>
      </c>
      <c r="Q1348" s="16">
        <f t="shared" si="661"/>
        <v>0</v>
      </c>
      <c r="R1348" s="17">
        <f t="shared" si="647"/>
        <v>0</v>
      </c>
      <c r="S1348" s="16">
        <f t="shared" si="637"/>
        <v>0</v>
      </c>
      <c r="T1348" s="17"/>
      <c r="U1348" s="16">
        <f t="shared" si="638"/>
        <v>0</v>
      </c>
      <c r="V1348" s="17">
        <f t="shared" si="648"/>
        <v>0</v>
      </c>
      <c r="W1348" s="16">
        <f t="shared" si="639"/>
        <v>0</v>
      </c>
      <c r="X1348" s="17">
        <f t="shared" si="649"/>
        <v>0</v>
      </c>
      <c r="Y1348" s="16">
        <f t="shared" si="640"/>
        <v>0</v>
      </c>
      <c r="Z1348" s="17"/>
      <c r="AA1348" s="16">
        <f t="shared" ref="AA1348:AA1379" si="664">IF(B1348="Line 4 Fails",A1348,0)</f>
        <v>0</v>
      </c>
      <c r="AB1348" s="17">
        <f t="shared" si="650"/>
        <v>0</v>
      </c>
      <c r="AC1348" s="16">
        <f t="shared" si="662"/>
        <v>0</v>
      </c>
      <c r="AD1348" s="17">
        <f t="shared" si="651"/>
        <v>0</v>
      </c>
      <c r="AE1348" s="16">
        <f t="shared" si="642"/>
        <v>1.9999999999999574E-2</v>
      </c>
      <c r="AF1348" s="17"/>
      <c r="AG1348" s="16">
        <f t="shared" si="663"/>
        <v>0</v>
      </c>
      <c r="AH1348" s="17">
        <f t="shared" si="652"/>
        <v>0</v>
      </c>
      <c r="AI1348" s="16">
        <f t="shared" si="643"/>
        <v>0</v>
      </c>
      <c r="AJ1348" s="17">
        <f t="shared" si="653"/>
        <v>0</v>
      </c>
      <c r="AK1348" s="16">
        <f t="shared" si="654"/>
        <v>0</v>
      </c>
      <c r="AL1348" s="17"/>
      <c r="AM1348" s="16">
        <f t="shared" si="655"/>
        <v>0</v>
      </c>
      <c r="AN1348" s="17">
        <f t="shared" si="656"/>
        <v>0</v>
      </c>
      <c r="AO1348" s="16">
        <f t="shared" si="657"/>
        <v>0</v>
      </c>
      <c r="AP1348" s="17">
        <f t="shared" si="658"/>
        <v>0</v>
      </c>
      <c r="AQ1348" s="16">
        <f t="shared" si="659"/>
        <v>1.9999999999999574E-2</v>
      </c>
    </row>
    <row r="1349" spans="1:43" x14ac:dyDescent="0.25">
      <c r="A1349" s="26">
        <f t="shared" si="660"/>
        <v>26.890416666666184</v>
      </c>
      <c r="B1349" s="9"/>
      <c r="C1349" s="14"/>
      <c r="D1349" t="s">
        <v>11</v>
      </c>
      <c r="F1349" s="13" t="s">
        <v>14</v>
      </c>
      <c r="G1349" t="s">
        <v>11</v>
      </c>
      <c r="H1349" s="13" t="s">
        <v>14</v>
      </c>
      <c r="I1349" s="16">
        <f t="shared" ref="I1349:I1363" si="665">IF(B1349="Line 1 Fails",A1349,0)</f>
        <v>0</v>
      </c>
      <c r="J1349" s="17">
        <f t="shared" si="644"/>
        <v>0</v>
      </c>
      <c r="K1349" s="16">
        <f t="shared" ref="K1349:K1412" si="666">IF(B1349="Line 1 repd.",A1349,0)</f>
        <v>0</v>
      </c>
      <c r="L1349" s="17">
        <f t="shared" si="645"/>
        <v>0</v>
      </c>
      <c r="M1349" s="16">
        <f t="shared" ref="M1349:M1412" si="667">IF(C1349="Dn(waiting)",A1350-A1349,0)</f>
        <v>0</v>
      </c>
      <c r="N1349" s="17"/>
      <c r="O1349" s="16">
        <f t="shared" ref="O1349:O1412" si="668">IF(B1349="Line 2 Fails",A1349,0)</f>
        <v>0</v>
      </c>
      <c r="P1349" s="17">
        <f t="shared" si="646"/>
        <v>0</v>
      </c>
      <c r="Q1349" s="16">
        <f t="shared" si="661"/>
        <v>0</v>
      </c>
      <c r="R1349" s="17">
        <f t="shared" si="647"/>
        <v>0</v>
      </c>
      <c r="S1349" s="16">
        <f t="shared" ref="S1349:S1412" si="669">IF(D1349="Dn(waiting)",A1350-A1349,0)</f>
        <v>0</v>
      </c>
      <c r="T1349" s="17"/>
      <c r="U1349" s="16">
        <f t="shared" ref="U1349:U1362" si="670">IF(B1349="Line 3 Fails",A1349,0)</f>
        <v>0</v>
      </c>
      <c r="V1349" s="17">
        <f t="shared" si="648"/>
        <v>0</v>
      </c>
      <c r="W1349" s="16">
        <f t="shared" ref="W1349:W1394" si="671">IF(B1349="Line 3 repd.",A1349,0)</f>
        <v>0</v>
      </c>
      <c r="X1349" s="17">
        <f t="shared" si="649"/>
        <v>0</v>
      </c>
      <c r="Y1349" s="16">
        <f t="shared" ref="Y1349:Y1412" si="672">IF(E1349="Dn(waiting)",A1350-A1349,0)</f>
        <v>0</v>
      </c>
      <c r="Z1349" s="17"/>
      <c r="AA1349" s="16">
        <f t="shared" si="664"/>
        <v>0</v>
      </c>
      <c r="AB1349" s="17">
        <f t="shared" si="650"/>
        <v>0</v>
      </c>
      <c r="AC1349" s="16">
        <f t="shared" si="662"/>
        <v>0</v>
      </c>
      <c r="AD1349" s="17">
        <f t="shared" si="651"/>
        <v>0</v>
      </c>
      <c r="AE1349" s="16">
        <f t="shared" ref="AE1349:AE1412" si="673">IF(F1349="Dn(waiting)",A1350-A1349,0)</f>
        <v>1.9999999999999574E-2</v>
      </c>
      <c r="AF1349" s="17"/>
      <c r="AG1349" s="16">
        <f t="shared" si="663"/>
        <v>0</v>
      </c>
      <c r="AH1349" s="17">
        <f t="shared" si="652"/>
        <v>0</v>
      </c>
      <c r="AI1349" s="16">
        <v>1</v>
      </c>
      <c r="AJ1349" s="17">
        <f t="shared" si="653"/>
        <v>1</v>
      </c>
      <c r="AK1349" s="16">
        <f t="shared" si="654"/>
        <v>0</v>
      </c>
      <c r="AL1349" s="17"/>
      <c r="AM1349" s="16">
        <f t="shared" si="655"/>
        <v>0</v>
      </c>
      <c r="AN1349" s="17">
        <f t="shared" si="656"/>
        <v>0</v>
      </c>
      <c r="AO1349" s="16">
        <f t="shared" si="657"/>
        <v>0</v>
      </c>
      <c r="AP1349" s="17">
        <f t="shared" si="658"/>
        <v>0</v>
      </c>
      <c r="AQ1349" s="16">
        <f t="shared" si="659"/>
        <v>1.9999999999999574E-2</v>
      </c>
    </row>
    <row r="1350" spans="1:43" x14ac:dyDescent="0.25">
      <c r="A1350" s="26">
        <f t="shared" si="660"/>
        <v>26.910416666666183</v>
      </c>
      <c r="B1350" s="9" t="s">
        <v>21</v>
      </c>
      <c r="D1350" t="s">
        <v>11</v>
      </c>
      <c r="E1350" s="13" t="s">
        <v>14</v>
      </c>
      <c r="F1350" s="13" t="s">
        <v>14</v>
      </c>
      <c r="G1350" t="s">
        <v>11</v>
      </c>
      <c r="H1350" s="13" t="s">
        <v>14</v>
      </c>
      <c r="I1350" s="16">
        <f t="shared" si="665"/>
        <v>0</v>
      </c>
      <c r="J1350" s="17">
        <f t="shared" ref="J1350:J1413" si="674">IF(I1350&gt;0,1,0)</f>
        <v>0</v>
      </c>
      <c r="K1350" s="16">
        <f t="shared" si="666"/>
        <v>0</v>
      </c>
      <c r="L1350" s="17">
        <f t="shared" ref="L1350:L1413" si="675">IF(K1350&gt;0,1,0)</f>
        <v>0</v>
      </c>
      <c r="M1350" s="16">
        <f t="shared" si="667"/>
        <v>0</v>
      </c>
      <c r="N1350" s="17"/>
      <c r="O1350" s="16">
        <f t="shared" si="668"/>
        <v>0</v>
      </c>
      <c r="P1350" s="17">
        <f t="shared" ref="P1350:P1413" si="676">IF(O1350&gt;0,1,0)</f>
        <v>0</v>
      </c>
      <c r="Q1350" s="16">
        <f t="shared" si="661"/>
        <v>0</v>
      </c>
      <c r="R1350" s="17">
        <f t="shared" ref="R1350:R1413" si="677">IF(Q1350&gt;0,1,0)</f>
        <v>0</v>
      </c>
      <c r="S1350" s="16">
        <f t="shared" si="669"/>
        <v>0</v>
      </c>
      <c r="T1350" s="17"/>
      <c r="U1350" s="16">
        <f t="shared" si="670"/>
        <v>26.910416666666183</v>
      </c>
      <c r="V1350" s="17">
        <f t="shared" ref="V1350:V1413" si="678">IF(U1350&gt;0,1,0)</f>
        <v>1</v>
      </c>
      <c r="W1350" s="16">
        <f t="shared" si="671"/>
        <v>0</v>
      </c>
      <c r="X1350" s="17">
        <f t="shared" ref="X1350:X1413" si="679">IF(W1350&gt;0,1,0)</f>
        <v>0</v>
      </c>
      <c r="Y1350" s="16">
        <f t="shared" si="672"/>
        <v>1.9999999999999574E-2</v>
      </c>
      <c r="Z1350" s="17"/>
      <c r="AA1350" s="16">
        <f t="shared" si="664"/>
        <v>0</v>
      </c>
      <c r="AB1350" s="17">
        <f t="shared" ref="AB1350:AB1413" si="680">IF(AA1350&gt;0,1,0)</f>
        <v>0</v>
      </c>
      <c r="AC1350" s="16">
        <f t="shared" si="662"/>
        <v>0</v>
      </c>
      <c r="AD1350" s="17">
        <f t="shared" ref="AD1350:AD1413" si="681">IF(AC1350&gt;0,1,0)</f>
        <v>0</v>
      </c>
      <c r="AE1350" s="16">
        <f t="shared" si="673"/>
        <v>1.9999999999999574E-2</v>
      </c>
      <c r="AF1350" s="17"/>
      <c r="AG1350" s="16">
        <f t="shared" si="663"/>
        <v>0</v>
      </c>
      <c r="AH1350" s="17">
        <f t="shared" ref="AH1350:AH1413" si="682">IF(AG1350&gt;0,1,0)</f>
        <v>0</v>
      </c>
      <c r="AI1350" s="16">
        <f t="shared" ref="AI1350:AI1381" si="683">IF(B1350="Line 5 repd.",A1350,0)</f>
        <v>0</v>
      </c>
      <c r="AJ1350" s="17">
        <f t="shared" ref="AJ1350:AJ1413" si="684">IF(AI1350&gt;0,1,0)</f>
        <v>0</v>
      </c>
      <c r="AK1350" s="16">
        <f t="shared" ref="AK1350:AK1413" si="685">IF(G1350="Dn(waiting)",A1351-A1350,0)</f>
        <v>0</v>
      </c>
      <c r="AL1350" s="17"/>
      <c r="AM1350" s="16">
        <f t="shared" ref="AM1350:AM1413" si="686">IF(B1350="Line 6 Fails",A1350,0)</f>
        <v>0</v>
      </c>
      <c r="AN1350" s="17">
        <f t="shared" ref="AN1350:AN1413" si="687">IF(AM1350&gt;0,1,0)</f>
        <v>0</v>
      </c>
      <c r="AO1350" s="16">
        <f t="shared" ref="AO1350:AO1413" si="688">IF(B1350="Line 6 repd.",A1350,0)</f>
        <v>0</v>
      </c>
      <c r="AP1350" s="17">
        <f t="shared" ref="AP1350:AP1413" si="689">IF(AO1350&gt;0,1,0)</f>
        <v>0</v>
      </c>
      <c r="AQ1350" s="16">
        <f t="shared" ref="AQ1350:AQ1413" si="690">IF(H1350="Dn(waiting)",A1351-A1350,0)</f>
        <v>1.9999999999999574E-2</v>
      </c>
    </row>
    <row r="1351" spans="1:43" x14ac:dyDescent="0.25">
      <c r="A1351" s="26">
        <f t="shared" ref="A1351:A1414" si="691">A1350+0.02</f>
        <v>26.930416666666183</v>
      </c>
      <c r="B1351" s="12"/>
      <c r="C1351" s="7"/>
      <c r="D1351" t="s">
        <v>11</v>
      </c>
      <c r="E1351" s="13" t="s">
        <v>14</v>
      </c>
      <c r="F1351" s="13" t="s">
        <v>14</v>
      </c>
      <c r="G1351" t="s">
        <v>11</v>
      </c>
      <c r="H1351" s="13" t="s">
        <v>14</v>
      </c>
      <c r="I1351" s="16">
        <f t="shared" si="665"/>
        <v>0</v>
      </c>
      <c r="J1351" s="17">
        <f t="shared" si="674"/>
        <v>0</v>
      </c>
      <c r="K1351" s="16">
        <f t="shared" si="666"/>
        <v>0</v>
      </c>
      <c r="L1351" s="17">
        <f t="shared" si="675"/>
        <v>0</v>
      </c>
      <c r="M1351" s="16">
        <f t="shared" si="667"/>
        <v>0</v>
      </c>
      <c r="N1351" s="17"/>
      <c r="O1351" s="16">
        <f t="shared" si="668"/>
        <v>0</v>
      </c>
      <c r="P1351" s="17">
        <f t="shared" si="676"/>
        <v>0</v>
      </c>
      <c r="Q1351" s="16">
        <f t="shared" si="661"/>
        <v>0</v>
      </c>
      <c r="R1351" s="17">
        <f t="shared" si="677"/>
        <v>0</v>
      </c>
      <c r="S1351" s="16">
        <f t="shared" si="669"/>
        <v>0</v>
      </c>
      <c r="T1351" s="17"/>
      <c r="U1351" s="16">
        <f t="shared" si="670"/>
        <v>0</v>
      </c>
      <c r="V1351" s="17">
        <f t="shared" si="678"/>
        <v>0</v>
      </c>
      <c r="W1351" s="16">
        <f t="shared" si="671"/>
        <v>0</v>
      </c>
      <c r="X1351" s="17">
        <f t="shared" si="679"/>
        <v>0</v>
      </c>
      <c r="Y1351" s="16">
        <f t="shared" si="672"/>
        <v>1.9999999999999574E-2</v>
      </c>
      <c r="Z1351" s="17"/>
      <c r="AA1351" s="16">
        <f t="shared" si="664"/>
        <v>0</v>
      </c>
      <c r="AB1351" s="17">
        <f t="shared" si="680"/>
        <v>0</v>
      </c>
      <c r="AC1351" s="16">
        <f t="shared" si="662"/>
        <v>0</v>
      </c>
      <c r="AD1351" s="17">
        <f t="shared" si="681"/>
        <v>0</v>
      </c>
      <c r="AE1351" s="16">
        <f t="shared" si="673"/>
        <v>1.9999999999999574E-2</v>
      </c>
      <c r="AF1351" s="17"/>
      <c r="AG1351" s="16">
        <f t="shared" si="663"/>
        <v>0</v>
      </c>
      <c r="AH1351" s="17">
        <f t="shared" si="682"/>
        <v>0</v>
      </c>
      <c r="AI1351" s="16">
        <f t="shared" si="683"/>
        <v>0</v>
      </c>
      <c r="AJ1351" s="17">
        <f t="shared" si="684"/>
        <v>0</v>
      </c>
      <c r="AK1351" s="16">
        <f t="shared" si="685"/>
        <v>0</v>
      </c>
      <c r="AL1351" s="17"/>
      <c r="AM1351" s="16">
        <f t="shared" si="686"/>
        <v>0</v>
      </c>
      <c r="AN1351" s="17">
        <f t="shared" si="687"/>
        <v>0</v>
      </c>
      <c r="AO1351" s="16">
        <f t="shared" si="688"/>
        <v>0</v>
      </c>
      <c r="AP1351" s="17">
        <f t="shared" si="689"/>
        <v>0</v>
      </c>
      <c r="AQ1351" s="16">
        <f t="shared" si="690"/>
        <v>1.9999999999999574E-2</v>
      </c>
    </row>
    <row r="1352" spans="1:43" x14ac:dyDescent="0.25">
      <c r="A1352" s="26">
        <f t="shared" si="691"/>
        <v>26.950416666666182</v>
      </c>
      <c r="B1352" s="9" t="s">
        <v>15</v>
      </c>
      <c r="D1352" t="s">
        <v>11</v>
      </c>
      <c r="E1352" s="13" t="s">
        <v>14</v>
      </c>
      <c r="F1352" t="s">
        <v>11</v>
      </c>
      <c r="G1352" s="14" t="s">
        <v>20</v>
      </c>
      <c r="H1352" s="13" t="s">
        <v>14</v>
      </c>
      <c r="I1352" s="16">
        <f t="shared" si="665"/>
        <v>0</v>
      </c>
      <c r="J1352" s="17">
        <f t="shared" si="674"/>
        <v>0</v>
      </c>
      <c r="K1352" s="16">
        <f t="shared" si="666"/>
        <v>0</v>
      </c>
      <c r="L1352" s="17">
        <f t="shared" si="675"/>
        <v>0</v>
      </c>
      <c r="M1352" s="16">
        <f t="shared" si="667"/>
        <v>0</v>
      </c>
      <c r="N1352" s="17"/>
      <c r="O1352" s="16">
        <f t="shared" si="668"/>
        <v>0</v>
      </c>
      <c r="P1352" s="17">
        <f t="shared" si="676"/>
        <v>0</v>
      </c>
      <c r="Q1352" s="16">
        <f t="shared" si="661"/>
        <v>0</v>
      </c>
      <c r="R1352" s="17">
        <f t="shared" si="677"/>
        <v>0</v>
      </c>
      <c r="S1352" s="16">
        <f t="shared" si="669"/>
        <v>0</v>
      </c>
      <c r="T1352" s="17"/>
      <c r="U1352" s="16">
        <f t="shared" si="670"/>
        <v>0</v>
      </c>
      <c r="V1352" s="17">
        <f t="shared" si="678"/>
        <v>0</v>
      </c>
      <c r="W1352" s="16">
        <f t="shared" si="671"/>
        <v>0</v>
      </c>
      <c r="X1352" s="17">
        <f t="shared" si="679"/>
        <v>0</v>
      </c>
      <c r="Y1352" s="16">
        <f t="shared" si="672"/>
        <v>1.9999999999999574E-2</v>
      </c>
      <c r="Z1352" s="17"/>
      <c r="AA1352" s="16">
        <f t="shared" si="664"/>
        <v>0</v>
      </c>
      <c r="AB1352" s="17">
        <f t="shared" si="680"/>
        <v>0</v>
      </c>
      <c r="AC1352" s="16">
        <f t="shared" si="662"/>
        <v>0</v>
      </c>
      <c r="AD1352" s="17">
        <f t="shared" si="681"/>
        <v>0</v>
      </c>
      <c r="AE1352" s="16">
        <f t="shared" si="673"/>
        <v>0</v>
      </c>
      <c r="AF1352" s="17"/>
      <c r="AG1352" s="16">
        <f t="shared" si="663"/>
        <v>0</v>
      </c>
      <c r="AH1352" s="17">
        <f t="shared" si="682"/>
        <v>0</v>
      </c>
      <c r="AI1352" s="16">
        <f t="shared" si="683"/>
        <v>26.950416666666182</v>
      </c>
      <c r="AJ1352" s="17">
        <f t="shared" si="684"/>
        <v>1</v>
      </c>
      <c r="AK1352" s="16">
        <f t="shared" si="685"/>
        <v>0</v>
      </c>
      <c r="AL1352" s="17"/>
      <c r="AM1352" s="16">
        <f t="shared" si="686"/>
        <v>0</v>
      </c>
      <c r="AN1352" s="17">
        <f t="shared" si="687"/>
        <v>0</v>
      </c>
      <c r="AO1352" s="16">
        <f t="shared" si="688"/>
        <v>0</v>
      </c>
      <c r="AP1352" s="17">
        <f t="shared" si="689"/>
        <v>0</v>
      </c>
      <c r="AQ1352" s="16">
        <f t="shared" si="690"/>
        <v>1.9999999999999574E-2</v>
      </c>
    </row>
    <row r="1353" spans="1:43" x14ac:dyDescent="0.25">
      <c r="A1353" s="26">
        <f t="shared" si="691"/>
        <v>26.970416666666182</v>
      </c>
      <c r="B1353" s="9"/>
      <c r="C1353" s="8"/>
      <c r="D1353" t="s">
        <v>11</v>
      </c>
      <c r="E1353" s="13" t="s">
        <v>14</v>
      </c>
      <c r="F1353" t="s">
        <v>11</v>
      </c>
      <c r="G1353" s="37"/>
      <c r="H1353" s="13" t="s">
        <v>14</v>
      </c>
      <c r="I1353" s="16">
        <f t="shared" si="665"/>
        <v>0</v>
      </c>
      <c r="J1353" s="17">
        <f t="shared" si="674"/>
        <v>0</v>
      </c>
      <c r="K1353" s="16">
        <f t="shared" si="666"/>
        <v>0</v>
      </c>
      <c r="L1353" s="17">
        <f t="shared" si="675"/>
        <v>0</v>
      </c>
      <c r="M1353" s="16">
        <f t="shared" si="667"/>
        <v>0</v>
      </c>
      <c r="N1353" s="17"/>
      <c r="O1353" s="16">
        <f t="shared" si="668"/>
        <v>0</v>
      </c>
      <c r="P1353" s="17">
        <f t="shared" si="676"/>
        <v>0</v>
      </c>
      <c r="Q1353" s="16">
        <f t="shared" si="661"/>
        <v>0</v>
      </c>
      <c r="R1353" s="17">
        <f t="shared" si="677"/>
        <v>0</v>
      </c>
      <c r="S1353" s="16">
        <f t="shared" si="669"/>
        <v>0</v>
      </c>
      <c r="T1353" s="17"/>
      <c r="U1353" s="16">
        <f t="shared" si="670"/>
        <v>0</v>
      </c>
      <c r="V1353" s="17">
        <f t="shared" si="678"/>
        <v>0</v>
      </c>
      <c r="W1353" s="16">
        <f t="shared" si="671"/>
        <v>0</v>
      </c>
      <c r="X1353" s="17">
        <f t="shared" si="679"/>
        <v>0</v>
      </c>
      <c r="Y1353" s="16">
        <f t="shared" si="672"/>
        <v>1.9999999999999574E-2</v>
      </c>
      <c r="Z1353" s="17"/>
      <c r="AA1353" s="16">
        <f t="shared" si="664"/>
        <v>0</v>
      </c>
      <c r="AB1353" s="17">
        <f t="shared" si="680"/>
        <v>0</v>
      </c>
      <c r="AC1353" s="16">
        <f t="shared" si="662"/>
        <v>0</v>
      </c>
      <c r="AD1353" s="17">
        <f t="shared" si="681"/>
        <v>0</v>
      </c>
      <c r="AE1353" s="16">
        <f t="shared" si="673"/>
        <v>0</v>
      </c>
      <c r="AF1353" s="17"/>
      <c r="AG1353" s="16">
        <f t="shared" si="663"/>
        <v>0</v>
      </c>
      <c r="AH1353" s="17">
        <f t="shared" si="682"/>
        <v>0</v>
      </c>
      <c r="AI1353" s="16">
        <f t="shared" si="683"/>
        <v>0</v>
      </c>
      <c r="AJ1353" s="17">
        <f t="shared" si="684"/>
        <v>0</v>
      </c>
      <c r="AK1353" s="16">
        <f t="shared" si="685"/>
        <v>0</v>
      </c>
      <c r="AL1353" s="17"/>
      <c r="AM1353" s="16">
        <f t="shared" si="686"/>
        <v>0</v>
      </c>
      <c r="AN1353" s="17">
        <f t="shared" si="687"/>
        <v>0</v>
      </c>
      <c r="AO1353" s="16">
        <f t="shared" si="688"/>
        <v>0</v>
      </c>
      <c r="AP1353" s="17">
        <f t="shared" si="689"/>
        <v>0</v>
      </c>
      <c r="AQ1353" s="16">
        <f t="shared" si="690"/>
        <v>1.9999999999999574E-2</v>
      </c>
    </row>
    <row r="1354" spans="1:43" x14ac:dyDescent="0.25">
      <c r="A1354" s="26">
        <f t="shared" si="691"/>
        <v>26.990416666666182</v>
      </c>
      <c r="B1354" s="9" t="s">
        <v>9</v>
      </c>
      <c r="C1354" s="13" t="s">
        <v>14</v>
      </c>
      <c r="D1354" t="s">
        <v>11</v>
      </c>
      <c r="E1354" s="13" t="s">
        <v>14</v>
      </c>
      <c r="F1354" t="s">
        <v>11</v>
      </c>
      <c r="G1354" s="7"/>
      <c r="H1354" s="13" t="s">
        <v>14</v>
      </c>
      <c r="I1354" s="16">
        <f t="shared" si="665"/>
        <v>26.990416666666182</v>
      </c>
      <c r="J1354" s="17">
        <f t="shared" si="674"/>
        <v>1</v>
      </c>
      <c r="K1354" s="16">
        <f t="shared" si="666"/>
        <v>0</v>
      </c>
      <c r="L1354" s="17">
        <f t="shared" si="675"/>
        <v>0</v>
      </c>
      <c r="M1354" s="16">
        <f t="shared" si="667"/>
        <v>1.9999999999999574E-2</v>
      </c>
      <c r="N1354" s="17"/>
      <c r="O1354" s="16">
        <f t="shared" si="668"/>
        <v>0</v>
      </c>
      <c r="P1354" s="17">
        <f t="shared" si="676"/>
        <v>0</v>
      </c>
      <c r="Q1354" s="16">
        <f t="shared" si="661"/>
        <v>0</v>
      </c>
      <c r="R1354" s="17">
        <f t="shared" si="677"/>
        <v>0</v>
      </c>
      <c r="S1354" s="16">
        <f t="shared" si="669"/>
        <v>0</v>
      </c>
      <c r="T1354" s="17"/>
      <c r="U1354" s="16">
        <f t="shared" si="670"/>
        <v>0</v>
      </c>
      <c r="V1354" s="17">
        <f t="shared" si="678"/>
        <v>0</v>
      </c>
      <c r="W1354" s="16">
        <f t="shared" si="671"/>
        <v>0</v>
      </c>
      <c r="X1354" s="17">
        <f t="shared" si="679"/>
        <v>0</v>
      </c>
      <c r="Y1354" s="16">
        <f t="shared" si="672"/>
        <v>1.9999999999999574E-2</v>
      </c>
      <c r="Z1354" s="17"/>
      <c r="AA1354" s="16">
        <f t="shared" si="664"/>
        <v>0</v>
      </c>
      <c r="AB1354" s="17">
        <f t="shared" si="680"/>
        <v>0</v>
      </c>
      <c r="AC1354" s="16">
        <f t="shared" si="662"/>
        <v>0</v>
      </c>
      <c r="AD1354" s="17">
        <f t="shared" si="681"/>
        <v>0</v>
      </c>
      <c r="AE1354" s="16">
        <f t="shared" si="673"/>
        <v>0</v>
      </c>
      <c r="AF1354" s="17"/>
      <c r="AG1354" s="16">
        <f t="shared" si="663"/>
        <v>0</v>
      </c>
      <c r="AH1354" s="17">
        <f t="shared" si="682"/>
        <v>0</v>
      </c>
      <c r="AI1354" s="16">
        <f t="shared" si="683"/>
        <v>0</v>
      </c>
      <c r="AJ1354" s="17">
        <f t="shared" si="684"/>
        <v>0</v>
      </c>
      <c r="AK1354" s="16">
        <f t="shared" si="685"/>
        <v>0</v>
      </c>
      <c r="AL1354" s="17"/>
      <c r="AM1354" s="16">
        <f t="shared" si="686"/>
        <v>0</v>
      </c>
      <c r="AN1354" s="17">
        <f t="shared" si="687"/>
        <v>0</v>
      </c>
      <c r="AO1354" s="16">
        <f t="shared" si="688"/>
        <v>0</v>
      </c>
      <c r="AP1354" s="17">
        <f t="shared" si="689"/>
        <v>0</v>
      </c>
      <c r="AQ1354" s="16">
        <f t="shared" si="690"/>
        <v>1.9999999999999574E-2</v>
      </c>
    </row>
    <row r="1355" spans="1:43" x14ac:dyDescent="0.25">
      <c r="A1355" s="26">
        <f t="shared" si="691"/>
        <v>27.010416666666181</v>
      </c>
      <c r="B1355" s="9"/>
      <c r="C1355" s="13" t="s">
        <v>14</v>
      </c>
      <c r="D1355" t="s">
        <v>11</v>
      </c>
      <c r="E1355" s="13" t="s">
        <v>14</v>
      </c>
      <c r="F1355" t="s">
        <v>11</v>
      </c>
      <c r="G1355" s="13"/>
      <c r="H1355" s="13" t="s">
        <v>14</v>
      </c>
      <c r="I1355" s="16">
        <f t="shared" si="665"/>
        <v>0</v>
      </c>
      <c r="J1355" s="17">
        <f t="shared" si="674"/>
        <v>0</v>
      </c>
      <c r="K1355" s="16">
        <f t="shared" si="666"/>
        <v>0</v>
      </c>
      <c r="L1355" s="17">
        <f t="shared" si="675"/>
        <v>0</v>
      </c>
      <c r="M1355" s="16">
        <f t="shared" si="667"/>
        <v>1.9999999999999574E-2</v>
      </c>
      <c r="N1355" s="17"/>
      <c r="O1355" s="16">
        <f t="shared" si="668"/>
        <v>0</v>
      </c>
      <c r="P1355" s="17">
        <f t="shared" si="676"/>
        <v>0</v>
      </c>
      <c r="Q1355" s="16">
        <f t="shared" si="661"/>
        <v>0</v>
      </c>
      <c r="R1355" s="17">
        <f t="shared" si="677"/>
        <v>0</v>
      </c>
      <c r="S1355" s="16">
        <f t="shared" si="669"/>
        <v>0</v>
      </c>
      <c r="T1355" s="17"/>
      <c r="U1355" s="16">
        <f t="shared" si="670"/>
        <v>0</v>
      </c>
      <c r="V1355" s="17">
        <f t="shared" si="678"/>
        <v>0</v>
      </c>
      <c r="W1355" s="16">
        <f t="shared" si="671"/>
        <v>0</v>
      </c>
      <c r="X1355" s="17">
        <f t="shared" si="679"/>
        <v>0</v>
      </c>
      <c r="Y1355" s="16">
        <f t="shared" si="672"/>
        <v>1.9999999999999574E-2</v>
      </c>
      <c r="Z1355" s="17"/>
      <c r="AA1355" s="16">
        <f t="shared" si="664"/>
        <v>0</v>
      </c>
      <c r="AB1355" s="17">
        <f t="shared" si="680"/>
        <v>0</v>
      </c>
      <c r="AC1355" s="16">
        <f t="shared" si="662"/>
        <v>0</v>
      </c>
      <c r="AD1355" s="17">
        <f t="shared" si="681"/>
        <v>0</v>
      </c>
      <c r="AE1355" s="16">
        <f t="shared" si="673"/>
        <v>0</v>
      </c>
      <c r="AF1355" s="17"/>
      <c r="AG1355" s="16">
        <f t="shared" si="663"/>
        <v>0</v>
      </c>
      <c r="AH1355" s="17">
        <f t="shared" si="682"/>
        <v>0</v>
      </c>
      <c r="AI1355" s="16">
        <f t="shared" si="683"/>
        <v>0</v>
      </c>
      <c r="AJ1355" s="17">
        <f t="shared" si="684"/>
        <v>0</v>
      </c>
      <c r="AK1355" s="16">
        <f t="shared" si="685"/>
        <v>0</v>
      </c>
      <c r="AL1355" s="17"/>
      <c r="AM1355" s="16">
        <f t="shared" si="686"/>
        <v>0</v>
      </c>
      <c r="AN1355" s="17">
        <f t="shared" si="687"/>
        <v>0</v>
      </c>
      <c r="AO1355" s="16">
        <f t="shared" si="688"/>
        <v>0</v>
      </c>
      <c r="AP1355" s="17">
        <f t="shared" si="689"/>
        <v>0</v>
      </c>
      <c r="AQ1355" s="16">
        <f t="shared" si="690"/>
        <v>1.9999999999999574E-2</v>
      </c>
    </row>
    <row r="1356" spans="1:43" x14ac:dyDescent="0.25">
      <c r="A1356" s="26">
        <f t="shared" si="691"/>
        <v>27.030416666666181</v>
      </c>
      <c r="B1356" s="9"/>
      <c r="C1356" s="13" t="s">
        <v>14</v>
      </c>
      <c r="D1356" t="s">
        <v>11</v>
      </c>
      <c r="E1356" s="13" t="s">
        <v>14</v>
      </c>
      <c r="F1356" t="s">
        <v>11</v>
      </c>
      <c r="G1356" s="13"/>
      <c r="H1356" s="13" t="s">
        <v>14</v>
      </c>
      <c r="I1356" s="16">
        <f t="shared" si="665"/>
        <v>0</v>
      </c>
      <c r="J1356" s="17">
        <f t="shared" si="674"/>
        <v>0</v>
      </c>
      <c r="K1356" s="16">
        <f t="shared" si="666"/>
        <v>0</v>
      </c>
      <c r="L1356" s="17">
        <f t="shared" si="675"/>
        <v>0</v>
      </c>
      <c r="M1356" s="16">
        <f t="shared" si="667"/>
        <v>1.9999999999999574E-2</v>
      </c>
      <c r="N1356" s="17"/>
      <c r="O1356" s="16">
        <f t="shared" si="668"/>
        <v>0</v>
      </c>
      <c r="P1356" s="17">
        <f t="shared" si="676"/>
        <v>0</v>
      </c>
      <c r="Q1356" s="16">
        <f t="shared" si="661"/>
        <v>0</v>
      </c>
      <c r="R1356" s="17">
        <f t="shared" si="677"/>
        <v>0</v>
      </c>
      <c r="S1356" s="16">
        <f t="shared" si="669"/>
        <v>0</v>
      </c>
      <c r="T1356" s="17"/>
      <c r="U1356" s="16">
        <f t="shared" si="670"/>
        <v>0</v>
      </c>
      <c r="V1356" s="17">
        <f t="shared" si="678"/>
        <v>0</v>
      </c>
      <c r="W1356" s="16">
        <f t="shared" si="671"/>
        <v>0</v>
      </c>
      <c r="X1356" s="17">
        <f t="shared" si="679"/>
        <v>0</v>
      </c>
      <c r="Y1356" s="16">
        <f t="shared" si="672"/>
        <v>1.9999999999999574E-2</v>
      </c>
      <c r="Z1356" s="17"/>
      <c r="AA1356" s="16">
        <f t="shared" si="664"/>
        <v>0</v>
      </c>
      <c r="AB1356" s="17">
        <f t="shared" si="680"/>
        <v>0</v>
      </c>
      <c r="AC1356" s="16">
        <f t="shared" si="662"/>
        <v>0</v>
      </c>
      <c r="AD1356" s="17">
        <f t="shared" si="681"/>
        <v>0</v>
      </c>
      <c r="AE1356" s="16">
        <f t="shared" si="673"/>
        <v>0</v>
      </c>
      <c r="AF1356" s="17"/>
      <c r="AG1356" s="16">
        <f t="shared" si="663"/>
        <v>0</v>
      </c>
      <c r="AH1356" s="17">
        <f t="shared" si="682"/>
        <v>0</v>
      </c>
      <c r="AI1356" s="16">
        <f t="shared" si="683"/>
        <v>0</v>
      </c>
      <c r="AJ1356" s="17">
        <f t="shared" si="684"/>
        <v>0</v>
      </c>
      <c r="AK1356" s="16">
        <f t="shared" si="685"/>
        <v>0</v>
      </c>
      <c r="AL1356" s="17"/>
      <c r="AM1356" s="16">
        <f t="shared" si="686"/>
        <v>0</v>
      </c>
      <c r="AN1356" s="17">
        <f t="shared" si="687"/>
        <v>0</v>
      </c>
      <c r="AO1356" s="16">
        <f t="shared" si="688"/>
        <v>0</v>
      </c>
      <c r="AP1356" s="17">
        <f t="shared" si="689"/>
        <v>0</v>
      </c>
      <c r="AQ1356" s="16">
        <f t="shared" si="690"/>
        <v>1.9999999999999574E-2</v>
      </c>
    </row>
    <row r="1357" spans="1:43" x14ac:dyDescent="0.25">
      <c r="A1357" s="26">
        <f t="shared" si="691"/>
        <v>27.05041666666618</v>
      </c>
      <c r="B1357" s="9" t="s">
        <v>17</v>
      </c>
      <c r="C1357" s="13" t="s">
        <v>14</v>
      </c>
      <c r="D1357" s="14" t="s">
        <v>20</v>
      </c>
      <c r="E1357" s="13" t="s">
        <v>14</v>
      </c>
      <c r="F1357" t="s">
        <v>11</v>
      </c>
      <c r="G1357" s="13"/>
      <c r="H1357" t="s">
        <v>11</v>
      </c>
      <c r="I1357" s="16">
        <f t="shared" si="665"/>
        <v>0</v>
      </c>
      <c r="J1357" s="17">
        <f t="shared" si="674"/>
        <v>0</v>
      </c>
      <c r="K1357" s="16">
        <f t="shared" si="666"/>
        <v>0</v>
      </c>
      <c r="L1357" s="17">
        <f t="shared" si="675"/>
        <v>0</v>
      </c>
      <c r="M1357" s="16">
        <f t="shared" si="667"/>
        <v>1.9999999999999574E-2</v>
      </c>
      <c r="N1357" s="17"/>
      <c r="O1357" s="16">
        <f t="shared" si="668"/>
        <v>0</v>
      </c>
      <c r="P1357" s="17">
        <f t="shared" si="676"/>
        <v>0</v>
      </c>
      <c r="Q1357" s="16">
        <f t="shared" si="661"/>
        <v>27.05041666666618</v>
      </c>
      <c r="R1357" s="17">
        <f t="shared" si="677"/>
        <v>1</v>
      </c>
      <c r="S1357" s="16">
        <f t="shared" si="669"/>
        <v>0</v>
      </c>
      <c r="T1357" s="17"/>
      <c r="U1357" s="16">
        <f t="shared" si="670"/>
        <v>0</v>
      </c>
      <c r="V1357" s="17">
        <f t="shared" si="678"/>
        <v>0</v>
      </c>
      <c r="W1357" s="16">
        <f t="shared" si="671"/>
        <v>0</v>
      </c>
      <c r="X1357" s="17">
        <f t="shared" si="679"/>
        <v>0</v>
      </c>
      <c r="Y1357" s="16">
        <f t="shared" si="672"/>
        <v>1.9999999999999574E-2</v>
      </c>
      <c r="Z1357" s="17"/>
      <c r="AA1357" s="16">
        <f t="shared" si="664"/>
        <v>0</v>
      </c>
      <c r="AB1357" s="17">
        <f t="shared" si="680"/>
        <v>0</v>
      </c>
      <c r="AC1357" s="16">
        <f t="shared" si="662"/>
        <v>0</v>
      </c>
      <c r="AD1357" s="17">
        <f t="shared" si="681"/>
        <v>0</v>
      </c>
      <c r="AE1357" s="16">
        <f t="shared" si="673"/>
        <v>0</v>
      </c>
      <c r="AF1357" s="17"/>
      <c r="AG1357" s="16">
        <f t="shared" si="663"/>
        <v>0</v>
      </c>
      <c r="AH1357" s="17">
        <f t="shared" si="682"/>
        <v>0</v>
      </c>
      <c r="AI1357" s="16">
        <f t="shared" si="683"/>
        <v>0</v>
      </c>
      <c r="AJ1357" s="17">
        <f t="shared" si="684"/>
        <v>0</v>
      </c>
      <c r="AK1357" s="16">
        <f t="shared" si="685"/>
        <v>0</v>
      </c>
      <c r="AL1357" s="17"/>
      <c r="AM1357" s="16">
        <f t="shared" si="686"/>
        <v>0</v>
      </c>
      <c r="AN1357" s="17">
        <f t="shared" si="687"/>
        <v>0</v>
      </c>
      <c r="AO1357" s="16">
        <f t="shared" si="688"/>
        <v>0</v>
      </c>
      <c r="AP1357" s="17">
        <f t="shared" si="689"/>
        <v>0</v>
      </c>
      <c r="AQ1357" s="16">
        <f t="shared" si="690"/>
        <v>0</v>
      </c>
    </row>
    <row r="1358" spans="1:43" x14ac:dyDescent="0.25">
      <c r="A1358" s="26">
        <f t="shared" si="691"/>
        <v>27.07041666666618</v>
      </c>
      <c r="B1358" s="9"/>
      <c r="C1358" s="13" t="s">
        <v>14</v>
      </c>
      <c r="D1358" s="7"/>
      <c r="E1358" s="13" t="s">
        <v>14</v>
      </c>
      <c r="F1358" t="s">
        <v>11</v>
      </c>
      <c r="G1358" s="35"/>
      <c r="H1358" t="s">
        <v>11</v>
      </c>
      <c r="I1358" s="16">
        <f t="shared" si="665"/>
        <v>0</v>
      </c>
      <c r="J1358" s="17">
        <f t="shared" si="674"/>
        <v>0</v>
      </c>
      <c r="K1358" s="16">
        <f t="shared" si="666"/>
        <v>0</v>
      </c>
      <c r="L1358" s="17">
        <f t="shared" si="675"/>
        <v>0</v>
      </c>
      <c r="M1358" s="16">
        <f t="shared" si="667"/>
        <v>1.9999999999999574E-2</v>
      </c>
      <c r="N1358" s="17"/>
      <c r="O1358" s="16">
        <f t="shared" si="668"/>
        <v>0</v>
      </c>
      <c r="P1358" s="17">
        <f t="shared" si="676"/>
        <v>0</v>
      </c>
      <c r="Q1358" s="16">
        <f t="shared" si="661"/>
        <v>0</v>
      </c>
      <c r="R1358" s="17">
        <f t="shared" si="677"/>
        <v>0</v>
      </c>
      <c r="S1358" s="16">
        <f t="shared" si="669"/>
        <v>0</v>
      </c>
      <c r="T1358" s="17"/>
      <c r="U1358" s="16">
        <f t="shared" si="670"/>
        <v>0</v>
      </c>
      <c r="V1358" s="17">
        <f t="shared" si="678"/>
        <v>0</v>
      </c>
      <c r="W1358" s="16">
        <f t="shared" si="671"/>
        <v>0</v>
      </c>
      <c r="X1358" s="17">
        <f t="shared" si="679"/>
        <v>0</v>
      </c>
      <c r="Y1358" s="16">
        <f t="shared" si="672"/>
        <v>1.9999999999999574E-2</v>
      </c>
      <c r="Z1358" s="17"/>
      <c r="AA1358" s="16">
        <f t="shared" si="664"/>
        <v>0</v>
      </c>
      <c r="AB1358" s="17">
        <f t="shared" si="680"/>
        <v>0</v>
      </c>
      <c r="AC1358" s="16">
        <f t="shared" si="662"/>
        <v>0</v>
      </c>
      <c r="AD1358" s="17">
        <f t="shared" si="681"/>
        <v>0</v>
      </c>
      <c r="AE1358" s="16">
        <f t="shared" si="673"/>
        <v>0</v>
      </c>
      <c r="AF1358" s="17"/>
      <c r="AG1358" s="16">
        <f t="shared" si="663"/>
        <v>0</v>
      </c>
      <c r="AH1358" s="17">
        <f t="shared" si="682"/>
        <v>0</v>
      </c>
      <c r="AI1358" s="16">
        <f t="shared" si="683"/>
        <v>0</v>
      </c>
      <c r="AJ1358" s="17">
        <f t="shared" si="684"/>
        <v>0</v>
      </c>
      <c r="AK1358" s="16">
        <f t="shared" si="685"/>
        <v>0</v>
      </c>
      <c r="AL1358" s="17"/>
      <c r="AM1358" s="16">
        <f t="shared" si="686"/>
        <v>0</v>
      </c>
      <c r="AN1358" s="17">
        <f t="shared" si="687"/>
        <v>0</v>
      </c>
      <c r="AO1358" s="16">
        <f t="shared" si="688"/>
        <v>0</v>
      </c>
      <c r="AP1358" s="17">
        <f t="shared" si="689"/>
        <v>0</v>
      </c>
      <c r="AQ1358" s="16">
        <f t="shared" si="690"/>
        <v>0</v>
      </c>
    </row>
    <row r="1359" spans="1:43" x14ac:dyDescent="0.25">
      <c r="A1359" s="26">
        <f t="shared" si="691"/>
        <v>27.090416666666179</v>
      </c>
      <c r="B1359" s="9" t="s">
        <v>13</v>
      </c>
      <c r="C1359" s="13" t="s">
        <v>14</v>
      </c>
      <c r="D1359" s="13"/>
      <c r="E1359" s="13" t="s">
        <v>14</v>
      </c>
      <c r="F1359" t="s">
        <v>11</v>
      </c>
      <c r="G1359" s="13" t="s">
        <v>14</v>
      </c>
      <c r="H1359" t="s">
        <v>11</v>
      </c>
      <c r="I1359" s="16">
        <f t="shared" si="665"/>
        <v>0</v>
      </c>
      <c r="J1359" s="17">
        <f t="shared" si="674"/>
        <v>0</v>
      </c>
      <c r="K1359" s="16">
        <f t="shared" si="666"/>
        <v>0</v>
      </c>
      <c r="L1359" s="17">
        <f t="shared" si="675"/>
        <v>0</v>
      </c>
      <c r="M1359" s="16">
        <f t="shared" si="667"/>
        <v>1.9999999999999574E-2</v>
      </c>
      <c r="N1359" s="17"/>
      <c r="O1359" s="16">
        <f t="shared" si="668"/>
        <v>0</v>
      </c>
      <c r="P1359" s="17">
        <f t="shared" si="676"/>
        <v>0</v>
      </c>
      <c r="Q1359" s="16">
        <f t="shared" si="661"/>
        <v>0</v>
      </c>
      <c r="R1359" s="17">
        <f t="shared" si="677"/>
        <v>0</v>
      </c>
      <c r="S1359" s="16">
        <f t="shared" si="669"/>
        <v>0</v>
      </c>
      <c r="T1359" s="17"/>
      <c r="U1359" s="16">
        <f t="shared" si="670"/>
        <v>0</v>
      </c>
      <c r="V1359" s="17">
        <f t="shared" si="678"/>
        <v>0</v>
      </c>
      <c r="W1359" s="16">
        <f t="shared" si="671"/>
        <v>0</v>
      </c>
      <c r="X1359" s="17">
        <f t="shared" si="679"/>
        <v>0</v>
      </c>
      <c r="Y1359" s="16">
        <f t="shared" si="672"/>
        <v>1.9999999999999574E-2</v>
      </c>
      <c r="Z1359" s="17"/>
      <c r="AA1359" s="16">
        <f t="shared" si="664"/>
        <v>0</v>
      </c>
      <c r="AB1359" s="17">
        <f t="shared" si="680"/>
        <v>0</v>
      </c>
      <c r="AC1359" s="16">
        <f t="shared" si="662"/>
        <v>0</v>
      </c>
      <c r="AD1359" s="17">
        <f t="shared" si="681"/>
        <v>0</v>
      </c>
      <c r="AE1359" s="16">
        <f t="shared" si="673"/>
        <v>0</v>
      </c>
      <c r="AF1359" s="17"/>
      <c r="AG1359" s="16">
        <f t="shared" si="663"/>
        <v>27.090416666666179</v>
      </c>
      <c r="AH1359" s="17">
        <f t="shared" si="682"/>
        <v>1</v>
      </c>
      <c r="AI1359" s="16">
        <f t="shared" si="683"/>
        <v>0</v>
      </c>
      <c r="AJ1359" s="17">
        <f t="shared" si="684"/>
        <v>0</v>
      </c>
      <c r="AK1359" s="16">
        <f t="shared" si="685"/>
        <v>1.9999999999999574E-2</v>
      </c>
      <c r="AL1359" s="17"/>
      <c r="AM1359" s="16">
        <f t="shared" si="686"/>
        <v>0</v>
      </c>
      <c r="AN1359" s="17">
        <f t="shared" si="687"/>
        <v>0</v>
      </c>
      <c r="AO1359" s="16">
        <f t="shared" si="688"/>
        <v>0</v>
      </c>
      <c r="AP1359" s="17">
        <f t="shared" si="689"/>
        <v>0</v>
      </c>
      <c r="AQ1359" s="16">
        <f t="shared" si="690"/>
        <v>0</v>
      </c>
    </row>
    <row r="1360" spans="1:43" x14ac:dyDescent="0.25">
      <c r="A1360" s="26">
        <f t="shared" si="691"/>
        <v>27.110416666666179</v>
      </c>
      <c r="B1360" s="9"/>
      <c r="C1360" s="13" t="s">
        <v>14</v>
      </c>
      <c r="D1360" s="13"/>
      <c r="E1360" s="13" t="s">
        <v>14</v>
      </c>
      <c r="F1360" t="s">
        <v>11</v>
      </c>
      <c r="G1360" s="13" t="s">
        <v>14</v>
      </c>
      <c r="H1360" t="s">
        <v>11</v>
      </c>
      <c r="I1360" s="16">
        <f t="shared" si="665"/>
        <v>0</v>
      </c>
      <c r="J1360" s="17">
        <f t="shared" si="674"/>
        <v>0</v>
      </c>
      <c r="K1360" s="16">
        <f t="shared" si="666"/>
        <v>0</v>
      </c>
      <c r="L1360" s="17">
        <f t="shared" si="675"/>
        <v>0</v>
      </c>
      <c r="M1360" s="16">
        <f t="shared" si="667"/>
        <v>1.9999999999999574E-2</v>
      </c>
      <c r="N1360" s="17"/>
      <c r="O1360" s="16">
        <f t="shared" si="668"/>
        <v>0</v>
      </c>
      <c r="P1360" s="17">
        <f t="shared" si="676"/>
        <v>0</v>
      </c>
      <c r="Q1360" s="16">
        <f t="shared" si="661"/>
        <v>0</v>
      </c>
      <c r="R1360" s="17">
        <f t="shared" si="677"/>
        <v>0</v>
      </c>
      <c r="S1360" s="16">
        <f t="shared" si="669"/>
        <v>0</v>
      </c>
      <c r="T1360" s="17"/>
      <c r="U1360" s="16">
        <f t="shared" si="670"/>
        <v>0</v>
      </c>
      <c r="V1360" s="17">
        <f t="shared" si="678"/>
        <v>0</v>
      </c>
      <c r="W1360" s="16">
        <f t="shared" si="671"/>
        <v>0</v>
      </c>
      <c r="X1360" s="17">
        <f t="shared" si="679"/>
        <v>0</v>
      </c>
      <c r="Y1360" s="16">
        <f t="shared" si="672"/>
        <v>1.9999999999999574E-2</v>
      </c>
      <c r="Z1360" s="17"/>
      <c r="AA1360" s="16">
        <f t="shared" si="664"/>
        <v>0</v>
      </c>
      <c r="AB1360" s="17">
        <f t="shared" si="680"/>
        <v>0</v>
      </c>
      <c r="AC1360" s="16">
        <f t="shared" si="662"/>
        <v>0</v>
      </c>
      <c r="AD1360" s="17">
        <f t="shared" si="681"/>
        <v>0</v>
      </c>
      <c r="AE1360" s="16">
        <f t="shared" si="673"/>
        <v>0</v>
      </c>
      <c r="AF1360" s="17"/>
      <c r="AG1360" s="16">
        <f t="shared" si="663"/>
        <v>0</v>
      </c>
      <c r="AH1360" s="17">
        <f t="shared" si="682"/>
        <v>0</v>
      </c>
      <c r="AI1360" s="16">
        <f t="shared" si="683"/>
        <v>0</v>
      </c>
      <c r="AJ1360" s="17">
        <f t="shared" si="684"/>
        <v>0</v>
      </c>
      <c r="AK1360" s="16">
        <f t="shared" si="685"/>
        <v>1.9999999999999574E-2</v>
      </c>
      <c r="AL1360" s="17"/>
      <c r="AM1360" s="16">
        <f t="shared" si="686"/>
        <v>0</v>
      </c>
      <c r="AN1360" s="17">
        <f t="shared" si="687"/>
        <v>0</v>
      </c>
      <c r="AO1360" s="16">
        <f t="shared" si="688"/>
        <v>0</v>
      </c>
      <c r="AP1360" s="17">
        <f t="shared" si="689"/>
        <v>0</v>
      </c>
      <c r="AQ1360" s="16">
        <f t="shared" si="690"/>
        <v>0</v>
      </c>
    </row>
    <row r="1361" spans="1:43" x14ac:dyDescent="0.25">
      <c r="A1361" s="26">
        <f t="shared" si="691"/>
        <v>27.130416666666179</v>
      </c>
      <c r="B1361" s="9" t="s">
        <v>12</v>
      </c>
      <c r="C1361" t="s">
        <v>11</v>
      </c>
      <c r="D1361" s="13"/>
      <c r="E1361" s="13" t="s">
        <v>14</v>
      </c>
      <c r="F1361" s="14" t="s">
        <v>20</v>
      </c>
      <c r="G1361" s="13" t="s">
        <v>14</v>
      </c>
      <c r="H1361" t="s">
        <v>11</v>
      </c>
      <c r="I1361" s="16">
        <f t="shared" si="665"/>
        <v>0</v>
      </c>
      <c r="J1361" s="17">
        <f t="shared" si="674"/>
        <v>0</v>
      </c>
      <c r="K1361" s="16">
        <f t="shared" si="666"/>
        <v>0</v>
      </c>
      <c r="L1361" s="17">
        <f t="shared" si="675"/>
        <v>0</v>
      </c>
      <c r="M1361" s="16">
        <f t="shared" si="667"/>
        <v>0</v>
      </c>
      <c r="N1361" s="17"/>
      <c r="O1361" s="16">
        <f t="shared" si="668"/>
        <v>0</v>
      </c>
      <c r="P1361" s="17">
        <f t="shared" si="676"/>
        <v>0</v>
      </c>
      <c r="Q1361" s="16">
        <f t="shared" si="661"/>
        <v>0</v>
      </c>
      <c r="R1361" s="17">
        <f t="shared" si="677"/>
        <v>0</v>
      </c>
      <c r="S1361" s="16">
        <f t="shared" si="669"/>
        <v>0</v>
      </c>
      <c r="T1361" s="17"/>
      <c r="U1361" s="16">
        <f t="shared" si="670"/>
        <v>0</v>
      </c>
      <c r="V1361" s="17">
        <f t="shared" si="678"/>
        <v>0</v>
      </c>
      <c r="W1361" s="16">
        <f t="shared" si="671"/>
        <v>0</v>
      </c>
      <c r="X1361" s="17">
        <f t="shared" si="679"/>
        <v>0</v>
      </c>
      <c r="Y1361" s="16">
        <f t="shared" si="672"/>
        <v>1.9999999999999574E-2</v>
      </c>
      <c r="Z1361" s="17"/>
      <c r="AA1361" s="16">
        <f t="shared" si="664"/>
        <v>0</v>
      </c>
      <c r="AB1361" s="17">
        <f t="shared" si="680"/>
        <v>0</v>
      </c>
      <c r="AC1361" s="16">
        <f t="shared" si="662"/>
        <v>27.130416666666179</v>
      </c>
      <c r="AD1361" s="17">
        <f t="shared" si="681"/>
        <v>1</v>
      </c>
      <c r="AE1361" s="16">
        <f t="shared" si="673"/>
        <v>0</v>
      </c>
      <c r="AF1361" s="17"/>
      <c r="AG1361" s="16">
        <f t="shared" si="663"/>
        <v>0</v>
      </c>
      <c r="AH1361" s="17">
        <f t="shared" si="682"/>
        <v>0</v>
      </c>
      <c r="AI1361" s="16">
        <f t="shared" si="683"/>
        <v>0</v>
      </c>
      <c r="AJ1361" s="17">
        <f t="shared" si="684"/>
        <v>0</v>
      </c>
      <c r="AK1361" s="16">
        <f t="shared" si="685"/>
        <v>1.9999999999999574E-2</v>
      </c>
      <c r="AL1361" s="17"/>
      <c r="AM1361" s="16">
        <f t="shared" si="686"/>
        <v>0</v>
      </c>
      <c r="AN1361" s="17">
        <f t="shared" si="687"/>
        <v>0</v>
      </c>
      <c r="AO1361" s="16">
        <f t="shared" si="688"/>
        <v>0</v>
      </c>
      <c r="AP1361" s="17">
        <f t="shared" si="689"/>
        <v>0</v>
      </c>
      <c r="AQ1361" s="16">
        <f t="shared" si="690"/>
        <v>0</v>
      </c>
    </row>
    <row r="1362" spans="1:43" x14ac:dyDescent="0.25">
      <c r="A1362" s="26">
        <f t="shared" si="691"/>
        <v>27.150416666666178</v>
      </c>
      <c r="B1362" s="9"/>
      <c r="C1362" t="s">
        <v>11</v>
      </c>
      <c r="D1362" s="13"/>
      <c r="E1362" s="13" t="s">
        <v>14</v>
      </c>
      <c r="G1362" s="13" t="s">
        <v>14</v>
      </c>
      <c r="H1362" t="s">
        <v>11</v>
      </c>
      <c r="I1362" s="16">
        <f t="shared" si="665"/>
        <v>0</v>
      </c>
      <c r="J1362" s="17">
        <f t="shared" si="674"/>
        <v>0</v>
      </c>
      <c r="K1362" s="16">
        <f t="shared" si="666"/>
        <v>0</v>
      </c>
      <c r="L1362" s="17">
        <f t="shared" si="675"/>
        <v>0</v>
      </c>
      <c r="M1362" s="16">
        <f t="shared" si="667"/>
        <v>0</v>
      </c>
      <c r="N1362" s="17"/>
      <c r="O1362" s="16">
        <f t="shared" si="668"/>
        <v>0</v>
      </c>
      <c r="P1362" s="17">
        <f t="shared" si="676"/>
        <v>0</v>
      </c>
      <c r="Q1362" s="16">
        <f t="shared" si="661"/>
        <v>0</v>
      </c>
      <c r="R1362" s="17">
        <f t="shared" si="677"/>
        <v>0</v>
      </c>
      <c r="S1362" s="16">
        <f t="shared" si="669"/>
        <v>0</v>
      </c>
      <c r="T1362" s="17"/>
      <c r="U1362" s="16">
        <f t="shared" si="670"/>
        <v>0</v>
      </c>
      <c r="V1362" s="17">
        <f t="shared" si="678"/>
        <v>0</v>
      </c>
      <c r="W1362" s="16">
        <f t="shared" si="671"/>
        <v>0</v>
      </c>
      <c r="X1362" s="17">
        <f t="shared" si="679"/>
        <v>0</v>
      </c>
      <c r="Y1362" s="16">
        <f t="shared" si="672"/>
        <v>1.9999999999999574E-2</v>
      </c>
      <c r="Z1362" s="17"/>
      <c r="AA1362" s="16">
        <f t="shared" si="664"/>
        <v>0</v>
      </c>
      <c r="AB1362" s="17">
        <f t="shared" si="680"/>
        <v>0</v>
      </c>
      <c r="AC1362" s="16">
        <f t="shared" si="662"/>
        <v>0</v>
      </c>
      <c r="AD1362" s="17">
        <f t="shared" si="681"/>
        <v>0</v>
      </c>
      <c r="AE1362" s="16">
        <f t="shared" si="673"/>
        <v>0</v>
      </c>
      <c r="AF1362" s="17"/>
      <c r="AG1362" s="16">
        <f t="shared" si="663"/>
        <v>0</v>
      </c>
      <c r="AH1362" s="17">
        <f t="shared" si="682"/>
        <v>0</v>
      </c>
      <c r="AI1362" s="16">
        <f t="shared" si="683"/>
        <v>0</v>
      </c>
      <c r="AJ1362" s="17">
        <f t="shared" si="684"/>
        <v>0</v>
      </c>
      <c r="AK1362" s="16">
        <f t="shared" si="685"/>
        <v>1.9999999999999574E-2</v>
      </c>
      <c r="AL1362" s="17"/>
      <c r="AM1362" s="16">
        <f t="shared" si="686"/>
        <v>0</v>
      </c>
      <c r="AN1362" s="17">
        <f t="shared" si="687"/>
        <v>0</v>
      </c>
      <c r="AO1362" s="16">
        <f t="shared" si="688"/>
        <v>0</v>
      </c>
      <c r="AP1362" s="17">
        <f t="shared" si="689"/>
        <v>0</v>
      </c>
      <c r="AQ1362" s="16">
        <f t="shared" si="690"/>
        <v>0</v>
      </c>
    </row>
    <row r="1363" spans="1:43" x14ac:dyDescent="0.25">
      <c r="A1363" s="26">
        <f t="shared" si="691"/>
        <v>27.170416666666178</v>
      </c>
      <c r="B1363" s="9"/>
      <c r="C1363" t="s">
        <v>11</v>
      </c>
      <c r="D1363" s="13"/>
      <c r="E1363" s="13" t="s">
        <v>14</v>
      </c>
      <c r="G1363" s="13" t="s">
        <v>14</v>
      </c>
      <c r="H1363" t="s">
        <v>11</v>
      </c>
      <c r="I1363" s="16">
        <f t="shared" si="665"/>
        <v>0</v>
      </c>
      <c r="J1363" s="17">
        <f t="shared" si="674"/>
        <v>0</v>
      </c>
      <c r="K1363" s="16">
        <f t="shared" si="666"/>
        <v>0</v>
      </c>
      <c r="L1363" s="17">
        <f t="shared" si="675"/>
        <v>0</v>
      </c>
      <c r="M1363" s="16">
        <f t="shared" si="667"/>
        <v>0</v>
      </c>
      <c r="N1363" s="17"/>
      <c r="O1363" s="16">
        <f t="shared" si="668"/>
        <v>0</v>
      </c>
      <c r="P1363" s="17">
        <f t="shared" si="676"/>
        <v>0</v>
      </c>
      <c r="Q1363" s="16">
        <f t="shared" si="661"/>
        <v>0</v>
      </c>
      <c r="R1363" s="17">
        <f t="shared" si="677"/>
        <v>0</v>
      </c>
      <c r="S1363" s="16">
        <f t="shared" si="669"/>
        <v>0</v>
      </c>
      <c r="T1363" s="17"/>
      <c r="U1363" s="16">
        <v>10</v>
      </c>
      <c r="V1363" s="17">
        <f t="shared" si="678"/>
        <v>1</v>
      </c>
      <c r="W1363" s="16">
        <f t="shared" si="671"/>
        <v>0</v>
      </c>
      <c r="X1363" s="17">
        <f t="shared" si="679"/>
        <v>0</v>
      </c>
      <c r="Y1363" s="16">
        <f t="shared" si="672"/>
        <v>1.9999999999999574E-2</v>
      </c>
      <c r="Z1363" s="17"/>
      <c r="AA1363" s="16">
        <f t="shared" si="664"/>
        <v>0</v>
      </c>
      <c r="AB1363" s="17">
        <f t="shared" si="680"/>
        <v>0</v>
      </c>
      <c r="AC1363" s="16">
        <f t="shared" si="662"/>
        <v>0</v>
      </c>
      <c r="AD1363" s="17">
        <f t="shared" si="681"/>
        <v>0</v>
      </c>
      <c r="AE1363" s="16">
        <f t="shared" si="673"/>
        <v>0</v>
      </c>
      <c r="AF1363" s="17"/>
      <c r="AG1363" s="16">
        <f t="shared" si="663"/>
        <v>0</v>
      </c>
      <c r="AH1363" s="17">
        <f t="shared" si="682"/>
        <v>0</v>
      </c>
      <c r="AI1363" s="16">
        <f t="shared" si="683"/>
        <v>0</v>
      </c>
      <c r="AJ1363" s="17">
        <f t="shared" si="684"/>
        <v>0</v>
      </c>
      <c r="AK1363" s="16">
        <f t="shared" si="685"/>
        <v>1.9999999999999574E-2</v>
      </c>
      <c r="AL1363" s="17"/>
      <c r="AM1363" s="16">
        <f t="shared" si="686"/>
        <v>0</v>
      </c>
      <c r="AN1363" s="17">
        <f t="shared" si="687"/>
        <v>0</v>
      </c>
      <c r="AO1363" s="16">
        <f t="shared" si="688"/>
        <v>0</v>
      </c>
      <c r="AP1363" s="17">
        <f t="shared" si="689"/>
        <v>0</v>
      </c>
      <c r="AQ1363" s="16">
        <f t="shared" si="690"/>
        <v>0</v>
      </c>
    </row>
    <row r="1364" spans="1:43" x14ac:dyDescent="0.25">
      <c r="A1364" s="26">
        <f t="shared" si="691"/>
        <v>27.190416666666177</v>
      </c>
      <c r="B1364" s="9"/>
      <c r="C1364" t="s">
        <v>11</v>
      </c>
      <c r="D1364" s="13"/>
      <c r="E1364" s="13" t="s">
        <v>14</v>
      </c>
      <c r="G1364" s="13" t="s">
        <v>14</v>
      </c>
      <c r="H1364" t="s">
        <v>11</v>
      </c>
      <c r="I1364" s="16">
        <v>8</v>
      </c>
      <c r="J1364" s="17">
        <f t="shared" si="674"/>
        <v>1</v>
      </c>
      <c r="K1364" s="16">
        <f t="shared" si="666"/>
        <v>0</v>
      </c>
      <c r="L1364" s="17">
        <f t="shared" si="675"/>
        <v>0</v>
      </c>
      <c r="M1364" s="16">
        <f t="shared" si="667"/>
        <v>0</v>
      </c>
      <c r="N1364" s="17"/>
      <c r="O1364" s="16">
        <f t="shared" si="668"/>
        <v>0</v>
      </c>
      <c r="P1364" s="17">
        <f t="shared" si="676"/>
        <v>0</v>
      </c>
      <c r="Q1364" s="16">
        <f t="shared" si="661"/>
        <v>0</v>
      </c>
      <c r="R1364" s="17">
        <f t="shared" si="677"/>
        <v>0</v>
      </c>
      <c r="S1364" s="16">
        <f t="shared" si="669"/>
        <v>0</v>
      </c>
      <c r="T1364" s="17"/>
      <c r="U1364" s="16">
        <f t="shared" ref="U1364:U1395" si="692">IF(B1364="Line 3 Fails",A1364,0)</f>
        <v>0</v>
      </c>
      <c r="V1364" s="17">
        <f t="shared" si="678"/>
        <v>0</v>
      </c>
      <c r="W1364" s="16">
        <f t="shared" si="671"/>
        <v>0</v>
      </c>
      <c r="X1364" s="17">
        <f t="shared" si="679"/>
        <v>0</v>
      </c>
      <c r="Y1364" s="16">
        <f t="shared" si="672"/>
        <v>1.9999999999999574E-2</v>
      </c>
      <c r="Z1364" s="17"/>
      <c r="AA1364" s="16">
        <f t="shared" si="664"/>
        <v>0</v>
      </c>
      <c r="AB1364" s="17">
        <f t="shared" si="680"/>
        <v>0</v>
      </c>
      <c r="AC1364" s="16">
        <f t="shared" si="662"/>
        <v>0</v>
      </c>
      <c r="AD1364" s="17">
        <f t="shared" si="681"/>
        <v>0</v>
      </c>
      <c r="AE1364" s="16">
        <f t="shared" si="673"/>
        <v>0</v>
      </c>
      <c r="AF1364" s="17"/>
      <c r="AG1364" s="16">
        <f t="shared" si="663"/>
        <v>0</v>
      </c>
      <c r="AH1364" s="17">
        <f t="shared" si="682"/>
        <v>0</v>
      </c>
      <c r="AI1364" s="16">
        <f t="shared" si="683"/>
        <v>0</v>
      </c>
      <c r="AJ1364" s="17">
        <f t="shared" si="684"/>
        <v>0</v>
      </c>
      <c r="AK1364" s="16">
        <f t="shared" si="685"/>
        <v>1.9999999999999574E-2</v>
      </c>
      <c r="AL1364" s="17"/>
      <c r="AM1364" s="16">
        <f t="shared" si="686"/>
        <v>0</v>
      </c>
      <c r="AN1364" s="17">
        <f t="shared" si="687"/>
        <v>0</v>
      </c>
      <c r="AO1364" s="16">
        <f t="shared" si="688"/>
        <v>0</v>
      </c>
      <c r="AP1364" s="17">
        <f t="shared" si="689"/>
        <v>0</v>
      </c>
      <c r="AQ1364" s="16">
        <f t="shared" si="690"/>
        <v>0</v>
      </c>
    </row>
    <row r="1365" spans="1:43" x14ac:dyDescent="0.25">
      <c r="A1365" s="26">
        <f t="shared" si="691"/>
        <v>27.210416666666177</v>
      </c>
      <c r="B1365" s="9"/>
      <c r="C1365" t="s">
        <v>11</v>
      </c>
      <c r="E1365" s="13" t="s">
        <v>14</v>
      </c>
      <c r="F1365" s="14"/>
      <c r="G1365" s="13" t="s">
        <v>14</v>
      </c>
      <c r="H1365" t="s">
        <v>11</v>
      </c>
      <c r="I1365" s="16">
        <f t="shared" ref="I1365:I1396" si="693">IF(B1365="Line 1 Fails",A1365,0)</f>
        <v>0</v>
      </c>
      <c r="J1365" s="17">
        <f t="shared" si="674"/>
        <v>0</v>
      </c>
      <c r="K1365" s="16">
        <f t="shared" si="666"/>
        <v>0</v>
      </c>
      <c r="L1365" s="17">
        <f t="shared" si="675"/>
        <v>0</v>
      </c>
      <c r="M1365" s="16">
        <f t="shared" si="667"/>
        <v>0</v>
      </c>
      <c r="N1365" s="17"/>
      <c r="O1365" s="16">
        <f t="shared" si="668"/>
        <v>0</v>
      </c>
      <c r="P1365" s="17">
        <f t="shared" si="676"/>
        <v>0</v>
      </c>
      <c r="Q1365" s="16">
        <f t="shared" si="661"/>
        <v>0</v>
      </c>
      <c r="R1365" s="17">
        <f t="shared" si="677"/>
        <v>0</v>
      </c>
      <c r="S1365" s="16">
        <f t="shared" si="669"/>
        <v>0</v>
      </c>
      <c r="T1365" s="17"/>
      <c r="U1365" s="16">
        <f t="shared" si="692"/>
        <v>0</v>
      </c>
      <c r="V1365" s="17">
        <f t="shared" si="678"/>
        <v>0</v>
      </c>
      <c r="W1365" s="16">
        <f t="shared" si="671"/>
        <v>0</v>
      </c>
      <c r="X1365" s="17">
        <f t="shared" si="679"/>
        <v>0</v>
      </c>
      <c r="Y1365" s="16">
        <f t="shared" si="672"/>
        <v>1.9999999999999574E-2</v>
      </c>
      <c r="Z1365" s="17"/>
      <c r="AA1365" s="16">
        <f t="shared" si="664"/>
        <v>0</v>
      </c>
      <c r="AB1365" s="17">
        <f t="shared" si="680"/>
        <v>0</v>
      </c>
      <c r="AC1365" s="16">
        <f t="shared" si="662"/>
        <v>0</v>
      </c>
      <c r="AD1365" s="17">
        <f t="shared" si="681"/>
        <v>0</v>
      </c>
      <c r="AE1365" s="16">
        <f t="shared" si="673"/>
        <v>0</v>
      </c>
      <c r="AF1365" s="17"/>
      <c r="AG1365" s="16">
        <f t="shared" si="663"/>
        <v>0</v>
      </c>
      <c r="AH1365" s="17">
        <f t="shared" si="682"/>
        <v>0</v>
      </c>
      <c r="AI1365" s="16">
        <f t="shared" si="683"/>
        <v>0</v>
      </c>
      <c r="AJ1365" s="17">
        <f t="shared" si="684"/>
        <v>0</v>
      </c>
      <c r="AK1365" s="16">
        <f t="shared" si="685"/>
        <v>1.9999999999999574E-2</v>
      </c>
      <c r="AL1365" s="17"/>
      <c r="AM1365" s="16">
        <f t="shared" si="686"/>
        <v>0</v>
      </c>
      <c r="AN1365" s="17">
        <f t="shared" si="687"/>
        <v>0</v>
      </c>
      <c r="AO1365" s="16">
        <f t="shared" si="688"/>
        <v>0</v>
      </c>
      <c r="AP1365" s="17">
        <f t="shared" si="689"/>
        <v>0</v>
      </c>
      <c r="AQ1365" s="16">
        <f t="shared" si="690"/>
        <v>0</v>
      </c>
    </row>
    <row r="1366" spans="1:43" x14ac:dyDescent="0.25">
      <c r="A1366" s="26">
        <f t="shared" si="691"/>
        <v>27.230416666666176</v>
      </c>
      <c r="B1366" s="9" t="s">
        <v>64</v>
      </c>
      <c r="C1366" t="s">
        <v>11</v>
      </c>
      <c r="E1366" t="s">
        <v>11</v>
      </c>
      <c r="G1366" s="13" t="s">
        <v>14</v>
      </c>
      <c r="H1366" s="14" t="s">
        <v>20</v>
      </c>
      <c r="I1366" s="16">
        <f t="shared" si="693"/>
        <v>0</v>
      </c>
      <c r="J1366" s="17">
        <f t="shared" si="674"/>
        <v>0</v>
      </c>
      <c r="K1366" s="16">
        <f t="shared" si="666"/>
        <v>0</v>
      </c>
      <c r="L1366" s="17">
        <f t="shared" si="675"/>
        <v>0</v>
      </c>
      <c r="M1366" s="16">
        <f t="shared" si="667"/>
        <v>0</v>
      </c>
      <c r="N1366" s="17"/>
      <c r="O1366" s="16">
        <f t="shared" si="668"/>
        <v>0</v>
      </c>
      <c r="P1366" s="17">
        <f t="shared" si="676"/>
        <v>0</v>
      </c>
      <c r="Q1366" s="16">
        <f t="shared" si="661"/>
        <v>0</v>
      </c>
      <c r="R1366" s="17">
        <f t="shared" si="677"/>
        <v>0</v>
      </c>
      <c r="S1366" s="16">
        <f t="shared" si="669"/>
        <v>0</v>
      </c>
      <c r="T1366" s="17"/>
      <c r="U1366" s="16">
        <f t="shared" si="692"/>
        <v>0</v>
      </c>
      <c r="V1366" s="17">
        <f t="shared" si="678"/>
        <v>0</v>
      </c>
      <c r="W1366" s="16">
        <f t="shared" si="671"/>
        <v>0</v>
      </c>
      <c r="X1366" s="17">
        <f t="shared" si="679"/>
        <v>0</v>
      </c>
      <c r="Y1366" s="16">
        <f t="shared" si="672"/>
        <v>0</v>
      </c>
      <c r="Z1366" s="17"/>
      <c r="AA1366" s="16">
        <f t="shared" si="664"/>
        <v>0</v>
      </c>
      <c r="AB1366" s="17">
        <f t="shared" si="680"/>
        <v>0</v>
      </c>
      <c r="AC1366" s="16">
        <f t="shared" si="662"/>
        <v>0</v>
      </c>
      <c r="AD1366" s="17">
        <f t="shared" si="681"/>
        <v>0</v>
      </c>
      <c r="AE1366" s="16">
        <f t="shared" si="673"/>
        <v>0</v>
      </c>
      <c r="AF1366" s="17"/>
      <c r="AG1366" s="16">
        <f t="shared" si="663"/>
        <v>0</v>
      </c>
      <c r="AH1366" s="17">
        <f t="shared" si="682"/>
        <v>0</v>
      </c>
      <c r="AI1366" s="16">
        <f t="shared" si="683"/>
        <v>0</v>
      </c>
      <c r="AJ1366" s="17">
        <f t="shared" si="684"/>
        <v>0</v>
      </c>
      <c r="AK1366" s="16">
        <f t="shared" si="685"/>
        <v>1.9999999999999574E-2</v>
      </c>
      <c r="AL1366" s="17"/>
      <c r="AM1366" s="16">
        <f t="shared" si="686"/>
        <v>0</v>
      </c>
      <c r="AN1366" s="17">
        <f t="shared" si="687"/>
        <v>0</v>
      </c>
      <c r="AO1366" s="16">
        <f t="shared" si="688"/>
        <v>27.230416666666176</v>
      </c>
      <c r="AP1366" s="17">
        <f t="shared" si="689"/>
        <v>1</v>
      </c>
      <c r="AQ1366" s="16">
        <f t="shared" si="690"/>
        <v>0</v>
      </c>
    </row>
    <row r="1367" spans="1:43" x14ac:dyDescent="0.25">
      <c r="A1367" s="26">
        <f t="shared" si="691"/>
        <v>27.250416666666176</v>
      </c>
      <c r="B1367" s="9"/>
      <c r="C1367" t="s">
        <v>11</v>
      </c>
      <c r="E1367" t="s">
        <v>11</v>
      </c>
      <c r="G1367" s="13" t="s">
        <v>14</v>
      </c>
      <c r="H1367" s="13"/>
      <c r="I1367" s="16">
        <f t="shared" si="693"/>
        <v>0</v>
      </c>
      <c r="J1367" s="17">
        <f t="shared" si="674"/>
        <v>0</v>
      </c>
      <c r="K1367" s="16">
        <f t="shared" si="666"/>
        <v>0</v>
      </c>
      <c r="L1367" s="17">
        <f t="shared" si="675"/>
        <v>0</v>
      </c>
      <c r="M1367" s="16">
        <f t="shared" si="667"/>
        <v>0</v>
      </c>
      <c r="N1367" s="17"/>
      <c r="O1367" s="16">
        <f t="shared" si="668"/>
        <v>0</v>
      </c>
      <c r="P1367" s="17">
        <f t="shared" si="676"/>
        <v>0</v>
      </c>
      <c r="Q1367" s="16">
        <f t="shared" si="661"/>
        <v>0</v>
      </c>
      <c r="R1367" s="17">
        <f t="shared" si="677"/>
        <v>0</v>
      </c>
      <c r="S1367" s="16">
        <f t="shared" si="669"/>
        <v>0</v>
      </c>
      <c r="T1367" s="17"/>
      <c r="U1367" s="16">
        <f t="shared" si="692"/>
        <v>0</v>
      </c>
      <c r="V1367" s="17">
        <f t="shared" si="678"/>
        <v>0</v>
      </c>
      <c r="W1367" s="16">
        <f t="shared" si="671"/>
        <v>0</v>
      </c>
      <c r="X1367" s="17">
        <f t="shared" si="679"/>
        <v>0</v>
      </c>
      <c r="Y1367" s="16">
        <f t="shared" si="672"/>
        <v>0</v>
      </c>
      <c r="Z1367" s="17"/>
      <c r="AA1367" s="16">
        <f t="shared" si="664"/>
        <v>0</v>
      </c>
      <c r="AB1367" s="17">
        <f t="shared" si="680"/>
        <v>0</v>
      </c>
      <c r="AC1367" s="16">
        <f t="shared" si="662"/>
        <v>0</v>
      </c>
      <c r="AD1367" s="17">
        <f t="shared" si="681"/>
        <v>0</v>
      </c>
      <c r="AE1367" s="16">
        <f t="shared" si="673"/>
        <v>0</v>
      </c>
      <c r="AF1367" s="17"/>
      <c r="AG1367" s="16">
        <f t="shared" si="663"/>
        <v>0</v>
      </c>
      <c r="AH1367" s="17">
        <f t="shared" si="682"/>
        <v>0</v>
      </c>
      <c r="AI1367" s="16">
        <f t="shared" si="683"/>
        <v>0</v>
      </c>
      <c r="AJ1367" s="17">
        <f t="shared" si="684"/>
        <v>0</v>
      </c>
      <c r="AK1367" s="16">
        <f t="shared" si="685"/>
        <v>1.9999999999999574E-2</v>
      </c>
      <c r="AL1367" s="17"/>
      <c r="AM1367" s="16">
        <f t="shared" si="686"/>
        <v>0</v>
      </c>
      <c r="AN1367" s="17">
        <f t="shared" si="687"/>
        <v>0</v>
      </c>
      <c r="AO1367" s="16">
        <f t="shared" si="688"/>
        <v>0</v>
      </c>
      <c r="AP1367" s="17">
        <f t="shared" si="689"/>
        <v>0</v>
      </c>
      <c r="AQ1367" s="16">
        <f t="shared" si="690"/>
        <v>0</v>
      </c>
    </row>
    <row r="1368" spans="1:43" x14ac:dyDescent="0.25">
      <c r="A1368" s="26">
        <f t="shared" si="691"/>
        <v>27.270416666666176</v>
      </c>
      <c r="B1368" s="9" t="s">
        <v>16</v>
      </c>
      <c r="C1368" t="s">
        <v>11</v>
      </c>
      <c r="D1368" s="13" t="s">
        <v>14</v>
      </c>
      <c r="E1368" t="s">
        <v>11</v>
      </c>
      <c r="G1368" s="13" t="s">
        <v>14</v>
      </c>
      <c r="H1368" s="13"/>
      <c r="I1368" s="16">
        <f t="shared" si="693"/>
        <v>0</v>
      </c>
      <c r="J1368" s="17">
        <f t="shared" si="674"/>
        <v>0</v>
      </c>
      <c r="K1368" s="16">
        <f t="shared" si="666"/>
        <v>0</v>
      </c>
      <c r="L1368" s="17">
        <f t="shared" si="675"/>
        <v>0</v>
      </c>
      <c r="M1368" s="16">
        <f t="shared" si="667"/>
        <v>0</v>
      </c>
      <c r="N1368" s="17"/>
      <c r="O1368" s="16">
        <f t="shared" si="668"/>
        <v>27.270416666666176</v>
      </c>
      <c r="P1368" s="17">
        <f t="shared" si="676"/>
        <v>1</v>
      </c>
      <c r="Q1368" s="16">
        <f t="shared" si="661"/>
        <v>0</v>
      </c>
      <c r="R1368" s="17">
        <f t="shared" si="677"/>
        <v>0</v>
      </c>
      <c r="S1368" s="16">
        <f t="shared" si="669"/>
        <v>1.9999999999999574E-2</v>
      </c>
      <c r="T1368" s="17"/>
      <c r="U1368" s="16">
        <f t="shared" si="692"/>
        <v>0</v>
      </c>
      <c r="V1368" s="17">
        <f t="shared" si="678"/>
        <v>0</v>
      </c>
      <c r="W1368" s="16">
        <f t="shared" si="671"/>
        <v>0</v>
      </c>
      <c r="X1368" s="17">
        <f t="shared" si="679"/>
        <v>0</v>
      </c>
      <c r="Y1368" s="16">
        <f t="shared" si="672"/>
        <v>0</v>
      </c>
      <c r="Z1368" s="17"/>
      <c r="AA1368" s="16">
        <f t="shared" si="664"/>
        <v>0</v>
      </c>
      <c r="AB1368" s="17">
        <f t="shared" si="680"/>
        <v>0</v>
      </c>
      <c r="AC1368" s="16">
        <f t="shared" si="662"/>
        <v>0</v>
      </c>
      <c r="AD1368" s="17">
        <f t="shared" si="681"/>
        <v>0</v>
      </c>
      <c r="AE1368" s="16">
        <f t="shared" si="673"/>
        <v>0</v>
      </c>
      <c r="AF1368" s="17"/>
      <c r="AG1368" s="16">
        <f t="shared" si="663"/>
        <v>0</v>
      </c>
      <c r="AH1368" s="17">
        <f t="shared" si="682"/>
        <v>0</v>
      </c>
      <c r="AI1368" s="16">
        <f t="shared" si="683"/>
        <v>0</v>
      </c>
      <c r="AJ1368" s="17">
        <f t="shared" si="684"/>
        <v>0</v>
      </c>
      <c r="AK1368" s="16">
        <f t="shared" si="685"/>
        <v>1.9999999999999574E-2</v>
      </c>
      <c r="AL1368" s="17"/>
      <c r="AM1368" s="16">
        <f t="shared" si="686"/>
        <v>0</v>
      </c>
      <c r="AN1368" s="17">
        <f t="shared" si="687"/>
        <v>0</v>
      </c>
      <c r="AO1368" s="16">
        <f t="shared" si="688"/>
        <v>0</v>
      </c>
      <c r="AP1368" s="17">
        <f t="shared" si="689"/>
        <v>0</v>
      </c>
      <c r="AQ1368" s="16">
        <f t="shared" si="690"/>
        <v>0</v>
      </c>
    </row>
    <row r="1369" spans="1:43" x14ac:dyDescent="0.25">
      <c r="A1369" s="26">
        <f t="shared" si="691"/>
        <v>27.290416666666175</v>
      </c>
      <c r="B1369" s="9"/>
      <c r="C1369" t="s">
        <v>11</v>
      </c>
      <c r="D1369" s="13" t="s">
        <v>14</v>
      </c>
      <c r="E1369" t="s">
        <v>11</v>
      </c>
      <c r="G1369" s="13" t="s">
        <v>14</v>
      </c>
      <c r="H1369" s="13"/>
      <c r="I1369" s="16">
        <f t="shared" si="693"/>
        <v>0</v>
      </c>
      <c r="J1369" s="17">
        <f t="shared" si="674"/>
        <v>0</v>
      </c>
      <c r="K1369" s="16">
        <f t="shared" si="666"/>
        <v>0</v>
      </c>
      <c r="L1369" s="17">
        <f t="shared" si="675"/>
        <v>0</v>
      </c>
      <c r="M1369" s="16">
        <f t="shared" si="667"/>
        <v>0</v>
      </c>
      <c r="N1369" s="17"/>
      <c r="O1369" s="16">
        <f t="shared" si="668"/>
        <v>0</v>
      </c>
      <c r="P1369" s="17">
        <f t="shared" si="676"/>
        <v>0</v>
      </c>
      <c r="Q1369" s="16">
        <f t="shared" si="661"/>
        <v>0</v>
      </c>
      <c r="R1369" s="17">
        <f t="shared" si="677"/>
        <v>0</v>
      </c>
      <c r="S1369" s="16">
        <f t="shared" si="669"/>
        <v>1.9999999999999574E-2</v>
      </c>
      <c r="T1369" s="17"/>
      <c r="U1369" s="16">
        <f t="shared" si="692"/>
        <v>0</v>
      </c>
      <c r="V1369" s="17">
        <f t="shared" si="678"/>
        <v>0</v>
      </c>
      <c r="W1369" s="16">
        <f t="shared" si="671"/>
        <v>0</v>
      </c>
      <c r="X1369" s="17">
        <f t="shared" si="679"/>
        <v>0</v>
      </c>
      <c r="Y1369" s="16">
        <f t="shared" si="672"/>
        <v>0</v>
      </c>
      <c r="Z1369" s="17"/>
      <c r="AA1369" s="16">
        <f t="shared" si="664"/>
        <v>0</v>
      </c>
      <c r="AB1369" s="17">
        <f t="shared" si="680"/>
        <v>0</v>
      </c>
      <c r="AC1369" s="16">
        <f t="shared" si="662"/>
        <v>0</v>
      </c>
      <c r="AD1369" s="17">
        <f t="shared" si="681"/>
        <v>0</v>
      </c>
      <c r="AE1369" s="16">
        <f t="shared" si="673"/>
        <v>0</v>
      </c>
      <c r="AF1369" s="17"/>
      <c r="AG1369" s="16">
        <f t="shared" si="663"/>
        <v>0</v>
      </c>
      <c r="AH1369" s="17">
        <f t="shared" si="682"/>
        <v>0</v>
      </c>
      <c r="AI1369" s="16">
        <f t="shared" si="683"/>
        <v>0</v>
      </c>
      <c r="AJ1369" s="17">
        <f t="shared" si="684"/>
        <v>0</v>
      </c>
      <c r="AK1369" s="16">
        <f t="shared" si="685"/>
        <v>1.9999999999999574E-2</v>
      </c>
      <c r="AL1369" s="17"/>
      <c r="AM1369" s="16">
        <f t="shared" si="686"/>
        <v>0</v>
      </c>
      <c r="AN1369" s="17">
        <f t="shared" si="687"/>
        <v>0</v>
      </c>
      <c r="AO1369" s="16">
        <f t="shared" si="688"/>
        <v>0</v>
      </c>
      <c r="AP1369" s="17">
        <f t="shared" si="689"/>
        <v>0</v>
      </c>
      <c r="AQ1369" s="16">
        <f t="shared" si="690"/>
        <v>0</v>
      </c>
    </row>
    <row r="1370" spans="1:43" x14ac:dyDescent="0.25">
      <c r="A1370" s="26">
        <f t="shared" si="691"/>
        <v>27.310416666666175</v>
      </c>
      <c r="B1370" s="9" t="s">
        <v>10</v>
      </c>
      <c r="C1370" t="s">
        <v>11</v>
      </c>
      <c r="D1370" s="13" t="s">
        <v>14</v>
      </c>
      <c r="E1370" t="s">
        <v>11</v>
      </c>
      <c r="F1370" s="13" t="s">
        <v>14</v>
      </c>
      <c r="G1370" s="13" t="s">
        <v>14</v>
      </c>
      <c r="I1370" s="16">
        <f t="shared" si="693"/>
        <v>0</v>
      </c>
      <c r="J1370" s="17">
        <f t="shared" si="674"/>
        <v>0</v>
      </c>
      <c r="K1370" s="16">
        <f t="shared" si="666"/>
        <v>0</v>
      </c>
      <c r="L1370" s="17">
        <f t="shared" si="675"/>
        <v>0</v>
      </c>
      <c r="M1370" s="16">
        <f t="shared" si="667"/>
        <v>0</v>
      </c>
      <c r="N1370" s="17"/>
      <c r="O1370" s="16">
        <f t="shared" si="668"/>
        <v>0</v>
      </c>
      <c r="P1370" s="17">
        <f t="shared" si="676"/>
        <v>0</v>
      </c>
      <c r="Q1370" s="16">
        <f t="shared" si="661"/>
        <v>0</v>
      </c>
      <c r="R1370" s="17">
        <f t="shared" si="677"/>
        <v>0</v>
      </c>
      <c r="S1370" s="16">
        <f t="shared" si="669"/>
        <v>1.9999999999999574E-2</v>
      </c>
      <c r="T1370" s="17"/>
      <c r="U1370" s="16">
        <f t="shared" si="692"/>
        <v>0</v>
      </c>
      <c r="V1370" s="17">
        <f t="shared" si="678"/>
        <v>0</v>
      </c>
      <c r="W1370" s="16">
        <f t="shared" si="671"/>
        <v>0</v>
      </c>
      <c r="X1370" s="17">
        <f t="shared" si="679"/>
        <v>0</v>
      </c>
      <c r="Y1370" s="16">
        <f t="shared" si="672"/>
        <v>0</v>
      </c>
      <c r="Z1370" s="17"/>
      <c r="AA1370" s="16">
        <f t="shared" si="664"/>
        <v>27.310416666666175</v>
      </c>
      <c r="AB1370" s="17">
        <f t="shared" si="680"/>
        <v>1</v>
      </c>
      <c r="AC1370" s="16">
        <f t="shared" si="662"/>
        <v>0</v>
      </c>
      <c r="AD1370" s="17">
        <f t="shared" si="681"/>
        <v>0</v>
      </c>
      <c r="AE1370" s="16">
        <f t="shared" si="673"/>
        <v>1.9999999999999574E-2</v>
      </c>
      <c r="AF1370" s="17"/>
      <c r="AG1370" s="16">
        <f t="shared" si="663"/>
        <v>0</v>
      </c>
      <c r="AH1370" s="17">
        <f t="shared" si="682"/>
        <v>0</v>
      </c>
      <c r="AI1370" s="16">
        <f t="shared" si="683"/>
        <v>0</v>
      </c>
      <c r="AJ1370" s="17">
        <f t="shared" si="684"/>
        <v>0</v>
      </c>
      <c r="AK1370" s="16">
        <f t="shared" si="685"/>
        <v>1.9999999999999574E-2</v>
      </c>
      <c r="AL1370" s="17"/>
      <c r="AM1370" s="16">
        <f t="shared" si="686"/>
        <v>0</v>
      </c>
      <c r="AN1370" s="17">
        <f t="shared" si="687"/>
        <v>0</v>
      </c>
      <c r="AO1370" s="16">
        <f t="shared" si="688"/>
        <v>0</v>
      </c>
      <c r="AP1370" s="17">
        <f t="shared" si="689"/>
        <v>0</v>
      </c>
      <c r="AQ1370" s="16">
        <f t="shared" si="690"/>
        <v>0</v>
      </c>
    </row>
    <row r="1371" spans="1:43" x14ac:dyDescent="0.25">
      <c r="A1371" s="26">
        <f t="shared" si="691"/>
        <v>27.330416666666174</v>
      </c>
      <c r="B1371" s="9" t="s">
        <v>18</v>
      </c>
      <c r="C1371" t="s">
        <v>11</v>
      </c>
      <c r="D1371" s="13" t="s">
        <v>14</v>
      </c>
      <c r="E1371" s="14" t="s">
        <v>20</v>
      </c>
      <c r="F1371" s="13" t="s">
        <v>14</v>
      </c>
      <c r="G1371" t="s">
        <v>11</v>
      </c>
      <c r="I1371" s="16">
        <f t="shared" si="693"/>
        <v>0</v>
      </c>
      <c r="J1371" s="17">
        <f t="shared" si="674"/>
        <v>0</v>
      </c>
      <c r="K1371" s="16">
        <f t="shared" si="666"/>
        <v>0</v>
      </c>
      <c r="L1371" s="17">
        <f t="shared" si="675"/>
        <v>0</v>
      </c>
      <c r="M1371" s="16">
        <f t="shared" si="667"/>
        <v>0</v>
      </c>
      <c r="N1371" s="17"/>
      <c r="O1371" s="16">
        <f t="shared" si="668"/>
        <v>0</v>
      </c>
      <c r="P1371" s="17">
        <f t="shared" si="676"/>
        <v>0</v>
      </c>
      <c r="Q1371" s="16">
        <f t="shared" si="661"/>
        <v>0</v>
      </c>
      <c r="R1371" s="17">
        <f t="shared" si="677"/>
        <v>0</v>
      </c>
      <c r="S1371" s="16">
        <f t="shared" si="669"/>
        <v>1.9999999999999574E-2</v>
      </c>
      <c r="T1371" s="17"/>
      <c r="U1371" s="16">
        <f t="shared" si="692"/>
        <v>0</v>
      </c>
      <c r="V1371" s="17">
        <f t="shared" si="678"/>
        <v>0</v>
      </c>
      <c r="W1371" s="16">
        <f t="shared" si="671"/>
        <v>27.330416666666174</v>
      </c>
      <c r="X1371" s="17">
        <f t="shared" si="679"/>
        <v>1</v>
      </c>
      <c r="Y1371" s="16">
        <f t="shared" si="672"/>
        <v>0</v>
      </c>
      <c r="Z1371" s="17"/>
      <c r="AA1371" s="16">
        <f t="shared" si="664"/>
        <v>0</v>
      </c>
      <c r="AB1371" s="17">
        <f t="shared" si="680"/>
        <v>0</v>
      </c>
      <c r="AC1371" s="16">
        <f t="shared" si="662"/>
        <v>0</v>
      </c>
      <c r="AD1371" s="17">
        <f t="shared" si="681"/>
        <v>0</v>
      </c>
      <c r="AE1371" s="16">
        <f t="shared" si="673"/>
        <v>1.9999999999999574E-2</v>
      </c>
      <c r="AF1371" s="17"/>
      <c r="AG1371" s="16">
        <f t="shared" si="663"/>
        <v>0</v>
      </c>
      <c r="AH1371" s="17">
        <f t="shared" si="682"/>
        <v>0</v>
      </c>
      <c r="AI1371" s="16">
        <f t="shared" si="683"/>
        <v>0</v>
      </c>
      <c r="AJ1371" s="17">
        <f t="shared" si="684"/>
        <v>0</v>
      </c>
      <c r="AK1371" s="16">
        <f t="shared" si="685"/>
        <v>0</v>
      </c>
      <c r="AL1371" s="17"/>
      <c r="AM1371" s="16">
        <f t="shared" si="686"/>
        <v>0</v>
      </c>
      <c r="AN1371" s="17">
        <f t="shared" si="687"/>
        <v>0</v>
      </c>
      <c r="AO1371" s="16">
        <f t="shared" si="688"/>
        <v>0</v>
      </c>
      <c r="AP1371" s="17">
        <f t="shared" si="689"/>
        <v>0</v>
      </c>
      <c r="AQ1371" s="16">
        <f t="shared" si="690"/>
        <v>0</v>
      </c>
    </row>
    <row r="1372" spans="1:43" x14ac:dyDescent="0.25">
      <c r="A1372" s="26">
        <f t="shared" si="691"/>
        <v>27.350416666666174</v>
      </c>
      <c r="B1372" s="9"/>
      <c r="C1372" t="s">
        <v>11</v>
      </c>
      <c r="D1372" s="13" t="s">
        <v>14</v>
      </c>
      <c r="E1372" s="13"/>
      <c r="F1372" s="13" t="s">
        <v>14</v>
      </c>
      <c r="G1372" t="s">
        <v>11</v>
      </c>
      <c r="I1372" s="16">
        <f t="shared" si="693"/>
        <v>0</v>
      </c>
      <c r="J1372" s="17">
        <f t="shared" si="674"/>
        <v>0</v>
      </c>
      <c r="K1372" s="16">
        <f t="shared" si="666"/>
        <v>0</v>
      </c>
      <c r="L1372" s="17">
        <f t="shared" si="675"/>
        <v>0</v>
      </c>
      <c r="M1372" s="16">
        <f t="shared" si="667"/>
        <v>0</v>
      </c>
      <c r="N1372" s="17"/>
      <c r="O1372" s="16">
        <f t="shared" si="668"/>
        <v>0</v>
      </c>
      <c r="P1372" s="17">
        <f t="shared" si="676"/>
        <v>0</v>
      </c>
      <c r="Q1372" s="16">
        <f t="shared" si="661"/>
        <v>0</v>
      </c>
      <c r="R1372" s="17">
        <f t="shared" si="677"/>
        <v>0</v>
      </c>
      <c r="S1372" s="16">
        <f t="shared" si="669"/>
        <v>1.9999999999999574E-2</v>
      </c>
      <c r="T1372" s="17"/>
      <c r="U1372" s="16">
        <f t="shared" si="692"/>
        <v>0</v>
      </c>
      <c r="V1372" s="17">
        <f t="shared" si="678"/>
        <v>0</v>
      </c>
      <c r="W1372" s="16">
        <f t="shared" si="671"/>
        <v>0</v>
      </c>
      <c r="X1372" s="17">
        <f t="shared" si="679"/>
        <v>0</v>
      </c>
      <c r="Y1372" s="16">
        <f t="shared" si="672"/>
        <v>0</v>
      </c>
      <c r="Z1372" s="17"/>
      <c r="AA1372" s="16">
        <f t="shared" si="664"/>
        <v>0</v>
      </c>
      <c r="AB1372" s="17">
        <f t="shared" si="680"/>
        <v>0</v>
      </c>
      <c r="AC1372" s="16">
        <f t="shared" si="662"/>
        <v>0</v>
      </c>
      <c r="AD1372" s="17">
        <f t="shared" si="681"/>
        <v>0</v>
      </c>
      <c r="AE1372" s="16">
        <f t="shared" si="673"/>
        <v>1.9999999999999574E-2</v>
      </c>
      <c r="AF1372" s="17"/>
      <c r="AG1372" s="16">
        <f t="shared" si="663"/>
        <v>0</v>
      </c>
      <c r="AH1372" s="17">
        <f t="shared" si="682"/>
        <v>0</v>
      </c>
      <c r="AI1372" s="16">
        <f t="shared" si="683"/>
        <v>0</v>
      </c>
      <c r="AJ1372" s="17">
        <f t="shared" si="684"/>
        <v>0</v>
      </c>
      <c r="AK1372" s="16">
        <f t="shared" si="685"/>
        <v>0</v>
      </c>
      <c r="AL1372" s="17"/>
      <c r="AM1372" s="16">
        <f t="shared" si="686"/>
        <v>0</v>
      </c>
      <c r="AN1372" s="17">
        <f t="shared" si="687"/>
        <v>0</v>
      </c>
      <c r="AO1372" s="16">
        <f t="shared" si="688"/>
        <v>0</v>
      </c>
      <c r="AP1372" s="17">
        <f t="shared" si="689"/>
        <v>0</v>
      </c>
      <c r="AQ1372" s="16">
        <f t="shared" si="690"/>
        <v>0</v>
      </c>
    </row>
    <row r="1373" spans="1:43" x14ac:dyDescent="0.25">
      <c r="A1373" s="26">
        <f t="shared" si="691"/>
        <v>27.370416666666173</v>
      </c>
      <c r="B1373" s="9"/>
      <c r="C1373" t="s">
        <v>11</v>
      </c>
      <c r="D1373" s="13" t="s">
        <v>14</v>
      </c>
      <c r="E1373" s="13"/>
      <c r="F1373" s="13" t="s">
        <v>14</v>
      </c>
      <c r="G1373" t="s">
        <v>11</v>
      </c>
      <c r="I1373" s="16">
        <f t="shared" si="693"/>
        <v>0</v>
      </c>
      <c r="J1373" s="17">
        <f t="shared" si="674"/>
        <v>0</v>
      </c>
      <c r="K1373" s="16">
        <f t="shared" si="666"/>
        <v>0</v>
      </c>
      <c r="L1373" s="17">
        <f t="shared" si="675"/>
        <v>0</v>
      </c>
      <c r="M1373" s="16">
        <f t="shared" si="667"/>
        <v>0</v>
      </c>
      <c r="N1373" s="17"/>
      <c r="O1373" s="16">
        <f t="shared" si="668"/>
        <v>0</v>
      </c>
      <c r="P1373" s="17">
        <f t="shared" si="676"/>
        <v>0</v>
      </c>
      <c r="Q1373" s="16">
        <f t="shared" si="661"/>
        <v>0</v>
      </c>
      <c r="R1373" s="17">
        <f t="shared" si="677"/>
        <v>0</v>
      </c>
      <c r="S1373" s="16">
        <f t="shared" si="669"/>
        <v>1.9999999999999574E-2</v>
      </c>
      <c r="T1373" s="17"/>
      <c r="U1373" s="16">
        <f t="shared" si="692"/>
        <v>0</v>
      </c>
      <c r="V1373" s="17">
        <f t="shared" si="678"/>
        <v>0</v>
      </c>
      <c r="W1373" s="16">
        <f t="shared" si="671"/>
        <v>0</v>
      </c>
      <c r="X1373" s="17">
        <f t="shared" si="679"/>
        <v>0</v>
      </c>
      <c r="Y1373" s="16">
        <f t="shared" si="672"/>
        <v>0</v>
      </c>
      <c r="Z1373" s="17"/>
      <c r="AA1373" s="16">
        <f t="shared" si="664"/>
        <v>0</v>
      </c>
      <c r="AB1373" s="17">
        <f t="shared" si="680"/>
        <v>0</v>
      </c>
      <c r="AC1373" s="16">
        <f t="shared" si="662"/>
        <v>0</v>
      </c>
      <c r="AD1373" s="17">
        <f t="shared" si="681"/>
        <v>0</v>
      </c>
      <c r="AE1373" s="16">
        <f t="shared" si="673"/>
        <v>1.9999999999999574E-2</v>
      </c>
      <c r="AF1373" s="17"/>
      <c r="AG1373" s="16">
        <f t="shared" si="663"/>
        <v>0</v>
      </c>
      <c r="AH1373" s="17">
        <f t="shared" si="682"/>
        <v>0</v>
      </c>
      <c r="AI1373" s="16">
        <f t="shared" si="683"/>
        <v>0</v>
      </c>
      <c r="AJ1373" s="17">
        <f t="shared" si="684"/>
        <v>0</v>
      </c>
      <c r="AK1373" s="16">
        <f t="shared" si="685"/>
        <v>0</v>
      </c>
      <c r="AL1373" s="17"/>
      <c r="AM1373" s="16">
        <f t="shared" si="686"/>
        <v>0</v>
      </c>
      <c r="AN1373" s="17">
        <f t="shared" si="687"/>
        <v>0</v>
      </c>
      <c r="AO1373" s="16">
        <f t="shared" si="688"/>
        <v>0</v>
      </c>
      <c r="AP1373" s="17">
        <f t="shared" si="689"/>
        <v>0</v>
      </c>
      <c r="AQ1373" s="16">
        <f t="shared" si="690"/>
        <v>0</v>
      </c>
    </row>
    <row r="1374" spans="1:43" x14ac:dyDescent="0.25">
      <c r="A1374" s="26">
        <f t="shared" si="691"/>
        <v>27.390416666666173</v>
      </c>
      <c r="B1374" s="9" t="s">
        <v>21</v>
      </c>
      <c r="C1374" t="s">
        <v>11</v>
      </c>
      <c r="D1374" s="13" t="s">
        <v>14</v>
      </c>
      <c r="E1374" s="13" t="s">
        <v>14</v>
      </c>
      <c r="F1374" s="13" t="s">
        <v>14</v>
      </c>
      <c r="G1374" t="s">
        <v>11</v>
      </c>
      <c r="H1374" s="14"/>
      <c r="I1374" s="16">
        <f t="shared" si="693"/>
        <v>0</v>
      </c>
      <c r="J1374" s="17">
        <f t="shared" si="674"/>
        <v>0</v>
      </c>
      <c r="K1374" s="16">
        <f t="shared" si="666"/>
        <v>0</v>
      </c>
      <c r="L1374" s="17">
        <f t="shared" si="675"/>
        <v>0</v>
      </c>
      <c r="M1374" s="16">
        <f t="shared" si="667"/>
        <v>0</v>
      </c>
      <c r="N1374" s="17"/>
      <c r="O1374" s="16">
        <f t="shared" si="668"/>
        <v>0</v>
      </c>
      <c r="P1374" s="17">
        <f t="shared" si="676"/>
        <v>0</v>
      </c>
      <c r="Q1374" s="16">
        <f t="shared" si="661"/>
        <v>0</v>
      </c>
      <c r="R1374" s="17">
        <f t="shared" si="677"/>
        <v>0</v>
      </c>
      <c r="S1374" s="16">
        <f t="shared" si="669"/>
        <v>1.9999999999999574E-2</v>
      </c>
      <c r="T1374" s="17"/>
      <c r="U1374" s="16">
        <f t="shared" si="692"/>
        <v>27.390416666666173</v>
      </c>
      <c r="V1374" s="17">
        <f t="shared" si="678"/>
        <v>1</v>
      </c>
      <c r="W1374" s="16">
        <f t="shared" si="671"/>
        <v>0</v>
      </c>
      <c r="X1374" s="17">
        <f t="shared" si="679"/>
        <v>0</v>
      </c>
      <c r="Y1374" s="16">
        <f t="shared" si="672"/>
        <v>1.9999999999999574E-2</v>
      </c>
      <c r="Z1374" s="17"/>
      <c r="AA1374" s="16">
        <f t="shared" si="664"/>
        <v>0</v>
      </c>
      <c r="AB1374" s="17">
        <f t="shared" si="680"/>
        <v>0</v>
      </c>
      <c r="AC1374" s="16">
        <f t="shared" si="662"/>
        <v>0</v>
      </c>
      <c r="AD1374" s="17">
        <f t="shared" si="681"/>
        <v>0</v>
      </c>
      <c r="AE1374" s="16">
        <f t="shared" si="673"/>
        <v>1.9999999999999574E-2</v>
      </c>
      <c r="AF1374" s="17"/>
      <c r="AG1374" s="16">
        <f t="shared" si="663"/>
        <v>0</v>
      </c>
      <c r="AH1374" s="17">
        <f t="shared" si="682"/>
        <v>0</v>
      </c>
      <c r="AI1374" s="16">
        <f t="shared" si="683"/>
        <v>0</v>
      </c>
      <c r="AJ1374" s="17">
        <f t="shared" si="684"/>
        <v>0</v>
      </c>
      <c r="AK1374" s="16">
        <f t="shared" si="685"/>
        <v>0</v>
      </c>
      <c r="AL1374" s="17"/>
      <c r="AM1374" s="16">
        <f t="shared" si="686"/>
        <v>0</v>
      </c>
      <c r="AN1374" s="17">
        <f t="shared" si="687"/>
        <v>0</v>
      </c>
      <c r="AO1374" s="16">
        <f t="shared" si="688"/>
        <v>0</v>
      </c>
      <c r="AP1374" s="17">
        <f t="shared" si="689"/>
        <v>0</v>
      </c>
      <c r="AQ1374" s="16">
        <f t="shared" si="690"/>
        <v>0</v>
      </c>
    </row>
    <row r="1375" spans="1:43" x14ac:dyDescent="0.25">
      <c r="A1375" s="26">
        <f t="shared" si="691"/>
        <v>27.410416666666173</v>
      </c>
      <c r="B1375" s="9" t="s">
        <v>22</v>
      </c>
      <c r="C1375" s="14" t="s">
        <v>20</v>
      </c>
      <c r="D1375" t="s">
        <v>11</v>
      </c>
      <c r="E1375" s="13" t="s">
        <v>14</v>
      </c>
      <c r="F1375" s="13" t="s">
        <v>14</v>
      </c>
      <c r="G1375" t="s">
        <v>11</v>
      </c>
      <c r="H1375" s="8"/>
      <c r="I1375" s="16">
        <f t="shared" si="693"/>
        <v>0</v>
      </c>
      <c r="J1375" s="17">
        <f t="shared" si="674"/>
        <v>0</v>
      </c>
      <c r="K1375" s="16">
        <f t="shared" si="666"/>
        <v>27.410416666666173</v>
      </c>
      <c r="L1375" s="17">
        <f t="shared" si="675"/>
        <v>1</v>
      </c>
      <c r="M1375" s="16">
        <f t="shared" si="667"/>
        <v>0</v>
      </c>
      <c r="N1375" s="17"/>
      <c r="O1375" s="16">
        <f t="shared" si="668"/>
        <v>0</v>
      </c>
      <c r="P1375" s="17">
        <f t="shared" si="676"/>
        <v>0</v>
      </c>
      <c r="Q1375" s="16">
        <f t="shared" si="661"/>
        <v>0</v>
      </c>
      <c r="R1375" s="17">
        <f t="shared" si="677"/>
        <v>0</v>
      </c>
      <c r="S1375" s="16">
        <f t="shared" si="669"/>
        <v>0</v>
      </c>
      <c r="T1375" s="17"/>
      <c r="U1375" s="16">
        <f t="shared" si="692"/>
        <v>0</v>
      </c>
      <c r="V1375" s="17">
        <f t="shared" si="678"/>
        <v>0</v>
      </c>
      <c r="W1375" s="16">
        <f t="shared" si="671"/>
        <v>0</v>
      </c>
      <c r="X1375" s="17">
        <f t="shared" si="679"/>
        <v>0</v>
      </c>
      <c r="Y1375" s="16">
        <f t="shared" si="672"/>
        <v>1.9999999999999574E-2</v>
      </c>
      <c r="Z1375" s="17"/>
      <c r="AA1375" s="16">
        <f t="shared" si="664"/>
        <v>0</v>
      </c>
      <c r="AB1375" s="17">
        <f t="shared" si="680"/>
        <v>0</v>
      </c>
      <c r="AC1375" s="16">
        <f t="shared" si="662"/>
        <v>0</v>
      </c>
      <c r="AD1375" s="17">
        <f t="shared" si="681"/>
        <v>0</v>
      </c>
      <c r="AE1375" s="16">
        <f t="shared" si="673"/>
        <v>1.9999999999999574E-2</v>
      </c>
      <c r="AF1375" s="17"/>
      <c r="AG1375" s="16">
        <f t="shared" si="663"/>
        <v>0</v>
      </c>
      <c r="AH1375" s="17">
        <f t="shared" si="682"/>
        <v>0</v>
      </c>
      <c r="AI1375" s="16">
        <f t="shared" si="683"/>
        <v>0</v>
      </c>
      <c r="AJ1375" s="17">
        <f t="shared" si="684"/>
        <v>0</v>
      </c>
      <c r="AK1375" s="16">
        <f t="shared" si="685"/>
        <v>0</v>
      </c>
      <c r="AL1375" s="17"/>
      <c r="AM1375" s="16">
        <f t="shared" si="686"/>
        <v>0</v>
      </c>
      <c r="AN1375" s="17">
        <f t="shared" si="687"/>
        <v>0</v>
      </c>
      <c r="AO1375" s="16">
        <f t="shared" si="688"/>
        <v>0</v>
      </c>
      <c r="AP1375" s="17">
        <f t="shared" si="689"/>
        <v>0</v>
      </c>
      <c r="AQ1375" s="16">
        <f t="shared" si="690"/>
        <v>0</v>
      </c>
    </row>
    <row r="1376" spans="1:43" x14ac:dyDescent="0.25">
      <c r="A1376" s="26">
        <f t="shared" si="691"/>
        <v>27.430416666666172</v>
      </c>
      <c r="B1376" s="9"/>
      <c r="C1376" s="13"/>
      <c r="D1376" t="s">
        <v>11</v>
      </c>
      <c r="E1376" s="13" t="s">
        <v>14</v>
      </c>
      <c r="F1376" s="13" t="s">
        <v>14</v>
      </c>
      <c r="G1376" t="s">
        <v>11</v>
      </c>
      <c r="H1376" s="7"/>
      <c r="I1376" s="16">
        <f t="shared" si="693"/>
        <v>0</v>
      </c>
      <c r="J1376" s="17">
        <f t="shared" si="674"/>
        <v>0</v>
      </c>
      <c r="K1376" s="16">
        <f t="shared" si="666"/>
        <v>0</v>
      </c>
      <c r="L1376" s="17">
        <f t="shared" si="675"/>
        <v>0</v>
      </c>
      <c r="M1376" s="16">
        <f t="shared" si="667"/>
        <v>0</v>
      </c>
      <c r="N1376" s="17"/>
      <c r="O1376" s="16">
        <f t="shared" si="668"/>
        <v>0</v>
      </c>
      <c r="P1376" s="17">
        <f t="shared" si="676"/>
        <v>0</v>
      </c>
      <c r="Q1376" s="16">
        <f t="shared" si="661"/>
        <v>0</v>
      </c>
      <c r="R1376" s="17">
        <f t="shared" si="677"/>
        <v>0</v>
      </c>
      <c r="S1376" s="16">
        <f t="shared" si="669"/>
        <v>0</v>
      </c>
      <c r="T1376" s="17"/>
      <c r="U1376" s="16">
        <f t="shared" si="692"/>
        <v>0</v>
      </c>
      <c r="V1376" s="17">
        <f t="shared" si="678"/>
        <v>0</v>
      </c>
      <c r="W1376" s="16">
        <f t="shared" si="671"/>
        <v>0</v>
      </c>
      <c r="X1376" s="17">
        <f t="shared" si="679"/>
        <v>0</v>
      </c>
      <c r="Y1376" s="16">
        <f t="shared" si="672"/>
        <v>1.9999999999999574E-2</v>
      </c>
      <c r="Z1376" s="17"/>
      <c r="AA1376" s="16">
        <f t="shared" si="664"/>
        <v>0</v>
      </c>
      <c r="AB1376" s="17">
        <f t="shared" si="680"/>
        <v>0</v>
      </c>
      <c r="AC1376" s="16">
        <f t="shared" si="662"/>
        <v>0</v>
      </c>
      <c r="AD1376" s="17">
        <f t="shared" si="681"/>
        <v>0</v>
      </c>
      <c r="AE1376" s="16">
        <f t="shared" si="673"/>
        <v>1.9999999999999574E-2</v>
      </c>
      <c r="AF1376" s="17"/>
      <c r="AG1376" s="16">
        <f t="shared" si="663"/>
        <v>0</v>
      </c>
      <c r="AH1376" s="17">
        <f t="shared" si="682"/>
        <v>0</v>
      </c>
      <c r="AI1376" s="16">
        <f t="shared" si="683"/>
        <v>0</v>
      </c>
      <c r="AJ1376" s="17">
        <f t="shared" si="684"/>
        <v>0</v>
      </c>
      <c r="AK1376" s="16">
        <f t="shared" si="685"/>
        <v>0</v>
      </c>
      <c r="AL1376" s="17"/>
      <c r="AM1376" s="16">
        <f t="shared" si="686"/>
        <v>0</v>
      </c>
      <c r="AN1376" s="17">
        <f t="shared" si="687"/>
        <v>0</v>
      </c>
      <c r="AO1376" s="16">
        <f t="shared" si="688"/>
        <v>0</v>
      </c>
      <c r="AP1376" s="17">
        <f t="shared" si="689"/>
        <v>0</v>
      </c>
      <c r="AQ1376" s="16">
        <f t="shared" si="690"/>
        <v>0</v>
      </c>
    </row>
    <row r="1377" spans="1:43" x14ac:dyDescent="0.25">
      <c r="A1377" s="26">
        <f t="shared" si="691"/>
        <v>27.450416666666172</v>
      </c>
      <c r="B1377" s="9" t="s">
        <v>63</v>
      </c>
      <c r="C1377" s="13"/>
      <c r="D1377" t="s">
        <v>11</v>
      </c>
      <c r="E1377" s="13" t="s">
        <v>14</v>
      </c>
      <c r="F1377" s="13" t="s">
        <v>14</v>
      </c>
      <c r="G1377" t="s">
        <v>11</v>
      </c>
      <c r="H1377" s="13" t="s">
        <v>14</v>
      </c>
      <c r="I1377" s="16">
        <f t="shared" si="693"/>
        <v>0</v>
      </c>
      <c r="J1377" s="17">
        <f t="shared" si="674"/>
        <v>0</v>
      </c>
      <c r="K1377" s="16">
        <f t="shared" si="666"/>
        <v>0</v>
      </c>
      <c r="L1377" s="17">
        <f t="shared" si="675"/>
        <v>0</v>
      </c>
      <c r="M1377" s="16">
        <f t="shared" si="667"/>
        <v>0</v>
      </c>
      <c r="N1377" s="17"/>
      <c r="O1377" s="16">
        <f t="shared" si="668"/>
        <v>0</v>
      </c>
      <c r="P1377" s="17">
        <f t="shared" si="676"/>
        <v>0</v>
      </c>
      <c r="Q1377" s="16">
        <f t="shared" si="661"/>
        <v>0</v>
      </c>
      <c r="R1377" s="17">
        <f t="shared" si="677"/>
        <v>0</v>
      </c>
      <c r="S1377" s="16">
        <f t="shared" si="669"/>
        <v>0</v>
      </c>
      <c r="T1377" s="17"/>
      <c r="U1377" s="16">
        <f t="shared" si="692"/>
        <v>0</v>
      </c>
      <c r="V1377" s="17">
        <f t="shared" si="678"/>
        <v>0</v>
      </c>
      <c r="W1377" s="16">
        <f t="shared" si="671"/>
        <v>0</v>
      </c>
      <c r="X1377" s="17">
        <f t="shared" si="679"/>
        <v>0</v>
      </c>
      <c r="Y1377" s="16">
        <f t="shared" si="672"/>
        <v>1.9999999999999574E-2</v>
      </c>
      <c r="Z1377" s="17"/>
      <c r="AA1377" s="16">
        <f t="shared" si="664"/>
        <v>0</v>
      </c>
      <c r="AB1377" s="17">
        <f t="shared" si="680"/>
        <v>0</v>
      </c>
      <c r="AC1377" s="16">
        <f t="shared" si="662"/>
        <v>0</v>
      </c>
      <c r="AD1377" s="17">
        <f t="shared" si="681"/>
        <v>0</v>
      </c>
      <c r="AE1377" s="16">
        <f t="shared" si="673"/>
        <v>1.9999999999999574E-2</v>
      </c>
      <c r="AF1377" s="17"/>
      <c r="AG1377" s="16">
        <f t="shared" si="663"/>
        <v>0</v>
      </c>
      <c r="AH1377" s="17">
        <f t="shared" si="682"/>
        <v>0</v>
      </c>
      <c r="AI1377" s="16">
        <f t="shared" si="683"/>
        <v>0</v>
      </c>
      <c r="AJ1377" s="17">
        <f t="shared" si="684"/>
        <v>0</v>
      </c>
      <c r="AK1377" s="16">
        <f t="shared" si="685"/>
        <v>0</v>
      </c>
      <c r="AL1377" s="17"/>
      <c r="AM1377" s="16">
        <f t="shared" si="686"/>
        <v>27.450416666666172</v>
      </c>
      <c r="AN1377" s="17">
        <f t="shared" si="687"/>
        <v>1</v>
      </c>
      <c r="AO1377" s="16">
        <f t="shared" si="688"/>
        <v>0</v>
      </c>
      <c r="AP1377" s="17">
        <f t="shared" si="689"/>
        <v>0</v>
      </c>
      <c r="AQ1377" s="16">
        <f t="shared" si="690"/>
        <v>1.9999999999999574E-2</v>
      </c>
    </row>
    <row r="1378" spans="1:43" x14ac:dyDescent="0.25">
      <c r="A1378" s="26">
        <f t="shared" si="691"/>
        <v>27.470416666666171</v>
      </c>
      <c r="B1378" s="9"/>
      <c r="C1378" s="13"/>
      <c r="D1378" t="s">
        <v>11</v>
      </c>
      <c r="E1378" s="13" t="s">
        <v>14</v>
      </c>
      <c r="F1378" s="13" t="s">
        <v>14</v>
      </c>
      <c r="G1378" t="s">
        <v>11</v>
      </c>
      <c r="H1378" s="13" t="s">
        <v>14</v>
      </c>
      <c r="I1378" s="16">
        <f t="shared" si="693"/>
        <v>0</v>
      </c>
      <c r="J1378" s="17">
        <f t="shared" si="674"/>
        <v>0</v>
      </c>
      <c r="K1378" s="16">
        <f t="shared" si="666"/>
        <v>0</v>
      </c>
      <c r="L1378" s="17">
        <f t="shared" si="675"/>
        <v>0</v>
      </c>
      <c r="M1378" s="16">
        <f t="shared" si="667"/>
        <v>0</v>
      </c>
      <c r="N1378" s="17"/>
      <c r="O1378" s="16">
        <f t="shared" si="668"/>
        <v>0</v>
      </c>
      <c r="P1378" s="17">
        <f t="shared" si="676"/>
        <v>0</v>
      </c>
      <c r="Q1378" s="16">
        <f t="shared" si="661"/>
        <v>0</v>
      </c>
      <c r="R1378" s="17">
        <f t="shared" si="677"/>
        <v>0</v>
      </c>
      <c r="S1378" s="16">
        <f t="shared" si="669"/>
        <v>0</v>
      </c>
      <c r="T1378" s="17"/>
      <c r="U1378" s="16">
        <f t="shared" si="692"/>
        <v>0</v>
      </c>
      <c r="V1378" s="17">
        <f t="shared" si="678"/>
        <v>0</v>
      </c>
      <c r="W1378" s="16">
        <f t="shared" si="671"/>
        <v>0</v>
      </c>
      <c r="X1378" s="17">
        <f t="shared" si="679"/>
        <v>0</v>
      </c>
      <c r="Y1378" s="16">
        <f t="shared" si="672"/>
        <v>1.9999999999999574E-2</v>
      </c>
      <c r="Z1378" s="17"/>
      <c r="AA1378" s="16">
        <f t="shared" si="664"/>
        <v>0</v>
      </c>
      <c r="AB1378" s="17">
        <f t="shared" si="680"/>
        <v>0</v>
      </c>
      <c r="AC1378" s="16">
        <f t="shared" si="662"/>
        <v>0</v>
      </c>
      <c r="AD1378" s="17">
        <f t="shared" si="681"/>
        <v>0</v>
      </c>
      <c r="AE1378" s="16">
        <f t="shared" si="673"/>
        <v>1.9999999999999574E-2</v>
      </c>
      <c r="AF1378" s="17"/>
      <c r="AG1378" s="16">
        <f t="shared" si="663"/>
        <v>0</v>
      </c>
      <c r="AH1378" s="17">
        <f t="shared" si="682"/>
        <v>0</v>
      </c>
      <c r="AI1378" s="16">
        <f t="shared" si="683"/>
        <v>0</v>
      </c>
      <c r="AJ1378" s="17">
        <f t="shared" si="684"/>
        <v>0</v>
      </c>
      <c r="AK1378" s="16">
        <f t="shared" si="685"/>
        <v>0</v>
      </c>
      <c r="AL1378" s="17"/>
      <c r="AM1378" s="16">
        <f t="shared" si="686"/>
        <v>0</v>
      </c>
      <c r="AN1378" s="17">
        <f t="shared" si="687"/>
        <v>0</v>
      </c>
      <c r="AO1378" s="16">
        <f t="shared" si="688"/>
        <v>0</v>
      </c>
      <c r="AP1378" s="17">
        <f t="shared" si="689"/>
        <v>0</v>
      </c>
      <c r="AQ1378" s="16">
        <f t="shared" si="690"/>
        <v>1.9999999999999574E-2</v>
      </c>
    </row>
    <row r="1379" spans="1:43" x14ac:dyDescent="0.25">
      <c r="A1379" s="26">
        <f t="shared" si="691"/>
        <v>27.490416666666171</v>
      </c>
      <c r="B1379" s="9" t="s">
        <v>15</v>
      </c>
      <c r="D1379" t="s">
        <v>11</v>
      </c>
      <c r="E1379" s="13" t="s">
        <v>14</v>
      </c>
      <c r="F1379" t="s">
        <v>11</v>
      </c>
      <c r="G1379" s="14" t="s">
        <v>20</v>
      </c>
      <c r="H1379" s="13" t="s">
        <v>14</v>
      </c>
      <c r="I1379" s="16">
        <f t="shared" si="693"/>
        <v>0</v>
      </c>
      <c r="J1379" s="17">
        <f t="shared" si="674"/>
        <v>0</v>
      </c>
      <c r="K1379" s="16">
        <f t="shared" si="666"/>
        <v>0</v>
      </c>
      <c r="L1379" s="17">
        <f t="shared" si="675"/>
        <v>0</v>
      </c>
      <c r="M1379" s="16">
        <f t="shared" si="667"/>
        <v>0</v>
      </c>
      <c r="N1379" s="17"/>
      <c r="O1379" s="16">
        <f t="shared" si="668"/>
        <v>0</v>
      </c>
      <c r="P1379" s="17">
        <f t="shared" si="676"/>
        <v>0</v>
      </c>
      <c r="Q1379" s="16">
        <f t="shared" ref="Q1379:Q1442" si="694">IF(B1379="Line 2 repd.",A1379,0)</f>
        <v>0</v>
      </c>
      <c r="R1379" s="17">
        <f t="shared" si="677"/>
        <v>0</v>
      </c>
      <c r="S1379" s="16">
        <f t="shared" si="669"/>
        <v>0</v>
      </c>
      <c r="T1379" s="17"/>
      <c r="U1379" s="16">
        <f t="shared" si="692"/>
        <v>0</v>
      </c>
      <c r="V1379" s="17">
        <f t="shared" si="678"/>
        <v>0</v>
      </c>
      <c r="W1379" s="16">
        <f t="shared" si="671"/>
        <v>0</v>
      </c>
      <c r="X1379" s="17">
        <f t="shared" si="679"/>
        <v>0</v>
      </c>
      <c r="Y1379" s="16">
        <f t="shared" si="672"/>
        <v>1.9999999999999574E-2</v>
      </c>
      <c r="Z1379" s="17"/>
      <c r="AA1379" s="16">
        <f t="shared" si="664"/>
        <v>0</v>
      </c>
      <c r="AB1379" s="17">
        <f t="shared" si="680"/>
        <v>0</v>
      </c>
      <c r="AC1379" s="16">
        <f t="shared" si="662"/>
        <v>0</v>
      </c>
      <c r="AD1379" s="17">
        <f t="shared" si="681"/>
        <v>0</v>
      </c>
      <c r="AE1379" s="16">
        <f t="shared" si="673"/>
        <v>0</v>
      </c>
      <c r="AF1379" s="17"/>
      <c r="AG1379" s="16">
        <f t="shared" si="663"/>
        <v>0</v>
      </c>
      <c r="AH1379" s="17">
        <f t="shared" si="682"/>
        <v>0</v>
      </c>
      <c r="AI1379" s="16">
        <f t="shared" si="683"/>
        <v>27.490416666666171</v>
      </c>
      <c r="AJ1379" s="17">
        <f t="shared" si="684"/>
        <v>1</v>
      </c>
      <c r="AK1379" s="16">
        <f t="shared" si="685"/>
        <v>0</v>
      </c>
      <c r="AL1379" s="17"/>
      <c r="AM1379" s="16">
        <f t="shared" si="686"/>
        <v>0</v>
      </c>
      <c r="AN1379" s="17">
        <f t="shared" si="687"/>
        <v>0</v>
      </c>
      <c r="AO1379" s="16">
        <f t="shared" si="688"/>
        <v>0</v>
      </c>
      <c r="AP1379" s="17">
        <f t="shared" si="689"/>
        <v>0</v>
      </c>
      <c r="AQ1379" s="16">
        <f t="shared" si="690"/>
        <v>1.9999999999999574E-2</v>
      </c>
    </row>
    <row r="1380" spans="1:43" x14ac:dyDescent="0.25">
      <c r="A1380" s="26">
        <f t="shared" si="691"/>
        <v>27.51041666666617</v>
      </c>
      <c r="B1380" s="9"/>
      <c r="D1380" t="s">
        <v>11</v>
      </c>
      <c r="E1380" s="13" t="s">
        <v>14</v>
      </c>
      <c r="F1380" t="s">
        <v>11</v>
      </c>
      <c r="G1380" s="13"/>
      <c r="H1380" s="13" t="s">
        <v>14</v>
      </c>
      <c r="I1380" s="16">
        <f t="shared" si="693"/>
        <v>0</v>
      </c>
      <c r="J1380" s="17">
        <f t="shared" si="674"/>
        <v>0</v>
      </c>
      <c r="K1380" s="16">
        <f t="shared" si="666"/>
        <v>0</v>
      </c>
      <c r="L1380" s="17">
        <f t="shared" si="675"/>
        <v>0</v>
      </c>
      <c r="M1380" s="16">
        <f t="shared" si="667"/>
        <v>0</v>
      </c>
      <c r="N1380" s="17"/>
      <c r="O1380" s="16">
        <f t="shared" si="668"/>
        <v>0</v>
      </c>
      <c r="P1380" s="17">
        <f t="shared" si="676"/>
        <v>0</v>
      </c>
      <c r="Q1380" s="16">
        <f t="shared" si="694"/>
        <v>0</v>
      </c>
      <c r="R1380" s="17">
        <f t="shared" si="677"/>
        <v>0</v>
      </c>
      <c r="S1380" s="16">
        <f t="shared" si="669"/>
        <v>0</v>
      </c>
      <c r="T1380" s="17"/>
      <c r="U1380" s="16">
        <f t="shared" si="692"/>
        <v>0</v>
      </c>
      <c r="V1380" s="17">
        <f t="shared" si="678"/>
        <v>0</v>
      </c>
      <c r="W1380" s="16">
        <f t="shared" si="671"/>
        <v>0</v>
      </c>
      <c r="X1380" s="17">
        <f t="shared" si="679"/>
        <v>0</v>
      </c>
      <c r="Y1380" s="16">
        <f t="shared" si="672"/>
        <v>1.9999999999999574E-2</v>
      </c>
      <c r="Z1380" s="17"/>
      <c r="AA1380" s="16">
        <f t="shared" ref="AA1380:AA1411" si="695">IF(B1380="Line 4 Fails",A1380,0)</f>
        <v>0</v>
      </c>
      <c r="AB1380" s="17">
        <f t="shared" si="680"/>
        <v>0</v>
      </c>
      <c r="AC1380" s="16">
        <f t="shared" si="662"/>
        <v>0</v>
      </c>
      <c r="AD1380" s="17">
        <f t="shared" si="681"/>
        <v>0</v>
      </c>
      <c r="AE1380" s="16">
        <f t="shared" si="673"/>
        <v>0</v>
      </c>
      <c r="AF1380" s="17"/>
      <c r="AG1380" s="16">
        <f t="shared" si="663"/>
        <v>0</v>
      </c>
      <c r="AH1380" s="17">
        <f t="shared" si="682"/>
        <v>0</v>
      </c>
      <c r="AI1380" s="16">
        <f t="shared" si="683"/>
        <v>0</v>
      </c>
      <c r="AJ1380" s="17">
        <f t="shared" si="684"/>
        <v>0</v>
      </c>
      <c r="AK1380" s="16">
        <f t="shared" si="685"/>
        <v>0</v>
      </c>
      <c r="AL1380" s="17"/>
      <c r="AM1380" s="16">
        <f t="shared" si="686"/>
        <v>0</v>
      </c>
      <c r="AN1380" s="17">
        <f t="shared" si="687"/>
        <v>0</v>
      </c>
      <c r="AO1380" s="16">
        <f t="shared" si="688"/>
        <v>0</v>
      </c>
      <c r="AP1380" s="17">
        <f t="shared" si="689"/>
        <v>0</v>
      </c>
      <c r="AQ1380" s="16">
        <f t="shared" si="690"/>
        <v>1.9999999999999574E-2</v>
      </c>
    </row>
    <row r="1381" spans="1:43" x14ac:dyDescent="0.25">
      <c r="A1381" s="26">
        <f t="shared" si="691"/>
        <v>27.53041666666617</v>
      </c>
      <c r="B1381" s="9"/>
      <c r="D1381" t="s">
        <v>11</v>
      </c>
      <c r="E1381" s="13" t="s">
        <v>14</v>
      </c>
      <c r="F1381" t="s">
        <v>11</v>
      </c>
      <c r="G1381" s="13"/>
      <c r="H1381" s="13" t="s">
        <v>14</v>
      </c>
      <c r="I1381" s="16">
        <f t="shared" si="693"/>
        <v>0</v>
      </c>
      <c r="J1381" s="17">
        <f t="shared" si="674"/>
        <v>0</v>
      </c>
      <c r="K1381" s="16">
        <f t="shared" si="666"/>
        <v>0</v>
      </c>
      <c r="L1381" s="17">
        <f t="shared" si="675"/>
        <v>0</v>
      </c>
      <c r="M1381" s="16">
        <f t="shared" si="667"/>
        <v>0</v>
      </c>
      <c r="N1381" s="17"/>
      <c r="O1381" s="16">
        <f t="shared" si="668"/>
        <v>0</v>
      </c>
      <c r="P1381" s="17">
        <f t="shared" si="676"/>
        <v>0</v>
      </c>
      <c r="Q1381" s="16">
        <f t="shared" si="694"/>
        <v>0</v>
      </c>
      <c r="R1381" s="17">
        <f t="shared" si="677"/>
        <v>0</v>
      </c>
      <c r="S1381" s="16">
        <f t="shared" si="669"/>
        <v>0</v>
      </c>
      <c r="T1381" s="17"/>
      <c r="U1381" s="16">
        <f t="shared" si="692"/>
        <v>0</v>
      </c>
      <c r="V1381" s="17">
        <f t="shared" si="678"/>
        <v>0</v>
      </c>
      <c r="W1381" s="16">
        <f t="shared" si="671"/>
        <v>0</v>
      </c>
      <c r="X1381" s="17">
        <f t="shared" si="679"/>
        <v>0</v>
      </c>
      <c r="Y1381" s="16">
        <f t="shared" si="672"/>
        <v>1.9999999999999574E-2</v>
      </c>
      <c r="Z1381" s="17"/>
      <c r="AA1381" s="16">
        <f t="shared" si="695"/>
        <v>0</v>
      </c>
      <c r="AB1381" s="17">
        <f t="shared" si="680"/>
        <v>0</v>
      </c>
      <c r="AC1381" s="16">
        <f t="shared" si="662"/>
        <v>0</v>
      </c>
      <c r="AD1381" s="17">
        <f t="shared" si="681"/>
        <v>0</v>
      </c>
      <c r="AE1381" s="16">
        <f t="shared" si="673"/>
        <v>0</v>
      </c>
      <c r="AF1381" s="17"/>
      <c r="AG1381" s="16">
        <f t="shared" si="663"/>
        <v>0</v>
      </c>
      <c r="AH1381" s="17">
        <f t="shared" si="682"/>
        <v>0</v>
      </c>
      <c r="AI1381" s="16">
        <f t="shared" si="683"/>
        <v>0</v>
      </c>
      <c r="AJ1381" s="17">
        <f t="shared" si="684"/>
        <v>0</v>
      </c>
      <c r="AK1381" s="16">
        <f t="shared" si="685"/>
        <v>0</v>
      </c>
      <c r="AL1381" s="17"/>
      <c r="AM1381" s="16">
        <f t="shared" si="686"/>
        <v>0</v>
      </c>
      <c r="AN1381" s="17">
        <f t="shared" si="687"/>
        <v>0</v>
      </c>
      <c r="AO1381" s="16">
        <f t="shared" si="688"/>
        <v>0</v>
      </c>
      <c r="AP1381" s="17">
        <f t="shared" si="689"/>
        <v>0</v>
      </c>
      <c r="AQ1381" s="16">
        <f t="shared" si="690"/>
        <v>1.9999999999999574E-2</v>
      </c>
    </row>
    <row r="1382" spans="1:43" x14ac:dyDescent="0.25">
      <c r="A1382" s="26">
        <f t="shared" si="691"/>
        <v>27.55041666666617</v>
      </c>
      <c r="B1382" s="10"/>
      <c r="D1382" t="s">
        <v>11</v>
      </c>
      <c r="E1382" s="13" t="s">
        <v>14</v>
      </c>
      <c r="F1382" t="s">
        <v>11</v>
      </c>
      <c r="G1382" s="13"/>
      <c r="H1382" s="13" t="s">
        <v>14</v>
      </c>
      <c r="I1382" s="16">
        <f t="shared" si="693"/>
        <v>0</v>
      </c>
      <c r="J1382" s="17">
        <f t="shared" si="674"/>
        <v>0</v>
      </c>
      <c r="K1382" s="16">
        <f t="shared" si="666"/>
        <v>0</v>
      </c>
      <c r="L1382" s="17">
        <f t="shared" si="675"/>
        <v>0</v>
      </c>
      <c r="M1382" s="16">
        <f t="shared" si="667"/>
        <v>0</v>
      </c>
      <c r="N1382" s="17"/>
      <c r="O1382" s="16">
        <f t="shared" si="668"/>
        <v>0</v>
      </c>
      <c r="P1382" s="17">
        <f t="shared" si="676"/>
        <v>0</v>
      </c>
      <c r="Q1382" s="16">
        <f t="shared" si="694"/>
        <v>0</v>
      </c>
      <c r="R1382" s="17">
        <f t="shared" si="677"/>
        <v>0</v>
      </c>
      <c r="S1382" s="16">
        <f t="shared" si="669"/>
        <v>0</v>
      </c>
      <c r="T1382" s="17"/>
      <c r="U1382" s="16">
        <f t="shared" si="692"/>
        <v>0</v>
      </c>
      <c r="V1382" s="17">
        <f t="shared" si="678"/>
        <v>0</v>
      </c>
      <c r="W1382" s="16">
        <f t="shared" si="671"/>
        <v>0</v>
      </c>
      <c r="X1382" s="17">
        <f t="shared" si="679"/>
        <v>0</v>
      </c>
      <c r="Y1382" s="16">
        <f t="shared" si="672"/>
        <v>1.9999999999999574E-2</v>
      </c>
      <c r="Z1382" s="17"/>
      <c r="AA1382" s="16">
        <f t="shared" si="695"/>
        <v>0</v>
      </c>
      <c r="AB1382" s="17">
        <f t="shared" si="680"/>
        <v>0</v>
      </c>
      <c r="AC1382" s="16">
        <f t="shared" si="662"/>
        <v>0</v>
      </c>
      <c r="AD1382" s="17">
        <f t="shared" si="681"/>
        <v>0</v>
      </c>
      <c r="AE1382" s="16">
        <f t="shared" si="673"/>
        <v>0</v>
      </c>
      <c r="AF1382" s="17"/>
      <c r="AG1382" s="16">
        <f t="shared" si="663"/>
        <v>0</v>
      </c>
      <c r="AH1382" s="17">
        <f t="shared" si="682"/>
        <v>0</v>
      </c>
      <c r="AI1382" s="16">
        <f t="shared" ref="AI1382:AI1413" si="696">IF(B1382="Line 5 repd.",A1382,0)</f>
        <v>0</v>
      </c>
      <c r="AJ1382" s="17">
        <f t="shared" si="684"/>
        <v>0</v>
      </c>
      <c r="AK1382" s="16">
        <f t="shared" si="685"/>
        <v>0</v>
      </c>
      <c r="AL1382" s="17"/>
      <c r="AM1382" s="16">
        <f t="shared" si="686"/>
        <v>0</v>
      </c>
      <c r="AN1382" s="17">
        <f t="shared" si="687"/>
        <v>0</v>
      </c>
      <c r="AO1382" s="16">
        <f t="shared" si="688"/>
        <v>0</v>
      </c>
      <c r="AP1382" s="17">
        <f t="shared" si="689"/>
        <v>0</v>
      </c>
      <c r="AQ1382" s="16">
        <f t="shared" si="690"/>
        <v>1.9999999999999574E-2</v>
      </c>
    </row>
    <row r="1383" spans="1:43" x14ac:dyDescent="0.25">
      <c r="A1383" s="26">
        <f t="shared" si="691"/>
        <v>27.570416666666169</v>
      </c>
      <c r="B1383" s="9" t="s">
        <v>9</v>
      </c>
      <c r="C1383" s="13" t="s">
        <v>14</v>
      </c>
      <c r="D1383" t="s">
        <v>11</v>
      </c>
      <c r="E1383" s="13" t="s">
        <v>14</v>
      </c>
      <c r="F1383" t="s">
        <v>11</v>
      </c>
      <c r="G1383" s="35"/>
      <c r="H1383" s="13" t="s">
        <v>14</v>
      </c>
      <c r="I1383" s="16">
        <f t="shared" si="693"/>
        <v>27.570416666666169</v>
      </c>
      <c r="J1383" s="17">
        <f t="shared" si="674"/>
        <v>1</v>
      </c>
      <c r="K1383" s="16">
        <f t="shared" si="666"/>
        <v>0</v>
      </c>
      <c r="L1383" s="17">
        <f t="shared" si="675"/>
        <v>0</v>
      </c>
      <c r="M1383" s="16">
        <f t="shared" si="667"/>
        <v>1.9999999999999574E-2</v>
      </c>
      <c r="N1383" s="17"/>
      <c r="O1383" s="16">
        <f t="shared" si="668"/>
        <v>0</v>
      </c>
      <c r="P1383" s="17">
        <f t="shared" si="676"/>
        <v>0</v>
      </c>
      <c r="Q1383" s="16">
        <f t="shared" si="694"/>
        <v>0</v>
      </c>
      <c r="R1383" s="17">
        <f t="shared" si="677"/>
        <v>0</v>
      </c>
      <c r="S1383" s="16">
        <f t="shared" si="669"/>
        <v>0</v>
      </c>
      <c r="T1383" s="17"/>
      <c r="U1383" s="16">
        <f t="shared" si="692"/>
        <v>0</v>
      </c>
      <c r="V1383" s="17">
        <f t="shared" si="678"/>
        <v>0</v>
      </c>
      <c r="W1383" s="16">
        <f t="shared" si="671"/>
        <v>0</v>
      </c>
      <c r="X1383" s="17">
        <f t="shared" si="679"/>
        <v>0</v>
      </c>
      <c r="Y1383" s="16">
        <f t="shared" si="672"/>
        <v>1.9999999999999574E-2</v>
      </c>
      <c r="Z1383" s="17"/>
      <c r="AA1383" s="16">
        <f t="shared" si="695"/>
        <v>0</v>
      </c>
      <c r="AB1383" s="17">
        <f t="shared" si="680"/>
        <v>0</v>
      </c>
      <c r="AC1383" s="16">
        <f t="shared" si="662"/>
        <v>0</v>
      </c>
      <c r="AD1383" s="17">
        <f t="shared" si="681"/>
        <v>0</v>
      </c>
      <c r="AE1383" s="16">
        <f t="shared" si="673"/>
        <v>0</v>
      </c>
      <c r="AF1383" s="17"/>
      <c r="AG1383" s="16">
        <f t="shared" si="663"/>
        <v>0</v>
      </c>
      <c r="AH1383" s="17">
        <f t="shared" si="682"/>
        <v>0</v>
      </c>
      <c r="AI1383" s="16">
        <f t="shared" si="696"/>
        <v>0</v>
      </c>
      <c r="AJ1383" s="17">
        <f t="shared" si="684"/>
        <v>0</v>
      </c>
      <c r="AK1383" s="16">
        <f t="shared" si="685"/>
        <v>0</v>
      </c>
      <c r="AL1383" s="17"/>
      <c r="AM1383" s="16">
        <f t="shared" si="686"/>
        <v>0</v>
      </c>
      <c r="AN1383" s="17">
        <f t="shared" si="687"/>
        <v>0</v>
      </c>
      <c r="AO1383" s="16">
        <f t="shared" si="688"/>
        <v>0</v>
      </c>
      <c r="AP1383" s="17">
        <f t="shared" si="689"/>
        <v>0</v>
      </c>
      <c r="AQ1383" s="16">
        <f t="shared" si="690"/>
        <v>1.9999999999999574E-2</v>
      </c>
    </row>
    <row r="1384" spans="1:43" x14ac:dyDescent="0.25">
      <c r="A1384" s="26">
        <f t="shared" si="691"/>
        <v>27.590416666666169</v>
      </c>
      <c r="B1384" s="9" t="s">
        <v>17</v>
      </c>
      <c r="C1384" s="13" t="s">
        <v>14</v>
      </c>
      <c r="D1384" s="14" t="s">
        <v>20</v>
      </c>
      <c r="E1384" t="s">
        <v>11</v>
      </c>
      <c r="F1384" t="s">
        <v>11</v>
      </c>
      <c r="G1384" s="13"/>
      <c r="H1384" s="13" t="s">
        <v>14</v>
      </c>
      <c r="I1384" s="16">
        <f t="shared" si="693"/>
        <v>0</v>
      </c>
      <c r="J1384" s="17">
        <f t="shared" si="674"/>
        <v>0</v>
      </c>
      <c r="K1384" s="16">
        <f t="shared" si="666"/>
        <v>0</v>
      </c>
      <c r="L1384" s="17">
        <f t="shared" si="675"/>
        <v>0</v>
      </c>
      <c r="M1384" s="16">
        <f t="shared" si="667"/>
        <v>1.9999999999999574E-2</v>
      </c>
      <c r="N1384" s="17"/>
      <c r="O1384" s="16">
        <f t="shared" si="668"/>
        <v>0</v>
      </c>
      <c r="P1384" s="17">
        <f t="shared" si="676"/>
        <v>0</v>
      </c>
      <c r="Q1384" s="16">
        <f t="shared" si="694"/>
        <v>27.590416666666169</v>
      </c>
      <c r="R1384" s="17">
        <f t="shared" si="677"/>
        <v>1</v>
      </c>
      <c r="S1384" s="16">
        <f t="shared" si="669"/>
        <v>0</v>
      </c>
      <c r="T1384" s="17"/>
      <c r="U1384" s="16">
        <f t="shared" si="692"/>
        <v>0</v>
      </c>
      <c r="V1384" s="17">
        <f t="shared" si="678"/>
        <v>0</v>
      </c>
      <c r="W1384" s="16">
        <f t="shared" si="671"/>
        <v>0</v>
      </c>
      <c r="X1384" s="17">
        <f t="shared" si="679"/>
        <v>0</v>
      </c>
      <c r="Y1384" s="16">
        <f t="shared" si="672"/>
        <v>0</v>
      </c>
      <c r="Z1384" s="17"/>
      <c r="AA1384" s="16">
        <f t="shared" si="695"/>
        <v>0</v>
      </c>
      <c r="AB1384" s="17">
        <f t="shared" si="680"/>
        <v>0</v>
      </c>
      <c r="AC1384" s="16">
        <f t="shared" si="662"/>
        <v>0</v>
      </c>
      <c r="AD1384" s="17">
        <f t="shared" si="681"/>
        <v>0</v>
      </c>
      <c r="AE1384" s="16">
        <f t="shared" si="673"/>
        <v>0</v>
      </c>
      <c r="AF1384" s="17"/>
      <c r="AG1384" s="16">
        <f t="shared" si="663"/>
        <v>0</v>
      </c>
      <c r="AH1384" s="17">
        <f t="shared" si="682"/>
        <v>0</v>
      </c>
      <c r="AI1384" s="16">
        <f t="shared" si="696"/>
        <v>0</v>
      </c>
      <c r="AJ1384" s="17">
        <f t="shared" si="684"/>
        <v>0</v>
      </c>
      <c r="AK1384" s="16">
        <f t="shared" si="685"/>
        <v>0</v>
      </c>
      <c r="AL1384" s="17"/>
      <c r="AM1384" s="16">
        <f t="shared" si="686"/>
        <v>0</v>
      </c>
      <c r="AN1384" s="17">
        <f t="shared" si="687"/>
        <v>0</v>
      </c>
      <c r="AO1384" s="16">
        <f t="shared" si="688"/>
        <v>0</v>
      </c>
      <c r="AP1384" s="17">
        <f t="shared" si="689"/>
        <v>0</v>
      </c>
      <c r="AQ1384" s="16">
        <f t="shared" si="690"/>
        <v>1.9999999999999574E-2</v>
      </c>
    </row>
    <row r="1385" spans="1:43" x14ac:dyDescent="0.25">
      <c r="A1385" s="26">
        <f t="shared" si="691"/>
        <v>27.610416666666168</v>
      </c>
      <c r="B1385" s="9" t="s">
        <v>16</v>
      </c>
      <c r="C1385" s="13" t="s">
        <v>14</v>
      </c>
      <c r="D1385" s="13" t="s">
        <v>14</v>
      </c>
      <c r="E1385" t="s">
        <v>11</v>
      </c>
      <c r="F1385" t="s">
        <v>11</v>
      </c>
      <c r="G1385" s="13"/>
      <c r="H1385" s="13" t="s">
        <v>14</v>
      </c>
      <c r="I1385" s="16">
        <f t="shared" si="693"/>
        <v>0</v>
      </c>
      <c r="J1385" s="17">
        <f t="shared" si="674"/>
        <v>0</v>
      </c>
      <c r="K1385" s="16">
        <f t="shared" si="666"/>
        <v>0</v>
      </c>
      <c r="L1385" s="17">
        <f t="shared" si="675"/>
        <v>0</v>
      </c>
      <c r="M1385" s="16">
        <f t="shared" si="667"/>
        <v>1.9999999999999574E-2</v>
      </c>
      <c r="N1385" s="17"/>
      <c r="O1385" s="16">
        <f t="shared" si="668"/>
        <v>27.610416666666168</v>
      </c>
      <c r="P1385" s="17">
        <f t="shared" si="676"/>
        <v>1</v>
      </c>
      <c r="Q1385" s="16">
        <f t="shared" si="694"/>
        <v>0</v>
      </c>
      <c r="R1385" s="17">
        <f t="shared" si="677"/>
        <v>0</v>
      </c>
      <c r="S1385" s="16">
        <f t="shared" si="669"/>
        <v>1.9999999999999574E-2</v>
      </c>
      <c r="T1385" s="17"/>
      <c r="U1385" s="16">
        <f t="shared" si="692"/>
        <v>0</v>
      </c>
      <c r="V1385" s="17">
        <f t="shared" si="678"/>
        <v>0</v>
      </c>
      <c r="W1385" s="16">
        <f t="shared" si="671"/>
        <v>0</v>
      </c>
      <c r="X1385" s="17">
        <f t="shared" si="679"/>
        <v>0</v>
      </c>
      <c r="Y1385" s="16">
        <f t="shared" si="672"/>
        <v>0</v>
      </c>
      <c r="Z1385" s="17"/>
      <c r="AA1385" s="16">
        <f t="shared" si="695"/>
        <v>0</v>
      </c>
      <c r="AB1385" s="17">
        <f t="shared" si="680"/>
        <v>0</v>
      </c>
      <c r="AC1385" s="16">
        <f t="shared" si="662"/>
        <v>0</v>
      </c>
      <c r="AD1385" s="17">
        <f t="shared" si="681"/>
        <v>0</v>
      </c>
      <c r="AE1385" s="16">
        <f t="shared" si="673"/>
        <v>0</v>
      </c>
      <c r="AF1385" s="17"/>
      <c r="AG1385" s="16">
        <f t="shared" si="663"/>
        <v>0</v>
      </c>
      <c r="AH1385" s="17">
        <f t="shared" si="682"/>
        <v>0</v>
      </c>
      <c r="AI1385" s="16">
        <f t="shared" si="696"/>
        <v>0</v>
      </c>
      <c r="AJ1385" s="17">
        <f t="shared" si="684"/>
        <v>0</v>
      </c>
      <c r="AK1385" s="16">
        <f t="shared" si="685"/>
        <v>0</v>
      </c>
      <c r="AL1385" s="17"/>
      <c r="AM1385" s="16">
        <f t="shared" si="686"/>
        <v>0</v>
      </c>
      <c r="AN1385" s="17">
        <f t="shared" si="687"/>
        <v>0</v>
      </c>
      <c r="AO1385" s="16">
        <f t="shared" si="688"/>
        <v>0</v>
      </c>
      <c r="AP1385" s="17">
        <f t="shared" si="689"/>
        <v>0</v>
      </c>
      <c r="AQ1385" s="16">
        <f t="shared" si="690"/>
        <v>1.9999999999999574E-2</v>
      </c>
    </row>
    <row r="1386" spans="1:43" x14ac:dyDescent="0.25">
      <c r="A1386" s="26">
        <f t="shared" si="691"/>
        <v>27.630416666666168</v>
      </c>
      <c r="B1386" s="9" t="s">
        <v>13</v>
      </c>
      <c r="C1386" s="13" t="s">
        <v>14</v>
      </c>
      <c r="D1386" s="13" t="s">
        <v>14</v>
      </c>
      <c r="E1386" t="s">
        <v>11</v>
      </c>
      <c r="F1386" t="s">
        <v>11</v>
      </c>
      <c r="G1386" s="13" t="s">
        <v>14</v>
      </c>
      <c r="H1386" s="13" t="s">
        <v>14</v>
      </c>
      <c r="I1386" s="16">
        <f t="shared" si="693"/>
        <v>0</v>
      </c>
      <c r="J1386" s="17">
        <f t="shared" si="674"/>
        <v>0</v>
      </c>
      <c r="K1386" s="16">
        <f t="shared" si="666"/>
        <v>0</v>
      </c>
      <c r="L1386" s="17">
        <f t="shared" si="675"/>
        <v>0</v>
      </c>
      <c r="M1386" s="16">
        <f t="shared" si="667"/>
        <v>1.9999999999999574E-2</v>
      </c>
      <c r="N1386" s="17"/>
      <c r="O1386" s="16">
        <f t="shared" si="668"/>
        <v>0</v>
      </c>
      <c r="P1386" s="17">
        <f t="shared" si="676"/>
        <v>0</v>
      </c>
      <c r="Q1386" s="16">
        <f t="shared" si="694"/>
        <v>0</v>
      </c>
      <c r="R1386" s="17">
        <f t="shared" si="677"/>
        <v>0</v>
      </c>
      <c r="S1386" s="16">
        <f t="shared" si="669"/>
        <v>1.9999999999999574E-2</v>
      </c>
      <c r="T1386" s="17"/>
      <c r="U1386" s="16">
        <f t="shared" si="692"/>
        <v>0</v>
      </c>
      <c r="V1386" s="17">
        <f t="shared" si="678"/>
        <v>0</v>
      </c>
      <c r="W1386" s="16">
        <f t="shared" si="671"/>
        <v>0</v>
      </c>
      <c r="X1386" s="17">
        <f t="shared" si="679"/>
        <v>0</v>
      </c>
      <c r="Y1386" s="16">
        <f t="shared" si="672"/>
        <v>0</v>
      </c>
      <c r="Z1386" s="17"/>
      <c r="AA1386" s="16">
        <f t="shared" si="695"/>
        <v>0</v>
      </c>
      <c r="AB1386" s="17">
        <f t="shared" si="680"/>
        <v>0</v>
      </c>
      <c r="AC1386" s="16">
        <f t="shared" si="662"/>
        <v>0</v>
      </c>
      <c r="AD1386" s="17">
        <f t="shared" si="681"/>
        <v>0</v>
      </c>
      <c r="AE1386" s="16">
        <f t="shared" si="673"/>
        <v>0</v>
      </c>
      <c r="AF1386" s="17"/>
      <c r="AG1386" s="16">
        <f t="shared" si="663"/>
        <v>27.630416666666168</v>
      </c>
      <c r="AH1386" s="17">
        <f t="shared" si="682"/>
        <v>1</v>
      </c>
      <c r="AI1386" s="16">
        <f t="shared" si="696"/>
        <v>0</v>
      </c>
      <c r="AJ1386" s="17">
        <f t="shared" si="684"/>
        <v>0</v>
      </c>
      <c r="AK1386" s="16">
        <f t="shared" si="685"/>
        <v>1.9999999999999574E-2</v>
      </c>
      <c r="AL1386" s="17"/>
      <c r="AM1386" s="16">
        <f t="shared" si="686"/>
        <v>0</v>
      </c>
      <c r="AN1386" s="17">
        <f t="shared" si="687"/>
        <v>0</v>
      </c>
      <c r="AO1386" s="16">
        <f t="shared" si="688"/>
        <v>0</v>
      </c>
      <c r="AP1386" s="17">
        <f t="shared" si="689"/>
        <v>0</v>
      </c>
      <c r="AQ1386" s="16">
        <f t="shared" si="690"/>
        <v>1.9999999999999574E-2</v>
      </c>
    </row>
    <row r="1387" spans="1:43" x14ac:dyDescent="0.25">
      <c r="A1387" s="26">
        <f t="shared" si="691"/>
        <v>27.650416666666167</v>
      </c>
      <c r="B1387" s="9" t="s">
        <v>12</v>
      </c>
      <c r="C1387" s="13" t="s">
        <v>14</v>
      </c>
      <c r="D1387" s="13" t="s">
        <v>14</v>
      </c>
      <c r="E1387" t="s">
        <v>11</v>
      </c>
      <c r="F1387" s="14" t="s">
        <v>20</v>
      </c>
      <c r="G1387" s="13" t="s">
        <v>14</v>
      </c>
      <c r="H1387" t="s">
        <v>11</v>
      </c>
      <c r="I1387" s="16">
        <f t="shared" si="693"/>
        <v>0</v>
      </c>
      <c r="J1387" s="17">
        <f t="shared" si="674"/>
        <v>0</v>
      </c>
      <c r="K1387" s="16">
        <f t="shared" si="666"/>
        <v>0</v>
      </c>
      <c r="L1387" s="17">
        <f t="shared" si="675"/>
        <v>0</v>
      </c>
      <c r="M1387" s="16">
        <f t="shared" si="667"/>
        <v>1.9999999999999574E-2</v>
      </c>
      <c r="N1387" s="17"/>
      <c r="O1387" s="16">
        <f t="shared" si="668"/>
        <v>0</v>
      </c>
      <c r="P1387" s="17">
        <f t="shared" si="676"/>
        <v>0</v>
      </c>
      <c r="Q1387" s="16">
        <f t="shared" si="694"/>
        <v>0</v>
      </c>
      <c r="R1387" s="17">
        <f t="shared" si="677"/>
        <v>0</v>
      </c>
      <c r="S1387" s="16">
        <f t="shared" si="669"/>
        <v>1.9999999999999574E-2</v>
      </c>
      <c r="T1387" s="17"/>
      <c r="U1387" s="16">
        <f t="shared" si="692"/>
        <v>0</v>
      </c>
      <c r="V1387" s="17">
        <f t="shared" si="678"/>
        <v>0</v>
      </c>
      <c r="W1387" s="16">
        <f t="shared" si="671"/>
        <v>0</v>
      </c>
      <c r="X1387" s="17">
        <f t="shared" si="679"/>
        <v>0</v>
      </c>
      <c r="Y1387" s="16">
        <f t="shared" si="672"/>
        <v>0</v>
      </c>
      <c r="Z1387" s="17"/>
      <c r="AA1387" s="16">
        <f t="shared" si="695"/>
        <v>0</v>
      </c>
      <c r="AB1387" s="17">
        <f t="shared" si="680"/>
        <v>0</v>
      </c>
      <c r="AC1387" s="16">
        <f t="shared" si="662"/>
        <v>27.650416666666167</v>
      </c>
      <c r="AD1387" s="17">
        <f t="shared" si="681"/>
        <v>1</v>
      </c>
      <c r="AE1387" s="16">
        <f t="shared" si="673"/>
        <v>0</v>
      </c>
      <c r="AF1387" s="17"/>
      <c r="AG1387" s="16">
        <f t="shared" si="663"/>
        <v>0</v>
      </c>
      <c r="AH1387" s="17">
        <f t="shared" si="682"/>
        <v>0</v>
      </c>
      <c r="AI1387" s="16">
        <f t="shared" si="696"/>
        <v>0</v>
      </c>
      <c r="AJ1387" s="17">
        <f t="shared" si="684"/>
        <v>0</v>
      </c>
      <c r="AK1387" s="16">
        <f t="shared" si="685"/>
        <v>1.9999999999999574E-2</v>
      </c>
      <c r="AL1387" s="17"/>
      <c r="AM1387" s="16">
        <f t="shared" si="686"/>
        <v>0</v>
      </c>
      <c r="AN1387" s="17">
        <f t="shared" si="687"/>
        <v>0</v>
      </c>
      <c r="AO1387" s="16">
        <f t="shared" si="688"/>
        <v>0</v>
      </c>
      <c r="AP1387" s="17">
        <f t="shared" si="689"/>
        <v>0</v>
      </c>
      <c r="AQ1387" s="16">
        <f t="shared" si="690"/>
        <v>0</v>
      </c>
    </row>
    <row r="1388" spans="1:43" x14ac:dyDescent="0.25">
      <c r="A1388" s="26">
        <f t="shared" si="691"/>
        <v>27.670416666666167</v>
      </c>
      <c r="B1388" s="9"/>
      <c r="C1388" s="13" t="s">
        <v>14</v>
      </c>
      <c r="D1388" s="13" t="s">
        <v>14</v>
      </c>
      <c r="E1388" t="s">
        <v>11</v>
      </c>
      <c r="G1388" s="13" t="s">
        <v>14</v>
      </c>
      <c r="H1388" t="s">
        <v>11</v>
      </c>
      <c r="I1388" s="16">
        <f t="shared" si="693"/>
        <v>0</v>
      </c>
      <c r="J1388" s="17">
        <f t="shared" si="674"/>
        <v>0</v>
      </c>
      <c r="K1388" s="16">
        <f t="shared" si="666"/>
        <v>0</v>
      </c>
      <c r="L1388" s="17">
        <f t="shared" si="675"/>
        <v>0</v>
      </c>
      <c r="M1388" s="16">
        <f t="shared" si="667"/>
        <v>1.9999999999999574E-2</v>
      </c>
      <c r="N1388" s="17"/>
      <c r="O1388" s="16">
        <f t="shared" si="668"/>
        <v>0</v>
      </c>
      <c r="P1388" s="17">
        <f t="shared" si="676"/>
        <v>0</v>
      </c>
      <c r="Q1388" s="16">
        <f t="shared" si="694"/>
        <v>0</v>
      </c>
      <c r="R1388" s="17">
        <f t="shared" si="677"/>
        <v>0</v>
      </c>
      <c r="S1388" s="16">
        <f t="shared" si="669"/>
        <v>1.9999999999999574E-2</v>
      </c>
      <c r="T1388" s="17"/>
      <c r="U1388" s="16">
        <f t="shared" si="692"/>
        <v>0</v>
      </c>
      <c r="V1388" s="17">
        <f t="shared" si="678"/>
        <v>0</v>
      </c>
      <c r="W1388" s="16">
        <f t="shared" si="671"/>
        <v>0</v>
      </c>
      <c r="X1388" s="17">
        <f t="shared" si="679"/>
        <v>0</v>
      </c>
      <c r="Y1388" s="16">
        <f t="shared" si="672"/>
        <v>0</v>
      </c>
      <c r="Z1388" s="17"/>
      <c r="AA1388" s="16">
        <f t="shared" si="695"/>
        <v>0</v>
      </c>
      <c r="AB1388" s="17">
        <f t="shared" si="680"/>
        <v>0</v>
      </c>
      <c r="AC1388" s="16">
        <f t="shared" si="662"/>
        <v>0</v>
      </c>
      <c r="AD1388" s="17">
        <f t="shared" si="681"/>
        <v>0</v>
      </c>
      <c r="AE1388" s="16">
        <f t="shared" si="673"/>
        <v>0</v>
      </c>
      <c r="AF1388" s="17"/>
      <c r="AG1388" s="16">
        <f t="shared" si="663"/>
        <v>0</v>
      </c>
      <c r="AH1388" s="17">
        <f t="shared" si="682"/>
        <v>0</v>
      </c>
      <c r="AI1388" s="16">
        <f t="shared" si="696"/>
        <v>0</v>
      </c>
      <c r="AJ1388" s="17">
        <f t="shared" si="684"/>
        <v>0</v>
      </c>
      <c r="AK1388" s="16">
        <f t="shared" si="685"/>
        <v>1.9999999999999574E-2</v>
      </c>
      <c r="AL1388" s="17"/>
      <c r="AM1388" s="16">
        <f t="shared" si="686"/>
        <v>0</v>
      </c>
      <c r="AN1388" s="17">
        <f t="shared" si="687"/>
        <v>0</v>
      </c>
      <c r="AO1388" s="16">
        <f t="shared" si="688"/>
        <v>0</v>
      </c>
      <c r="AP1388" s="17">
        <f t="shared" si="689"/>
        <v>0</v>
      </c>
      <c r="AQ1388" s="16">
        <f t="shared" si="690"/>
        <v>0</v>
      </c>
    </row>
    <row r="1389" spans="1:43" x14ac:dyDescent="0.25">
      <c r="A1389" s="26">
        <f t="shared" si="691"/>
        <v>27.690416666666167</v>
      </c>
      <c r="B1389" s="9"/>
      <c r="C1389" s="13" t="s">
        <v>14</v>
      </c>
      <c r="D1389" s="13" t="s">
        <v>14</v>
      </c>
      <c r="E1389" t="s">
        <v>11</v>
      </c>
      <c r="F1389" s="14"/>
      <c r="G1389" s="13" t="s">
        <v>14</v>
      </c>
      <c r="H1389" t="s">
        <v>11</v>
      </c>
      <c r="I1389" s="16">
        <f t="shared" si="693"/>
        <v>0</v>
      </c>
      <c r="J1389" s="17">
        <f t="shared" si="674"/>
        <v>0</v>
      </c>
      <c r="K1389" s="16">
        <f t="shared" si="666"/>
        <v>0</v>
      </c>
      <c r="L1389" s="17">
        <f t="shared" si="675"/>
        <v>0</v>
      </c>
      <c r="M1389" s="16">
        <f t="shared" si="667"/>
        <v>1.9999999999999574E-2</v>
      </c>
      <c r="N1389" s="17"/>
      <c r="O1389" s="16">
        <f t="shared" si="668"/>
        <v>0</v>
      </c>
      <c r="P1389" s="17">
        <f t="shared" si="676"/>
        <v>0</v>
      </c>
      <c r="Q1389" s="16">
        <f t="shared" si="694"/>
        <v>0</v>
      </c>
      <c r="R1389" s="17">
        <f t="shared" si="677"/>
        <v>0</v>
      </c>
      <c r="S1389" s="16">
        <f t="shared" si="669"/>
        <v>1.9999999999999574E-2</v>
      </c>
      <c r="T1389" s="17"/>
      <c r="U1389" s="16">
        <f t="shared" si="692"/>
        <v>0</v>
      </c>
      <c r="V1389" s="17">
        <f t="shared" si="678"/>
        <v>0</v>
      </c>
      <c r="W1389" s="16">
        <f t="shared" si="671"/>
        <v>0</v>
      </c>
      <c r="X1389" s="17">
        <f t="shared" si="679"/>
        <v>0</v>
      </c>
      <c r="Y1389" s="16">
        <f t="shared" si="672"/>
        <v>0</v>
      </c>
      <c r="Z1389" s="17"/>
      <c r="AA1389" s="16">
        <f t="shared" si="695"/>
        <v>0</v>
      </c>
      <c r="AB1389" s="17">
        <f t="shared" si="680"/>
        <v>0</v>
      </c>
      <c r="AC1389" s="16">
        <f t="shared" si="662"/>
        <v>0</v>
      </c>
      <c r="AD1389" s="17">
        <f t="shared" si="681"/>
        <v>0</v>
      </c>
      <c r="AE1389" s="16">
        <f t="shared" si="673"/>
        <v>0</v>
      </c>
      <c r="AF1389" s="17"/>
      <c r="AG1389" s="16">
        <f t="shared" si="663"/>
        <v>0</v>
      </c>
      <c r="AH1389" s="17">
        <f t="shared" si="682"/>
        <v>0</v>
      </c>
      <c r="AI1389" s="16">
        <f t="shared" si="696"/>
        <v>0</v>
      </c>
      <c r="AJ1389" s="17">
        <f t="shared" si="684"/>
        <v>0</v>
      </c>
      <c r="AK1389" s="16">
        <f t="shared" si="685"/>
        <v>1.9999999999999574E-2</v>
      </c>
      <c r="AL1389" s="17"/>
      <c r="AM1389" s="16">
        <f t="shared" si="686"/>
        <v>0</v>
      </c>
      <c r="AN1389" s="17">
        <f t="shared" si="687"/>
        <v>0</v>
      </c>
      <c r="AO1389" s="16">
        <f t="shared" si="688"/>
        <v>0</v>
      </c>
      <c r="AP1389" s="17">
        <f t="shared" si="689"/>
        <v>0</v>
      </c>
      <c r="AQ1389" s="16">
        <f t="shared" si="690"/>
        <v>0</v>
      </c>
    </row>
    <row r="1390" spans="1:43" x14ac:dyDescent="0.25">
      <c r="A1390" s="26">
        <f t="shared" si="691"/>
        <v>27.710416666666166</v>
      </c>
      <c r="B1390" s="9"/>
      <c r="C1390" s="13" t="s">
        <v>14</v>
      </c>
      <c r="D1390" s="13" t="s">
        <v>14</v>
      </c>
      <c r="E1390" t="s">
        <v>11</v>
      </c>
      <c r="G1390" s="13" t="s">
        <v>14</v>
      </c>
      <c r="H1390" t="s">
        <v>11</v>
      </c>
      <c r="I1390" s="16">
        <f t="shared" si="693"/>
        <v>0</v>
      </c>
      <c r="J1390" s="17">
        <f t="shared" si="674"/>
        <v>0</v>
      </c>
      <c r="K1390" s="16">
        <f t="shared" si="666"/>
        <v>0</v>
      </c>
      <c r="L1390" s="17">
        <f t="shared" si="675"/>
        <v>0</v>
      </c>
      <c r="M1390" s="16">
        <f t="shared" si="667"/>
        <v>1.9999999999999574E-2</v>
      </c>
      <c r="N1390" s="17"/>
      <c r="O1390" s="16">
        <f t="shared" si="668"/>
        <v>0</v>
      </c>
      <c r="P1390" s="17">
        <f t="shared" si="676"/>
        <v>0</v>
      </c>
      <c r="Q1390" s="16">
        <f t="shared" si="694"/>
        <v>0</v>
      </c>
      <c r="R1390" s="17">
        <f t="shared" si="677"/>
        <v>0</v>
      </c>
      <c r="S1390" s="16">
        <f t="shared" si="669"/>
        <v>1.9999999999999574E-2</v>
      </c>
      <c r="T1390" s="17"/>
      <c r="U1390" s="16">
        <f t="shared" si="692"/>
        <v>0</v>
      </c>
      <c r="V1390" s="17">
        <f t="shared" si="678"/>
        <v>0</v>
      </c>
      <c r="W1390" s="16">
        <f t="shared" si="671"/>
        <v>0</v>
      </c>
      <c r="X1390" s="17">
        <f t="shared" si="679"/>
        <v>0</v>
      </c>
      <c r="Y1390" s="16">
        <f t="shared" si="672"/>
        <v>0</v>
      </c>
      <c r="Z1390" s="17"/>
      <c r="AA1390" s="16">
        <f t="shared" si="695"/>
        <v>0</v>
      </c>
      <c r="AB1390" s="17">
        <f t="shared" si="680"/>
        <v>0</v>
      </c>
      <c r="AC1390" s="16">
        <f t="shared" si="662"/>
        <v>0</v>
      </c>
      <c r="AD1390" s="17">
        <f t="shared" si="681"/>
        <v>0</v>
      </c>
      <c r="AE1390" s="16">
        <f t="shared" si="673"/>
        <v>0</v>
      </c>
      <c r="AF1390" s="17"/>
      <c r="AG1390" s="16">
        <f t="shared" si="663"/>
        <v>0</v>
      </c>
      <c r="AH1390" s="17">
        <f t="shared" si="682"/>
        <v>0</v>
      </c>
      <c r="AI1390" s="16">
        <f t="shared" si="696"/>
        <v>0</v>
      </c>
      <c r="AJ1390" s="17">
        <f t="shared" si="684"/>
        <v>0</v>
      </c>
      <c r="AK1390" s="16">
        <f t="shared" si="685"/>
        <v>1.9999999999999574E-2</v>
      </c>
      <c r="AL1390" s="17"/>
      <c r="AM1390" s="16">
        <f t="shared" si="686"/>
        <v>0</v>
      </c>
      <c r="AN1390" s="17">
        <f t="shared" si="687"/>
        <v>0</v>
      </c>
      <c r="AO1390" s="16">
        <f t="shared" si="688"/>
        <v>0</v>
      </c>
      <c r="AP1390" s="17">
        <f t="shared" si="689"/>
        <v>0</v>
      </c>
      <c r="AQ1390" s="16">
        <f t="shared" si="690"/>
        <v>0</v>
      </c>
    </row>
    <row r="1391" spans="1:43" x14ac:dyDescent="0.25">
      <c r="A1391" s="26">
        <f t="shared" si="691"/>
        <v>27.730416666666166</v>
      </c>
      <c r="B1391" s="9" t="s">
        <v>18</v>
      </c>
      <c r="C1391" t="s">
        <v>11</v>
      </c>
      <c r="D1391" s="13" t="s">
        <v>14</v>
      </c>
      <c r="E1391" s="14" t="s">
        <v>20</v>
      </c>
      <c r="F1391" s="7"/>
      <c r="G1391" s="13" t="s">
        <v>14</v>
      </c>
      <c r="H1391" t="s">
        <v>11</v>
      </c>
      <c r="I1391" s="16">
        <f t="shared" si="693"/>
        <v>0</v>
      </c>
      <c r="J1391" s="17">
        <f t="shared" si="674"/>
        <v>0</v>
      </c>
      <c r="K1391" s="16">
        <f t="shared" si="666"/>
        <v>0</v>
      </c>
      <c r="L1391" s="17">
        <f t="shared" si="675"/>
        <v>0</v>
      </c>
      <c r="M1391" s="16">
        <f t="shared" si="667"/>
        <v>0</v>
      </c>
      <c r="N1391" s="17"/>
      <c r="O1391" s="16">
        <f t="shared" si="668"/>
        <v>0</v>
      </c>
      <c r="P1391" s="17">
        <f t="shared" si="676"/>
        <v>0</v>
      </c>
      <c r="Q1391" s="16">
        <f t="shared" si="694"/>
        <v>0</v>
      </c>
      <c r="R1391" s="17">
        <f t="shared" si="677"/>
        <v>0</v>
      </c>
      <c r="S1391" s="16">
        <f t="shared" si="669"/>
        <v>1.9999999999999574E-2</v>
      </c>
      <c r="T1391" s="17"/>
      <c r="U1391" s="16">
        <f t="shared" si="692"/>
        <v>0</v>
      </c>
      <c r="V1391" s="17">
        <f t="shared" si="678"/>
        <v>0</v>
      </c>
      <c r="W1391" s="16">
        <f t="shared" si="671"/>
        <v>27.730416666666166</v>
      </c>
      <c r="X1391" s="17">
        <f t="shared" si="679"/>
        <v>1</v>
      </c>
      <c r="Y1391" s="16">
        <f t="shared" si="672"/>
        <v>0</v>
      </c>
      <c r="Z1391" s="17"/>
      <c r="AA1391" s="16">
        <f t="shared" si="695"/>
        <v>0</v>
      </c>
      <c r="AB1391" s="17">
        <f t="shared" si="680"/>
        <v>0</v>
      </c>
      <c r="AC1391" s="16">
        <f t="shared" si="662"/>
        <v>0</v>
      </c>
      <c r="AD1391" s="17">
        <f t="shared" si="681"/>
        <v>0</v>
      </c>
      <c r="AE1391" s="16">
        <f t="shared" si="673"/>
        <v>0</v>
      </c>
      <c r="AF1391" s="17"/>
      <c r="AG1391" s="16">
        <f t="shared" si="663"/>
        <v>0</v>
      </c>
      <c r="AH1391" s="17">
        <f t="shared" si="682"/>
        <v>0</v>
      </c>
      <c r="AI1391" s="16">
        <f t="shared" si="696"/>
        <v>0</v>
      </c>
      <c r="AJ1391" s="17">
        <f t="shared" si="684"/>
        <v>0</v>
      </c>
      <c r="AK1391" s="16">
        <f t="shared" si="685"/>
        <v>1.9999999999999574E-2</v>
      </c>
      <c r="AL1391" s="17"/>
      <c r="AM1391" s="16">
        <f t="shared" si="686"/>
        <v>0</v>
      </c>
      <c r="AN1391" s="17">
        <f t="shared" si="687"/>
        <v>0</v>
      </c>
      <c r="AO1391" s="16">
        <f t="shared" si="688"/>
        <v>0</v>
      </c>
      <c r="AP1391" s="17">
        <f t="shared" si="689"/>
        <v>0</v>
      </c>
      <c r="AQ1391" s="16">
        <f t="shared" si="690"/>
        <v>0</v>
      </c>
    </row>
    <row r="1392" spans="1:43" x14ac:dyDescent="0.25">
      <c r="A1392" s="26">
        <f t="shared" si="691"/>
        <v>27.750416666666165</v>
      </c>
      <c r="B1392" s="9"/>
      <c r="C1392" t="s">
        <v>11</v>
      </c>
      <c r="D1392" s="13" t="s">
        <v>14</v>
      </c>
      <c r="E1392" s="13"/>
      <c r="F1392" s="7"/>
      <c r="G1392" s="13" t="s">
        <v>14</v>
      </c>
      <c r="H1392" t="s">
        <v>11</v>
      </c>
      <c r="I1392" s="16">
        <f t="shared" si="693"/>
        <v>0</v>
      </c>
      <c r="J1392" s="17">
        <f t="shared" si="674"/>
        <v>0</v>
      </c>
      <c r="K1392" s="16">
        <f t="shared" si="666"/>
        <v>0</v>
      </c>
      <c r="L1392" s="17">
        <f t="shared" si="675"/>
        <v>0</v>
      </c>
      <c r="M1392" s="16">
        <f t="shared" si="667"/>
        <v>0</v>
      </c>
      <c r="N1392" s="17"/>
      <c r="O1392" s="16">
        <f t="shared" si="668"/>
        <v>0</v>
      </c>
      <c r="P1392" s="17">
        <f t="shared" si="676"/>
        <v>0</v>
      </c>
      <c r="Q1392" s="16">
        <f t="shared" si="694"/>
        <v>0</v>
      </c>
      <c r="R1392" s="17">
        <f t="shared" si="677"/>
        <v>0</v>
      </c>
      <c r="S1392" s="16">
        <f t="shared" si="669"/>
        <v>1.9999999999999574E-2</v>
      </c>
      <c r="T1392" s="17"/>
      <c r="U1392" s="16">
        <f t="shared" si="692"/>
        <v>0</v>
      </c>
      <c r="V1392" s="17">
        <f t="shared" si="678"/>
        <v>0</v>
      </c>
      <c r="W1392" s="16">
        <f t="shared" si="671"/>
        <v>0</v>
      </c>
      <c r="X1392" s="17">
        <f t="shared" si="679"/>
        <v>0</v>
      </c>
      <c r="Y1392" s="16">
        <f t="shared" si="672"/>
        <v>0</v>
      </c>
      <c r="Z1392" s="17"/>
      <c r="AA1392" s="16">
        <f t="shared" si="695"/>
        <v>0</v>
      </c>
      <c r="AB1392" s="17">
        <f t="shared" si="680"/>
        <v>0</v>
      </c>
      <c r="AC1392" s="16">
        <f t="shared" si="662"/>
        <v>0</v>
      </c>
      <c r="AD1392" s="17">
        <f t="shared" si="681"/>
        <v>0</v>
      </c>
      <c r="AE1392" s="16">
        <f t="shared" si="673"/>
        <v>0</v>
      </c>
      <c r="AF1392" s="17"/>
      <c r="AG1392" s="16">
        <f t="shared" si="663"/>
        <v>0</v>
      </c>
      <c r="AH1392" s="17">
        <f t="shared" si="682"/>
        <v>0</v>
      </c>
      <c r="AI1392" s="16">
        <f t="shared" si="696"/>
        <v>0</v>
      </c>
      <c r="AJ1392" s="17">
        <f t="shared" si="684"/>
        <v>0</v>
      </c>
      <c r="AK1392" s="16">
        <f t="shared" si="685"/>
        <v>1.9999999999999574E-2</v>
      </c>
      <c r="AL1392" s="17"/>
      <c r="AM1392" s="16">
        <f t="shared" si="686"/>
        <v>0</v>
      </c>
      <c r="AN1392" s="17">
        <f t="shared" si="687"/>
        <v>0</v>
      </c>
      <c r="AO1392" s="16">
        <f t="shared" si="688"/>
        <v>0</v>
      </c>
      <c r="AP1392" s="17">
        <f t="shared" si="689"/>
        <v>0</v>
      </c>
      <c r="AQ1392" s="16">
        <f t="shared" si="690"/>
        <v>0</v>
      </c>
    </row>
    <row r="1393" spans="1:43" x14ac:dyDescent="0.25">
      <c r="A1393" s="26">
        <f t="shared" si="691"/>
        <v>27.770416666666165</v>
      </c>
      <c r="B1393" s="9" t="s">
        <v>10</v>
      </c>
      <c r="C1393" t="s">
        <v>11</v>
      </c>
      <c r="D1393" s="13" t="s">
        <v>14</v>
      </c>
      <c r="E1393" s="13"/>
      <c r="F1393" s="13" t="s">
        <v>14</v>
      </c>
      <c r="G1393" s="13" t="s">
        <v>14</v>
      </c>
      <c r="H1393" t="s">
        <v>11</v>
      </c>
      <c r="I1393" s="16">
        <f t="shared" si="693"/>
        <v>0</v>
      </c>
      <c r="J1393" s="17">
        <f t="shared" si="674"/>
        <v>0</v>
      </c>
      <c r="K1393" s="16">
        <f t="shared" si="666"/>
        <v>0</v>
      </c>
      <c r="L1393" s="17">
        <f t="shared" si="675"/>
        <v>0</v>
      </c>
      <c r="M1393" s="16">
        <f t="shared" si="667"/>
        <v>0</v>
      </c>
      <c r="N1393" s="17"/>
      <c r="O1393" s="16">
        <f t="shared" si="668"/>
        <v>0</v>
      </c>
      <c r="P1393" s="17">
        <f t="shared" si="676"/>
        <v>0</v>
      </c>
      <c r="Q1393" s="16">
        <f t="shared" si="694"/>
        <v>0</v>
      </c>
      <c r="R1393" s="17">
        <f t="shared" si="677"/>
        <v>0</v>
      </c>
      <c r="S1393" s="16">
        <f t="shared" si="669"/>
        <v>1.9999999999999574E-2</v>
      </c>
      <c r="T1393" s="17"/>
      <c r="U1393" s="16">
        <f t="shared" si="692"/>
        <v>0</v>
      </c>
      <c r="V1393" s="17">
        <f t="shared" si="678"/>
        <v>0</v>
      </c>
      <c r="W1393" s="16">
        <f t="shared" si="671"/>
        <v>0</v>
      </c>
      <c r="X1393" s="17">
        <f t="shared" si="679"/>
        <v>0</v>
      </c>
      <c r="Y1393" s="16">
        <f t="shared" si="672"/>
        <v>0</v>
      </c>
      <c r="Z1393" s="17"/>
      <c r="AA1393" s="16">
        <f t="shared" si="695"/>
        <v>27.770416666666165</v>
      </c>
      <c r="AB1393" s="17">
        <f t="shared" si="680"/>
        <v>1</v>
      </c>
      <c r="AC1393" s="16">
        <f t="shared" si="662"/>
        <v>0</v>
      </c>
      <c r="AD1393" s="17">
        <f t="shared" si="681"/>
        <v>0</v>
      </c>
      <c r="AE1393" s="16">
        <f t="shared" si="673"/>
        <v>1.9999999999999574E-2</v>
      </c>
      <c r="AF1393" s="17"/>
      <c r="AG1393" s="16">
        <f t="shared" si="663"/>
        <v>0</v>
      </c>
      <c r="AH1393" s="17">
        <f t="shared" si="682"/>
        <v>0</v>
      </c>
      <c r="AI1393" s="16">
        <f t="shared" si="696"/>
        <v>0</v>
      </c>
      <c r="AJ1393" s="17">
        <f t="shared" si="684"/>
        <v>0</v>
      </c>
      <c r="AK1393" s="16">
        <f t="shared" si="685"/>
        <v>1.9999999999999574E-2</v>
      </c>
      <c r="AL1393" s="17"/>
      <c r="AM1393" s="16">
        <f t="shared" si="686"/>
        <v>0</v>
      </c>
      <c r="AN1393" s="17">
        <f t="shared" si="687"/>
        <v>0</v>
      </c>
      <c r="AO1393" s="16">
        <f t="shared" si="688"/>
        <v>0</v>
      </c>
      <c r="AP1393" s="17">
        <f t="shared" si="689"/>
        <v>0</v>
      </c>
      <c r="AQ1393" s="16">
        <f t="shared" si="690"/>
        <v>0</v>
      </c>
    </row>
    <row r="1394" spans="1:43" x14ac:dyDescent="0.25">
      <c r="A1394" s="26">
        <f t="shared" si="691"/>
        <v>27.790416666666165</v>
      </c>
      <c r="B1394" s="9"/>
      <c r="C1394" t="s">
        <v>11</v>
      </c>
      <c r="D1394" s="13" t="s">
        <v>14</v>
      </c>
      <c r="E1394" s="13"/>
      <c r="F1394" s="13" t="s">
        <v>14</v>
      </c>
      <c r="G1394" s="13" t="s">
        <v>14</v>
      </c>
      <c r="H1394" t="s">
        <v>11</v>
      </c>
      <c r="I1394" s="16">
        <f t="shared" si="693"/>
        <v>0</v>
      </c>
      <c r="J1394" s="17">
        <f t="shared" si="674"/>
        <v>0</v>
      </c>
      <c r="K1394" s="16">
        <f t="shared" si="666"/>
        <v>0</v>
      </c>
      <c r="L1394" s="17">
        <f t="shared" si="675"/>
        <v>0</v>
      </c>
      <c r="M1394" s="16">
        <f t="shared" si="667"/>
        <v>0</v>
      </c>
      <c r="N1394" s="17"/>
      <c r="O1394" s="16">
        <f t="shared" si="668"/>
        <v>0</v>
      </c>
      <c r="P1394" s="17">
        <f t="shared" si="676"/>
        <v>0</v>
      </c>
      <c r="Q1394" s="16">
        <f t="shared" si="694"/>
        <v>0</v>
      </c>
      <c r="R1394" s="17">
        <f t="shared" si="677"/>
        <v>0</v>
      </c>
      <c r="S1394" s="16">
        <f t="shared" si="669"/>
        <v>1.9999999999999574E-2</v>
      </c>
      <c r="T1394" s="17"/>
      <c r="U1394" s="16">
        <f t="shared" si="692"/>
        <v>0</v>
      </c>
      <c r="V1394" s="17">
        <f t="shared" si="678"/>
        <v>0</v>
      </c>
      <c r="W1394" s="16">
        <f t="shared" si="671"/>
        <v>0</v>
      </c>
      <c r="X1394" s="17">
        <f t="shared" si="679"/>
        <v>0</v>
      </c>
      <c r="Y1394" s="16">
        <f t="shared" si="672"/>
        <v>0</v>
      </c>
      <c r="Z1394" s="17"/>
      <c r="AA1394" s="16">
        <f t="shared" si="695"/>
        <v>0</v>
      </c>
      <c r="AB1394" s="17">
        <f t="shared" si="680"/>
        <v>0</v>
      </c>
      <c r="AC1394" s="16">
        <f t="shared" si="662"/>
        <v>0</v>
      </c>
      <c r="AD1394" s="17">
        <f t="shared" si="681"/>
        <v>0</v>
      </c>
      <c r="AE1394" s="16">
        <f t="shared" si="673"/>
        <v>1.9999999999999574E-2</v>
      </c>
      <c r="AF1394" s="17"/>
      <c r="AG1394" s="16">
        <f t="shared" si="663"/>
        <v>0</v>
      </c>
      <c r="AH1394" s="17">
        <f t="shared" si="682"/>
        <v>0</v>
      </c>
      <c r="AI1394" s="16">
        <f t="shared" si="696"/>
        <v>0</v>
      </c>
      <c r="AJ1394" s="17">
        <f t="shared" si="684"/>
        <v>0</v>
      </c>
      <c r="AK1394" s="16">
        <f t="shared" si="685"/>
        <v>1.9999999999999574E-2</v>
      </c>
      <c r="AL1394" s="17"/>
      <c r="AM1394" s="16">
        <f t="shared" si="686"/>
        <v>0</v>
      </c>
      <c r="AN1394" s="17">
        <f t="shared" si="687"/>
        <v>0</v>
      </c>
      <c r="AO1394" s="16">
        <f t="shared" si="688"/>
        <v>0</v>
      </c>
      <c r="AP1394" s="17">
        <f t="shared" si="689"/>
        <v>0</v>
      </c>
      <c r="AQ1394" s="16">
        <f t="shared" si="690"/>
        <v>0</v>
      </c>
    </row>
    <row r="1395" spans="1:43" x14ac:dyDescent="0.25">
      <c r="A1395" s="26">
        <f t="shared" si="691"/>
        <v>27.810416666666164</v>
      </c>
      <c r="B1395" s="9"/>
      <c r="C1395" t="s">
        <v>11</v>
      </c>
      <c r="D1395" s="13" t="s">
        <v>14</v>
      </c>
      <c r="E1395" s="13"/>
      <c r="F1395" s="13" t="s">
        <v>14</v>
      </c>
      <c r="G1395" s="13" t="s">
        <v>14</v>
      </c>
      <c r="H1395" t="s">
        <v>11</v>
      </c>
      <c r="I1395" s="16">
        <f t="shared" si="693"/>
        <v>0</v>
      </c>
      <c r="J1395" s="17">
        <f t="shared" si="674"/>
        <v>0</v>
      </c>
      <c r="K1395" s="16">
        <f t="shared" si="666"/>
        <v>0</v>
      </c>
      <c r="L1395" s="17">
        <f t="shared" si="675"/>
        <v>0</v>
      </c>
      <c r="M1395" s="16">
        <f t="shared" si="667"/>
        <v>0</v>
      </c>
      <c r="N1395" s="17"/>
      <c r="O1395" s="16">
        <f t="shared" si="668"/>
        <v>0</v>
      </c>
      <c r="P1395" s="17">
        <f t="shared" si="676"/>
        <v>0</v>
      </c>
      <c r="Q1395" s="16">
        <f t="shared" si="694"/>
        <v>0</v>
      </c>
      <c r="R1395" s="17">
        <f t="shared" si="677"/>
        <v>0</v>
      </c>
      <c r="S1395" s="16">
        <f t="shared" si="669"/>
        <v>1.9999999999999574E-2</v>
      </c>
      <c r="T1395" s="17"/>
      <c r="U1395" s="16">
        <f t="shared" si="692"/>
        <v>0</v>
      </c>
      <c r="V1395" s="17">
        <f t="shared" si="678"/>
        <v>0</v>
      </c>
      <c r="W1395" s="16">
        <v>1</v>
      </c>
      <c r="X1395" s="17">
        <f t="shared" si="679"/>
        <v>1</v>
      </c>
      <c r="Y1395" s="16">
        <f t="shared" si="672"/>
        <v>0</v>
      </c>
      <c r="Z1395" s="17"/>
      <c r="AA1395" s="16">
        <f t="shared" si="695"/>
        <v>0</v>
      </c>
      <c r="AB1395" s="17">
        <f t="shared" si="680"/>
        <v>0</v>
      </c>
      <c r="AC1395" s="16">
        <f t="shared" si="662"/>
        <v>0</v>
      </c>
      <c r="AD1395" s="17">
        <f t="shared" si="681"/>
        <v>0</v>
      </c>
      <c r="AE1395" s="16">
        <f t="shared" si="673"/>
        <v>1.9999999999999574E-2</v>
      </c>
      <c r="AF1395" s="17"/>
      <c r="AG1395" s="16">
        <f t="shared" si="663"/>
        <v>0</v>
      </c>
      <c r="AH1395" s="17">
        <f t="shared" si="682"/>
        <v>0</v>
      </c>
      <c r="AI1395" s="16">
        <f t="shared" si="696"/>
        <v>0</v>
      </c>
      <c r="AJ1395" s="17">
        <f t="shared" si="684"/>
        <v>0</v>
      </c>
      <c r="AK1395" s="16">
        <f t="shared" si="685"/>
        <v>1.9999999999999574E-2</v>
      </c>
      <c r="AL1395" s="17"/>
      <c r="AM1395" s="16">
        <f t="shared" si="686"/>
        <v>0</v>
      </c>
      <c r="AN1395" s="17">
        <f t="shared" si="687"/>
        <v>0</v>
      </c>
      <c r="AO1395" s="16">
        <f t="shared" si="688"/>
        <v>0</v>
      </c>
      <c r="AP1395" s="17">
        <f t="shared" si="689"/>
        <v>0</v>
      </c>
      <c r="AQ1395" s="16">
        <f t="shared" si="690"/>
        <v>0</v>
      </c>
    </row>
    <row r="1396" spans="1:43" x14ac:dyDescent="0.25">
      <c r="A1396" s="26">
        <f t="shared" si="691"/>
        <v>27.830416666666164</v>
      </c>
      <c r="B1396" s="9" t="s">
        <v>64</v>
      </c>
      <c r="C1396" t="s">
        <v>11</v>
      </c>
      <c r="D1396" t="s">
        <v>11</v>
      </c>
      <c r="E1396" s="13"/>
      <c r="F1396" s="13" t="s">
        <v>14</v>
      </c>
      <c r="G1396" s="13" t="s">
        <v>14</v>
      </c>
      <c r="H1396" s="14" t="s">
        <v>20</v>
      </c>
      <c r="I1396" s="16">
        <f t="shared" si="693"/>
        <v>0</v>
      </c>
      <c r="J1396" s="17">
        <f t="shared" si="674"/>
        <v>0</v>
      </c>
      <c r="K1396" s="16">
        <f t="shared" si="666"/>
        <v>0</v>
      </c>
      <c r="L1396" s="17">
        <f t="shared" si="675"/>
        <v>0</v>
      </c>
      <c r="M1396" s="16">
        <f t="shared" si="667"/>
        <v>0</v>
      </c>
      <c r="N1396" s="17"/>
      <c r="O1396" s="16">
        <f t="shared" si="668"/>
        <v>0</v>
      </c>
      <c r="P1396" s="17">
        <f t="shared" si="676"/>
        <v>0</v>
      </c>
      <c r="Q1396" s="16">
        <f t="shared" si="694"/>
        <v>0</v>
      </c>
      <c r="R1396" s="17">
        <f t="shared" si="677"/>
        <v>0</v>
      </c>
      <c r="S1396" s="16">
        <f t="shared" si="669"/>
        <v>0</v>
      </c>
      <c r="T1396" s="17"/>
      <c r="U1396" s="16">
        <f t="shared" ref="U1396:U1427" si="697">IF(B1396="Line 3 Fails",A1396,0)</f>
        <v>0</v>
      </c>
      <c r="V1396" s="17">
        <f t="shared" si="678"/>
        <v>0</v>
      </c>
      <c r="W1396" s="16">
        <f t="shared" ref="W1396:W1427" si="698">IF(B1396="Line 3 repd.",A1396,0)</f>
        <v>0</v>
      </c>
      <c r="X1396" s="17">
        <f t="shared" si="679"/>
        <v>0</v>
      </c>
      <c r="Y1396" s="16">
        <f t="shared" si="672"/>
        <v>0</v>
      </c>
      <c r="Z1396" s="17"/>
      <c r="AA1396" s="16">
        <f t="shared" si="695"/>
        <v>0</v>
      </c>
      <c r="AB1396" s="17">
        <f t="shared" si="680"/>
        <v>0</v>
      </c>
      <c r="AC1396" s="16">
        <f t="shared" si="662"/>
        <v>0</v>
      </c>
      <c r="AD1396" s="17">
        <f t="shared" si="681"/>
        <v>0</v>
      </c>
      <c r="AE1396" s="16">
        <f t="shared" si="673"/>
        <v>1.9999999999999574E-2</v>
      </c>
      <c r="AF1396" s="17"/>
      <c r="AG1396" s="16">
        <f t="shared" si="663"/>
        <v>0</v>
      </c>
      <c r="AH1396" s="17">
        <f t="shared" si="682"/>
        <v>0</v>
      </c>
      <c r="AI1396" s="16">
        <f t="shared" si="696"/>
        <v>0</v>
      </c>
      <c r="AJ1396" s="17">
        <f t="shared" si="684"/>
        <v>0</v>
      </c>
      <c r="AK1396" s="16">
        <f t="shared" si="685"/>
        <v>1.9999999999999574E-2</v>
      </c>
      <c r="AL1396" s="17"/>
      <c r="AM1396" s="16">
        <f t="shared" si="686"/>
        <v>0</v>
      </c>
      <c r="AN1396" s="17">
        <f t="shared" si="687"/>
        <v>0</v>
      </c>
      <c r="AO1396" s="16">
        <f t="shared" si="688"/>
        <v>27.830416666666164</v>
      </c>
      <c r="AP1396" s="17">
        <f t="shared" si="689"/>
        <v>1</v>
      </c>
      <c r="AQ1396" s="16">
        <f t="shared" si="690"/>
        <v>0</v>
      </c>
    </row>
    <row r="1397" spans="1:43" x14ac:dyDescent="0.25">
      <c r="A1397" s="26">
        <f t="shared" si="691"/>
        <v>27.850416666666163</v>
      </c>
      <c r="B1397" s="9"/>
      <c r="C1397" t="s">
        <v>11</v>
      </c>
      <c r="D1397" t="s">
        <v>11</v>
      </c>
      <c r="E1397" s="13"/>
      <c r="F1397" s="13" t="s">
        <v>14</v>
      </c>
      <c r="G1397" s="13" t="s">
        <v>14</v>
      </c>
      <c r="H1397" s="14"/>
      <c r="I1397" s="16">
        <f t="shared" ref="I1397:I1428" si="699">IF(B1397="Line 1 Fails",A1397,0)</f>
        <v>0</v>
      </c>
      <c r="J1397" s="17">
        <f t="shared" si="674"/>
        <v>0</v>
      </c>
      <c r="K1397" s="16">
        <f t="shared" si="666"/>
        <v>0</v>
      </c>
      <c r="L1397" s="17">
        <f t="shared" si="675"/>
        <v>0</v>
      </c>
      <c r="M1397" s="16">
        <f t="shared" si="667"/>
        <v>0</v>
      </c>
      <c r="N1397" s="17"/>
      <c r="O1397" s="16">
        <f t="shared" si="668"/>
        <v>0</v>
      </c>
      <c r="P1397" s="17">
        <f t="shared" si="676"/>
        <v>0</v>
      </c>
      <c r="Q1397" s="16">
        <f t="shared" si="694"/>
        <v>0</v>
      </c>
      <c r="R1397" s="17">
        <f t="shared" si="677"/>
        <v>0</v>
      </c>
      <c r="S1397" s="16">
        <f t="shared" si="669"/>
        <v>0</v>
      </c>
      <c r="T1397" s="17"/>
      <c r="U1397" s="16">
        <f t="shared" si="697"/>
        <v>0</v>
      </c>
      <c r="V1397" s="17">
        <f t="shared" si="678"/>
        <v>0</v>
      </c>
      <c r="W1397" s="16">
        <f t="shared" si="698"/>
        <v>0</v>
      </c>
      <c r="X1397" s="17">
        <f t="shared" si="679"/>
        <v>0</v>
      </c>
      <c r="Y1397" s="16">
        <f t="shared" si="672"/>
        <v>0</v>
      </c>
      <c r="Z1397" s="17"/>
      <c r="AA1397" s="16">
        <f t="shared" si="695"/>
        <v>0</v>
      </c>
      <c r="AB1397" s="17">
        <f t="shared" si="680"/>
        <v>0</v>
      </c>
      <c r="AC1397" s="16">
        <f t="shared" si="662"/>
        <v>0</v>
      </c>
      <c r="AD1397" s="17">
        <f t="shared" si="681"/>
        <v>0</v>
      </c>
      <c r="AE1397" s="16">
        <f t="shared" si="673"/>
        <v>1.9999999999999574E-2</v>
      </c>
      <c r="AF1397" s="17"/>
      <c r="AG1397" s="16">
        <f t="shared" si="663"/>
        <v>0</v>
      </c>
      <c r="AH1397" s="17">
        <f t="shared" si="682"/>
        <v>0</v>
      </c>
      <c r="AI1397" s="16">
        <f t="shared" si="696"/>
        <v>0</v>
      </c>
      <c r="AJ1397" s="17">
        <f t="shared" si="684"/>
        <v>0</v>
      </c>
      <c r="AK1397" s="16">
        <f t="shared" si="685"/>
        <v>1.9999999999999574E-2</v>
      </c>
      <c r="AL1397" s="17"/>
      <c r="AM1397" s="16">
        <f t="shared" si="686"/>
        <v>0</v>
      </c>
      <c r="AN1397" s="17">
        <f t="shared" si="687"/>
        <v>0</v>
      </c>
      <c r="AO1397" s="16">
        <f t="shared" si="688"/>
        <v>0</v>
      </c>
      <c r="AP1397" s="17">
        <f t="shared" si="689"/>
        <v>0</v>
      </c>
      <c r="AQ1397" s="16">
        <f t="shared" si="690"/>
        <v>0</v>
      </c>
    </row>
    <row r="1398" spans="1:43" x14ac:dyDescent="0.25">
      <c r="A1398" s="26">
        <f t="shared" si="691"/>
        <v>27.870416666666163</v>
      </c>
      <c r="B1398" s="9" t="s">
        <v>21</v>
      </c>
      <c r="C1398" t="s">
        <v>11</v>
      </c>
      <c r="D1398" t="s">
        <v>11</v>
      </c>
      <c r="E1398" s="13" t="s">
        <v>14</v>
      </c>
      <c r="F1398" s="13" t="s">
        <v>14</v>
      </c>
      <c r="G1398" s="13" t="s">
        <v>14</v>
      </c>
      <c r="I1398" s="16">
        <f t="shared" si="699"/>
        <v>0</v>
      </c>
      <c r="J1398" s="17">
        <f t="shared" si="674"/>
        <v>0</v>
      </c>
      <c r="K1398" s="16">
        <f t="shared" si="666"/>
        <v>0</v>
      </c>
      <c r="L1398" s="17">
        <f t="shared" si="675"/>
        <v>0</v>
      </c>
      <c r="M1398" s="16">
        <f t="shared" si="667"/>
        <v>0</v>
      </c>
      <c r="N1398" s="17"/>
      <c r="O1398" s="16">
        <f t="shared" si="668"/>
        <v>0</v>
      </c>
      <c r="P1398" s="17">
        <f t="shared" si="676"/>
        <v>0</v>
      </c>
      <c r="Q1398" s="16">
        <f t="shared" si="694"/>
        <v>0</v>
      </c>
      <c r="R1398" s="17">
        <f t="shared" si="677"/>
        <v>0</v>
      </c>
      <c r="S1398" s="16">
        <f t="shared" si="669"/>
        <v>0</v>
      </c>
      <c r="T1398" s="17"/>
      <c r="U1398" s="16">
        <f t="shared" si="697"/>
        <v>27.870416666666163</v>
      </c>
      <c r="V1398" s="17">
        <f t="shared" si="678"/>
        <v>1</v>
      </c>
      <c r="W1398" s="16">
        <f t="shared" si="698"/>
        <v>0</v>
      </c>
      <c r="X1398" s="17">
        <f t="shared" si="679"/>
        <v>0</v>
      </c>
      <c r="Y1398" s="16">
        <f t="shared" si="672"/>
        <v>1.9999999999999574E-2</v>
      </c>
      <c r="Z1398" s="17"/>
      <c r="AA1398" s="16">
        <f t="shared" si="695"/>
        <v>0</v>
      </c>
      <c r="AB1398" s="17">
        <f t="shared" si="680"/>
        <v>0</v>
      </c>
      <c r="AC1398" s="16">
        <f t="shared" ref="AC1398:AC1461" si="700">IF(B1398="Line 4 repd.",A1398,0)</f>
        <v>0</v>
      </c>
      <c r="AD1398" s="17">
        <f t="shared" si="681"/>
        <v>0</v>
      </c>
      <c r="AE1398" s="16">
        <f t="shared" si="673"/>
        <v>1.9999999999999574E-2</v>
      </c>
      <c r="AF1398" s="17"/>
      <c r="AG1398" s="16">
        <f t="shared" si="663"/>
        <v>0</v>
      </c>
      <c r="AH1398" s="17">
        <f t="shared" si="682"/>
        <v>0</v>
      </c>
      <c r="AI1398" s="16">
        <f t="shared" si="696"/>
        <v>0</v>
      </c>
      <c r="AJ1398" s="17">
        <f t="shared" si="684"/>
        <v>0</v>
      </c>
      <c r="AK1398" s="16">
        <f t="shared" si="685"/>
        <v>1.9999999999999574E-2</v>
      </c>
      <c r="AL1398" s="17"/>
      <c r="AM1398" s="16">
        <f t="shared" si="686"/>
        <v>0</v>
      </c>
      <c r="AN1398" s="17">
        <f t="shared" si="687"/>
        <v>0</v>
      </c>
      <c r="AO1398" s="16">
        <f t="shared" si="688"/>
        <v>0</v>
      </c>
      <c r="AP1398" s="17">
        <f t="shared" si="689"/>
        <v>0</v>
      </c>
      <c r="AQ1398" s="16">
        <f t="shared" si="690"/>
        <v>0</v>
      </c>
    </row>
    <row r="1399" spans="1:43" x14ac:dyDescent="0.25">
      <c r="A1399" s="26">
        <f t="shared" si="691"/>
        <v>27.890416666666162</v>
      </c>
      <c r="B1399" s="9"/>
      <c r="C1399" t="s">
        <v>11</v>
      </c>
      <c r="D1399" t="s">
        <v>11</v>
      </c>
      <c r="E1399" s="13" t="s">
        <v>14</v>
      </c>
      <c r="F1399" s="13" t="s">
        <v>14</v>
      </c>
      <c r="G1399" s="13" t="s">
        <v>14</v>
      </c>
      <c r="I1399" s="16">
        <f t="shared" si="699"/>
        <v>0</v>
      </c>
      <c r="J1399" s="17">
        <f t="shared" si="674"/>
        <v>0</v>
      </c>
      <c r="K1399" s="16">
        <f t="shared" si="666"/>
        <v>0</v>
      </c>
      <c r="L1399" s="17">
        <f t="shared" si="675"/>
        <v>0</v>
      </c>
      <c r="M1399" s="16">
        <f t="shared" si="667"/>
        <v>0</v>
      </c>
      <c r="N1399" s="17"/>
      <c r="O1399" s="16">
        <f t="shared" si="668"/>
        <v>0</v>
      </c>
      <c r="P1399" s="17">
        <f t="shared" si="676"/>
        <v>0</v>
      </c>
      <c r="Q1399" s="16">
        <f t="shared" si="694"/>
        <v>0</v>
      </c>
      <c r="R1399" s="17">
        <f t="shared" si="677"/>
        <v>0</v>
      </c>
      <c r="S1399" s="16">
        <f t="shared" si="669"/>
        <v>0</v>
      </c>
      <c r="T1399" s="17"/>
      <c r="U1399" s="16">
        <f t="shared" si="697"/>
        <v>0</v>
      </c>
      <c r="V1399" s="17">
        <f t="shared" si="678"/>
        <v>0</v>
      </c>
      <c r="W1399" s="16">
        <f t="shared" si="698"/>
        <v>0</v>
      </c>
      <c r="X1399" s="17">
        <f t="shared" si="679"/>
        <v>0</v>
      </c>
      <c r="Y1399" s="16">
        <f t="shared" si="672"/>
        <v>1.9999999999999574E-2</v>
      </c>
      <c r="Z1399" s="17"/>
      <c r="AA1399" s="16">
        <f t="shared" si="695"/>
        <v>0</v>
      </c>
      <c r="AB1399" s="17">
        <f t="shared" si="680"/>
        <v>0</v>
      </c>
      <c r="AC1399" s="16">
        <f t="shared" si="700"/>
        <v>0</v>
      </c>
      <c r="AD1399" s="17">
        <f t="shared" si="681"/>
        <v>0</v>
      </c>
      <c r="AE1399" s="16">
        <f t="shared" si="673"/>
        <v>1.9999999999999574E-2</v>
      </c>
      <c r="AF1399" s="17"/>
      <c r="AG1399" s="16">
        <f t="shared" ref="AG1399:AG1462" si="701">IF(B1399="Line 5 Fails",A1399,0)</f>
        <v>0</v>
      </c>
      <c r="AH1399" s="17">
        <f t="shared" si="682"/>
        <v>0</v>
      </c>
      <c r="AI1399" s="16">
        <f t="shared" si="696"/>
        <v>0</v>
      </c>
      <c r="AJ1399" s="17">
        <f t="shared" si="684"/>
        <v>0</v>
      </c>
      <c r="AK1399" s="16">
        <f t="shared" si="685"/>
        <v>1.9999999999999574E-2</v>
      </c>
      <c r="AL1399" s="17"/>
      <c r="AM1399" s="16">
        <f t="shared" si="686"/>
        <v>0</v>
      </c>
      <c r="AN1399" s="17">
        <f t="shared" si="687"/>
        <v>0</v>
      </c>
      <c r="AO1399" s="16">
        <f t="shared" si="688"/>
        <v>0</v>
      </c>
      <c r="AP1399" s="17">
        <f t="shared" si="689"/>
        <v>0</v>
      </c>
      <c r="AQ1399" s="16">
        <f t="shared" si="690"/>
        <v>0</v>
      </c>
    </row>
    <row r="1400" spans="1:43" x14ac:dyDescent="0.25">
      <c r="A1400" s="26">
        <f t="shared" si="691"/>
        <v>27.910416666666162</v>
      </c>
      <c r="B1400" s="9" t="s">
        <v>22</v>
      </c>
      <c r="C1400" s="14" t="s">
        <v>20</v>
      </c>
      <c r="D1400" t="s">
        <v>11</v>
      </c>
      <c r="E1400" s="13" t="s">
        <v>14</v>
      </c>
      <c r="F1400" s="13" t="s">
        <v>14</v>
      </c>
      <c r="G1400" t="s">
        <v>11</v>
      </c>
      <c r="I1400" s="16">
        <f t="shared" si="699"/>
        <v>0</v>
      </c>
      <c r="J1400" s="17">
        <f t="shared" si="674"/>
        <v>0</v>
      </c>
      <c r="K1400" s="16">
        <f t="shared" si="666"/>
        <v>27.910416666666162</v>
      </c>
      <c r="L1400" s="17">
        <f t="shared" si="675"/>
        <v>1</v>
      </c>
      <c r="M1400" s="16">
        <f t="shared" si="667"/>
        <v>0</v>
      </c>
      <c r="N1400" s="17"/>
      <c r="O1400" s="16">
        <f t="shared" si="668"/>
        <v>0</v>
      </c>
      <c r="P1400" s="17">
        <f t="shared" si="676"/>
        <v>0</v>
      </c>
      <c r="Q1400" s="16">
        <f t="shared" si="694"/>
        <v>0</v>
      </c>
      <c r="R1400" s="17">
        <f t="shared" si="677"/>
        <v>0</v>
      </c>
      <c r="S1400" s="16">
        <f t="shared" si="669"/>
        <v>0</v>
      </c>
      <c r="T1400" s="17"/>
      <c r="U1400" s="16">
        <f t="shared" si="697"/>
        <v>0</v>
      </c>
      <c r="V1400" s="17">
        <f t="shared" si="678"/>
        <v>0</v>
      </c>
      <c r="W1400" s="16">
        <f t="shared" si="698"/>
        <v>0</v>
      </c>
      <c r="X1400" s="17">
        <f t="shared" si="679"/>
        <v>0</v>
      </c>
      <c r="Y1400" s="16">
        <f t="shared" si="672"/>
        <v>1.9999999999999574E-2</v>
      </c>
      <c r="Z1400" s="17"/>
      <c r="AA1400" s="16">
        <f t="shared" si="695"/>
        <v>0</v>
      </c>
      <c r="AB1400" s="17">
        <f t="shared" si="680"/>
        <v>0</v>
      </c>
      <c r="AC1400" s="16">
        <f t="shared" si="700"/>
        <v>0</v>
      </c>
      <c r="AD1400" s="17">
        <f t="shared" si="681"/>
        <v>0</v>
      </c>
      <c r="AE1400" s="16">
        <f t="shared" si="673"/>
        <v>1.9999999999999574E-2</v>
      </c>
      <c r="AF1400" s="17"/>
      <c r="AG1400" s="16">
        <f t="shared" si="701"/>
        <v>0</v>
      </c>
      <c r="AH1400" s="17">
        <f t="shared" si="682"/>
        <v>0</v>
      </c>
      <c r="AI1400" s="16">
        <f t="shared" si="696"/>
        <v>0</v>
      </c>
      <c r="AJ1400" s="17">
        <f t="shared" si="684"/>
        <v>0</v>
      </c>
      <c r="AK1400" s="16">
        <f t="shared" si="685"/>
        <v>0</v>
      </c>
      <c r="AL1400" s="17"/>
      <c r="AM1400" s="16">
        <f t="shared" si="686"/>
        <v>0</v>
      </c>
      <c r="AN1400" s="17">
        <f t="shared" si="687"/>
        <v>0</v>
      </c>
      <c r="AO1400" s="16">
        <f t="shared" si="688"/>
        <v>0</v>
      </c>
      <c r="AP1400" s="17">
        <f t="shared" si="689"/>
        <v>0</v>
      </c>
      <c r="AQ1400" s="16">
        <f t="shared" si="690"/>
        <v>0</v>
      </c>
    </row>
    <row r="1401" spans="1:43" x14ac:dyDescent="0.25">
      <c r="A1401" s="26">
        <f t="shared" si="691"/>
        <v>27.930416666666162</v>
      </c>
      <c r="B1401" s="9" t="s">
        <v>63</v>
      </c>
      <c r="C1401" s="13"/>
      <c r="D1401" t="s">
        <v>11</v>
      </c>
      <c r="E1401" s="13" t="s">
        <v>14</v>
      </c>
      <c r="F1401" s="13" t="s">
        <v>14</v>
      </c>
      <c r="G1401" t="s">
        <v>11</v>
      </c>
      <c r="H1401" s="13" t="s">
        <v>14</v>
      </c>
      <c r="I1401" s="16">
        <f t="shared" si="699"/>
        <v>0</v>
      </c>
      <c r="J1401" s="17">
        <f t="shared" si="674"/>
        <v>0</v>
      </c>
      <c r="K1401" s="16">
        <f t="shared" si="666"/>
        <v>0</v>
      </c>
      <c r="L1401" s="17">
        <f t="shared" si="675"/>
        <v>0</v>
      </c>
      <c r="M1401" s="16">
        <f t="shared" si="667"/>
        <v>0</v>
      </c>
      <c r="N1401" s="17"/>
      <c r="O1401" s="16">
        <f t="shared" si="668"/>
        <v>0</v>
      </c>
      <c r="P1401" s="17">
        <f t="shared" si="676"/>
        <v>0</v>
      </c>
      <c r="Q1401" s="16">
        <f t="shared" si="694"/>
        <v>0</v>
      </c>
      <c r="R1401" s="17">
        <f t="shared" si="677"/>
        <v>0</v>
      </c>
      <c r="S1401" s="16">
        <f t="shared" si="669"/>
        <v>0</v>
      </c>
      <c r="T1401" s="17"/>
      <c r="U1401" s="16">
        <f t="shared" si="697"/>
        <v>0</v>
      </c>
      <c r="V1401" s="17">
        <f t="shared" si="678"/>
        <v>0</v>
      </c>
      <c r="W1401" s="16">
        <f t="shared" si="698"/>
        <v>0</v>
      </c>
      <c r="X1401" s="17">
        <f t="shared" si="679"/>
        <v>0</v>
      </c>
      <c r="Y1401" s="16">
        <f t="shared" si="672"/>
        <v>1.9999999999999574E-2</v>
      </c>
      <c r="Z1401" s="17"/>
      <c r="AA1401" s="16">
        <f t="shared" si="695"/>
        <v>0</v>
      </c>
      <c r="AB1401" s="17">
        <f t="shared" si="680"/>
        <v>0</v>
      </c>
      <c r="AC1401" s="16">
        <f t="shared" si="700"/>
        <v>0</v>
      </c>
      <c r="AD1401" s="17">
        <f t="shared" si="681"/>
        <v>0</v>
      </c>
      <c r="AE1401" s="16">
        <f t="shared" si="673"/>
        <v>1.9999999999999574E-2</v>
      </c>
      <c r="AF1401" s="17"/>
      <c r="AG1401" s="16">
        <f t="shared" si="701"/>
        <v>0</v>
      </c>
      <c r="AH1401" s="17">
        <f t="shared" si="682"/>
        <v>0</v>
      </c>
      <c r="AI1401" s="16">
        <f t="shared" si="696"/>
        <v>0</v>
      </c>
      <c r="AJ1401" s="17">
        <f t="shared" si="684"/>
        <v>0</v>
      </c>
      <c r="AK1401" s="16">
        <f t="shared" si="685"/>
        <v>0</v>
      </c>
      <c r="AL1401" s="17"/>
      <c r="AM1401" s="16">
        <f t="shared" si="686"/>
        <v>27.930416666666162</v>
      </c>
      <c r="AN1401" s="17">
        <f t="shared" si="687"/>
        <v>1</v>
      </c>
      <c r="AO1401" s="16">
        <f t="shared" si="688"/>
        <v>0</v>
      </c>
      <c r="AP1401" s="17">
        <f t="shared" si="689"/>
        <v>0</v>
      </c>
      <c r="AQ1401" s="16">
        <f t="shared" si="690"/>
        <v>1.9999999999999574E-2</v>
      </c>
    </row>
    <row r="1402" spans="1:43" x14ac:dyDescent="0.25">
      <c r="A1402" s="26">
        <f t="shared" si="691"/>
        <v>27.950416666666161</v>
      </c>
      <c r="B1402" s="9"/>
      <c r="D1402" t="s">
        <v>11</v>
      </c>
      <c r="E1402" s="13" t="s">
        <v>14</v>
      </c>
      <c r="F1402" s="13" t="s">
        <v>14</v>
      </c>
      <c r="G1402" t="s">
        <v>11</v>
      </c>
      <c r="H1402" s="13" t="s">
        <v>14</v>
      </c>
      <c r="I1402" s="16">
        <f t="shared" si="699"/>
        <v>0</v>
      </c>
      <c r="J1402" s="17">
        <f t="shared" si="674"/>
        <v>0</v>
      </c>
      <c r="K1402" s="16">
        <f t="shared" si="666"/>
        <v>0</v>
      </c>
      <c r="L1402" s="17">
        <f t="shared" si="675"/>
        <v>0</v>
      </c>
      <c r="M1402" s="16">
        <f t="shared" si="667"/>
        <v>0</v>
      </c>
      <c r="N1402" s="17"/>
      <c r="O1402" s="16">
        <f t="shared" si="668"/>
        <v>0</v>
      </c>
      <c r="P1402" s="17">
        <f t="shared" si="676"/>
        <v>0</v>
      </c>
      <c r="Q1402" s="16">
        <f t="shared" si="694"/>
        <v>0</v>
      </c>
      <c r="R1402" s="17">
        <f t="shared" si="677"/>
        <v>0</v>
      </c>
      <c r="S1402" s="16">
        <f t="shared" si="669"/>
        <v>0</v>
      </c>
      <c r="T1402" s="17"/>
      <c r="U1402" s="16">
        <f t="shared" si="697"/>
        <v>0</v>
      </c>
      <c r="V1402" s="17">
        <f t="shared" si="678"/>
        <v>0</v>
      </c>
      <c r="W1402" s="16">
        <f t="shared" si="698"/>
        <v>0</v>
      </c>
      <c r="X1402" s="17">
        <f t="shared" si="679"/>
        <v>0</v>
      </c>
      <c r="Y1402" s="16">
        <f t="shared" si="672"/>
        <v>1.9999999999999574E-2</v>
      </c>
      <c r="Z1402" s="17"/>
      <c r="AA1402" s="16">
        <f t="shared" si="695"/>
        <v>0</v>
      </c>
      <c r="AB1402" s="17">
        <f t="shared" si="680"/>
        <v>0</v>
      </c>
      <c r="AC1402" s="16">
        <f t="shared" si="700"/>
        <v>0</v>
      </c>
      <c r="AD1402" s="17">
        <f t="shared" si="681"/>
        <v>0</v>
      </c>
      <c r="AE1402" s="16">
        <f t="shared" si="673"/>
        <v>1.9999999999999574E-2</v>
      </c>
      <c r="AF1402" s="17"/>
      <c r="AG1402" s="16">
        <f t="shared" si="701"/>
        <v>0</v>
      </c>
      <c r="AH1402" s="17">
        <f t="shared" si="682"/>
        <v>0</v>
      </c>
      <c r="AI1402" s="16">
        <f t="shared" si="696"/>
        <v>0</v>
      </c>
      <c r="AJ1402" s="17">
        <f t="shared" si="684"/>
        <v>0</v>
      </c>
      <c r="AK1402" s="16">
        <f t="shared" si="685"/>
        <v>0</v>
      </c>
      <c r="AL1402" s="17"/>
      <c r="AM1402" s="16">
        <f t="shared" si="686"/>
        <v>0</v>
      </c>
      <c r="AN1402" s="17">
        <f t="shared" si="687"/>
        <v>0</v>
      </c>
      <c r="AO1402" s="16">
        <f t="shared" si="688"/>
        <v>0</v>
      </c>
      <c r="AP1402" s="17">
        <f t="shared" si="689"/>
        <v>0</v>
      </c>
      <c r="AQ1402" s="16">
        <f t="shared" si="690"/>
        <v>1.9999999999999574E-2</v>
      </c>
    </row>
    <row r="1403" spans="1:43" x14ac:dyDescent="0.25">
      <c r="A1403" s="26">
        <f t="shared" si="691"/>
        <v>27.970416666666161</v>
      </c>
      <c r="B1403" s="9"/>
      <c r="D1403" t="s">
        <v>11</v>
      </c>
      <c r="E1403" s="13" t="s">
        <v>14</v>
      </c>
      <c r="F1403" s="13" t="s">
        <v>14</v>
      </c>
      <c r="G1403" t="s">
        <v>11</v>
      </c>
      <c r="H1403" s="13" t="s">
        <v>14</v>
      </c>
      <c r="I1403" s="16">
        <f t="shared" si="699"/>
        <v>0</v>
      </c>
      <c r="J1403" s="17">
        <f t="shared" si="674"/>
        <v>0</v>
      </c>
      <c r="K1403" s="16">
        <f t="shared" si="666"/>
        <v>0</v>
      </c>
      <c r="L1403" s="17">
        <f t="shared" si="675"/>
        <v>0</v>
      </c>
      <c r="M1403" s="16">
        <f t="shared" si="667"/>
        <v>0</v>
      </c>
      <c r="N1403" s="17"/>
      <c r="O1403" s="16">
        <f t="shared" si="668"/>
        <v>0</v>
      </c>
      <c r="P1403" s="17">
        <f t="shared" si="676"/>
        <v>0</v>
      </c>
      <c r="Q1403" s="16">
        <f t="shared" si="694"/>
        <v>0</v>
      </c>
      <c r="R1403" s="17">
        <f t="shared" si="677"/>
        <v>0</v>
      </c>
      <c r="S1403" s="16">
        <f t="shared" si="669"/>
        <v>0</v>
      </c>
      <c r="T1403" s="17"/>
      <c r="U1403" s="16">
        <f t="shared" si="697"/>
        <v>0</v>
      </c>
      <c r="V1403" s="17">
        <f t="shared" si="678"/>
        <v>0</v>
      </c>
      <c r="W1403" s="16">
        <f t="shared" si="698"/>
        <v>0</v>
      </c>
      <c r="X1403" s="17">
        <f t="shared" si="679"/>
        <v>0</v>
      </c>
      <c r="Y1403" s="16">
        <f t="shared" si="672"/>
        <v>1.9999999999999574E-2</v>
      </c>
      <c r="Z1403" s="17"/>
      <c r="AA1403" s="16">
        <f t="shared" si="695"/>
        <v>0</v>
      </c>
      <c r="AB1403" s="17">
        <f t="shared" si="680"/>
        <v>0</v>
      </c>
      <c r="AC1403" s="16">
        <f t="shared" si="700"/>
        <v>0</v>
      </c>
      <c r="AD1403" s="17">
        <f t="shared" si="681"/>
        <v>0</v>
      </c>
      <c r="AE1403" s="16">
        <f t="shared" si="673"/>
        <v>1.9999999999999574E-2</v>
      </c>
      <c r="AF1403" s="17"/>
      <c r="AG1403" s="16">
        <f t="shared" si="701"/>
        <v>0</v>
      </c>
      <c r="AH1403" s="17">
        <f t="shared" si="682"/>
        <v>0</v>
      </c>
      <c r="AI1403" s="16">
        <f t="shared" si="696"/>
        <v>0</v>
      </c>
      <c r="AJ1403" s="17">
        <f t="shared" si="684"/>
        <v>0</v>
      </c>
      <c r="AK1403" s="16">
        <f t="shared" si="685"/>
        <v>0</v>
      </c>
      <c r="AL1403" s="17"/>
      <c r="AM1403" s="16">
        <f t="shared" si="686"/>
        <v>0</v>
      </c>
      <c r="AN1403" s="17">
        <f t="shared" si="687"/>
        <v>0</v>
      </c>
      <c r="AO1403" s="16">
        <f t="shared" si="688"/>
        <v>0</v>
      </c>
      <c r="AP1403" s="17">
        <f t="shared" si="689"/>
        <v>0</v>
      </c>
      <c r="AQ1403" s="16">
        <f t="shared" si="690"/>
        <v>1.9999999999999574E-2</v>
      </c>
    </row>
    <row r="1404" spans="1:43" x14ac:dyDescent="0.25">
      <c r="A1404" s="26">
        <f t="shared" si="691"/>
        <v>27.99041666666616</v>
      </c>
      <c r="B1404" s="9"/>
      <c r="D1404" t="s">
        <v>11</v>
      </c>
      <c r="E1404" s="13" t="s">
        <v>14</v>
      </c>
      <c r="F1404" s="13" t="s">
        <v>14</v>
      </c>
      <c r="G1404" t="s">
        <v>11</v>
      </c>
      <c r="H1404" s="13" t="s">
        <v>14</v>
      </c>
      <c r="I1404" s="16">
        <f t="shared" si="699"/>
        <v>0</v>
      </c>
      <c r="J1404" s="17">
        <f t="shared" si="674"/>
        <v>0</v>
      </c>
      <c r="K1404" s="16">
        <f t="shared" si="666"/>
        <v>0</v>
      </c>
      <c r="L1404" s="17">
        <f t="shared" si="675"/>
        <v>0</v>
      </c>
      <c r="M1404" s="16">
        <f t="shared" si="667"/>
        <v>0</v>
      </c>
      <c r="N1404" s="17"/>
      <c r="O1404" s="16">
        <f t="shared" si="668"/>
        <v>0</v>
      </c>
      <c r="P1404" s="17">
        <f t="shared" si="676"/>
        <v>0</v>
      </c>
      <c r="Q1404" s="16">
        <f t="shared" si="694"/>
        <v>0</v>
      </c>
      <c r="R1404" s="17">
        <f t="shared" si="677"/>
        <v>0</v>
      </c>
      <c r="S1404" s="16">
        <f t="shared" si="669"/>
        <v>0</v>
      </c>
      <c r="T1404" s="17"/>
      <c r="U1404" s="16">
        <f t="shared" si="697"/>
        <v>0</v>
      </c>
      <c r="V1404" s="17">
        <f t="shared" si="678"/>
        <v>0</v>
      </c>
      <c r="W1404" s="16">
        <f t="shared" si="698"/>
        <v>0</v>
      </c>
      <c r="X1404" s="17">
        <f t="shared" si="679"/>
        <v>0</v>
      </c>
      <c r="Y1404" s="16">
        <f t="shared" si="672"/>
        <v>1.9999999999999574E-2</v>
      </c>
      <c r="Z1404" s="17"/>
      <c r="AA1404" s="16">
        <f t="shared" si="695"/>
        <v>0</v>
      </c>
      <c r="AB1404" s="17">
        <f t="shared" si="680"/>
        <v>0</v>
      </c>
      <c r="AC1404" s="16">
        <f t="shared" si="700"/>
        <v>0</v>
      </c>
      <c r="AD1404" s="17">
        <f t="shared" si="681"/>
        <v>0</v>
      </c>
      <c r="AE1404" s="16">
        <f t="shared" si="673"/>
        <v>1.9999999999999574E-2</v>
      </c>
      <c r="AF1404" s="17"/>
      <c r="AG1404" s="16">
        <f t="shared" si="701"/>
        <v>0</v>
      </c>
      <c r="AH1404" s="17">
        <f t="shared" si="682"/>
        <v>0</v>
      </c>
      <c r="AI1404" s="16">
        <f t="shared" si="696"/>
        <v>0</v>
      </c>
      <c r="AJ1404" s="17">
        <f t="shared" si="684"/>
        <v>0</v>
      </c>
      <c r="AK1404" s="16">
        <f t="shared" si="685"/>
        <v>0</v>
      </c>
      <c r="AL1404" s="17"/>
      <c r="AM1404" s="16">
        <f t="shared" si="686"/>
        <v>0</v>
      </c>
      <c r="AN1404" s="17">
        <f t="shared" si="687"/>
        <v>0</v>
      </c>
      <c r="AO1404" s="16">
        <f t="shared" si="688"/>
        <v>0</v>
      </c>
      <c r="AP1404" s="17">
        <f t="shared" si="689"/>
        <v>0</v>
      </c>
      <c r="AQ1404" s="16">
        <f t="shared" si="690"/>
        <v>1.9999999999999574E-2</v>
      </c>
    </row>
    <row r="1405" spans="1:43" x14ac:dyDescent="0.25">
      <c r="A1405" s="26">
        <f t="shared" si="691"/>
        <v>28.01041666666616</v>
      </c>
      <c r="B1405" s="9" t="s">
        <v>15</v>
      </c>
      <c r="D1405" t="s">
        <v>11</v>
      </c>
      <c r="E1405" s="13" t="s">
        <v>14</v>
      </c>
      <c r="F1405" t="s">
        <v>11</v>
      </c>
      <c r="G1405" s="14" t="s">
        <v>20</v>
      </c>
      <c r="H1405" s="13" t="s">
        <v>14</v>
      </c>
      <c r="I1405" s="16">
        <f t="shared" si="699"/>
        <v>0</v>
      </c>
      <c r="J1405" s="17">
        <f t="shared" si="674"/>
        <v>0</v>
      </c>
      <c r="K1405" s="16">
        <f t="shared" si="666"/>
        <v>0</v>
      </c>
      <c r="L1405" s="17">
        <f t="shared" si="675"/>
        <v>0</v>
      </c>
      <c r="M1405" s="16">
        <f t="shared" si="667"/>
        <v>0</v>
      </c>
      <c r="N1405" s="17"/>
      <c r="O1405" s="16">
        <f t="shared" si="668"/>
        <v>0</v>
      </c>
      <c r="P1405" s="17">
        <f t="shared" si="676"/>
        <v>0</v>
      </c>
      <c r="Q1405" s="16">
        <f t="shared" si="694"/>
        <v>0</v>
      </c>
      <c r="R1405" s="17">
        <f t="shared" si="677"/>
        <v>0</v>
      </c>
      <c r="S1405" s="16">
        <f t="shared" si="669"/>
        <v>0</v>
      </c>
      <c r="T1405" s="17"/>
      <c r="U1405" s="16">
        <f t="shared" si="697"/>
        <v>0</v>
      </c>
      <c r="V1405" s="17">
        <f t="shared" si="678"/>
        <v>0</v>
      </c>
      <c r="W1405" s="16">
        <f t="shared" si="698"/>
        <v>0</v>
      </c>
      <c r="X1405" s="17">
        <f t="shared" si="679"/>
        <v>0</v>
      </c>
      <c r="Y1405" s="16">
        <f t="shared" si="672"/>
        <v>1.9999999999999574E-2</v>
      </c>
      <c r="Z1405" s="17"/>
      <c r="AA1405" s="16">
        <f t="shared" si="695"/>
        <v>0</v>
      </c>
      <c r="AB1405" s="17">
        <f t="shared" si="680"/>
        <v>0</v>
      </c>
      <c r="AC1405" s="16">
        <f t="shared" si="700"/>
        <v>0</v>
      </c>
      <c r="AD1405" s="17">
        <f t="shared" si="681"/>
        <v>0</v>
      </c>
      <c r="AE1405" s="16">
        <f t="shared" si="673"/>
        <v>0</v>
      </c>
      <c r="AF1405" s="17"/>
      <c r="AG1405" s="16">
        <f t="shared" si="701"/>
        <v>0</v>
      </c>
      <c r="AH1405" s="17">
        <f t="shared" si="682"/>
        <v>0</v>
      </c>
      <c r="AI1405" s="16">
        <f t="shared" si="696"/>
        <v>28.01041666666616</v>
      </c>
      <c r="AJ1405" s="17">
        <f t="shared" si="684"/>
        <v>1</v>
      </c>
      <c r="AK1405" s="16">
        <f t="shared" si="685"/>
        <v>0</v>
      </c>
      <c r="AL1405" s="17"/>
      <c r="AM1405" s="16">
        <f t="shared" si="686"/>
        <v>0</v>
      </c>
      <c r="AN1405" s="17">
        <f t="shared" si="687"/>
        <v>0</v>
      </c>
      <c r="AO1405" s="16">
        <f t="shared" si="688"/>
        <v>0</v>
      </c>
      <c r="AP1405" s="17">
        <f t="shared" si="689"/>
        <v>0</v>
      </c>
      <c r="AQ1405" s="16">
        <f t="shared" si="690"/>
        <v>1.9999999999999574E-2</v>
      </c>
    </row>
    <row r="1406" spans="1:43" x14ac:dyDescent="0.25">
      <c r="A1406" s="26">
        <f t="shared" si="691"/>
        <v>28.030416666666159</v>
      </c>
      <c r="B1406" s="9" t="s">
        <v>9</v>
      </c>
      <c r="C1406" s="13" t="s">
        <v>14</v>
      </c>
      <c r="D1406" t="s">
        <v>11</v>
      </c>
      <c r="E1406" s="13" t="s">
        <v>14</v>
      </c>
      <c r="F1406" t="s">
        <v>11</v>
      </c>
      <c r="H1406" s="13" t="s">
        <v>14</v>
      </c>
      <c r="I1406" s="16">
        <f t="shared" si="699"/>
        <v>28.030416666666159</v>
      </c>
      <c r="J1406" s="17">
        <f t="shared" si="674"/>
        <v>1</v>
      </c>
      <c r="K1406" s="16">
        <f t="shared" si="666"/>
        <v>0</v>
      </c>
      <c r="L1406" s="17">
        <f t="shared" si="675"/>
        <v>0</v>
      </c>
      <c r="M1406" s="16">
        <f t="shared" si="667"/>
        <v>1.9999999999999574E-2</v>
      </c>
      <c r="N1406" s="17"/>
      <c r="O1406" s="16">
        <f t="shared" si="668"/>
        <v>0</v>
      </c>
      <c r="P1406" s="17">
        <f t="shared" si="676"/>
        <v>0</v>
      </c>
      <c r="Q1406" s="16">
        <f t="shared" si="694"/>
        <v>0</v>
      </c>
      <c r="R1406" s="17">
        <f t="shared" si="677"/>
        <v>0</v>
      </c>
      <c r="S1406" s="16">
        <f t="shared" si="669"/>
        <v>0</v>
      </c>
      <c r="T1406" s="17"/>
      <c r="U1406" s="16">
        <f t="shared" si="697"/>
        <v>0</v>
      </c>
      <c r="V1406" s="17">
        <f t="shared" si="678"/>
        <v>0</v>
      </c>
      <c r="W1406" s="16">
        <f t="shared" si="698"/>
        <v>0</v>
      </c>
      <c r="X1406" s="17">
        <f t="shared" si="679"/>
        <v>0</v>
      </c>
      <c r="Y1406" s="16">
        <f t="shared" si="672"/>
        <v>1.9999999999999574E-2</v>
      </c>
      <c r="Z1406" s="17"/>
      <c r="AA1406" s="16">
        <f t="shared" si="695"/>
        <v>0</v>
      </c>
      <c r="AB1406" s="17">
        <f t="shared" si="680"/>
        <v>0</v>
      </c>
      <c r="AC1406" s="16">
        <f t="shared" si="700"/>
        <v>0</v>
      </c>
      <c r="AD1406" s="17">
        <f t="shared" si="681"/>
        <v>0</v>
      </c>
      <c r="AE1406" s="16">
        <f t="shared" si="673"/>
        <v>0</v>
      </c>
      <c r="AF1406" s="17"/>
      <c r="AG1406" s="16">
        <f t="shared" si="701"/>
        <v>0</v>
      </c>
      <c r="AH1406" s="17">
        <f t="shared" si="682"/>
        <v>0</v>
      </c>
      <c r="AI1406" s="16">
        <f t="shared" si="696"/>
        <v>0</v>
      </c>
      <c r="AJ1406" s="17">
        <f t="shared" si="684"/>
        <v>0</v>
      </c>
      <c r="AK1406" s="16">
        <f t="shared" si="685"/>
        <v>0</v>
      </c>
      <c r="AL1406" s="17"/>
      <c r="AM1406" s="16">
        <f t="shared" si="686"/>
        <v>0</v>
      </c>
      <c r="AN1406" s="17">
        <f t="shared" si="687"/>
        <v>0</v>
      </c>
      <c r="AO1406" s="16">
        <f t="shared" si="688"/>
        <v>0</v>
      </c>
      <c r="AP1406" s="17">
        <f t="shared" si="689"/>
        <v>0</v>
      </c>
      <c r="AQ1406" s="16">
        <f t="shared" si="690"/>
        <v>1.9999999999999574E-2</v>
      </c>
    </row>
    <row r="1407" spans="1:43" x14ac:dyDescent="0.25">
      <c r="A1407" s="26">
        <f t="shared" si="691"/>
        <v>28.050416666666159</v>
      </c>
      <c r="B1407" s="9"/>
      <c r="C1407" s="13" t="s">
        <v>14</v>
      </c>
      <c r="D1407" t="s">
        <v>11</v>
      </c>
      <c r="E1407" s="13" t="s">
        <v>14</v>
      </c>
      <c r="F1407" t="s">
        <v>11</v>
      </c>
      <c r="H1407" s="13" t="s">
        <v>14</v>
      </c>
      <c r="I1407" s="16">
        <f t="shared" si="699"/>
        <v>0</v>
      </c>
      <c r="J1407" s="17">
        <f t="shared" si="674"/>
        <v>0</v>
      </c>
      <c r="K1407" s="16">
        <f t="shared" si="666"/>
        <v>0</v>
      </c>
      <c r="L1407" s="17">
        <f t="shared" si="675"/>
        <v>0</v>
      </c>
      <c r="M1407" s="16">
        <f t="shared" si="667"/>
        <v>1.9999999999999574E-2</v>
      </c>
      <c r="N1407" s="17"/>
      <c r="O1407" s="16">
        <f t="shared" si="668"/>
        <v>0</v>
      </c>
      <c r="P1407" s="17">
        <f t="shared" si="676"/>
        <v>0</v>
      </c>
      <c r="Q1407" s="16">
        <f t="shared" si="694"/>
        <v>0</v>
      </c>
      <c r="R1407" s="17">
        <f t="shared" si="677"/>
        <v>0</v>
      </c>
      <c r="S1407" s="16">
        <f t="shared" si="669"/>
        <v>0</v>
      </c>
      <c r="T1407" s="17"/>
      <c r="U1407" s="16">
        <f t="shared" si="697"/>
        <v>0</v>
      </c>
      <c r="V1407" s="17">
        <f t="shared" si="678"/>
        <v>0</v>
      </c>
      <c r="W1407" s="16">
        <f t="shared" si="698"/>
        <v>0</v>
      </c>
      <c r="X1407" s="17">
        <f t="shared" si="679"/>
        <v>0</v>
      </c>
      <c r="Y1407" s="16">
        <f t="shared" si="672"/>
        <v>1.9999999999999574E-2</v>
      </c>
      <c r="Z1407" s="17"/>
      <c r="AA1407" s="16">
        <f t="shared" si="695"/>
        <v>0</v>
      </c>
      <c r="AB1407" s="17">
        <f t="shared" si="680"/>
        <v>0</v>
      </c>
      <c r="AC1407" s="16">
        <f t="shared" si="700"/>
        <v>0</v>
      </c>
      <c r="AD1407" s="17">
        <f t="shared" si="681"/>
        <v>0</v>
      </c>
      <c r="AE1407" s="16">
        <f t="shared" si="673"/>
        <v>0</v>
      </c>
      <c r="AF1407" s="17"/>
      <c r="AG1407" s="16">
        <f t="shared" si="701"/>
        <v>0</v>
      </c>
      <c r="AH1407" s="17">
        <f t="shared" si="682"/>
        <v>0</v>
      </c>
      <c r="AI1407" s="16">
        <f t="shared" si="696"/>
        <v>0</v>
      </c>
      <c r="AJ1407" s="17">
        <f t="shared" si="684"/>
        <v>0</v>
      </c>
      <c r="AK1407" s="16">
        <f t="shared" si="685"/>
        <v>0</v>
      </c>
      <c r="AL1407" s="17"/>
      <c r="AM1407" s="16">
        <f t="shared" si="686"/>
        <v>0</v>
      </c>
      <c r="AN1407" s="17">
        <f t="shared" si="687"/>
        <v>0</v>
      </c>
      <c r="AO1407" s="16">
        <f t="shared" si="688"/>
        <v>0</v>
      </c>
      <c r="AP1407" s="17">
        <f t="shared" si="689"/>
        <v>0</v>
      </c>
      <c r="AQ1407" s="16">
        <f t="shared" si="690"/>
        <v>1.9999999999999574E-2</v>
      </c>
    </row>
    <row r="1408" spans="1:43" x14ac:dyDescent="0.25">
      <c r="A1408" s="26">
        <f t="shared" si="691"/>
        <v>28.070416666666159</v>
      </c>
      <c r="B1408" s="9"/>
      <c r="C1408" s="13" t="s">
        <v>14</v>
      </c>
      <c r="D1408" t="s">
        <v>11</v>
      </c>
      <c r="E1408" s="13" t="s">
        <v>14</v>
      </c>
      <c r="F1408" t="s">
        <v>11</v>
      </c>
      <c r="H1408" s="13" t="s">
        <v>14</v>
      </c>
      <c r="I1408" s="16">
        <f t="shared" si="699"/>
        <v>0</v>
      </c>
      <c r="J1408" s="17">
        <f t="shared" si="674"/>
        <v>0</v>
      </c>
      <c r="K1408" s="16">
        <f t="shared" si="666"/>
        <v>0</v>
      </c>
      <c r="L1408" s="17">
        <f t="shared" si="675"/>
        <v>0</v>
      </c>
      <c r="M1408" s="16">
        <f t="shared" si="667"/>
        <v>1.9999999999999574E-2</v>
      </c>
      <c r="N1408" s="17"/>
      <c r="O1408" s="16">
        <f t="shared" si="668"/>
        <v>0</v>
      </c>
      <c r="P1408" s="17">
        <f t="shared" si="676"/>
        <v>0</v>
      </c>
      <c r="Q1408" s="16">
        <f t="shared" si="694"/>
        <v>0</v>
      </c>
      <c r="R1408" s="17">
        <f t="shared" si="677"/>
        <v>0</v>
      </c>
      <c r="S1408" s="16">
        <f t="shared" si="669"/>
        <v>0</v>
      </c>
      <c r="T1408" s="17"/>
      <c r="U1408" s="16">
        <f t="shared" si="697"/>
        <v>0</v>
      </c>
      <c r="V1408" s="17">
        <f t="shared" si="678"/>
        <v>0</v>
      </c>
      <c r="W1408" s="16">
        <f t="shared" si="698"/>
        <v>0</v>
      </c>
      <c r="X1408" s="17">
        <f t="shared" si="679"/>
        <v>0</v>
      </c>
      <c r="Y1408" s="16">
        <f t="shared" si="672"/>
        <v>1.9999999999999574E-2</v>
      </c>
      <c r="Z1408" s="17"/>
      <c r="AA1408" s="16">
        <f t="shared" si="695"/>
        <v>0</v>
      </c>
      <c r="AB1408" s="17">
        <f t="shared" si="680"/>
        <v>0</v>
      </c>
      <c r="AC1408" s="16">
        <f t="shared" si="700"/>
        <v>0</v>
      </c>
      <c r="AD1408" s="17">
        <f t="shared" si="681"/>
        <v>0</v>
      </c>
      <c r="AE1408" s="16">
        <f t="shared" si="673"/>
        <v>0</v>
      </c>
      <c r="AF1408" s="17"/>
      <c r="AG1408" s="16">
        <f t="shared" si="701"/>
        <v>0</v>
      </c>
      <c r="AH1408" s="17">
        <f t="shared" si="682"/>
        <v>0</v>
      </c>
      <c r="AI1408" s="16">
        <f t="shared" si="696"/>
        <v>0</v>
      </c>
      <c r="AJ1408" s="17">
        <f t="shared" si="684"/>
        <v>0</v>
      </c>
      <c r="AK1408" s="16">
        <f t="shared" si="685"/>
        <v>0</v>
      </c>
      <c r="AL1408" s="17"/>
      <c r="AM1408" s="16">
        <f t="shared" si="686"/>
        <v>0</v>
      </c>
      <c r="AN1408" s="17">
        <f t="shared" si="687"/>
        <v>0</v>
      </c>
      <c r="AO1408" s="16">
        <f t="shared" si="688"/>
        <v>0</v>
      </c>
      <c r="AP1408" s="17">
        <f t="shared" si="689"/>
        <v>0</v>
      </c>
      <c r="AQ1408" s="16">
        <f t="shared" si="690"/>
        <v>1.9999999999999574E-2</v>
      </c>
    </row>
    <row r="1409" spans="1:43" x14ac:dyDescent="0.25">
      <c r="A1409" s="26">
        <f t="shared" si="691"/>
        <v>28.090416666666158</v>
      </c>
      <c r="B1409" s="9"/>
      <c r="C1409" s="13" t="s">
        <v>14</v>
      </c>
      <c r="D1409" t="s">
        <v>11</v>
      </c>
      <c r="E1409" s="13" t="s">
        <v>14</v>
      </c>
      <c r="F1409" t="s">
        <v>11</v>
      </c>
      <c r="H1409" s="13" t="s">
        <v>14</v>
      </c>
      <c r="I1409" s="16">
        <f t="shared" si="699"/>
        <v>0</v>
      </c>
      <c r="J1409" s="17">
        <f t="shared" si="674"/>
        <v>0</v>
      </c>
      <c r="K1409" s="16">
        <f t="shared" si="666"/>
        <v>0</v>
      </c>
      <c r="L1409" s="17">
        <f t="shared" si="675"/>
        <v>0</v>
      </c>
      <c r="M1409" s="16">
        <f t="shared" si="667"/>
        <v>1.9999999999999574E-2</v>
      </c>
      <c r="N1409" s="17"/>
      <c r="O1409" s="16">
        <f t="shared" si="668"/>
        <v>0</v>
      </c>
      <c r="P1409" s="17">
        <f t="shared" si="676"/>
        <v>0</v>
      </c>
      <c r="Q1409" s="16">
        <f t="shared" si="694"/>
        <v>0</v>
      </c>
      <c r="R1409" s="17">
        <f t="shared" si="677"/>
        <v>0</v>
      </c>
      <c r="S1409" s="16">
        <f t="shared" si="669"/>
        <v>0</v>
      </c>
      <c r="T1409" s="17"/>
      <c r="U1409" s="16">
        <f t="shared" si="697"/>
        <v>0</v>
      </c>
      <c r="V1409" s="17">
        <f t="shared" si="678"/>
        <v>0</v>
      </c>
      <c r="W1409" s="16">
        <f t="shared" si="698"/>
        <v>0</v>
      </c>
      <c r="X1409" s="17">
        <f t="shared" si="679"/>
        <v>0</v>
      </c>
      <c r="Y1409" s="16">
        <f t="shared" si="672"/>
        <v>1.9999999999999574E-2</v>
      </c>
      <c r="Z1409" s="17"/>
      <c r="AA1409" s="16">
        <f t="shared" si="695"/>
        <v>0</v>
      </c>
      <c r="AB1409" s="17">
        <f t="shared" si="680"/>
        <v>0</v>
      </c>
      <c r="AC1409" s="16">
        <f t="shared" si="700"/>
        <v>0</v>
      </c>
      <c r="AD1409" s="17">
        <f t="shared" si="681"/>
        <v>0</v>
      </c>
      <c r="AE1409" s="16">
        <f t="shared" si="673"/>
        <v>0</v>
      </c>
      <c r="AF1409" s="17"/>
      <c r="AG1409" s="16">
        <f t="shared" si="701"/>
        <v>0</v>
      </c>
      <c r="AH1409" s="17">
        <f t="shared" si="682"/>
        <v>0</v>
      </c>
      <c r="AI1409" s="16">
        <f t="shared" si="696"/>
        <v>0</v>
      </c>
      <c r="AJ1409" s="17">
        <f t="shared" si="684"/>
        <v>0</v>
      </c>
      <c r="AK1409" s="16">
        <f t="shared" si="685"/>
        <v>0</v>
      </c>
      <c r="AL1409" s="17"/>
      <c r="AM1409" s="16">
        <f t="shared" si="686"/>
        <v>0</v>
      </c>
      <c r="AN1409" s="17">
        <f t="shared" si="687"/>
        <v>0</v>
      </c>
      <c r="AO1409" s="16">
        <f t="shared" si="688"/>
        <v>0</v>
      </c>
      <c r="AP1409" s="17">
        <f t="shared" si="689"/>
        <v>0</v>
      </c>
      <c r="AQ1409" s="16">
        <f t="shared" si="690"/>
        <v>1.9999999999999574E-2</v>
      </c>
    </row>
    <row r="1410" spans="1:43" x14ac:dyDescent="0.25">
      <c r="A1410" s="26">
        <f t="shared" si="691"/>
        <v>28.110416666666158</v>
      </c>
      <c r="B1410" s="9" t="s">
        <v>17</v>
      </c>
      <c r="C1410" s="13" t="s">
        <v>14</v>
      </c>
      <c r="D1410" s="14" t="s">
        <v>20</v>
      </c>
      <c r="E1410" t="s">
        <v>11</v>
      </c>
      <c r="F1410" t="s">
        <v>11</v>
      </c>
      <c r="G1410" s="14"/>
      <c r="H1410" s="13" t="s">
        <v>14</v>
      </c>
      <c r="I1410" s="16">
        <f t="shared" si="699"/>
        <v>0</v>
      </c>
      <c r="J1410" s="17">
        <f t="shared" si="674"/>
        <v>0</v>
      </c>
      <c r="K1410" s="16">
        <f t="shared" si="666"/>
        <v>0</v>
      </c>
      <c r="L1410" s="17">
        <f t="shared" si="675"/>
        <v>0</v>
      </c>
      <c r="M1410" s="16">
        <f t="shared" si="667"/>
        <v>1.9999999999999574E-2</v>
      </c>
      <c r="N1410" s="17"/>
      <c r="O1410" s="16">
        <f t="shared" si="668"/>
        <v>0</v>
      </c>
      <c r="P1410" s="17">
        <f t="shared" si="676"/>
        <v>0</v>
      </c>
      <c r="Q1410" s="16">
        <f t="shared" si="694"/>
        <v>28.110416666666158</v>
      </c>
      <c r="R1410" s="17">
        <f t="shared" si="677"/>
        <v>1</v>
      </c>
      <c r="S1410" s="16">
        <f t="shared" si="669"/>
        <v>0</v>
      </c>
      <c r="T1410" s="17"/>
      <c r="U1410" s="16">
        <f t="shared" si="697"/>
        <v>0</v>
      </c>
      <c r="V1410" s="17">
        <f t="shared" si="678"/>
        <v>0</v>
      </c>
      <c r="W1410" s="16">
        <f t="shared" si="698"/>
        <v>0</v>
      </c>
      <c r="X1410" s="17">
        <f t="shared" si="679"/>
        <v>0</v>
      </c>
      <c r="Y1410" s="16">
        <f t="shared" si="672"/>
        <v>0</v>
      </c>
      <c r="Z1410" s="17"/>
      <c r="AA1410" s="16">
        <f t="shared" si="695"/>
        <v>0</v>
      </c>
      <c r="AB1410" s="17">
        <f t="shared" si="680"/>
        <v>0</v>
      </c>
      <c r="AC1410" s="16">
        <f t="shared" si="700"/>
        <v>0</v>
      </c>
      <c r="AD1410" s="17">
        <f t="shared" si="681"/>
        <v>0</v>
      </c>
      <c r="AE1410" s="16">
        <f t="shared" si="673"/>
        <v>0</v>
      </c>
      <c r="AF1410" s="17"/>
      <c r="AG1410" s="16">
        <f t="shared" si="701"/>
        <v>0</v>
      </c>
      <c r="AH1410" s="17">
        <f t="shared" si="682"/>
        <v>0</v>
      </c>
      <c r="AI1410" s="16">
        <f t="shared" si="696"/>
        <v>0</v>
      </c>
      <c r="AJ1410" s="17">
        <f t="shared" si="684"/>
        <v>0</v>
      </c>
      <c r="AK1410" s="16">
        <f t="shared" si="685"/>
        <v>0</v>
      </c>
      <c r="AL1410" s="17"/>
      <c r="AM1410" s="16">
        <f t="shared" si="686"/>
        <v>0</v>
      </c>
      <c r="AN1410" s="17">
        <f t="shared" si="687"/>
        <v>0</v>
      </c>
      <c r="AO1410" s="16">
        <f t="shared" si="688"/>
        <v>0</v>
      </c>
      <c r="AP1410" s="17">
        <f t="shared" si="689"/>
        <v>0</v>
      </c>
      <c r="AQ1410" s="16">
        <f t="shared" si="690"/>
        <v>1.9999999999999574E-2</v>
      </c>
    </row>
    <row r="1411" spans="1:43" x14ac:dyDescent="0.25">
      <c r="A1411" s="26">
        <f t="shared" si="691"/>
        <v>28.130416666666157</v>
      </c>
      <c r="B1411" s="9" t="s">
        <v>13</v>
      </c>
      <c r="C1411" s="13" t="s">
        <v>14</v>
      </c>
      <c r="E1411" t="s">
        <v>11</v>
      </c>
      <c r="F1411" t="s">
        <v>11</v>
      </c>
      <c r="G1411" s="13" t="s">
        <v>14</v>
      </c>
      <c r="H1411" s="13" t="s">
        <v>14</v>
      </c>
      <c r="I1411" s="16">
        <f t="shared" si="699"/>
        <v>0</v>
      </c>
      <c r="J1411" s="17">
        <f t="shared" si="674"/>
        <v>0</v>
      </c>
      <c r="K1411" s="16">
        <f t="shared" si="666"/>
        <v>0</v>
      </c>
      <c r="L1411" s="17">
        <f t="shared" si="675"/>
        <v>0</v>
      </c>
      <c r="M1411" s="16">
        <f t="shared" si="667"/>
        <v>1.9999999999999574E-2</v>
      </c>
      <c r="N1411" s="17"/>
      <c r="O1411" s="16">
        <f t="shared" si="668"/>
        <v>0</v>
      </c>
      <c r="P1411" s="17">
        <f t="shared" si="676"/>
        <v>0</v>
      </c>
      <c r="Q1411" s="16">
        <f t="shared" si="694"/>
        <v>0</v>
      </c>
      <c r="R1411" s="17">
        <f t="shared" si="677"/>
        <v>0</v>
      </c>
      <c r="S1411" s="16">
        <f t="shared" si="669"/>
        <v>0</v>
      </c>
      <c r="T1411" s="17"/>
      <c r="U1411" s="16">
        <f t="shared" si="697"/>
        <v>0</v>
      </c>
      <c r="V1411" s="17">
        <f t="shared" si="678"/>
        <v>0</v>
      </c>
      <c r="W1411" s="16">
        <f t="shared" si="698"/>
        <v>0</v>
      </c>
      <c r="X1411" s="17">
        <f t="shared" si="679"/>
        <v>0</v>
      </c>
      <c r="Y1411" s="16">
        <f t="shared" si="672"/>
        <v>0</v>
      </c>
      <c r="Z1411" s="17"/>
      <c r="AA1411" s="16">
        <f t="shared" si="695"/>
        <v>0</v>
      </c>
      <c r="AB1411" s="17">
        <f t="shared" si="680"/>
        <v>0</v>
      </c>
      <c r="AC1411" s="16">
        <f t="shared" si="700"/>
        <v>0</v>
      </c>
      <c r="AD1411" s="17">
        <f t="shared" si="681"/>
        <v>0</v>
      </c>
      <c r="AE1411" s="16">
        <f t="shared" si="673"/>
        <v>0</v>
      </c>
      <c r="AF1411" s="17"/>
      <c r="AG1411" s="16">
        <f t="shared" si="701"/>
        <v>28.130416666666157</v>
      </c>
      <c r="AH1411" s="17">
        <f t="shared" si="682"/>
        <v>1</v>
      </c>
      <c r="AI1411" s="16">
        <f t="shared" si="696"/>
        <v>0</v>
      </c>
      <c r="AJ1411" s="17">
        <f t="shared" si="684"/>
        <v>0</v>
      </c>
      <c r="AK1411" s="16">
        <f t="shared" si="685"/>
        <v>1.9999999999999574E-2</v>
      </c>
      <c r="AL1411" s="17"/>
      <c r="AM1411" s="16">
        <f t="shared" si="686"/>
        <v>0</v>
      </c>
      <c r="AN1411" s="17">
        <f t="shared" si="687"/>
        <v>0</v>
      </c>
      <c r="AO1411" s="16">
        <f t="shared" si="688"/>
        <v>0</v>
      </c>
      <c r="AP1411" s="17">
        <f t="shared" si="689"/>
        <v>0</v>
      </c>
      <c r="AQ1411" s="16">
        <f t="shared" si="690"/>
        <v>1.9999999999999574E-2</v>
      </c>
    </row>
    <row r="1412" spans="1:43" x14ac:dyDescent="0.25">
      <c r="A1412" s="26">
        <f t="shared" si="691"/>
        <v>28.150416666666157</v>
      </c>
      <c r="B1412" s="9"/>
      <c r="C1412" s="13" t="s">
        <v>14</v>
      </c>
      <c r="E1412" t="s">
        <v>11</v>
      </c>
      <c r="F1412" t="s">
        <v>11</v>
      </c>
      <c r="G1412" s="13" t="s">
        <v>14</v>
      </c>
      <c r="H1412" s="13" t="s">
        <v>14</v>
      </c>
      <c r="I1412" s="16">
        <f t="shared" si="699"/>
        <v>0</v>
      </c>
      <c r="J1412" s="17">
        <f t="shared" si="674"/>
        <v>0</v>
      </c>
      <c r="K1412" s="16">
        <f t="shared" si="666"/>
        <v>0</v>
      </c>
      <c r="L1412" s="17">
        <f t="shared" si="675"/>
        <v>0</v>
      </c>
      <c r="M1412" s="16">
        <f t="shared" si="667"/>
        <v>1.9999999999999574E-2</v>
      </c>
      <c r="N1412" s="17"/>
      <c r="O1412" s="16">
        <f t="shared" si="668"/>
        <v>0</v>
      </c>
      <c r="P1412" s="17">
        <f t="shared" si="676"/>
        <v>0</v>
      </c>
      <c r="Q1412" s="16">
        <f t="shared" si="694"/>
        <v>0</v>
      </c>
      <c r="R1412" s="17">
        <f t="shared" si="677"/>
        <v>0</v>
      </c>
      <c r="S1412" s="16">
        <f t="shared" si="669"/>
        <v>0</v>
      </c>
      <c r="T1412" s="17"/>
      <c r="U1412" s="16">
        <f t="shared" si="697"/>
        <v>0</v>
      </c>
      <c r="V1412" s="17">
        <f t="shared" si="678"/>
        <v>0</v>
      </c>
      <c r="W1412" s="16">
        <f t="shared" si="698"/>
        <v>0</v>
      </c>
      <c r="X1412" s="17">
        <f t="shared" si="679"/>
        <v>0</v>
      </c>
      <c r="Y1412" s="16">
        <f t="shared" si="672"/>
        <v>0</v>
      </c>
      <c r="Z1412" s="17"/>
      <c r="AA1412" s="16">
        <f t="shared" ref="AA1412:AA1443" si="702">IF(B1412="Line 4 Fails",A1412,0)</f>
        <v>0</v>
      </c>
      <c r="AB1412" s="17">
        <f t="shared" si="680"/>
        <v>0</v>
      </c>
      <c r="AC1412" s="16">
        <f t="shared" si="700"/>
        <v>0</v>
      </c>
      <c r="AD1412" s="17">
        <f t="shared" si="681"/>
        <v>0</v>
      </c>
      <c r="AE1412" s="16">
        <f t="shared" si="673"/>
        <v>0</v>
      </c>
      <c r="AF1412" s="17"/>
      <c r="AG1412" s="16">
        <f t="shared" si="701"/>
        <v>0</v>
      </c>
      <c r="AH1412" s="17">
        <f t="shared" si="682"/>
        <v>0</v>
      </c>
      <c r="AI1412" s="16">
        <f t="shared" si="696"/>
        <v>0</v>
      </c>
      <c r="AJ1412" s="17">
        <f t="shared" si="684"/>
        <v>0</v>
      </c>
      <c r="AK1412" s="16">
        <f t="shared" si="685"/>
        <v>1.9999999999999574E-2</v>
      </c>
      <c r="AL1412" s="17"/>
      <c r="AM1412" s="16">
        <f t="shared" si="686"/>
        <v>0</v>
      </c>
      <c r="AN1412" s="17">
        <f t="shared" si="687"/>
        <v>0</v>
      </c>
      <c r="AO1412" s="16">
        <f t="shared" si="688"/>
        <v>0</v>
      </c>
      <c r="AP1412" s="17">
        <f t="shared" si="689"/>
        <v>0</v>
      </c>
      <c r="AQ1412" s="16">
        <f t="shared" si="690"/>
        <v>1.9999999999999574E-2</v>
      </c>
    </row>
    <row r="1413" spans="1:43" x14ac:dyDescent="0.25">
      <c r="A1413" s="26">
        <f t="shared" si="691"/>
        <v>28.170416666666156</v>
      </c>
      <c r="B1413" s="9"/>
      <c r="C1413" s="13" t="s">
        <v>14</v>
      </c>
      <c r="E1413" t="s">
        <v>11</v>
      </c>
      <c r="F1413" t="s">
        <v>11</v>
      </c>
      <c r="G1413" s="13" t="s">
        <v>14</v>
      </c>
      <c r="H1413" s="13" t="s">
        <v>14</v>
      </c>
      <c r="I1413" s="16">
        <f t="shared" si="699"/>
        <v>0</v>
      </c>
      <c r="J1413" s="17">
        <f t="shared" si="674"/>
        <v>0</v>
      </c>
      <c r="K1413" s="16">
        <v>1</v>
      </c>
      <c r="L1413" s="17">
        <f t="shared" si="675"/>
        <v>1</v>
      </c>
      <c r="M1413" s="16">
        <f t="shared" ref="M1413:M1476" si="703">IF(C1413="Dn(waiting)",A1414-A1413,0)</f>
        <v>1.9999999999999574E-2</v>
      </c>
      <c r="N1413" s="17"/>
      <c r="O1413" s="16">
        <v>8</v>
      </c>
      <c r="P1413" s="17">
        <f t="shared" si="676"/>
        <v>1</v>
      </c>
      <c r="Q1413" s="16">
        <f t="shared" si="694"/>
        <v>0</v>
      </c>
      <c r="R1413" s="17">
        <f t="shared" si="677"/>
        <v>0</v>
      </c>
      <c r="S1413" s="16">
        <f t="shared" ref="S1413:S1476" si="704">IF(D1413="Dn(waiting)",A1414-A1413,0)</f>
        <v>0</v>
      </c>
      <c r="T1413" s="17"/>
      <c r="U1413" s="16">
        <f t="shared" si="697"/>
        <v>0</v>
      </c>
      <c r="V1413" s="17">
        <f t="shared" si="678"/>
        <v>0</v>
      </c>
      <c r="W1413" s="16">
        <f t="shared" si="698"/>
        <v>0</v>
      </c>
      <c r="X1413" s="17">
        <f t="shared" si="679"/>
        <v>0</v>
      </c>
      <c r="Y1413" s="16">
        <f t="shared" ref="Y1413:Y1476" si="705">IF(E1413="Dn(waiting)",A1414-A1413,0)</f>
        <v>0</v>
      </c>
      <c r="Z1413" s="17"/>
      <c r="AA1413" s="16">
        <f t="shared" si="702"/>
        <v>0</v>
      </c>
      <c r="AB1413" s="17">
        <f t="shared" si="680"/>
        <v>0</v>
      </c>
      <c r="AC1413" s="16">
        <f t="shared" si="700"/>
        <v>0</v>
      </c>
      <c r="AD1413" s="17">
        <f t="shared" si="681"/>
        <v>0</v>
      </c>
      <c r="AE1413" s="16">
        <f t="shared" ref="AE1413:AE1476" si="706">IF(F1413="Dn(waiting)",A1414-A1413,0)</f>
        <v>0</v>
      </c>
      <c r="AF1413" s="17"/>
      <c r="AG1413" s="16">
        <f t="shared" si="701"/>
        <v>0</v>
      </c>
      <c r="AH1413" s="17">
        <f t="shared" si="682"/>
        <v>0</v>
      </c>
      <c r="AI1413" s="16">
        <f t="shared" si="696"/>
        <v>0</v>
      </c>
      <c r="AJ1413" s="17">
        <f t="shared" si="684"/>
        <v>0</v>
      </c>
      <c r="AK1413" s="16">
        <f t="shared" si="685"/>
        <v>1.9999999999999574E-2</v>
      </c>
      <c r="AL1413" s="17"/>
      <c r="AM1413" s="16">
        <f t="shared" si="686"/>
        <v>0</v>
      </c>
      <c r="AN1413" s="17">
        <f t="shared" si="687"/>
        <v>0</v>
      </c>
      <c r="AO1413" s="16">
        <f t="shared" si="688"/>
        <v>0</v>
      </c>
      <c r="AP1413" s="17">
        <f t="shared" si="689"/>
        <v>0</v>
      </c>
      <c r="AQ1413" s="16">
        <f t="shared" si="690"/>
        <v>1.9999999999999574E-2</v>
      </c>
    </row>
    <row r="1414" spans="1:43" x14ac:dyDescent="0.25">
      <c r="A1414" s="26">
        <f t="shared" si="691"/>
        <v>28.190416666666156</v>
      </c>
      <c r="B1414" s="9"/>
      <c r="C1414" s="13" t="s">
        <v>14</v>
      </c>
      <c r="D1414" s="14"/>
      <c r="E1414" t="s">
        <v>11</v>
      </c>
      <c r="F1414" t="s">
        <v>11</v>
      </c>
      <c r="G1414" s="13" t="s">
        <v>14</v>
      </c>
      <c r="H1414" s="13" t="s">
        <v>14</v>
      </c>
      <c r="I1414" s="16">
        <f t="shared" si="699"/>
        <v>0</v>
      </c>
      <c r="J1414" s="17">
        <f t="shared" ref="J1414:J1477" si="707">IF(I1414&gt;0,1,0)</f>
        <v>0</v>
      </c>
      <c r="K1414" s="16">
        <f t="shared" ref="K1414:K1445" si="708">IF(B1414="Line 1 repd.",A1414,0)</f>
        <v>0</v>
      </c>
      <c r="L1414" s="17">
        <f t="shared" ref="L1414:L1477" si="709">IF(K1414&gt;0,1,0)</f>
        <v>0</v>
      </c>
      <c r="M1414" s="16">
        <f t="shared" si="703"/>
        <v>1.9999999999999574E-2</v>
      </c>
      <c r="N1414" s="17"/>
      <c r="O1414" s="16">
        <f t="shared" ref="O1414:O1445" si="710">IF(B1414="Line 2 Fails",A1414,0)</f>
        <v>0</v>
      </c>
      <c r="P1414" s="17">
        <f t="shared" ref="P1414:P1477" si="711">IF(O1414&gt;0,1,0)</f>
        <v>0</v>
      </c>
      <c r="Q1414" s="16">
        <f t="shared" si="694"/>
        <v>0</v>
      </c>
      <c r="R1414" s="17">
        <f t="shared" ref="R1414:R1477" si="712">IF(Q1414&gt;0,1,0)</f>
        <v>0</v>
      </c>
      <c r="S1414" s="16">
        <f t="shared" si="704"/>
        <v>0</v>
      </c>
      <c r="T1414" s="17"/>
      <c r="U1414" s="16">
        <f t="shared" si="697"/>
        <v>0</v>
      </c>
      <c r="V1414" s="17">
        <f t="shared" ref="V1414:V1477" si="713">IF(U1414&gt;0,1,0)</f>
        <v>0</v>
      </c>
      <c r="W1414" s="16">
        <f t="shared" si="698"/>
        <v>0</v>
      </c>
      <c r="X1414" s="17">
        <f t="shared" ref="X1414:X1477" si="714">IF(W1414&gt;0,1,0)</f>
        <v>0</v>
      </c>
      <c r="Y1414" s="16">
        <f t="shared" si="705"/>
        <v>0</v>
      </c>
      <c r="Z1414" s="17"/>
      <c r="AA1414" s="16">
        <f t="shared" si="702"/>
        <v>0</v>
      </c>
      <c r="AB1414" s="17">
        <f t="shared" ref="AB1414:AB1477" si="715">IF(AA1414&gt;0,1,0)</f>
        <v>0</v>
      </c>
      <c r="AC1414" s="16">
        <f t="shared" si="700"/>
        <v>0</v>
      </c>
      <c r="AD1414" s="17">
        <f t="shared" ref="AD1414:AD1477" si="716">IF(AC1414&gt;0,1,0)</f>
        <v>0</v>
      </c>
      <c r="AE1414" s="16">
        <f t="shared" si="706"/>
        <v>0</v>
      </c>
      <c r="AF1414" s="17"/>
      <c r="AG1414" s="16">
        <f t="shared" si="701"/>
        <v>0</v>
      </c>
      <c r="AH1414" s="17">
        <f t="shared" ref="AH1414:AH1477" si="717">IF(AG1414&gt;0,1,0)</f>
        <v>0</v>
      </c>
      <c r="AI1414" s="16">
        <f t="shared" ref="AI1414:AI1445" si="718">IF(B1414="Line 5 repd.",A1414,0)</f>
        <v>0</v>
      </c>
      <c r="AJ1414" s="17">
        <f t="shared" ref="AJ1414:AJ1477" si="719">IF(AI1414&gt;0,1,0)</f>
        <v>0</v>
      </c>
      <c r="AK1414" s="16">
        <f t="shared" ref="AK1414:AK1477" si="720">IF(G1414="Dn(waiting)",A1415-A1414,0)</f>
        <v>1.9999999999999574E-2</v>
      </c>
      <c r="AL1414" s="17"/>
      <c r="AM1414" s="16">
        <f t="shared" ref="AM1414:AM1477" si="721">IF(B1414="Line 6 Fails",A1414,0)</f>
        <v>0</v>
      </c>
      <c r="AN1414" s="17">
        <f t="shared" ref="AN1414:AN1477" si="722">IF(AM1414&gt;0,1,0)</f>
        <v>0</v>
      </c>
      <c r="AO1414" s="16">
        <f t="shared" ref="AO1414:AO1477" si="723">IF(B1414="Line 6 repd.",A1414,0)</f>
        <v>0</v>
      </c>
      <c r="AP1414" s="17">
        <f t="shared" ref="AP1414:AP1477" si="724">IF(AO1414&gt;0,1,0)</f>
        <v>0</v>
      </c>
      <c r="AQ1414" s="16">
        <f t="shared" ref="AQ1414:AQ1477" si="725">IF(H1414="Dn(waiting)",A1415-A1414,0)</f>
        <v>1.9999999999999574E-2</v>
      </c>
    </row>
    <row r="1415" spans="1:43" x14ac:dyDescent="0.25">
      <c r="A1415" s="26">
        <f t="shared" ref="A1415:A1478" si="726">A1414+0.02</f>
        <v>28.210416666666156</v>
      </c>
      <c r="B1415" s="9" t="s">
        <v>12</v>
      </c>
      <c r="C1415" s="13" t="s">
        <v>14</v>
      </c>
      <c r="E1415" t="s">
        <v>11</v>
      </c>
      <c r="F1415" s="14" t="s">
        <v>20</v>
      </c>
      <c r="G1415" s="13" t="s">
        <v>14</v>
      </c>
      <c r="H1415" t="s">
        <v>11</v>
      </c>
      <c r="I1415" s="16">
        <f t="shared" si="699"/>
        <v>0</v>
      </c>
      <c r="J1415" s="17">
        <f t="shared" si="707"/>
        <v>0</v>
      </c>
      <c r="K1415" s="16">
        <f t="shared" si="708"/>
        <v>0</v>
      </c>
      <c r="L1415" s="17">
        <f t="shared" si="709"/>
        <v>0</v>
      </c>
      <c r="M1415" s="16">
        <f t="shared" si="703"/>
        <v>1.9999999999999574E-2</v>
      </c>
      <c r="N1415" s="17"/>
      <c r="O1415" s="16">
        <f t="shared" si="710"/>
        <v>0</v>
      </c>
      <c r="P1415" s="17">
        <f t="shared" si="711"/>
        <v>0</v>
      </c>
      <c r="Q1415" s="16">
        <f t="shared" si="694"/>
        <v>0</v>
      </c>
      <c r="R1415" s="17">
        <f t="shared" si="712"/>
        <v>0</v>
      </c>
      <c r="S1415" s="16">
        <f t="shared" si="704"/>
        <v>0</v>
      </c>
      <c r="T1415" s="17"/>
      <c r="U1415" s="16">
        <f t="shared" si="697"/>
        <v>0</v>
      </c>
      <c r="V1415" s="17">
        <f t="shared" si="713"/>
        <v>0</v>
      </c>
      <c r="W1415" s="16">
        <f t="shared" si="698"/>
        <v>0</v>
      </c>
      <c r="X1415" s="17">
        <f t="shared" si="714"/>
        <v>0</v>
      </c>
      <c r="Y1415" s="16">
        <f t="shared" si="705"/>
        <v>0</v>
      </c>
      <c r="Z1415" s="17"/>
      <c r="AA1415" s="16">
        <f t="shared" si="702"/>
        <v>0</v>
      </c>
      <c r="AB1415" s="17">
        <f t="shared" si="715"/>
        <v>0</v>
      </c>
      <c r="AC1415" s="16">
        <f t="shared" si="700"/>
        <v>28.210416666666156</v>
      </c>
      <c r="AD1415" s="17">
        <f t="shared" si="716"/>
        <v>1</v>
      </c>
      <c r="AE1415" s="16">
        <f t="shared" si="706"/>
        <v>0</v>
      </c>
      <c r="AF1415" s="17"/>
      <c r="AG1415" s="16">
        <f t="shared" si="701"/>
        <v>0</v>
      </c>
      <c r="AH1415" s="17">
        <f t="shared" si="717"/>
        <v>0</v>
      </c>
      <c r="AI1415" s="16">
        <f t="shared" si="718"/>
        <v>0</v>
      </c>
      <c r="AJ1415" s="17">
        <f t="shared" si="719"/>
        <v>0</v>
      </c>
      <c r="AK1415" s="16">
        <f t="shared" si="720"/>
        <v>1.9999999999999574E-2</v>
      </c>
      <c r="AL1415" s="17"/>
      <c r="AM1415" s="16">
        <f t="shared" si="721"/>
        <v>0</v>
      </c>
      <c r="AN1415" s="17">
        <f t="shared" si="722"/>
        <v>0</v>
      </c>
      <c r="AO1415" s="16">
        <f t="shared" si="723"/>
        <v>0</v>
      </c>
      <c r="AP1415" s="17">
        <f t="shared" si="724"/>
        <v>0</v>
      </c>
      <c r="AQ1415" s="16">
        <f t="shared" si="725"/>
        <v>0</v>
      </c>
    </row>
    <row r="1416" spans="1:43" x14ac:dyDescent="0.25">
      <c r="A1416" s="26">
        <f t="shared" si="726"/>
        <v>28.230416666666155</v>
      </c>
      <c r="B1416" s="9"/>
      <c r="C1416" s="13" t="s">
        <v>14</v>
      </c>
      <c r="E1416" t="s">
        <v>11</v>
      </c>
      <c r="F1416" s="13"/>
      <c r="G1416" s="13" t="s">
        <v>14</v>
      </c>
      <c r="H1416" t="s">
        <v>11</v>
      </c>
      <c r="I1416" s="16">
        <f t="shared" si="699"/>
        <v>0</v>
      </c>
      <c r="J1416" s="17">
        <f t="shared" si="707"/>
        <v>0</v>
      </c>
      <c r="K1416" s="16">
        <f t="shared" si="708"/>
        <v>0</v>
      </c>
      <c r="L1416" s="17">
        <f t="shared" si="709"/>
        <v>0</v>
      </c>
      <c r="M1416" s="16">
        <f t="shared" si="703"/>
        <v>1.9999999999999574E-2</v>
      </c>
      <c r="N1416" s="17"/>
      <c r="O1416" s="16">
        <f t="shared" si="710"/>
        <v>0</v>
      </c>
      <c r="P1416" s="17">
        <f t="shared" si="711"/>
        <v>0</v>
      </c>
      <c r="Q1416" s="16">
        <f t="shared" si="694"/>
        <v>0</v>
      </c>
      <c r="R1416" s="17">
        <f t="shared" si="712"/>
        <v>0</v>
      </c>
      <c r="S1416" s="16">
        <f t="shared" si="704"/>
        <v>0</v>
      </c>
      <c r="T1416" s="17"/>
      <c r="U1416" s="16">
        <f t="shared" si="697"/>
        <v>0</v>
      </c>
      <c r="V1416" s="17">
        <f t="shared" si="713"/>
        <v>0</v>
      </c>
      <c r="W1416" s="16">
        <f t="shared" si="698"/>
        <v>0</v>
      </c>
      <c r="X1416" s="17">
        <f t="shared" si="714"/>
        <v>0</v>
      </c>
      <c r="Y1416" s="16">
        <f t="shared" si="705"/>
        <v>0</v>
      </c>
      <c r="Z1416" s="17"/>
      <c r="AA1416" s="16">
        <f t="shared" si="702"/>
        <v>0</v>
      </c>
      <c r="AB1416" s="17">
        <f t="shared" si="715"/>
        <v>0</v>
      </c>
      <c r="AC1416" s="16">
        <f t="shared" si="700"/>
        <v>0</v>
      </c>
      <c r="AD1416" s="17">
        <f t="shared" si="716"/>
        <v>0</v>
      </c>
      <c r="AE1416" s="16">
        <f t="shared" si="706"/>
        <v>0</v>
      </c>
      <c r="AF1416" s="17"/>
      <c r="AG1416" s="16">
        <f t="shared" si="701"/>
        <v>0</v>
      </c>
      <c r="AH1416" s="17">
        <f t="shared" si="717"/>
        <v>0</v>
      </c>
      <c r="AI1416" s="16">
        <f t="shared" si="718"/>
        <v>0</v>
      </c>
      <c r="AJ1416" s="17">
        <f t="shared" si="719"/>
        <v>0</v>
      </c>
      <c r="AK1416" s="16">
        <f t="shared" si="720"/>
        <v>1.9999999999999574E-2</v>
      </c>
      <c r="AL1416" s="17"/>
      <c r="AM1416" s="16">
        <f t="shared" si="721"/>
        <v>0</v>
      </c>
      <c r="AN1416" s="17">
        <f t="shared" si="722"/>
        <v>0</v>
      </c>
      <c r="AO1416" s="16">
        <f t="shared" si="723"/>
        <v>0</v>
      </c>
      <c r="AP1416" s="17">
        <f t="shared" si="724"/>
        <v>0</v>
      </c>
      <c r="AQ1416" s="16">
        <f t="shared" si="725"/>
        <v>0</v>
      </c>
    </row>
    <row r="1417" spans="1:43" x14ac:dyDescent="0.25">
      <c r="A1417" s="26">
        <f t="shared" si="726"/>
        <v>28.250416666666155</v>
      </c>
      <c r="B1417" s="9"/>
      <c r="C1417" s="13" t="s">
        <v>14</v>
      </c>
      <c r="E1417" t="s">
        <v>11</v>
      </c>
      <c r="F1417" s="13"/>
      <c r="G1417" s="13" t="s">
        <v>14</v>
      </c>
      <c r="H1417" t="s">
        <v>11</v>
      </c>
      <c r="I1417" s="16">
        <f t="shared" si="699"/>
        <v>0</v>
      </c>
      <c r="J1417" s="17">
        <f t="shared" si="707"/>
        <v>0</v>
      </c>
      <c r="K1417" s="16">
        <f t="shared" si="708"/>
        <v>0</v>
      </c>
      <c r="L1417" s="17">
        <f t="shared" si="709"/>
        <v>0</v>
      </c>
      <c r="M1417" s="16">
        <f t="shared" si="703"/>
        <v>1.9999999999999574E-2</v>
      </c>
      <c r="N1417" s="17"/>
      <c r="O1417" s="16">
        <f t="shared" si="710"/>
        <v>0</v>
      </c>
      <c r="P1417" s="17">
        <f t="shared" si="711"/>
        <v>0</v>
      </c>
      <c r="Q1417" s="16">
        <f t="shared" si="694"/>
        <v>0</v>
      </c>
      <c r="R1417" s="17">
        <f t="shared" si="712"/>
        <v>0</v>
      </c>
      <c r="S1417" s="16">
        <f t="shared" si="704"/>
        <v>0</v>
      </c>
      <c r="T1417" s="17"/>
      <c r="U1417" s="16">
        <f t="shared" si="697"/>
        <v>0</v>
      </c>
      <c r="V1417" s="17">
        <f t="shared" si="713"/>
        <v>0</v>
      </c>
      <c r="W1417" s="16">
        <f t="shared" si="698"/>
        <v>0</v>
      </c>
      <c r="X1417" s="17">
        <f t="shared" si="714"/>
        <v>0</v>
      </c>
      <c r="Y1417" s="16">
        <f t="shared" si="705"/>
        <v>0</v>
      </c>
      <c r="Z1417" s="17"/>
      <c r="AA1417" s="16">
        <f t="shared" si="702"/>
        <v>0</v>
      </c>
      <c r="AB1417" s="17">
        <f t="shared" si="715"/>
        <v>0</v>
      </c>
      <c r="AC1417" s="16">
        <f t="shared" si="700"/>
        <v>0</v>
      </c>
      <c r="AD1417" s="17">
        <f t="shared" si="716"/>
        <v>0</v>
      </c>
      <c r="AE1417" s="16">
        <f t="shared" si="706"/>
        <v>0</v>
      </c>
      <c r="AF1417" s="17"/>
      <c r="AG1417" s="16">
        <f t="shared" si="701"/>
        <v>0</v>
      </c>
      <c r="AH1417" s="17">
        <f t="shared" si="717"/>
        <v>0</v>
      </c>
      <c r="AI1417" s="16">
        <f t="shared" si="718"/>
        <v>0</v>
      </c>
      <c r="AJ1417" s="17">
        <f t="shared" si="719"/>
        <v>0</v>
      </c>
      <c r="AK1417" s="16">
        <f t="shared" si="720"/>
        <v>1.9999999999999574E-2</v>
      </c>
      <c r="AL1417" s="17"/>
      <c r="AM1417" s="16">
        <f t="shared" si="721"/>
        <v>0</v>
      </c>
      <c r="AN1417" s="17">
        <f t="shared" si="722"/>
        <v>0</v>
      </c>
      <c r="AO1417" s="16">
        <f t="shared" si="723"/>
        <v>0</v>
      </c>
      <c r="AP1417" s="17">
        <f t="shared" si="724"/>
        <v>0</v>
      </c>
      <c r="AQ1417" s="16">
        <f t="shared" si="725"/>
        <v>0</v>
      </c>
    </row>
    <row r="1418" spans="1:43" x14ac:dyDescent="0.25">
      <c r="A1418" s="26">
        <f t="shared" si="726"/>
        <v>28.270416666666154</v>
      </c>
      <c r="B1418" s="9"/>
      <c r="C1418" s="13" t="s">
        <v>14</v>
      </c>
      <c r="E1418" t="s">
        <v>11</v>
      </c>
      <c r="F1418" s="13"/>
      <c r="G1418" s="13" t="s">
        <v>14</v>
      </c>
      <c r="H1418" t="s">
        <v>11</v>
      </c>
      <c r="I1418" s="16">
        <f t="shared" si="699"/>
        <v>0</v>
      </c>
      <c r="J1418" s="17">
        <f t="shared" si="707"/>
        <v>0</v>
      </c>
      <c r="K1418" s="16">
        <f t="shared" si="708"/>
        <v>0</v>
      </c>
      <c r="L1418" s="17">
        <f t="shared" si="709"/>
        <v>0</v>
      </c>
      <c r="M1418" s="16">
        <f t="shared" si="703"/>
        <v>1.9999999999999574E-2</v>
      </c>
      <c r="N1418" s="17"/>
      <c r="O1418" s="16">
        <f t="shared" si="710"/>
        <v>0</v>
      </c>
      <c r="P1418" s="17">
        <f t="shared" si="711"/>
        <v>0</v>
      </c>
      <c r="Q1418" s="16">
        <f t="shared" si="694"/>
        <v>0</v>
      </c>
      <c r="R1418" s="17">
        <f t="shared" si="712"/>
        <v>0</v>
      </c>
      <c r="S1418" s="16">
        <f t="shared" si="704"/>
        <v>0</v>
      </c>
      <c r="T1418" s="17"/>
      <c r="U1418" s="16">
        <f t="shared" si="697"/>
        <v>0</v>
      </c>
      <c r="V1418" s="17">
        <f t="shared" si="713"/>
        <v>0</v>
      </c>
      <c r="W1418" s="16">
        <f t="shared" si="698"/>
        <v>0</v>
      </c>
      <c r="X1418" s="17">
        <f t="shared" si="714"/>
        <v>0</v>
      </c>
      <c r="Y1418" s="16">
        <f t="shared" si="705"/>
        <v>0</v>
      </c>
      <c r="Z1418" s="17"/>
      <c r="AA1418" s="16">
        <f t="shared" si="702"/>
        <v>0</v>
      </c>
      <c r="AB1418" s="17">
        <f t="shared" si="715"/>
        <v>0</v>
      </c>
      <c r="AC1418" s="16">
        <f t="shared" si="700"/>
        <v>0</v>
      </c>
      <c r="AD1418" s="17">
        <f t="shared" si="716"/>
        <v>0</v>
      </c>
      <c r="AE1418" s="16">
        <f t="shared" si="706"/>
        <v>0</v>
      </c>
      <c r="AF1418" s="17"/>
      <c r="AG1418" s="16">
        <f t="shared" si="701"/>
        <v>0</v>
      </c>
      <c r="AH1418" s="17">
        <f t="shared" si="717"/>
        <v>0</v>
      </c>
      <c r="AI1418" s="16">
        <f t="shared" si="718"/>
        <v>0</v>
      </c>
      <c r="AJ1418" s="17">
        <f t="shared" si="719"/>
        <v>0</v>
      </c>
      <c r="AK1418" s="16">
        <f t="shared" si="720"/>
        <v>1.9999999999999574E-2</v>
      </c>
      <c r="AL1418" s="17"/>
      <c r="AM1418" s="16">
        <f t="shared" si="721"/>
        <v>0</v>
      </c>
      <c r="AN1418" s="17">
        <f t="shared" si="722"/>
        <v>0</v>
      </c>
      <c r="AO1418" s="16">
        <f t="shared" si="723"/>
        <v>0</v>
      </c>
      <c r="AP1418" s="17">
        <f t="shared" si="724"/>
        <v>0</v>
      </c>
      <c r="AQ1418" s="16">
        <f t="shared" si="725"/>
        <v>0</v>
      </c>
    </row>
    <row r="1419" spans="1:43" x14ac:dyDescent="0.25">
      <c r="A1419" s="26">
        <f t="shared" si="726"/>
        <v>28.290416666666154</v>
      </c>
      <c r="B1419" s="9"/>
      <c r="C1419" s="13" t="s">
        <v>14</v>
      </c>
      <c r="E1419" t="s">
        <v>11</v>
      </c>
      <c r="F1419" s="13"/>
      <c r="G1419" s="13" t="s">
        <v>14</v>
      </c>
      <c r="H1419" t="s">
        <v>11</v>
      </c>
      <c r="I1419" s="16">
        <f t="shared" si="699"/>
        <v>0</v>
      </c>
      <c r="J1419" s="17">
        <f t="shared" si="707"/>
        <v>0</v>
      </c>
      <c r="K1419" s="16">
        <f t="shared" si="708"/>
        <v>0</v>
      </c>
      <c r="L1419" s="17">
        <f t="shared" si="709"/>
        <v>0</v>
      </c>
      <c r="M1419" s="16">
        <f t="shared" si="703"/>
        <v>1.9999999999999574E-2</v>
      </c>
      <c r="N1419" s="17"/>
      <c r="O1419" s="16">
        <f t="shared" si="710"/>
        <v>0</v>
      </c>
      <c r="P1419" s="17">
        <f t="shared" si="711"/>
        <v>0</v>
      </c>
      <c r="Q1419" s="16">
        <f t="shared" si="694"/>
        <v>0</v>
      </c>
      <c r="R1419" s="17">
        <f t="shared" si="712"/>
        <v>0</v>
      </c>
      <c r="S1419" s="16">
        <f t="shared" si="704"/>
        <v>0</v>
      </c>
      <c r="T1419" s="17"/>
      <c r="U1419" s="16">
        <f t="shared" si="697"/>
        <v>0</v>
      </c>
      <c r="V1419" s="17">
        <f t="shared" si="713"/>
        <v>0</v>
      </c>
      <c r="W1419" s="16">
        <f t="shared" si="698"/>
        <v>0</v>
      </c>
      <c r="X1419" s="17">
        <f t="shared" si="714"/>
        <v>0</v>
      </c>
      <c r="Y1419" s="16">
        <f t="shared" si="705"/>
        <v>0</v>
      </c>
      <c r="Z1419" s="17"/>
      <c r="AA1419" s="16">
        <f t="shared" si="702"/>
        <v>0</v>
      </c>
      <c r="AB1419" s="17">
        <f t="shared" si="715"/>
        <v>0</v>
      </c>
      <c r="AC1419" s="16">
        <f t="shared" si="700"/>
        <v>0</v>
      </c>
      <c r="AD1419" s="17">
        <f t="shared" si="716"/>
        <v>0</v>
      </c>
      <c r="AE1419" s="16">
        <f t="shared" si="706"/>
        <v>0</v>
      </c>
      <c r="AF1419" s="17"/>
      <c r="AG1419" s="16">
        <f t="shared" si="701"/>
        <v>0</v>
      </c>
      <c r="AH1419" s="17">
        <f t="shared" si="717"/>
        <v>0</v>
      </c>
      <c r="AI1419" s="16">
        <f t="shared" si="718"/>
        <v>0</v>
      </c>
      <c r="AJ1419" s="17">
        <f t="shared" si="719"/>
        <v>0</v>
      </c>
      <c r="AK1419" s="16">
        <f t="shared" si="720"/>
        <v>1.9999999999999574E-2</v>
      </c>
      <c r="AL1419" s="17"/>
      <c r="AM1419" s="16">
        <f t="shared" si="721"/>
        <v>0</v>
      </c>
      <c r="AN1419" s="17">
        <f t="shared" si="722"/>
        <v>0</v>
      </c>
      <c r="AO1419" s="16">
        <f t="shared" si="723"/>
        <v>0</v>
      </c>
      <c r="AP1419" s="17">
        <f t="shared" si="724"/>
        <v>0</v>
      </c>
      <c r="AQ1419" s="16">
        <f t="shared" si="725"/>
        <v>0</v>
      </c>
    </row>
    <row r="1420" spans="1:43" x14ac:dyDescent="0.25">
      <c r="A1420" s="26">
        <f t="shared" si="726"/>
        <v>28.310416666666153</v>
      </c>
      <c r="B1420" s="9" t="s">
        <v>18</v>
      </c>
      <c r="C1420" t="s">
        <v>11</v>
      </c>
      <c r="D1420" s="13"/>
      <c r="E1420" s="14" t="s">
        <v>20</v>
      </c>
      <c r="F1420" s="13"/>
      <c r="G1420" s="13" t="s">
        <v>14</v>
      </c>
      <c r="H1420" t="s">
        <v>11</v>
      </c>
      <c r="I1420" s="16">
        <f t="shared" si="699"/>
        <v>0</v>
      </c>
      <c r="J1420" s="17">
        <f t="shared" si="707"/>
        <v>0</v>
      </c>
      <c r="K1420" s="16">
        <f t="shared" si="708"/>
        <v>0</v>
      </c>
      <c r="L1420" s="17">
        <f t="shared" si="709"/>
        <v>0</v>
      </c>
      <c r="M1420" s="16">
        <f t="shared" si="703"/>
        <v>0</v>
      </c>
      <c r="N1420" s="17"/>
      <c r="O1420" s="16">
        <f t="shared" si="710"/>
        <v>0</v>
      </c>
      <c r="P1420" s="17">
        <f t="shared" si="711"/>
        <v>0</v>
      </c>
      <c r="Q1420" s="16">
        <f t="shared" si="694"/>
        <v>0</v>
      </c>
      <c r="R1420" s="17">
        <f t="shared" si="712"/>
        <v>0</v>
      </c>
      <c r="S1420" s="16">
        <f t="shared" si="704"/>
        <v>0</v>
      </c>
      <c r="T1420" s="17"/>
      <c r="U1420" s="16">
        <f t="shared" si="697"/>
        <v>0</v>
      </c>
      <c r="V1420" s="17">
        <f t="shared" si="713"/>
        <v>0</v>
      </c>
      <c r="W1420" s="16">
        <f t="shared" si="698"/>
        <v>28.310416666666153</v>
      </c>
      <c r="X1420" s="17">
        <f t="shared" si="714"/>
        <v>1</v>
      </c>
      <c r="Y1420" s="16">
        <f t="shared" si="705"/>
        <v>0</v>
      </c>
      <c r="Z1420" s="17"/>
      <c r="AA1420" s="16">
        <f t="shared" si="702"/>
        <v>0</v>
      </c>
      <c r="AB1420" s="17">
        <f t="shared" si="715"/>
        <v>0</v>
      </c>
      <c r="AC1420" s="16">
        <f t="shared" si="700"/>
        <v>0</v>
      </c>
      <c r="AD1420" s="17">
        <f t="shared" si="716"/>
        <v>0</v>
      </c>
      <c r="AE1420" s="16">
        <f t="shared" si="706"/>
        <v>0</v>
      </c>
      <c r="AF1420" s="17"/>
      <c r="AG1420" s="16">
        <f t="shared" si="701"/>
        <v>0</v>
      </c>
      <c r="AH1420" s="17">
        <f t="shared" si="717"/>
        <v>0</v>
      </c>
      <c r="AI1420" s="16">
        <f t="shared" si="718"/>
        <v>0</v>
      </c>
      <c r="AJ1420" s="17">
        <f t="shared" si="719"/>
        <v>0</v>
      </c>
      <c r="AK1420" s="16">
        <f t="shared" si="720"/>
        <v>1.9999999999999574E-2</v>
      </c>
      <c r="AL1420" s="17"/>
      <c r="AM1420" s="16">
        <f t="shared" si="721"/>
        <v>0</v>
      </c>
      <c r="AN1420" s="17">
        <f t="shared" si="722"/>
        <v>0</v>
      </c>
      <c r="AO1420" s="16">
        <f t="shared" si="723"/>
        <v>0</v>
      </c>
      <c r="AP1420" s="17">
        <f t="shared" si="724"/>
        <v>0</v>
      </c>
      <c r="AQ1420" s="16">
        <f t="shared" si="725"/>
        <v>0</v>
      </c>
    </row>
    <row r="1421" spans="1:43" x14ac:dyDescent="0.25">
      <c r="A1421" s="26">
        <f t="shared" si="726"/>
        <v>28.330416666666153</v>
      </c>
      <c r="B1421" s="9" t="s">
        <v>16</v>
      </c>
      <c r="C1421" t="s">
        <v>11</v>
      </c>
      <c r="D1421" s="13" t="s">
        <v>14</v>
      </c>
      <c r="E1421" s="14"/>
      <c r="F1421" s="13"/>
      <c r="G1421" s="13" t="s">
        <v>14</v>
      </c>
      <c r="H1421" t="s">
        <v>11</v>
      </c>
      <c r="I1421" s="16">
        <f t="shared" si="699"/>
        <v>0</v>
      </c>
      <c r="J1421" s="17">
        <f t="shared" si="707"/>
        <v>0</v>
      </c>
      <c r="K1421" s="16">
        <f t="shared" si="708"/>
        <v>0</v>
      </c>
      <c r="L1421" s="17">
        <f t="shared" si="709"/>
        <v>0</v>
      </c>
      <c r="M1421" s="16">
        <f t="shared" si="703"/>
        <v>0</v>
      </c>
      <c r="N1421" s="17"/>
      <c r="O1421" s="16">
        <f t="shared" si="710"/>
        <v>28.330416666666153</v>
      </c>
      <c r="P1421" s="17">
        <f t="shared" si="711"/>
        <v>1</v>
      </c>
      <c r="Q1421" s="16">
        <f t="shared" si="694"/>
        <v>0</v>
      </c>
      <c r="R1421" s="17">
        <f t="shared" si="712"/>
        <v>0</v>
      </c>
      <c r="S1421" s="16">
        <f t="shared" si="704"/>
        <v>1.9999999999999574E-2</v>
      </c>
      <c r="T1421" s="17"/>
      <c r="U1421" s="16">
        <f t="shared" si="697"/>
        <v>0</v>
      </c>
      <c r="V1421" s="17">
        <f t="shared" si="713"/>
        <v>0</v>
      </c>
      <c r="W1421" s="16">
        <f t="shared" si="698"/>
        <v>0</v>
      </c>
      <c r="X1421" s="17">
        <f t="shared" si="714"/>
        <v>0</v>
      </c>
      <c r="Y1421" s="16">
        <f t="shared" si="705"/>
        <v>0</v>
      </c>
      <c r="Z1421" s="17"/>
      <c r="AA1421" s="16">
        <f t="shared" si="702"/>
        <v>0</v>
      </c>
      <c r="AB1421" s="17">
        <f t="shared" si="715"/>
        <v>0</v>
      </c>
      <c r="AC1421" s="16">
        <f t="shared" si="700"/>
        <v>0</v>
      </c>
      <c r="AD1421" s="17">
        <f t="shared" si="716"/>
        <v>0</v>
      </c>
      <c r="AE1421" s="16">
        <f t="shared" si="706"/>
        <v>0</v>
      </c>
      <c r="AF1421" s="17"/>
      <c r="AG1421" s="16">
        <f t="shared" si="701"/>
        <v>0</v>
      </c>
      <c r="AH1421" s="17">
        <f t="shared" si="717"/>
        <v>0</v>
      </c>
      <c r="AI1421" s="16">
        <f t="shared" si="718"/>
        <v>0</v>
      </c>
      <c r="AJ1421" s="17">
        <f t="shared" si="719"/>
        <v>0</v>
      </c>
      <c r="AK1421" s="16">
        <f t="shared" si="720"/>
        <v>1.9999999999999574E-2</v>
      </c>
      <c r="AL1421" s="17"/>
      <c r="AM1421" s="16">
        <f t="shared" si="721"/>
        <v>0</v>
      </c>
      <c r="AN1421" s="17">
        <f t="shared" si="722"/>
        <v>0</v>
      </c>
      <c r="AO1421" s="16">
        <f t="shared" si="723"/>
        <v>0</v>
      </c>
      <c r="AP1421" s="17">
        <f t="shared" si="724"/>
        <v>0</v>
      </c>
      <c r="AQ1421" s="16">
        <f t="shared" si="725"/>
        <v>0</v>
      </c>
    </row>
    <row r="1422" spans="1:43" x14ac:dyDescent="0.25">
      <c r="A1422" s="26">
        <f t="shared" si="726"/>
        <v>28.350416666666153</v>
      </c>
      <c r="B1422" s="9"/>
      <c r="C1422" t="s">
        <v>11</v>
      </c>
      <c r="D1422" s="13" t="s">
        <v>14</v>
      </c>
      <c r="F1422" s="13"/>
      <c r="G1422" s="13" t="s">
        <v>14</v>
      </c>
      <c r="H1422" t="s">
        <v>11</v>
      </c>
      <c r="I1422" s="16">
        <f t="shared" si="699"/>
        <v>0</v>
      </c>
      <c r="J1422" s="17">
        <f t="shared" si="707"/>
        <v>0</v>
      </c>
      <c r="K1422" s="16">
        <f t="shared" si="708"/>
        <v>0</v>
      </c>
      <c r="L1422" s="17">
        <f t="shared" si="709"/>
        <v>0</v>
      </c>
      <c r="M1422" s="16">
        <f t="shared" si="703"/>
        <v>0</v>
      </c>
      <c r="N1422" s="17"/>
      <c r="O1422" s="16">
        <f t="shared" si="710"/>
        <v>0</v>
      </c>
      <c r="P1422" s="17">
        <f t="shared" si="711"/>
        <v>0</v>
      </c>
      <c r="Q1422" s="16">
        <f t="shared" si="694"/>
        <v>0</v>
      </c>
      <c r="R1422" s="17">
        <f t="shared" si="712"/>
        <v>0</v>
      </c>
      <c r="S1422" s="16">
        <f t="shared" si="704"/>
        <v>1.9999999999999574E-2</v>
      </c>
      <c r="T1422" s="17"/>
      <c r="U1422" s="16">
        <f t="shared" si="697"/>
        <v>0</v>
      </c>
      <c r="V1422" s="17">
        <f t="shared" si="713"/>
        <v>0</v>
      </c>
      <c r="W1422" s="16">
        <f t="shared" si="698"/>
        <v>0</v>
      </c>
      <c r="X1422" s="17">
        <f t="shared" si="714"/>
        <v>0</v>
      </c>
      <c r="Y1422" s="16">
        <f t="shared" si="705"/>
        <v>0</v>
      </c>
      <c r="Z1422" s="17"/>
      <c r="AA1422" s="16">
        <f t="shared" si="702"/>
        <v>0</v>
      </c>
      <c r="AB1422" s="17">
        <f t="shared" si="715"/>
        <v>0</v>
      </c>
      <c r="AC1422" s="16">
        <f t="shared" si="700"/>
        <v>0</v>
      </c>
      <c r="AD1422" s="17">
        <f t="shared" si="716"/>
        <v>0</v>
      </c>
      <c r="AE1422" s="16">
        <f t="shared" si="706"/>
        <v>0</v>
      </c>
      <c r="AF1422" s="17"/>
      <c r="AG1422" s="16">
        <f t="shared" si="701"/>
        <v>0</v>
      </c>
      <c r="AH1422" s="17">
        <f t="shared" si="717"/>
        <v>0</v>
      </c>
      <c r="AI1422" s="16">
        <f t="shared" si="718"/>
        <v>0</v>
      </c>
      <c r="AJ1422" s="17">
        <f t="shared" si="719"/>
        <v>0</v>
      </c>
      <c r="AK1422" s="16">
        <f t="shared" si="720"/>
        <v>1.9999999999999574E-2</v>
      </c>
      <c r="AL1422" s="17"/>
      <c r="AM1422" s="16">
        <f t="shared" si="721"/>
        <v>0</v>
      </c>
      <c r="AN1422" s="17">
        <f t="shared" si="722"/>
        <v>0</v>
      </c>
      <c r="AO1422" s="16">
        <f t="shared" si="723"/>
        <v>0</v>
      </c>
      <c r="AP1422" s="17">
        <f t="shared" si="724"/>
        <v>0</v>
      </c>
      <c r="AQ1422" s="16">
        <f t="shared" si="725"/>
        <v>0</v>
      </c>
    </row>
    <row r="1423" spans="1:43" x14ac:dyDescent="0.25">
      <c r="A1423" s="26">
        <f t="shared" si="726"/>
        <v>28.370416666666152</v>
      </c>
      <c r="B1423" s="9" t="s">
        <v>10</v>
      </c>
      <c r="C1423" t="s">
        <v>11</v>
      </c>
      <c r="D1423" s="13" t="s">
        <v>14</v>
      </c>
      <c r="F1423" s="13" t="s">
        <v>14</v>
      </c>
      <c r="G1423" s="13" t="s">
        <v>14</v>
      </c>
      <c r="H1423" t="s">
        <v>11</v>
      </c>
      <c r="I1423" s="16">
        <f t="shared" si="699"/>
        <v>0</v>
      </c>
      <c r="J1423" s="17">
        <f t="shared" si="707"/>
        <v>0</v>
      </c>
      <c r="K1423" s="16">
        <f t="shared" si="708"/>
        <v>0</v>
      </c>
      <c r="L1423" s="17">
        <f t="shared" si="709"/>
        <v>0</v>
      </c>
      <c r="M1423" s="16">
        <f t="shared" si="703"/>
        <v>0</v>
      </c>
      <c r="N1423" s="17"/>
      <c r="O1423" s="16">
        <f t="shared" si="710"/>
        <v>0</v>
      </c>
      <c r="P1423" s="17">
        <f t="shared" si="711"/>
        <v>0</v>
      </c>
      <c r="Q1423" s="16">
        <f t="shared" si="694"/>
        <v>0</v>
      </c>
      <c r="R1423" s="17">
        <f t="shared" si="712"/>
        <v>0</v>
      </c>
      <c r="S1423" s="16">
        <f t="shared" si="704"/>
        <v>1.9999999999999574E-2</v>
      </c>
      <c r="T1423" s="17"/>
      <c r="U1423" s="16">
        <f t="shared" si="697"/>
        <v>0</v>
      </c>
      <c r="V1423" s="17">
        <f t="shared" si="713"/>
        <v>0</v>
      </c>
      <c r="W1423" s="16">
        <f t="shared" si="698"/>
        <v>0</v>
      </c>
      <c r="X1423" s="17">
        <f t="shared" si="714"/>
        <v>0</v>
      </c>
      <c r="Y1423" s="16">
        <f t="shared" si="705"/>
        <v>0</v>
      </c>
      <c r="Z1423" s="17"/>
      <c r="AA1423" s="16">
        <f t="shared" si="702"/>
        <v>28.370416666666152</v>
      </c>
      <c r="AB1423" s="17">
        <f t="shared" si="715"/>
        <v>1</v>
      </c>
      <c r="AC1423" s="16">
        <f t="shared" si="700"/>
        <v>0</v>
      </c>
      <c r="AD1423" s="17">
        <f t="shared" si="716"/>
        <v>0</v>
      </c>
      <c r="AE1423" s="16">
        <f t="shared" si="706"/>
        <v>1.9999999999999574E-2</v>
      </c>
      <c r="AF1423" s="17"/>
      <c r="AG1423" s="16">
        <f t="shared" si="701"/>
        <v>0</v>
      </c>
      <c r="AH1423" s="17">
        <f t="shared" si="717"/>
        <v>0</v>
      </c>
      <c r="AI1423" s="16">
        <f t="shared" si="718"/>
        <v>0</v>
      </c>
      <c r="AJ1423" s="17">
        <f t="shared" si="719"/>
        <v>0</v>
      </c>
      <c r="AK1423" s="16">
        <f t="shared" si="720"/>
        <v>1.9999999999999574E-2</v>
      </c>
      <c r="AL1423" s="17"/>
      <c r="AM1423" s="16">
        <f t="shared" si="721"/>
        <v>0</v>
      </c>
      <c r="AN1423" s="17">
        <f t="shared" si="722"/>
        <v>0</v>
      </c>
      <c r="AO1423" s="16">
        <f t="shared" si="723"/>
        <v>0</v>
      </c>
      <c r="AP1423" s="17">
        <f t="shared" si="724"/>
        <v>0</v>
      </c>
      <c r="AQ1423" s="16">
        <f t="shared" si="725"/>
        <v>0</v>
      </c>
    </row>
    <row r="1424" spans="1:43" x14ac:dyDescent="0.25">
      <c r="A1424" s="26">
        <f t="shared" si="726"/>
        <v>28.390416666666152</v>
      </c>
      <c r="B1424" s="9" t="s">
        <v>64</v>
      </c>
      <c r="C1424" t="s">
        <v>11</v>
      </c>
      <c r="D1424" s="13" t="s">
        <v>14</v>
      </c>
      <c r="F1424" s="13" t="s">
        <v>14</v>
      </c>
      <c r="G1424" t="s">
        <v>11</v>
      </c>
      <c r="H1424" s="14" t="s">
        <v>20</v>
      </c>
      <c r="I1424" s="16">
        <f t="shared" si="699"/>
        <v>0</v>
      </c>
      <c r="J1424" s="17">
        <f t="shared" si="707"/>
        <v>0</v>
      </c>
      <c r="K1424" s="16">
        <f t="shared" si="708"/>
        <v>0</v>
      </c>
      <c r="L1424" s="17">
        <f t="shared" si="709"/>
        <v>0</v>
      </c>
      <c r="M1424" s="16">
        <f t="shared" si="703"/>
        <v>0</v>
      </c>
      <c r="N1424" s="17"/>
      <c r="O1424" s="16">
        <f t="shared" si="710"/>
        <v>0</v>
      </c>
      <c r="P1424" s="17">
        <f t="shared" si="711"/>
        <v>0</v>
      </c>
      <c r="Q1424" s="16">
        <f t="shared" si="694"/>
        <v>0</v>
      </c>
      <c r="R1424" s="17">
        <f t="shared" si="712"/>
        <v>0</v>
      </c>
      <c r="S1424" s="16">
        <f t="shared" si="704"/>
        <v>1.9999999999999574E-2</v>
      </c>
      <c r="T1424" s="17"/>
      <c r="U1424" s="16">
        <f t="shared" si="697"/>
        <v>0</v>
      </c>
      <c r="V1424" s="17">
        <f t="shared" si="713"/>
        <v>0</v>
      </c>
      <c r="W1424" s="16">
        <f t="shared" si="698"/>
        <v>0</v>
      </c>
      <c r="X1424" s="17">
        <f t="shared" si="714"/>
        <v>0</v>
      </c>
      <c r="Y1424" s="16">
        <f t="shared" si="705"/>
        <v>0</v>
      </c>
      <c r="Z1424" s="17"/>
      <c r="AA1424" s="16">
        <f t="shared" si="702"/>
        <v>0</v>
      </c>
      <c r="AB1424" s="17">
        <f t="shared" si="715"/>
        <v>0</v>
      </c>
      <c r="AC1424" s="16">
        <f t="shared" si="700"/>
        <v>0</v>
      </c>
      <c r="AD1424" s="17">
        <f t="shared" si="716"/>
        <v>0</v>
      </c>
      <c r="AE1424" s="16">
        <f t="shared" si="706"/>
        <v>1.9999999999999574E-2</v>
      </c>
      <c r="AF1424" s="17"/>
      <c r="AG1424" s="16">
        <f t="shared" si="701"/>
        <v>0</v>
      </c>
      <c r="AH1424" s="17">
        <f t="shared" si="717"/>
        <v>0</v>
      </c>
      <c r="AI1424" s="16">
        <f t="shared" si="718"/>
        <v>0</v>
      </c>
      <c r="AJ1424" s="17">
        <f t="shared" si="719"/>
        <v>0</v>
      </c>
      <c r="AK1424" s="16">
        <f t="shared" si="720"/>
        <v>0</v>
      </c>
      <c r="AL1424" s="17"/>
      <c r="AM1424" s="16">
        <f t="shared" si="721"/>
        <v>0</v>
      </c>
      <c r="AN1424" s="17">
        <f t="shared" si="722"/>
        <v>0</v>
      </c>
      <c r="AO1424" s="16">
        <f t="shared" si="723"/>
        <v>28.390416666666152</v>
      </c>
      <c r="AP1424" s="17">
        <f t="shared" si="724"/>
        <v>1</v>
      </c>
      <c r="AQ1424" s="16">
        <f t="shared" si="725"/>
        <v>0</v>
      </c>
    </row>
    <row r="1425" spans="1:43" x14ac:dyDescent="0.25">
      <c r="A1425" s="26">
        <f t="shared" si="726"/>
        <v>28.410416666666151</v>
      </c>
      <c r="B1425" s="9"/>
      <c r="C1425" t="s">
        <v>11</v>
      </c>
      <c r="D1425" s="13" t="s">
        <v>14</v>
      </c>
      <c r="E1425" s="7"/>
      <c r="F1425" s="13" t="s">
        <v>14</v>
      </c>
      <c r="G1425" t="s">
        <v>11</v>
      </c>
      <c r="H1425" s="13"/>
      <c r="I1425" s="16">
        <f t="shared" si="699"/>
        <v>0</v>
      </c>
      <c r="J1425" s="17">
        <f t="shared" si="707"/>
        <v>0</v>
      </c>
      <c r="K1425" s="16">
        <f t="shared" si="708"/>
        <v>0</v>
      </c>
      <c r="L1425" s="17">
        <f t="shared" si="709"/>
        <v>0</v>
      </c>
      <c r="M1425" s="16">
        <f t="shared" si="703"/>
        <v>0</v>
      </c>
      <c r="N1425" s="17"/>
      <c r="O1425" s="16">
        <f t="shared" si="710"/>
        <v>0</v>
      </c>
      <c r="P1425" s="17">
        <f t="shared" si="711"/>
        <v>0</v>
      </c>
      <c r="Q1425" s="16">
        <f t="shared" si="694"/>
        <v>0</v>
      </c>
      <c r="R1425" s="17">
        <f t="shared" si="712"/>
        <v>0</v>
      </c>
      <c r="S1425" s="16">
        <f t="shared" si="704"/>
        <v>1.9999999999999574E-2</v>
      </c>
      <c r="T1425" s="17"/>
      <c r="U1425" s="16">
        <f t="shared" si="697"/>
        <v>0</v>
      </c>
      <c r="V1425" s="17">
        <f t="shared" si="713"/>
        <v>0</v>
      </c>
      <c r="W1425" s="16">
        <f t="shared" si="698"/>
        <v>0</v>
      </c>
      <c r="X1425" s="17">
        <f t="shared" si="714"/>
        <v>0</v>
      </c>
      <c r="Y1425" s="16">
        <f t="shared" si="705"/>
        <v>0</v>
      </c>
      <c r="Z1425" s="17"/>
      <c r="AA1425" s="16">
        <f t="shared" si="702"/>
        <v>0</v>
      </c>
      <c r="AB1425" s="17">
        <f t="shared" si="715"/>
        <v>0</v>
      </c>
      <c r="AC1425" s="16">
        <f t="shared" si="700"/>
        <v>0</v>
      </c>
      <c r="AD1425" s="17">
        <f t="shared" si="716"/>
        <v>0</v>
      </c>
      <c r="AE1425" s="16">
        <f t="shared" si="706"/>
        <v>1.9999999999999574E-2</v>
      </c>
      <c r="AF1425" s="17"/>
      <c r="AG1425" s="16">
        <f t="shared" si="701"/>
        <v>0</v>
      </c>
      <c r="AH1425" s="17">
        <f t="shared" si="717"/>
        <v>0</v>
      </c>
      <c r="AI1425" s="16">
        <f t="shared" si="718"/>
        <v>0</v>
      </c>
      <c r="AJ1425" s="17">
        <f t="shared" si="719"/>
        <v>0</v>
      </c>
      <c r="AK1425" s="16">
        <f t="shared" si="720"/>
        <v>0</v>
      </c>
      <c r="AL1425" s="17"/>
      <c r="AM1425" s="16">
        <f t="shared" si="721"/>
        <v>0</v>
      </c>
      <c r="AN1425" s="17">
        <f t="shared" si="722"/>
        <v>0</v>
      </c>
      <c r="AO1425" s="16">
        <f t="shared" si="723"/>
        <v>0</v>
      </c>
      <c r="AP1425" s="17">
        <f t="shared" si="724"/>
        <v>0</v>
      </c>
      <c r="AQ1425" s="16">
        <f t="shared" si="725"/>
        <v>0</v>
      </c>
    </row>
    <row r="1426" spans="1:43" x14ac:dyDescent="0.25">
      <c r="A1426" s="26">
        <f t="shared" si="726"/>
        <v>28.430416666666151</v>
      </c>
      <c r="B1426" s="9"/>
      <c r="C1426" t="s">
        <v>11</v>
      </c>
      <c r="D1426" s="13" t="s">
        <v>14</v>
      </c>
      <c r="E1426" s="7"/>
      <c r="F1426" s="13" t="s">
        <v>14</v>
      </c>
      <c r="G1426" t="s">
        <v>11</v>
      </c>
      <c r="H1426" s="13"/>
      <c r="I1426" s="16">
        <f t="shared" si="699"/>
        <v>0</v>
      </c>
      <c r="J1426" s="17">
        <f t="shared" si="707"/>
        <v>0</v>
      </c>
      <c r="K1426" s="16">
        <f t="shared" si="708"/>
        <v>0</v>
      </c>
      <c r="L1426" s="17">
        <f t="shared" si="709"/>
        <v>0</v>
      </c>
      <c r="M1426" s="16">
        <f t="shared" si="703"/>
        <v>0</v>
      </c>
      <c r="N1426" s="17"/>
      <c r="O1426" s="16">
        <f t="shared" si="710"/>
        <v>0</v>
      </c>
      <c r="P1426" s="17">
        <f t="shared" si="711"/>
        <v>0</v>
      </c>
      <c r="Q1426" s="16">
        <f t="shared" si="694"/>
        <v>0</v>
      </c>
      <c r="R1426" s="17">
        <f t="shared" si="712"/>
        <v>0</v>
      </c>
      <c r="S1426" s="16">
        <f t="shared" si="704"/>
        <v>1.9999999999999574E-2</v>
      </c>
      <c r="T1426" s="17"/>
      <c r="U1426" s="16">
        <f t="shared" si="697"/>
        <v>0</v>
      </c>
      <c r="V1426" s="17">
        <f t="shared" si="713"/>
        <v>0</v>
      </c>
      <c r="W1426" s="16">
        <f t="shared" si="698"/>
        <v>0</v>
      </c>
      <c r="X1426" s="17">
        <f t="shared" si="714"/>
        <v>0</v>
      </c>
      <c r="Y1426" s="16">
        <f t="shared" si="705"/>
        <v>0</v>
      </c>
      <c r="Z1426" s="17"/>
      <c r="AA1426" s="16">
        <f t="shared" si="702"/>
        <v>0</v>
      </c>
      <c r="AB1426" s="17">
        <f t="shared" si="715"/>
        <v>0</v>
      </c>
      <c r="AC1426" s="16">
        <f t="shared" si="700"/>
        <v>0</v>
      </c>
      <c r="AD1426" s="17">
        <f t="shared" si="716"/>
        <v>0</v>
      </c>
      <c r="AE1426" s="16">
        <f t="shared" si="706"/>
        <v>1.9999999999999574E-2</v>
      </c>
      <c r="AF1426" s="17"/>
      <c r="AG1426" s="16">
        <f t="shared" si="701"/>
        <v>0</v>
      </c>
      <c r="AH1426" s="17">
        <f t="shared" si="717"/>
        <v>0</v>
      </c>
      <c r="AI1426" s="16">
        <f t="shared" si="718"/>
        <v>0</v>
      </c>
      <c r="AJ1426" s="17">
        <f t="shared" si="719"/>
        <v>0</v>
      </c>
      <c r="AK1426" s="16">
        <f t="shared" si="720"/>
        <v>0</v>
      </c>
      <c r="AL1426" s="17"/>
      <c r="AM1426" s="16">
        <f t="shared" si="721"/>
        <v>0</v>
      </c>
      <c r="AN1426" s="17">
        <f t="shared" si="722"/>
        <v>0</v>
      </c>
      <c r="AO1426" s="16">
        <f t="shared" si="723"/>
        <v>0</v>
      </c>
      <c r="AP1426" s="17">
        <f t="shared" si="724"/>
        <v>0</v>
      </c>
      <c r="AQ1426" s="16">
        <f t="shared" si="725"/>
        <v>0</v>
      </c>
    </row>
    <row r="1427" spans="1:43" x14ac:dyDescent="0.25">
      <c r="A1427" s="26">
        <f t="shared" si="726"/>
        <v>28.45041666666615</v>
      </c>
      <c r="B1427" s="9"/>
      <c r="C1427" t="s">
        <v>11</v>
      </c>
      <c r="D1427" s="13" t="s">
        <v>14</v>
      </c>
      <c r="E1427" s="7"/>
      <c r="F1427" s="13" t="s">
        <v>14</v>
      </c>
      <c r="G1427" t="s">
        <v>11</v>
      </c>
      <c r="H1427" s="13"/>
      <c r="I1427" s="16">
        <f t="shared" si="699"/>
        <v>0</v>
      </c>
      <c r="J1427" s="17">
        <f t="shared" si="707"/>
        <v>0</v>
      </c>
      <c r="K1427" s="16">
        <f t="shared" si="708"/>
        <v>0</v>
      </c>
      <c r="L1427" s="17">
        <f t="shared" si="709"/>
        <v>0</v>
      </c>
      <c r="M1427" s="16">
        <f t="shared" si="703"/>
        <v>0</v>
      </c>
      <c r="N1427" s="17"/>
      <c r="O1427" s="16">
        <f t="shared" si="710"/>
        <v>0</v>
      </c>
      <c r="P1427" s="17">
        <f t="shared" si="711"/>
        <v>0</v>
      </c>
      <c r="Q1427" s="16">
        <f t="shared" si="694"/>
        <v>0</v>
      </c>
      <c r="R1427" s="17">
        <f t="shared" si="712"/>
        <v>0</v>
      </c>
      <c r="S1427" s="16">
        <f t="shared" si="704"/>
        <v>1.9999999999999574E-2</v>
      </c>
      <c r="T1427" s="17"/>
      <c r="U1427" s="16">
        <f t="shared" si="697"/>
        <v>0</v>
      </c>
      <c r="V1427" s="17">
        <f t="shared" si="713"/>
        <v>0</v>
      </c>
      <c r="W1427" s="16">
        <f t="shared" si="698"/>
        <v>0</v>
      </c>
      <c r="X1427" s="17">
        <f t="shared" si="714"/>
        <v>0</v>
      </c>
      <c r="Y1427" s="16">
        <f t="shared" si="705"/>
        <v>0</v>
      </c>
      <c r="Z1427" s="17"/>
      <c r="AA1427" s="16">
        <f t="shared" si="702"/>
        <v>0</v>
      </c>
      <c r="AB1427" s="17">
        <f t="shared" si="715"/>
        <v>0</v>
      </c>
      <c r="AC1427" s="16">
        <f t="shared" si="700"/>
        <v>0</v>
      </c>
      <c r="AD1427" s="17">
        <f t="shared" si="716"/>
        <v>0</v>
      </c>
      <c r="AE1427" s="16">
        <f t="shared" si="706"/>
        <v>1.9999999999999574E-2</v>
      </c>
      <c r="AF1427" s="17"/>
      <c r="AG1427" s="16">
        <f t="shared" si="701"/>
        <v>0</v>
      </c>
      <c r="AH1427" s="17">
        <f t="shared" si="717"/>
        <v>0</v>
      </c>
      <c r="AI1427" s="16">
        <f t="shared" si="718"/>
        <v>0</v>
      </c>
      <c r="AJ1427" s="17">
        <f t="shared" si="719"/>
        <v>0</v>
      </c>
      <c r="AK1427" s="16">
        <f t="shared" si="720"/>
        <v>0</v>
      </c>
      <c r="AL1427" s="17"/>
      <c r="AM1427" s="16">
        <f t="shared" si="721"/>
        <v>0</v>
      </c>
      <c r="AN1427" s="17">
        <f t="shared" si="722"/>
        <v>0</v>
      </c>
      <c r="AO1427" s="16">
        <f t="shared" si="723"/>
        <v>0</v>
      </c>
      <c r="AP1427" s="17">
        <f t="shared" si="724"/>
        <v>0</v>
      </c>
      <c r="AQ1427" s="16">
        <f t="shared" si="725"/>
        <v>0</v>
      </c>
    </row>
    <row r="1428" spans="1:43" x14ac:dyDescent="0.25">
      <c r="A1428" s="26">
        <f t="shared" si="726"/>
        <v>28.47041666666615</v>
      </c>
      <c r="B1428" s="9"/>
      <c r="C1428" t="s">
        <v>11</v>
      </c>
      <c r="D1428" s="13" t="s">
        <v>14</v>
      </c>
      <c r="E1428" s="7"/>
      <c r="F1428" s="13" t="s">
        <v>14</v>
      </c>
      <c r="G1428" t="s">
        <v>11</v>
      </c>
      <c r="H1428" s="13"/>
      <c r="I1428" s="16">
        <f t="shared" si="699"/>
        <v>0</v>
      </c>
      <c r="J1428" s="17">
        <f t="shared" si="707"/>
        <v>0</v>
      </c>
      <c r="K1428" s="16">
        <f t="shared" si="708"/>
        <v>0</v>
      </c>
      <c r="L1428" s="17">
        <f t="shared" si="709"/>
        <v>0</v>
      </c>
      <c r="M1428" s="16">
        <f t="shared" si="703"/>
        <v>0</v>
      </c>
      <c r="N1428" s="17"/>
      <c r="O1428" s="16">
        <f t="shared" si="710"/>
        <v>0</v>
      </c>
      <c r="P1428" s="17">
        <f t="shared" si="711"/>
        <v>0</v>
      </c>
      <c r="Q1428" s="16">
        <f t="shared" si="694"/>
        <v>0</v>
      </c>
      <c r="R1428" s="17">
        <f t="shared" si="712"/>
        <v>0</v>
      </c>
      <c r="S1428" s="16">
        <f t="shared" si="704"/>
        <v>1.9999999999999574E-2</v>
      </c>
      <c r="T1428" s="17"/>
      <c r="U1428" s="16">
        <f t="shared" ref="U1428:U1459" si="727">IF(B1428="Line 3 Fails",A1428,0)</f>
        <v>0</v>
      </c>
      <c r="V1428" s="17">
        <f t="shared" si="713"/>
        <v>0</v>
      </c>
      <c r="W1428" s="16">
        <f t="shared" ref="W1428:W1459" si="728">IF(B1428="Line 3 repd.",A1428,0)</f>
        <v>0</v>
      </c>
      <c r="X1428" s="17">
        <f t="shared" si="714"/>
        <v>0</v>
      </c>
      <c r="Y1428" s="16">
        <f t="shared" si="705"/>
        <v>0</v>
      </c>
      <c r="Z1428" s="17"/>
      <c r="AA1428" s="16">
        <f t="shared" si="702"/>
        <v>0</v>
      </c>
      <c r="AB1428" s="17">
        <f t="shared" si="715"/>
        <v>0</v>
      </c>
      <c r="AC1428" s="16">
        <f t="shared" si="700"/>
        <v>0</v>
      </c>
      <c r="AD1428" s="17">
        <f t="shared" si="716"/>
        <v>0</v>
      </c>
      <c r="AE1428" s="16">
        <f t="shared" si="706"/>
        <v>1.9999999999999574E-2</v>
      </c>
      <c r="AF1428" s="17"/>
      <c r="AG1428" s="16">
        <f t="shared" si="701"/>
        <v>0</v>
      </c>
      <c r="AH1428" s="17">
        <f t="shared" si="717"/>
        <v>0</v>
      </c>
      <c r="AI1428" s="16">
        <f t="shared" si="718"/>
        <v>0</v>
      </c>
      <c r="AJ1428" s="17">
        <f t="shared" si="719"/>
        <v>0</v>
      </c>
      <c r="AK1428" s="16">
        <f t="shared" si="720"/>
        <v>0</v>
      </c>
      <c r="AL1428" s="17"/>
      <c r="AM1428" s="16">
        <f t="shared" si="721"/>
        <v>0</v>
      </c>
      <c r="AN1428" s="17">
        <f t="shared" si="722"/>
        <v>0</v>
      </c>
      <c r="AO1428" s="16">
        <f t="shared" si="723"/>
        <v>0</v>
      </c>
      <c r="AP1428" s="17">
        <f t="shared" si="724"/>
        <v>0</v>
      </c>
      <c r="AQ1428" s="16">
        <f t="shared" si="725"/>
        <v>0</v>
      </c>
    </row>
    <row r="1429" spans="1:43" x14ac:dyDescent="0.25">
      <c r="A1429" s="26">
        <f t="shared" si="726"/>
        <v>28.49041666666615</v>
      </c>
      <c r="B1429" s="9" t="s">
        <v>22</v>
      </c>
      <c r="C1429" s="14" t="s">
        <v>20</v>
      </c>
      <c r="D1429" t="s">
        <v>11</v>
      </c>
      <c r="E1429" s="7"/>
      <c r="F1429" s="13" t="s">
        <v>14</v>
      </c>
      <c r="G1429" t="s">
        <v>11</v>
      </c>
      <c r="H1429" s="13"/>
      <c r="I1429" s="16">
        <f t="shared" ref="I1429:I1460" si="729">IF(B1429="Line 1 Fails",A1429,0)</f>
        <v>0</v>
      </c>
      <c r="J1429" s="17">
        <f t="shared" si="707"/>
        <v>0</v>
      </c>
      <c r="K1429" s="16">
        <f t="shared" si="708"/>
        <v>28.49041666666615</v>
      </c>
      <c r="L1429" s="17">
        <f t="shared" si="709"/>
        <v>1</v>
      </c>
      <c r="M1429" s="16">
        <f t="shared" si="703"/>
        <v>0</v>
      </c>
      <c r="N1429" s="17"/>
      <c r="O1429" s="16">
        <f t="shared" si="710"/>
        <v>0</v>
      </c>
      <c r="P1429" s="17">
        <f t="shared" si="711"/>
        <v>0</v>
      </c>
      <c r="Q1429" s="16">
        <f t="shared" si="694"/>
        <v>0</v>
      </c>
      <c r="R1429" s="17">
        <f t="shared" si="712"/>
        <v>0</v>
      </c>
      <c r="S1429" s="16">
        <f t="shared" si="704"/>
        <v>0</v>
      </c>
      <c r="T1429" s="17"/>
      <c r="U1429" s="16">
        <f t="shared" si="727"/>
        <v>0</v>
      </c>
      <c r="V1429" s="17">
        <f t="shared" si="713"/>
        <v>0</v>
      </c>
      <c r="W1429" s="16">
        <f t="shared" si="728"/>
        <v>0</v>
      </c>
      <c r="X1429" s="17">
        <f t="shared" si="714"/>
        <v>0</v>
      </c>
      <c r="Y1429" s="16">
        <f t="shared" si="705"/>
        <v>0</v>
      </c>
      <c r="Z1429" s="17"/>
      <c r="AA1429" s="16">
        <f t="shared" si="702"/>
        <v>0</v>
      </c>
      <c r="AB1429" s="17">
        <f t="shared" si="715"/>
        <v>0</v>
      </c>
      <c r="AC1429" s="16">
        <f t="shared" si="700"/>
        <v>0</v>
      </c>
      <c r="AD1429" s="17">
        <f t="shared" si="716"/>
        <v>0</v>
      </c>
      <c r="AE1429" s="16">
        <f t="shared" si="706"/>
        <v>1.9999999999999574E-2</v>
      </c>
      <c r="AF1429" s="17"/>
      <c r="AG1429" s="16">
        <f t="shared" si="701"/>
        <v>0</v>
      </c>
      <c r="AH1429" s="17">
        <f t="shared" si="717"/>
        <v>0</v>
      </c>
      <c r="AI1429" s="16">
        <f t="shared" si="718"/>
        <v>0</v>
      </c>
      <c r="AJ1429" s="17">
        <f t="shared" si="719"/>
        <v>0</v>
      </c>
      <c r="AK1429" s="16">
        <f t="shared" si="720"/>
        <v>0</v>
      </c>
      <c r="AL1429" s="17"/>
      <c r="AM1429" s="16">
        <f t="shared" si="721"/>
        <v>0</v>
      </c>
      <c r="AN1429" s="17">
        <f t="shared" si="722"/>
        <v>0</v>
      </c>
      <c r="AO1429" s="16">
        <f t="shared" si="723"/>
        <v>0</v>
      </c>
      <c r="AP1429" s="17">
        <f t="shared" si="724"/>
        <v>0</v>
      </c>
      <c r="AQ1429" s="16">
        <f t="shared" si="725"/>
        <v>0</v>
      </c>
    </row>
    <row r="1430" spans="1:43" x14ac:dyDescent="0.25">
      <c r="A1430" s="26">
        <f t="shared" si="726"/>
        <v>28.510416666666149</v>
      </c>
      <c r="B1430" s="9" t="s">
        <v>21</v>
      </c>
      <c r="C1430" s="7"/>
      <c r="D1430" t="s">
        <v>11</v>
      </c>
      <c r="E1430" s="13" t="s">
        <v>14</v>
      </c>
      <c r="F1430" s="13" t="s">
        <v>14</v>
      </c>
      <c r="G1430" t="s">
        <v>11</v>
      </c>
      <c r="H1430" s="13"/>
      <c r="I1430" s="16">
        <f t="shared" si="729"/>
        <v>0</v>
      </c>
      <c r="J1430" s="17">
        <f t="shared" si="707"/>
        <v>0</v>
      </c>
      <c r="K1430" s="16">
        <f t="shared" si="708"/>
        <v>0</v>
      </c>
      <c r="L1430" s="17">
        <f t="shared" si="709"/>
        <v>0</v>
      </c>
      <c r="M1430" s="16">
        <f t="shared" si="703"/>
        <v>0</v>
      </c>
      <c r="N1430" s="17"/>
      <c r="O1430" s="16">
        <f t="shared" si="710"/>
        <v>0</v>
      </c>
      <c r="P1430" s="17">
        <f t="shared" si="711"/>
        <v>0</v>
      </c>
      <c r="Q1430" s="16">
        <f t="shared" si="694"/>
        <v>0</v>
      </c>
      <c r="R1430" s="17">
        <f t="shared" si="712"/>
        <v>0</v>
      </c>
      <c r="S1430" s="16">
        <f t="shared" si="704"/>
        <v>0</v>
      </c>
      <c r="T1430" s="17"/>
      <c r="U1430" s="16">
        <f t="shared" si="727"/>
        <v>28.510416666666149</v>
      </c>
      <c r="V1430" s="17">
        <f t="shared" si="713"/>
        <v>1</v>
      </c>
      <c r="W1430" s="16">
        <f t="shared" si="728"/>
        <v>0</v>
      </c>
      <c r="X1430" s="17">
        <f t="shared" si="714"/>
        <v>0</v>
      </c>
      <c r="Y1430" s="16">
        <f t="shared" si="705"/>
        <v>1.9999999999999574E-2</v>
      </c>
      <c r="Z1430" s="17"/>
      <c r="AA1430" s="16">
        <f t="shared" si="702"/>
        <v>0</v>
      </c>
      <c r="AB1430" s="17">
        <f t="shared" si="715"/>
        <v>0</v>
      </c>
      <c r="AC1430" s="16">
        <f t="shared" si="700"/>
        <v>0</v>
      </c>
      <c r="AD1430" s="17">
        <f t="shared" si="716"/>
        <v>0</v>
      </c>
      <c r="AE1430" s="16">
        <f t="shared" si="706"/>
        <v>1.9999999999999574E-2</v>
      </c>
      <c r="AF1430" s="17"/>
      <c r="AG1430" s="16">
        <f t="shared" si="701"/>
        <v>0</v>
      </c>
      <c r="AH1430" s="17">
        <f t="shared" si="717"/>
        <v>0</v>
      </c>
      <c r="AI1430" s="16">
        <f t="shared" si="718"/>
        <v>0</v>
      </c>
      <c r="AJ1430" s="17">
        <f t="shared" si="719"/>
        <v>0</v>
      </c>
      <c r="AK1430" s="16">
        <f t="shared" si="720"/>
        <v>0</v>
      </c>
      <c r="AL1430" s="17"/>
      <c r="AM1430" s="16">
        <f t="shared" si="721"/>
        <v>0</v>
      </c>
      <c r="AN1430" s="17">
        <f t="shared" si="722"/>
        <v>0</v>
      </c>
      <c r="AO1430" s="16">
        <f t="shared" si="723"/>
        <v>0</v>
      </c>
      <c r="AP1430" s="17">
        <f t="shared" si="724"/>
        <v>0</v>
      </c>
      <c r="AQ1430" s="16">
        <f t="shared" si="725"/>
        <v>0</v>
      </c>
    </row>
    <row r="1431" spans="1:43" x14ac:dyDescent="0.25">
      <c r="A1431" s="26">
        <f t="shared" si="726"/>
        <v>28.530416666666149</v>
      </c>
      <c r="B1431" s="9"/>
      <c r="C1431" s="7"/>
      <c r="D1431" t="s">
        <v>11</v>
      </c>
      <c r="E1431" s="13" t="s">
        <v>14</v>
      </c>
      <c r="F1431" s="13" t="s">
        <v>14</v>
      </c>
      <c r="G1431" t="s">
        <v>11</v>
      </c>
      <c r="H1431" s="13"/>
      <c r="I1431" s="16">
        <f t="shared" si="729"/>
        <v>0</v>
      </c>
      <c r="J1431" s="17">
        <f t="shared" si="707"/>
        <v>0</v>
      </c>
      <c r="K1431" s="16">
        <f t="shared" si="708"/>
        <v>0</v>
      </c>
      <c r="L1431" s="17">
        <f t="shared" si="709"/>
        <v>0</v>
      </c>
      <c r="M1431" s="16">
        <f t="shared" si="703"/>
        <v>0</v>
      </c>
      <c r="N1431" s="17"/>
      <c r="O1431" s="16">
        <f t="shared" si="710"/>
        <v>0</v>
      </c>
      <c r="P1431" s="17">
        <f t="shared" si="711"/>
        <v>0</v>
      </c>
      <c r="Q1431" s="16">
        <f t="shared" si="694"/>
        <v>0</v>
      </c>
      <c r="R1431" s="17">
        <f t="shared" si="712"/>
        <v>0</v>
      </c>
      <c r="S1431" s="16">
        <f t="shared" si="704"/>
        <v>0</v>
      </c>
      <c r="T1431" s="17"/>
      <c r="U1431" s="16">
        <f t="shared" si="727"/>
        <v>0</v>
      </c>
      <c r="V1431" s="17">
        <f t="shared" si="713"/>
        <v>0</v>
      </c>
      <c r="W1431" s="16">
        <f t="shared" si="728"/>
        <v>0</v>
      </c>
      <c r="X1431" s="17">
        <f t="shared" si="714"/>
        <v>0</v>
      </c>
      <c r="Y1431" s="16">
        <f t="shared" si="705"/>
        <v>1.9999999999999574E-2</v>
      </c>
      <c r="Z1431" s="17"/>
      <c r="AA1431" s="16">
        <f t="shared" si="702"/>
        <v>0</v>
      </c>
      <c r="AB1431" s="17">
        <f t="shared" si="715"/>
        <v>0</v>
      </c>
      <c r="AC1431" s="16">
        <f t="shared" si="700"/>
        <v>0</v>
      </c>
      <c r="AD1431" s="17">
        <f t="shared" si="716"/>
        <v>0</v>
      </c>
      <c r="AE1431" s="16">
        <f t="shared" si="706"/>
        <v>1.9999999999999574E-2</v>
      </c>
      <c r="AF1431" s="17"/>
      <c r="AG1431" s="16">
        <f t="shared" si="701"/>
        <v>0</v>
      </c>
      <c r="AH1431" s="17">
        <f t="shared" si="717"/>
        <v>0</v>
      </c>
      <c r="AI1431" s="16">
        <f t="shared" si="718"/>
        <v>0</v>
      </c>
      <c r="AJ1431" s="17">
        <f t="shared" si="719"/>
        <v>0</v>
      </c>
      <c r="AK1431" s="16">
        <f t="shared" si="720"/>
        <v>0</v>
      </c>
      <c r="AL1431" s="17"/>
      <c r="AM1431" s="16">
        <f t="shared" si="721"/>
        <v>0</v>
      </c>
      <c r="AN1431" s="17">
        <f t="shared" si="722"/>
        <v>0</v>
      </c>
      <c r="AO1431" s="16">
        <f t="shared" si="723"/>
        <v>0</v>
      </c>
      <c r="AP1431" s="17">
        <f t="shared" si="724"/>
        <v>0</v>
      </c>
      <c r="AQ1431" s="16">
        <f t="shared" si="725"/>
        <v>0</v>
      </c>
    </row>
    <row r="1432" spans="1:43" x14ac:dyDescent="0.25">
      <c r="A1432" s="26">
        <f t="shared" si="726"/>
        <v>28.550416666666148</v>
      </c>
      <c r="B1432" s="9" t="s">
        <v>15</v>
      </c>
      <c r="C1432" s="7"/>
      <c r="D1432" t="s">
        <v>11</v>
      </c>
      <c r="E1432" s="13" t="s">
        <v>14</v>
      </c>
      <c r="F1432" t="s">
        <v>11</v>
      </c>
      <c r="G1432" s="14" t="s">
        <v>20</v>
      </c>
      <c r="H1432" s="13"/>
      <c r="I1432" s="16">
        <f t="shared" si="729"/>
        <v>0</v>
      </c>
      <c r="J1432" s="17">
        <f t="shared" si="707"/>
        <v>0</v>
      </c>
      <c r="K1432" s="16">
        <f t="shared" si="708"/>
        <v>0</v>
      </c>
      <c r="L1432" s="17">
        <f t="shared" si="709"/>
        <v>0</v>
      </c>
      <c r="M1432" s="16">
        <f t="shared" si="703"/>
        <v>0</v>
      </c>
      <c r="N1432" s="17"/>
      <c r="O1432" s="16">
        <f t="shared" si="710"/>
        <v>0</v>
      </c>
      <c r="P1432" s="17">
        <f t="shared" si="711"/>
        <v>0</v>
      </c>
      <c r="Q1432" s="16">
        <f t="shared" si="694"/>
        <v>0</v>
      </c>
      <c r="R1432" s="17">
        <f t="shared" si="712"/>
        <v>0</v>
      </c>
      <c r="S1432" s="16">
        <f t="shared" si="704"/>
        <v>0</v>
      </c>
      <c r="T1432" s="17"/>
      <c r="U1432" s="16">
        <f t="shared" si="727"/>
        <v>0</v>
      </c>
      <c r="V1432" s="17">
        <f t="shared" si="713"/>
        <v>0</v>
      </c>
      <c r="W1432" s="16">
        <f t="shared" si="728"/>
        <v>0</v>
      </c>
      <c r="X1432" s="17">
        <f t="shared" si="714"/>
        <v>0</v>
      </c>
      <c r="Y1432" s="16">
        <f t="shared" si="705"/>
        <v>1.9999999999999574E-2</v>
      </c>
      <c r="Z1432" s="17"/>
      <c r="AA1432" s="16">
        <f t="shared" si="702"/>
        <v>0</v>
      </c>
      <c r="AB1432" s="17">
        <f t="shared" si="715"/>
        <v>0</v>
      </c>
      <c r="AC1432" s="16">
        <f t="shared" si="700"/>
        <v>0</v>
      </c>
      <c r="AD1432" s="17">
        <f t="shared" si="716"/>
        <v>0</v>
      </c>
      <c r="AE1432" s="16">
        <f t="shared" si="706"/>
        <v>0</v>
      </c>
      <c r="AF1432" s="17"/>
      <c r="AG1432" s="16">
        <f t="shared" si="701"/>
        <v>0</v>
      </c>
      <c r="AH1432" s="17">
        <f t="shared" si="717"/>
        <v>0</v>
      </c>
      <c r="AI1432" s="16">
        <f t="shared" si="718"/>
        <v>28.550416666666148</v>
      </c>
      <c r="AJ1432" s="17">
        <f t="shared" si="719"/>
        <v>1</v>
      </c>
      <c r="AK1432" s="16">
        <f t="shared" si="720"/>
        <v>0</v>
      </c>
      <c r="AL1432" s="17"/>
      <c r="AM1432" s="16">
        <f t="shared" si="721"/>
        <v>0</v>
      </c>
      <c r="AN1432" s="17">
        <f t="shared" si="722"/>
        <v>0</v>
      </c>
      <c r="AO1432" s="16">
        <f t="shared" si="723"/>
        <v>0</v>
      </c>
      <c r="AP1432" s="17">
        <f t="shared" si="724"/>
        <v>0</v>
      </c>
      <c r="AQ1432" s="16">
        <f t="shared" si="725"/>
        <v>0</v>
      </c>
    </row>
    <row r="1433" spans="1:43" x14ac:dyDescent="0.25">
      <c r="A1433" s="26">
        <f t="shared" si="726"/>
        <v>28.570416666666148</v>
      </c>
      <c r="B1433" s="9"/>
      <c r="C1433" s="13"/>
      <c r="D1433" t="s">
        <v>11</v>
      </c>
      <c r="E1433" s="13" t="s">
        <v>14</v>
      </c>
      <c r="F1433" t="s">
        <v>11</v>
      </c>
      <c r="H1433" s="13"/>
      <c r="I1433" s="16">
        <f t="shared" si="729"/>
        <v>0</v>
      </c>
      <c r="J1433" s="17">
        <f t="shared" si="707"/>
        <v>0</v>
      </c>
      <c r="K1433" s="16">
        <f t="shared" si="708"/>
        <v>0</v>
      </c>
      <c r="L1433" s="17">
        <f t="shared" si="709"/>
        <v>0</v>
      </c>
      <c r="M1433" s="16">
        <f t="shared" si="703"/>
        <v>0</v>
      </c>
      <c r="N1433" s="17"/>
      <c r="O1433" s="16">
        <f t="shared" si="710"/>
        <v>0</v>
      </c>
      <c r="P1433" s="17">
        <f t="shared" si="711"/>
        <v>0</v>
      </c>
      <c r="Q1433" s="16">
        <f t="shared" si="694"/>
        <v>0</v>
      </c>
      <c r="R1433" s="17">
        <f t="shared" si="712"/>
        <v>0</v>
      </c>
      <c r="S1433" s="16">
        <f t="shared" si="704"/>
        <v>0</v>
      </c>
      <c r="T1433" s="17"/>
      <c r="U1433" s="16">
        <f t="shared" si="727"/>
        <v>0</v>
      </c>
      <c r="V1433" s="17">
        <f t="shared" si="713"/>
        <v>0</v>
      </c>
      <c r="W1433" s="16">
        <f t="shared" si="728"/>
        <v>0</v>
      </c>
      <c r="X1433" s="17">
        <f t="shared" si="714"/>
        <v>0</v>
      </c>
      <c r="Y1433" s="16">
        <f t="shared" si="705"/>
        <v>1.9999999999999574E-2</v>
      </c>
      <c r="Z1433" s="17"/>
      <c r="AA1433" s="16">
        <f t="shared" si="702"/>
        <v>0</v>
      </c>
      <c r="AB1433" s="17">
        <f t="shared" si="715"/>
        <v>0</v>
      </c>
      <c r="AC1433" s="16">
        <f t="shared" si="700"/>
        <v>0</v>
      </c>
      <c r="AD1433" s="17">
        <f t="shared" si="716"/>
        <v>0</v>
      </c>
      <c r="AE1433" s="16">
        <f t="shared" si="706"/>
        <v>0</v>
      </c>
      <c r="AF1433" s="17"/>
      <c r="AG1433" s="16">
        <f t="shared" si="701"/>
        <v>0</v>
      </c>
      <c r="AH1433" s="17">
        <f t="shared" si="717"/>
        <v>0</v>
      </c>
      <c r="AI1433" s="16">
        <f t="shared" si="718"/>
        <v>0</v>
      </c>
      <c r="AJ1433" s="17">
        <f t="shared" si="719"/>
        <v>0</v>
      </c>
      <c r="AK1433" s="16">
        <f t="shared" si="720"/>
        <v>0</v>
      </c>
      <c r="AL1433" s="17"/>
      <c r="AM1433" s="16">
        <f t="shared" si="721"/>
        <v>0</v>
      </c>
      <c r="AN1433" s="17">
        <f t="shared" si="722"/>
        <v>0</v>
      </c>
      <c r="AO1433" s="16">
        <f t="shared" si="723"/>
        <v>0</v>
      </c>
      <c r="AP1433" s="17">
        <f t="shared" si="724"/>
        <v>0</v>
      </c>
      <c r="AQ1433" s="16">
        <f t="shared" si="725"/>
        <v>0</v>
      </c>
    </row>
    <row r="1434" spans="1:43" x14ac:dyDescent="0.25">
      <c r="A1434" s="26">
        <f t="shared" si="726"/>
        <v>28.590416666666147</v>
      </c>
      <c r="B1434" s="9" t="s">
        <v>63</v>
      </c>
      <c r="C1434" s="13"/>
      <c r="D1434" t="s">
        <v>11</v>
      </c>
      <c r="E1434" s="13" t="s">
        <v>14</v>
      </c>
      <c r="F1434" t="s">
        <v>11</v>
      </c>
      <c r="H1434" s="13" t="s">
        <v>14</v>
      </c>
      <c r="I1434" s="16">
        <f t="shared" si="729"/>
        <v>0</v>
      </c>
      <c r="J1434" s="17">
        <f t="shared" si="707"/>
        <v>0</v>
      </c>
      <c r="K1434" s="16">
        <f t="shared" si="708"/>
        <v>0</v>
      </c>
      <c r="L1434" s="17">
        <f t="shared" si="709"/>
        <v>0</v>
      </c>
      <c r="M1434" s="16">
        <f t="shared" si="703"/>
        <v>0</v>
      </c>
      <c r="N1434" s="17"/>
      <c r="O1434" s="16">
        <f t="shared" si="710"/>
        <v>0</v>
      </c>
      <c r="P1434" s="17">
        <f t="shared" si="711"/>
        <v>0</v>
      </c>
      <c r="Q1434" s="16">
        <f t="shared" si="694"/>
        <v>0</v>
      </c>
      <c r="R1434" s="17">
        <f t="shared" si="712"/>
        <v>0</v>
      </c>
      <c r="S1434" s="16">
        <f t="shared" si="704"/>
        <v>0</v>
      </c>
      <c r="T1434" s="17"/>
      <c r="U1434" s="16">
        <f t="shared" si="727"/>
        <v>0</v>
      </c>
      <c r="V1434" s="17">
        <f t="shared" si="713"/>
        <v>0</v>
      </c>
      <c r="W1434" s="16">
        <f t="shared" si="728"/>
        <v>0</v>
      </c>
      <c r="X1434" s="17">
        <f t="shared" si="714"/>
        <v>0</v>
      </c>
      <c r="Y1434" s="16">
        <f t="shared" si="705"/>
        <v>1.9999999999999574E-2</v>
      </c>
      <c r="Z1434" s="17"/>
      <c r="AA1434" s="16">
        <f t="shared" si="702"/>
        <v>0</v>
      </c>
      <c r="AB1434" s="17">
        <f t="shared" si="715"/>
        <v>0</v>
      </c>
      <c r="AC1434" s="16">
        <f t="shared" si="700"/>
        <v>0</v>
      </c>
      <c r="AD1434" s="17">
        <f t="shared" si="716"/>
        <v>0</v>
      </c>
      <c r="AE1434" s="16">
        <f t="shared" si="706"/>
        <v>0</v>
      </c>
      <c r="AF1434" s="17"/>
      <c r="AG1434" s="16">
        <f t="shared" si="701"/>
        <v>0</v>
      </c>
      <c r="AH1434" s="17">
        <f t="shared" si="717"/>
        <v>0</v>
      </c>
      <c r="AI1434" s="16">
        <f t="shared" si="718"/>
        <v>0</v>
      </c>
      <c r="AJ1434" s="17">
        <f t="shared" si="719"/>
        <v>0</v>
      </c>
      <c r="AK1434" s="16">
        <f t="shared" si="720"/>
        <v>0</v>
      </c>
      <c r="AL1434" s="17"/>
      <c r="AM1434" s="16">
        <f t="shared" si="721"/>
        <v>28.590416666666147</v>
      </c>
      <c r="AN1434" s="17">
        <f t="shared" si="722"/>
        <v>1</v>
      </c>
      <c r="AO1434" s="16">
        <f t="shared" si="723"/>
        <v>0</v>
      </c>
      <c r="AP1434" s="17">
        <f t="shared" si="724"/>
        <v>0</v>
      </c>
      <c r="AQ1434" s="16">
        <f t="shared" si="725"/>
        <v>1.9999999999999574E-2</v>
      </c>
    </row>
    <row r="1435" spans="1:43" x14ac:dyDescent="0.25">
      <c r="A1435" s="26">
        <f t="shared" si="726"/>
        <v>28.610416666666147</v>
      </c>
      <c r="B1435" s="11"/>
      <c r="C1435" s="13"/>
      <c r="D1435" t="s">
        <v>11</v>
      </c>
      <c r="E1435" s="13" t="s">
        <v>14</v>
      </c>
      <c r="F1435" t="s">
        <v>11</v>
      </c>
      <c r="H1435" s="13" t="s">
        <v>14</v>
      </c>
      <c r="I1435" s="16">
        <f t="shared" si="729"/>
        <v>0</v>
      </c>
      <c r="J1435" s="17">
        <f t="shared" si="707"/>
        <v>0</v>
      </c>
      <c r="K1435" s="16">
        <f t="shared" si="708"/>
        <v>0</v>
      </c>
      <c r="L1435" s="17">
        <f t="shared" si="709"/>
        <v>0</v>
      </c>
      <c r="M1435" s="16">
        <f t="shared" si="703"/>
        <v>0</v>
      </c>
      <c r="N1435" s="17"/>
      <c r="O1435" s="16">
        <f t="shared" si="710"/>
        <v>0</v>
      </c>
      <c r="P1435" s="17">
        <f t="shared" si="711"/>
        <v>0</v>
      </c>
      <c r="Q1435" s="16">
        <f t="shared" si="694"/>
        <v>0</v>
      </c>
      <c r="R1435" s="17">
        <f t="shared" si="712"/>
        <v>0</v>
      </c>
      <c r="S1435" s="16">
        <f t="shared" si="704"/>
        <v>0</v>
      </c>
      <c r="T1435" s="17"/>
      <c r="U1435" s="16">
        <f t="shared" si="727"/>
        <v>0</v>
      </c>
      <c r="V1435" s="17">
        <f t="shared" si="713"/>
        <v>0</v>
      </c>
      <c r="W1435" s="16">
        <f t="shared" si="728"/>
        <v>0</v>
      </c>
      <c r="X1435" s="17">
        <f t="shared" si="714"/>
        <v>0</v>
      </c>
      <c r="Y1435" s="16">
        <f t="shared" si="705"/>
        <v>1.9999999999999574E-2</v>
      </c>
      <c r="Z1435" s="17"/>
      <c r="AA1435" s="16">
        <f t="shared" si="702"/>
        <v>0</v>
      </c>
      <c r="AB1435" s="17">
        <f t="shared" si="715"/>
        <v>0</v>
      </c>
      <c r="AC1435" s="16">
        <f t="shared" si="700"/>
        <v>0</v>
      </c>
      <c r="AD1435" s="17">
        <f t="shared" si="716"/>
        <v>0</v>
      </c>
      <c r="AE1435" s="16">
        <f t="shared" si="706"/>
        <v>0</v>
      </c>
      <c r="AF1435" s="17"/>
      <c r="AG1435" s="16">
        <f t="shared" si="701"/>
        <v>0</v>
      </c>
      <c r="AH1435" s="17">
        <f t="shared" si="717"/>
        <v>0</v>
      </c>
      <c r="AI1435" s="16">
        <f t="shared" si="718"/>
        <v>0</v>
      </c>
      <c r="AJ1435" s="17">
        <f t="shared" si="719"/>
        <v>0</v>
      </c>
      <c r="AK1435" s="16">
        <f t="shared" si="720"/>
        <v>0</v>
      </c>
      <c r="AL1435" s="17"/>
      <c r="AM1435" s="16">
        <f t="shared" si="721"/>
        <v>0</v>
      </c>
      <c r="AN1435" s="17">
        <f t="shared" si="722"/>
        <v>0</v>
      </c>
      <c r="AO1435" s="16">
        <f t="shared" si="723"/>
        <v>0</v>
      </c>
      <c r="AP1435" s="17">
        <f t="shared" si="724"/>
        <v>0</v>
      </c>
      <c r="AQ1435" s="16">
        <f t="shared" si="725"/>
        <v>1.9999999999999574E-2</v>
      </c>
    </row>
    <row r="1436" spans="1:43" x14ac:dyDescent="0.25">
      <c r="A1436" s="26">
        <f t="shared" si="726"/>
        <v>28.630416666666147</v>
      </c>
      <c r="B1436" s="9" t="s">
        <v>17</v>
      </c>
      <c r="C1436" s="13"/>
      <c r="D1436" s="14" t="s">
        <v>20</v>
      </c>
      <c r="E1436" t="s">
        <v>11</v>
      </c>
      <c r="F1436" t="s">
        <v>11</v>
      </c>
      <c r="H1436" s="13" t="s">
        <v>14</v>
      </c>
      <c r="I1436" s="16">
        <f t="shared" si="729"/>
        <v>0</v>
      </c>
      <c r="J1436" s="17">
        <f t="shared" si="707"/>
        <v>0</v>
      </c>
      <c r="K1436" s="16">
        <f t="shared" si="708"/>
        <v>0</v>
      </c>
      <c r="L1436" s="17">
        <f t="shared" si="709"/>
        <v>0</v>
      </c>
      <c r="M1436" s="16">
        <f t="shared" si="703"/>
        <v>0</v>
      </c>
      <c r="N1436" s="17"/>
      <c r="O1436" s="16">
        <f t="shared" si="710"/>
        <v>0</v>
      </c>
      <c r="P1436" s="17">
        <f t="shared" si="711"/>
        <v>0</v>
      </c>
      <c r="Q1436" s="16">
        <f t="shared" si="694"/>
        <v>28.630416666666147</v>
      </c>
      <c r="R1436" s="17">
        <f t="shared" si="712"/>
        <v>1</v>
      </c>
      <c r="S1436" s="16">
        <f t="shared" si="704"/>
        <v>0</v>
      </c>
      <c r="T1436" s="17"/>
      <c r="U1436" s="16">
        <f t="shared" si="727"/>
        <v>0</v>
      </c>
      <c r="V1436" s="17">
        <f t="shared" si="713"/>
        <v>0</v>
      </c>
      <c r="W1436" s="16">
        <f t="shared" si="728"/>
        <v>0</v>
      </c>
      <c r="X1436" s="17">
        <f t="shared" si="714"/>
        <v>0</v>
      </c>
      <c r="Y1436" s="16">
        <f t="shared" si="705"/>
        <v>0</v>
      </c>
      <c r="Z1436" s="17"/>
      <c r="AA1436" s="16">
        <f t="shared" si="702"/>
        <v>0</v>
      </c>
      <c r="AB1436" s="17">
        <f t="shared" si="715"/>
        <v>0</v>
      </c>
      <c r="AC1436" s="16">
        <f t="shared" si="700"/>
        <v>0</v>
      </c>
      <c r="AD1436" s="17">
        <f t="shared" si="716"/>
        <v>0</v>
      </c>
      <c r="AE1436" s="16">
        <f t="shared" si="706"/>
        <v>0</v>
      </c>
      <c r="AF1436" s="17"/>
      <c r="AG1436" s="16">
        <f t="shared" si="701"/>
        <v>0</v>
      </c>
      <c r="AH1436" s="17">
        <f t="shared" si="717"/>
        <v>0</v>
      </c>
      <c r="AI1436" s="16">
        <f t="shared" si="718"/>
        <v>0</v>
      </c>
      <c r="AJ1436" s="17">
        <f t="shared" si="719"/>
        <v>0</v>
      </c>
      <c r="AK1436" s="16">
        <f t="shared" si="720"/>
        <v>0</v>
      </c>
      <c r="AL1436" s="17"/>
      <c r="AM1436" s="16">
        <f t="shared" si="721"/>
        <v>0</v>
      </c>
      <c r="AN1436" s="17">
        <f t="shared" si="722"/>
        <v>0</v>
      </c>
      <c r="AO1436" s="16">
        <f t="shared" si="723"/>
        <v>0</v>
      </c>
      <c r="AP1436" s="17">
        <f t="shared" si="724"/>
        <v>0</v>
      </c>
      <c r="AQ1436" s="16">
        <f t="shared" si="725"/>
        <v>1.9999999999999574E-2</v>
      </c>
    </row>
    <row r="1437" spans="1:43" x14ac:dyDescent="0.25">
      <c r="A1437" s="26">
        <f t="shared" si="726"/>
        <v>28.650416666666146</v>
      </c>
      <c r="B1437" s="9"/>
      <c r="C1437" s="13"/>
      <c r="D1437" s="14"/>
      <c r="E1437" t="s">
        <v>11</v>
      </c>
      <c r="F1437" t="s">
        <v>11</v>
      </c>
      <c r="H1437" s="13" t="s">
        <v>14</v>
      </c>
      <c r="I1437" s="16">
        <f t="shared" si="729"/>
        <v>0</v>
      </c>
      <c r="J1437" s="17">
        <f t="shared" si="707"/>
        <v>0</v>
      </c>
      <c r="K1437" s="16">
        <f t="shared" si="708"/>
        <v>0</v>
      </c>
      <c r="L1437" s="17">
        <f t="shared" si="709"/>
        <v>0</v>
      </c>
      <c r="M1437" s="16">
        <f t="shared" si="703"/>
        <v>0</v>
      </c>
      <c r="N1437" s="17"/>
      <c r="O1437" s="16">
        <f t="shared" si="710"/>
        <v>0</v>
      </c>
      <c r="P1437" s="17">
        <f t="shared" si="711"/>
        <v>0</v>
      </c>
      <c r="Q1437" s="16">
        <f t="shared" si="694"/>
        <v>0</v>
      </c>
      <c r="R1437" s="17">
        <f t="shared" si="712"/>
        <v>0</v>
      </c>
      <c r="S1437" s="16">
        <f t="shared" si="704"/>
        <v>0</v>
      </c>
      <c r="T1437" s="17"/>
      <c r="U1437" s="16">
        <f t="shared" si="727"/>
        <v>0</v>
      </c>
      <c r="V1437" s="17">
        <f t="shared" si="713"/>
        <v>0</v>
      </c>
      <c r="W1437" s="16">
        <f t="shared" si="728"/>
        <v>0</v>
      </c>
      <c r="X1437" s="17">
        <f t="shared" si="714"/>
        <v>0</v>
      </c>
      <c r="Y1437" s="16">
        <f t="shared" si="705"/>
        <v>0</v>
      </c>
      <c r="Z1437" s="17"/>
      <c r="AA1437" s="16">
        <f t="shared" si="702"/>
        <v>0</v>
      </c>
      <c r="AB1437" s="17">
        <f t="shared" si="715"/>
        <v>0</v>
      </c>
      <c r="AC1437" s="16">
        <f t="shared" si="700"/>
        <v>0</v>
      </c>
      <c r="AD1437" s="17">
        <f t="shared" si="716"/>
        <v>0</v>
      </c>
      <c r="AE1437" s="16">
        <f t="shared" si="706"/>
        <v>0</v>
      </c>
      <c r="AF1437" s="17"/>
      <c r="AG1437" s="16">
        <f t="shared" si="701"/>
        <v>0</v>
      </c>
      <c r="AH1437" s="17">
        <f t="shared" si="717"/>
        <v>0</v>
      </c>
      <c r="AI1437" s="16">
        <f t="shared" si="718"/>
        <v>0</v>
      </c>
      <c r="AJ1437" s="17">
        <f t="shared" si="719"/>
        <v>0</v>
      </c>
      <c r="AK1437" s="16">
        <f t="shared" si="720"/>
        <v>0</v>
      </c>
      <c r="AL1437" s="17"/>
      <c r="AM1437" s="16">
        <f t="shared" si="721"/>
        <v>0</v>
      </c>
      <c r="AN1437" s="17">
        <f t="shared" si="722"/>
        <v>0</v>
      </c>
      <c r="AO1437" s="16">
        <f t="shared" si="723"/>
        <v>0</v>
      </c>
      <c r="AP1437" s="17">
        <f t="shared" si="724"/>
        <v>0</v>
      </c>
      <c r="AQ1437" s="16">
        <f t="shared" si="725"/>
        <v>1.9999999999999574E-2</v>
      </c>
    </row>
    <row r="1438" spans="1:43" x14ac:dyDescent="0.25">
      <c r="A1438" s="26">
        <f t="shared" si="726"/>
        <v>28.670416666666146</v>
      </c>
      <c r="B1438" s="9" t="s">
        <v>9</v>
      </c>
      <c r="C1438" s="13" t="s">
        <v>14</v>
      </c>
      <c r="E1438" t="s">
        <v>11</v>
      </c>
      <c r="F1438" t="s">
        <v>11</v>
      </c>
      <c r="H1438" s="13" t="s">
        <v>14</v>
      </c>
      <c r="I1438" s="16">
        <f t="shared" si="729"/>
        <v>28.670416666666146</v>
      </c>
      <c r="J1438" s="17">
        <f t="shared" si="707"/>
        <v>1</v>
      </c>
      <c r="K1438" s="16">
        <f t="shared" si="708"/>
        <v>0</v>
      </c>
      <c r="L1438" s="17">
        <f t="shared" si="709"/>
        <v>0</v>
      </c>
      <c r="M1438" s="16">
        <f t="shared" si="703"/>
        <v>1.9999999999999574E-2</v>
      </c>
      <c r="N1438" s="17"/>
      <c r="O1438" s="16">
        <f t="shared" si="710"/>
        <v>0</v>
      </c>
      <c r="P1438" s="17">
        <f t="shared" si="711"/>
        <v>0</v>
      </c>
      <c r="Q1438" s="16">
        <f t="shared" si="694"/>
        <v>0</v>
      </c>
      <c r="R1438" s="17">
        <f t="shared" si="712"/>
        <v>0</v>
      </c>
      <c r="S1438" s="16">
        <f t="shared" si="704"/>
        <v>0</v>
      </c>
      <c r="T1438" s="17"/>
      <c r="U1438" s="16">
        <f t="shared" si="727"/>
        <v>0</v>
      </c>
      <c r="V1438" s="17">
        <f t="shared" si="713"/>
        <v>0</v>
      </c>
      <c r="W1438" s="16">
        <f t="shared" si="728"/>
        <v>0</v>
      </c>
      <c r="X1438" s="17">
        <f t="shared" si="714"/>
        <v>0</v>
      </c>
      <c r="Y1438" s="16">
        <f t="shared" si="705"/>
        <v>0</v>
      </c>
      <c r="Z1438" s="17"/>
      <c r="AA1438" s="16">
        <f t="shared" si="702"/>
        <v>0</v>
      </c>
      <c r="AB1438" s="17">
        <f t="shared" si="715"/>
        <v>0</v>
      </c>
      <c r="AC1438" s="16">
        <f t="shared" si="700"/>
        <v>0</v>
      </c>
      <c r="AD1438" s="17">
        <f t="shared" si="716"/>
        <v>0</v>
      </c>
      <c r="AE1438" s="16">
        <f t="shared" si="706"/>
        <v>0</v>
      </c>
      <c r="AF1438" s="17"/>
      <c r="AG1438" s="16">
        <f t="shared" si="701"/>
        <v>0</v>
      </c>
      <c r="AH1438" s="17">
        <f t="shared" si="717"/>
        <v>0</v>
      </c>
      <c r="AI1438" s="16">
        <f t="shared" si="718"/>
        <v>0</v>
      </c>
      <c r="AJ1438" s="17">
        <f t="shared" si="719"/>
        <v>0</v>
      </c>
      <c r="AK1438" s="16">
        <f t="shared" si="720"/>
        <v>0</v>
      </c>
      <c r="AL1438" s="17"/>
      <c r="AM1438" s="16">
        <f t="shared" si="721"/>
        <v>0</v>
      </c>
      <c r="AN1438" s="17">
        <f t="shared" si="722"/>
        <v>0</v>
      </c>
      <c r="AO1438" s="16">
        <f t="shared" si="723"/>
        <v>0</v>
      </c>
      <c r="AP1438" s="17">
        <f t="shared" si="724"/>
        <v>0</v>
      </c>
      <c r="AQ1438" s="16">
        <f t="shared" si="725"/>
        <v>1.9999999999999574E-2</v>
      </c>
    </row>
    <row r="1439" spans="1:43" x14ac:dyDescent="0.25">
      <c r="A1439" s="26">
        <f t="shared" si="726"/>
        <v>28.690416666666145</v>
      </c>
      <c r="B1439" s="9"/>
      <c r="C1439" s="13" t="s">
        <v>14</v>
      </c>
      <c r="E1439" t="s">
        <v>11</v>
      </c>
      <c r="F1439" t="s">
        <v>11</v>
      </c>
      <c r="G1439" s="35"/>
      <c r="H1439" s="13" t="s">
        <v>14</v>
      </c>
      <c r="I1439" s="16">
        <f t="shared" si="729"/>
        <v>0</v>
      </c>
      <c r="J1439" s="17">
        <f t="shared" si="707"/>
        <v>0</v>
      </c>
      <c r="K1439" s="16">
        <f t="shared" si="708"/>
        <v>0</v>
      </c>
      <c r="L1439" s="17">
        <f t="shared" si="709"/>
        <v>0</v>
      </c>
      <c r="M1439" s="16">
        <f t="shared" si="703"/>
        <v>1.9999999999999574E-2</v>
      </c>
      <c r="N1439" s="17"/>
      <c r="O1439" s="16">
        <f t="shared" si="710"/>
        <v>0</v>
      </c>
      <c r="P1439" s="17">
        <f t="shared" si="711"/>
        <v>0</v>
      </c>
      <c r="Q1439" s="16">
        <f t="shared" si="694"/>
        <v>0</v>
      </c>
      <c r="R1439" s="17">
        <f t="shared" si="712"/>
        <v>0</v>
      </c>
      <c r="S1439" s="16">
        <f t="shared" si="704"/>
        <v>0</v>
      </c>
      <c r="T1439" s="17"/>
      <c r="U1439" s="16">
        <f t="shared" si="727"/>
        <v>0</v>
      </c>
      <c r="V1439" s="17">
        <f t="shared" si="713"/>
        <v>0</v>
      </c>
      <c r="W1439" s="16">
        <f t="shared" si="728"/>
        <v>0</v>
      </c>
      <c r="X1439" s="17">
        <f t="shared" si="714"/>
        <v>0</v>
      </c>
      <c r="Y1439" s="16">
        <f t="shared" si="705"/>
        <v>0</v>
      </c>
      <c r="Z1439" s="17"/>
      <c r="AA1439" s="16">
        <f t="shared" si="702"/>
        <v>0</v>
      </c>
      <c r="AB1439" s="17">
        <f t="shared" si="715"/>
        <v>0</v>
      </c>
      <c r="AC1439" s="16">
        <f t="shared" si="700"/>
        <v>0</v>
      </c>
      <c r="AD1439" s="17">
        <f t="shared" si="716"/>
        <v>0</v>
      </c>
      <c r="AE1439" s="16">
        <f t="shared" si="706"/>
        <v>0</v>
      </c>
      <c r="AF1439" s="17"/>
      <c r="AG1439" s="16">
        <f t="shared" si="701"/>
        <v>0</v>
      </c>
      <c r="AH1439" s="17">
        <f t="shared" si="717"/>
        <v>0</v>
      </c>
      <c r="AI1439" s="16">
        <f t="shared" si="718"/>
        <v>0</v>
      </c>
      <c r="AJ1439" s="17">
        <f t="shared" si="719"/>
        <v>0</v>
      </c>
      <c r="AK1439" s="16">
        <f t="shared" si="720"/>
        <v>0</v>
      </c>
      <c r="AL1439" s="17"/>
      <c r="AM1439" s="16">
        <f t="shared" si="721"/>
        <v>0</v>
      </c>
      <c r="AN1439" s="17">
        <f t="shared" si="722"/>
        <v>0</v>
      </c>
      <c r="AO1439" s="16">
        <f t="shared" si="723"/>
        <v>0</v>
      </c>
      <c r="AP1439" s="17">
        <f t="shared" si="724"/>
        <v>0</v>
      </c>
      <c r="AQ1439" s="16">
        <f t="shared" si="725"/>
        <v>1.9999999999999574E-2</v>
      </c>
    </row>
    <row r="1440" spans="1:43" x14ac:dyDescent="0.25">
      <c r="A1440" s="26">
        <f t="shared" si="726"/>
        <v>28.710416666666145</v>
      </c>
      <c r="B1440" s="9" t="s">
        <v>12</v>
      </c>
      <c r="C1440" s="13" t="s">
        <v>14</v>
      </c>
      <c r="E1440" t="s">
        <v>11</v>
      </c>
      <c r="F1440" s="14" t="s">
        <v>20</v>
      </c>
      <c r="G1440" s="35"/>
      <c r="H1440" t="s">
        <v>11</v>
      </c>
      <c r="I1440" s="16">
        <f t="shared" si="729"/>
        <v>0</v>
      </c>
      <c r="J1440" s="17">
        <f t="shared" si="707"/>
        <v>0</v>
      </c>
      <c r="K1440" s="16">
        <f t="shared" si="708"/>
        <v>0</v>
      </c>
      <c r="L1440" s="17">
        <f t="shared" si="709"/>
        <v>0</v>
      </c>
      <c r="M1440" s="16">
        <f t="shared" si="703"/>
        <v>1.9999999999999574E-2</v>
      </c>
      <c r="N1440" s="17"/>
      <c r="O1440" s="16">
        <f t="shared" si="710"/>
        <v>0</v>
      </c>
      <c r="P1440" s="17">
        <f t="shared" si="711"/>
        <v>0</v>
      </c>
      <c r="Q1440" s="16">
        <f t="shared" si="694"/>
        <v>0</v>
      </c>
      <c r="R1440" s="17">
        <f t="shared" si="712"/>
        <v>0</v>
      </c>
      <c r="S1440" s="16">
        <f t="shared" si="704"/>
        <v>0</v>
      </c>
      <c r="T1440" s="17"/>
      <c r="U1440" s="16">
        <f t="shared" si="727"/>
        <v>0</v>
      </c>
      <c r="V1440" s="17">
        <f t="shared" si="713"/>
        <v>0</v>
      </c>
      <c r="W1440" s="16">
        <f t="shared" si="728"/>
        <v>0</v>
      </c>
      <c r="X1440" s="17">
        <f t="shared" si="714"/>
        <v>0</v>
      </c>
      <c r="Y1440" s="16">
        <f t="shared" si="705"/>
        <v>0</v>
      </c>
      <c r="Z1440" s="17"/>
      <c r="AA1440" s="16">
        <f t="shared" si="702"/>
        <v>0</v>
      </c>
      <c r="AB1440" s="17">
        <f t="shared" si="715"/>
        <v>0</v>
      </c>
      <c r="AC1440" s="16">
        <f t="shared" si="700"/>
        <v>28.710416666666145</v>
      </c>
      <c r="AD1440" s="17">
        <f t="shared" si="716"/>
        <v>1</v>
      </c>
      <c r="AE1440" s="16">
        <f t="shared" si="706"/>
        <v>0</v>
      </c>
      <c r="AF1440" s="17"/>
      <c r="AG1440" s="16">
        <f t="shared" si="701"/>
        <v>0</v>
      </c>
      <c r="AH1440" s="17">
        <f t="shared" si="717"/>
        <v>0</v>
      </c>
      <c r="AI1440" s="16">
        <f t="shared" si="718"/>
        <v>0</v>
      </c>
      <c r="AJ1440" s="17">
        <f t="shared" si="719"/>
        <v>0</v>
      </c>
      <c r="AK1440" s="16">
        <f t="shared" si="720"/>
        <v>0</v>
      </c>
      <c r="AL1440" s="17"/>
      <c r="AM1440" s="16">
        <f t="shared" si="721"/>
        <v>0</v>
      </c>
      <c r="AN1440" s="17">
        <f t="shared" si="722"/>
        <v>0</v>
      </c>
      <c r="AO1440" s="16">
        <f t="shared" si="723"/>
        <v>0</v>
      </c>
      <c r="AP1440" s="17">
        <f t="shared" si="724"/>
        <v>0</v>
      </c>
      <c r="AQ1440" s="16">
        <f t="shared" si="725"/>
        <v>0</v>
      </c>
    </row>
    <row r="1441" spans="1:43" x14ac:dyDescent="0.25">
      <c r="A1441" s="26">
        <f t="shared" si="726"/>
        <v>28.730416666666144</v>
      </c>
      <c r="B1441" s="9"/>
      <c r="C1441" s="13" t="s">
        <v>14</v>
      </c>
      <c r="E1441" t="s">
        <v>11</v>
      </c>
      <c r="F1441" s="13"/>
      <c r="G1441" s="35"/>
      <c r="H1441" t="s">
        <v>11</v>
      </c>
      <c r="I1441" s="16">
        <f t="shared" si="729"/>
        <v>0</v>
      </c>
      <c r="J1441" s="17">
        <f t="shared" si="707"/>
        <v>0</v>
      </c>
      <c r="K1441" s="16">
        <f t="shared" si="708"/>
        <v>0</v>
      </c>
      <c r="L1441" s="17">
        <f t="shared" si="709"/>
        <v>0</v>
      </c>
      <c r="M1441" s="16">
        <f t="shared" si="703"/>
        <v>1.9999999999999574E-2</v>
      </c>
      <c r="N1441" s="17"/>
      <c r="O1441" s="16">
        <f t="shared" si="710"/>
        <v>0</v>
      </c>
      <c r="P1441" s="17">
        <f t="shared" si="711"/>
        <v>0</v>
      </c>
      <c r="Q1441" s="16">
        <f t="shared" si="694"/>
        <v>0</v>
      </c>
      <c r="R1441" s="17">
        <f t="shared" si="712"/>
        <v>0</v>
      </c>
      <c r="S1441" s="16">
        <f t="shared" si="704"/>
        <v>0</v>
      </c>
      <c r="T1441" s="17"/>
      <c r="U1441" s="16">
        <f t="shared" si="727"/>
        <v>0</v>
      </c>
      <c r="V1441" s="17">
        <f t="shared" si="713"/>
        <v>0</v>
      </c>
      <c r="W1441" s="16">
        <f t="shared" si="728"/>
        <v>0</v>
      </c>
      <c r="X1441" s="17">
        <f t="shared" si="714"/>
        <v>0</v>
      </c>
      <c r="Y1441" s="16">
        <f t="shared" si="705"/>
        <v>0</v>
      </c>
      <c r="Z1441" s="17"/>
      <c r="AA1441" s="16">
        <f t="shared" si="702"/>
        <v>0</v>
      </c>
      <c r="AB1441" s="17">
        <f t="shared" si="715"/>
        <v>0</v>
      </c>
      <c r="AC1441" s="16">
        <f t="shared" si="700"/>
        <v>0</v>
      </c>
      <c r="AD1441" s="17">
        <f t="shared" si="716"/>
        <v>0</v>
      </c>
      <c r="AE1441" s="16">
        <f t="shared" si="706"/>
        <v>0</v>
      </c>
      <c r="AF1441" s="17"/>
      <c r="AG1441" s="16">
        <f t="shared" si="701"/>
        <v>0</v>
      </c>
      <c r="AH1441" s="17">
        <f t="shared" si="717"/>
        <v>0</v>
      </c>
      <c r="AI1441" s="16">
        <f t="shared" si="718"/>
        <v>0</v>
      </c>
      <c r="AJ1441" s="17">
        <f t="shared" si="719"/>
        <v>0</v>
      </c>
      <c r="AK1441" s="16">
        <f t="shared" si="720"/>
        <v>0</v>
      </c>
      <c r="AL1441" s="17"/>
      <c r="AM1441" s="16">
        <f t="shared" si="721"/>
        <v>0</v>
      </c>
      <c r="AN1441" s="17">
        <f t="shared" si="722"/>
        <v>0</v>
      </c>
      <c r="AO1441" s="16">
        <f t="shared" si="723"/>
        <v>0</v>
      </c>
      <c r="AP1441" s="17">
        <f t="shared" si="724"/>
        <v>0</v>
      </c>
      <c r="AQ1441" s="16">
        <f t="shared" si="725"/>
        <v>0</v>
      </c>
    </row>
    <row r="1442" spans="1:43" x14ac:dyDescent="0.25">
      <c r="A1442" s="26">
        <f t="shared" si="726"/>
        <v>28.750416666666144</v>
      </c>
      <c r="B1442" s="9"/>
      <c r="C1442" s="13" t="s">
        <v>14</v>
      </c>
      <c r="E1442" t="s">
        <v>11</v>
      </c>
      <c r="F1442" s="13"/>
      <c r="G1442" s="14"/>
      <c r="H1442" t="s">
        <v>11</v>
      </c>
      <c r="I1442" s="16">
        <f t="shared" si="729"/>
        <v>0</v>
      </c>
      <c r="J1442" s="17">
        <f t="shared" si="707"/>
        <v>0</v>
      </c>
      <c r="K1442" s="16">
        <f t="shared" si="708"/>
        <v>0</v>
      </c>
      <c r="L1442" s="17">
        <f t="shared" si="709"/>
        <v>0</v>
      </c>
      <c r="M1442" s="16">
        <f t="shared" si="703"/>
        <v>1.9999999999999574E-2</v>
      </c>
      <c r="N1442" s="17"/>
      <c r="O1442" s="16">
        <f t="shared" si="710"/>
        <v>0</v>
      </c>
      <c r="P1442" s="17">
        <f t="shared" si="711"/>
        <v>0</v>
      </c>
      <c r="Q1442" s="16">
        <f t="shared" si="694"/>
        <v>0</v>
      </c>
      <c r="R1442" s="17">
        <f t="shared" si="712"/>
        <v>0</v>
      </c>
      <c r="S1442" s="16">
        <f t="shared" si="704"/>
        <v>0</v>
      </c>
      <c r="T1442" s="17"/>
      <c r="U1442" s="16">
        <f t="shared" si="727"/>
        <v>0</v>
      </c>
      <c r="V1442" s="17">
        <f t="shared" si="713"/>
        <v>0</v>
      </c>
      <c r="W1442" s="16">
        <f t="shared" si="728"/>
        <v>0</v>
      </c>
      <c r="X1442" s="17">
        <f t="shared" si="714"/>
        <v>0</v>
      </c>
      <c r="Y1442" s="16">
        <f t="shared" si="705"/>
        <v>0</v>
      </c>
      <c r="Z1442" s="17"/>
      <c r="AA1442" s="16">
        <f t="shared" si="702"/>
        <v>0</v>
      </c>
      <c r="AB1442" s="17">
        <f t="shared" si="715"/>
        <v>0</v>
      </c>
      <c r="AC1442" s="16">
        <f t="shared" si="700"/>
        <v>0</v>
      </c>
      <c r="AD1442" s="17">
        <f t="shared" si="716"/>
        <v>0</v>
      </c>
      <c r="AE1442" s="16">
        <f t="shared" si="706"/>
        <v>0</v>
      </c>
      <c r="AF1442" s="17"/>
      <c r="AG1442" s="16">
        <f t="shared" si="701"/>
        <v>0</v>
      </c>
      <c r="AH1442" s="17">
        <f t="shared" si="717"/>
        <v>0</v>
      </c>
      <c r="AI1442" s="16">
        <f t="shared" si="718"/>
        <v>0</v>
      </c>
      <c r="AJ1442" s="17">
        <f t="shared" si="719"/>
        <v>0</v>
      </c>
      <c r="AK1442" s="16">
        <f t="shared" si="720"/>
        <v>0</v>
      </c>
      <c r="AL1442" s="17"/>
      <c r="AM1442" s="16">
        <f t="shared" si="721"/>
        <v>0</v>
      </c>
      <c r="AN1442" s="17">
        <f t="shared" si="722"/>
        <v>0</v>
      </c>
      <c r="AO1442" s="16">
        <f t="shared" si="723"/>
        <v>0</v>
      </c>
      <c r="AP1442" s="17">
        <f t="shared" si="724"/>
        <v>0</v>
      </c>
      <c r="AQ1442" s="16">
        <f t="shared" si="725"/>
        <v>0</v>
      </c>
    </row>
    <row r="1443" spans="1:43" x14ac:dyDescent="0.25">
      <c r="A1443" s="26">
        <f t="shared" si="726"/>
        <v>28.770416666666144</v>
      </c>
      <c r="B1443" s="9" t="s">
        <v>13</v>
      </c>
      <c r="C1443" s="13" t="s">
        <v>14</v>
      </c>
      <c r="E1443" t="s">
        <v>11</v>
      </c>
      <c r="F1443" s="13"/>
      <c r="G1443" s="13" t="s">
        <v>14</v>
      </c>
      <c r="H1443" t="s">
        <v>11</v>
      </c>
      <c r="I1443" s="16">
        <f t="shared" si="729"/>
        <v>0</v>
      </c>
      <c r="J1443" s="17">
        <f t="shared" si="707"/>
        <v>0</v>
      </c>
      <c r="K1443" s="16">
        <f t="shared" si="708"/>
        <v>0</v>
      </c>
      <c r="L1443" s="17">
        <f t="shared" si="709"/>
        <v>0</v>
      </c>
      <c r="M1443" s="16">
        <f t="shared" si="703"/>
        <v>1.9999999999999574E-2</v>
      </c>
      <c r="N1443" s="17"/>
      <c r="O1443" s="16">
        <f t="shared" si="710"/>
        <v>0</v>
      </c>
      <c r="P1443" s="17">
        <f t="shared" si="711"/>
        <v>0</v>
      </c>
      <c r="Q1443" s="16">
        <f t="shared" ref="Q1443:Q1505" si="730">IF(B1443="Line 2 repd.",A1443,0)</f>
        <v>0</v>
      </c>
      <c r="R1443" s="17">
        <f t="shared" si="712"/>
        <v>0</v>
      </c>
      <c r="S1443" s="16">
        <f t="shared" si="704"/>
        <v>0</v>
      </c>
      <c r="T1443" s="17"/>
      <c r="U1443" s="16">
        <f t="shared" si="727"/>
        <v>0</v>
      </c>
      <c r="V1443" s="17">
        <f t="shared" si="713"/>
        <v>0</v>
      </c>
      <c r="W1443" s="16">
        <f t="shared" si="728"/>
        <v>0</v>
      </c>
      <c r="X1443" s="17">
        <f t="shared" si="714"/>
        <v>0</v>
      </c>
      <c r="Y1443" s="16">
        <f t="shared" si="705"/>
        <v>0</v>
      </c>
      <c r="Z1443" s="17"/>
      <c r="AA1443" s="16">
        <f t="shared" si="702"/>
        <v>0</v>
      </c>
      <c r="AB1443" s="17">
        <f t="shared" si="715"/>
        <v>0</v>
      </c>
      <c r="AC1443" s="16">
        <f t="shared" si="700"/>
        <v>0</v>
      </c>
      <c r="AD1443" s="17">
        <f t="shared" si="716"/>
        <v>0</v>
      </c>
      <c r="AE1443" s="16">
        <f t="shared" si="706"/>
        <v>0</v>
      </c>
      <c r="AF1443" s="17"/>
      <c r="AG1443" s="16">
        <f t="shared" si="701"/>
        <v>28.770416666666144</v>
      </c>
      <c r="AH1443" s="17">
        <f t="shared" si="717"/>
        <v>1</v>
      </c>
      <c r="AI1443" s="16">
        <f t="shared" si="718"/>
        <v>0</v>
      </c>
      <c r="AJ1443" s="17">
        <f t="shared" si="719"/>
        <v>0</v>
      </c>
      <c r="AK1443" s="16">
        <f t="shared" si="720"/>
        <v>1.9999999999999574E-2</v>
      </c>
      <c r="AL1443" s="17"/>
      <c r="AM1443" s="16">
        <f t="shared" si="721"/>
        <v>0</v>
      </c>
      <c r="AN1443" s="17">
        <f t="shared" si="722"/>
        <v>0</v>
      </c>
      <c r="AO1443" s="16">
        <f t="shared" si="723"/>
        <v>0</v>
      </c>
      <c r="AP1443" s="17">
        <f t="shared" si="724"/>
        <v>0</v>
      </c>
      <c r="AQ1443" s="16">
        <f t="shared" si="725"/>
        <v>0</v>
      </c>
    </row>
    <row r="1444" spans="1:43" x14ac:dyDescent="0.25">
      <c r="A1444" s="26">
        <f t="shared" si="726"/>
        <v>28.790416666666143</v>
      </c>
      <c r="B1444" s="9" t="s">
        <v>16</v>
      </c>
      <c r="C1444" s="13" t="s">
        <v>14</v>
      </c>
      <c r="D1444" s="13" t="s">
        <v>14</v>
      </c>
      <c r="E1444" t="s">
        <v>11</v>
      </c>
      <c r="F1444" s="13"/>
      <c r="G1444" s="13" t="s">
        <v>14</v>
      </c>
      <c r="H1444" t="s">
        <v>11</v>
      </c>
      <c r="I1444" s="16">
        <f t="shared" si="729"/>
        <v>0</v>
      </c>
      <c r="J1444" s="17">
        <f t="shared" si="707"/>
        <v>0</v>
      </c>
      <c r="K1444" s="16">
        <f t="shared" si="708"/>
        <v>0</v>
      </c>
      <c r="L1444" s="17">
        <f t="shared" si="709"/>
        <v>0</v>
      </c>
      <c r="M1444" s="16">
        <f t="shared" si="703"/>
        <v>1.9999999999999574E-2</v>
      </c>
      <c r="N1444" s="17"/>
      <c r="O1444" s="16">
        <f t="shared" si="710"/>
        <v>28.790416666666143</v>
      </c>
      <c r="P1444" s="17">
        <f t="shared" si="711"/>
        <v>1</v>
      </c>
      <c r="Q1444" s="16">
        <f t="shared" si="730"/>
        <v>0</v>
      </c>
      <c r="R1444" s="17">
        <f t="shared" si="712"/>
        <v>0</v>
      </c>
      <c r="S1444" s="16">
        <f t="shared" si="704"/>
        <v>1.9999999999999574E-2</v>
      </c>
      <c r="T1444" s="17"/>
      <c r="U1444" s="16">
        <f t="shared" si="727"/>
        <v>0</v>
      </c>
      <c r="V1444" s="17">
        <f t="shared" si="713"/>
        <v>0</v>
      </c>
      <c r="W1444" s="16">
        <f t="shared" si="728"/>
        <v>0</v>
      </c>
      <c r="X1444" s="17">
        <f t="shared" si="714"/>
        <v>0</v>
      </c>
      <c r="Y1444" s="16">
        <f t="shared" si="705"/>
        <v>0</v>
      </c>
      <c r="Z1444" s="17"/>
      <c r="AA1444" s="16">
        <f t="shared" ref="AA1444:AA1475" si="731">IF(B1444="Line 4 Fails",A1444,0)</f>
        <v>0</v>
      </c>
      <c r="AB1444" s="17">
        <f t="shared" si="715"/>
        <v>0</v>
      </c>
      <c r="AC1444" s="16">
        <f t="shared" si="700"/>
        <v>0</v>
      </c>
      <c r="AD1444" s="17">
        <f t="shared" si="716"/>
        <v>0</v>
      </c>
      <c r="AE1444" s="16">
        <f t="shared" si="706"/>
        <v>0</v>
      </c>
      <c r="AF1444" s="17"/>
      <c r="AG1444" s="16">
        <f t="shared" si="701"/>
        <v>0</v>
      </c>
      <c r="AH1444" s="17">
        <f t="shared" si="717"/>
        <v>0</v>
      </c>
      <c r="AI1444" s="16">
        <f t="shared" si="718"/>
        <v>0</v>
      </c>
      <c r="AJ1444" s="17">
        <f t="shared" si="719"/>
        <v>0</v>
      </c>
      <c r="AK1444" s="16">
        <f t="shared" si="720"/>
        <v>1.9999999999999574E-2</v>
      </c>
      <c r="AL1444" s="17"/>
      <c r="AM1444" s="16">
        <f t="shared" si="721"/>
        <v>0</v>
      </c>
      <c r="AN1444" s="17">
        <f t="shared" si="722"/>
        <v>0</v>
      </c>
      <c r="AO1444" s="16">
        <f t="shared" si="723"/>
        <v>0</v>
      </c>
      <c r="AP1444" s="17">
        <f t="shared" si="724"/>
        <v>0</v>
      </c>
      <c r="AQ1444" s="16">
        <f t="shared" si="725"/>
        <v>0</v>
      </c>
    </row>
    <row r="1445" spans="1:43" x14ac:dyDescent="0.25">
      <c r="A1445" s="26">
        <f t="shared" si="726"/>
        <v>28.810416666666143</v>
      </c>
      <c r="B1445" s="9" t="s">
        <v>18</v>
      </c>
      <c r="C1445" t="s">
        <v>11</v>
      </c>
      <c r="D1445" s="13" t="s">
        <v>14</v>
      </c>
      <c r="E1445" s="14" t="s">
        <v>20</v>
      </c>
      <c r="F1445" s="13"/>
      <c r="G1445" s="13" t="s">
        <v>14</v>
      </c>
      <c r="H1445" t="s">
        <v>11</v>
      </c>
      <c r="I1445" s="16">
        <f t="shared" si="729"/>
        <v>0</v>
      </c>
      <c r="J1445" s="17">
        <f t="shared" si="707"/>
        <v>0</v>
      </c>
      <c r="K1445" s="16">
        <f t="shared" si="708"/>
        <v>0</v>
      </c>
      <c r="L1445" s="17">
        <f t="shared" si="709"/>
        <v>0</v>
      </c>
      <c r="M1445" s="16">
        <f t="shared" si="703"/>
        <v>0</v>
      </c>
      <c r="N1445" s="17"/>
      <c r="O1445" s="16">
        <f t="shared" si="710"/>
        <v>0</v>
      </c>
      <c r="P1445" s="17">
        <f t="shared" si="711"/>
        <v>0</v>
      </c>
      <c r="Q1445" s="16">
        <f t="shared" si="730"/>
        <v>0</v>
      </c>
      <c r="R1445" s="17">
        <f t="shared" si="712"/>
        <v>0</v>
      </c>
      <c r="S1445" s="16">
        <f t="shared" si="704"/>
        <v>1.9999999999999574E-2</v>
      </c>
      <c r="T1445" s="17"/>
      <c r="U1445" s="16">
        <f t="shared" si="727"/>
        <v>0</v>
      </c>
      <c r="V1445" s="17">
        <f t="shared" si="713"/>
        <v>0</v>
      </c>
      <c r="W1445" s="16">
        <f t="shared" si="728"/>
        <v>28.810416666666143</v>
      </c>
      <c r="X1445" s="17">
        <f t="shared" si="714"/>
        <v>1</v>
      </c>
      <c r="Y1445" s="16">
        <f t="shared" si="705"/>
        <v>0</v>
      </c>
      <c r="Z1445" s="17"/>
      <c r="AA1445" s="16">
        <f t="shared" si="731"/>
        <v>0</v>
      </c>
      <c r="AB1445" s="17">
        <f t="shared" si="715"/>
        <v>0</v>
      </c>
      <c r="AC1445" s="16">
        <f t="shared" si="700"/>
        <v>0</v>
      </c>
      <c r="AD1445" s="17">
        <f t="shared" si="716"/>
        <v>0</v>
      </c>
      <c r="AE1445" s="16">
        <f t="shared" si="706"/>
        <v>0</v>
      </c>
      <c r="AF1445" s="17"/>
      <c r="AG1445" s="16">
        <f t="shared" si="701"/>
        <v>0</v>
      </c>
      <c r="AH1445" s="17">
        <f t="shared" si="717"/>
        <v>0</v>
      </c>
      <c r="AI1445" s="16">
        <f t="shared" si="718"/>
        <v>0</v>
      </c>
      <c r="AJ1445" s="17">
        <f t="shared" si="719"/>
        <v>0</v>
      </c>
      <c r="AK1445" s="16">
        <f t="shared" si="720"/>
        <v>1.9999999999999574E-2</v>
      </c>
      <c r="AL1445" s="17"/>
      <c r="AM1445" s="16">
        <f t="shared" si="721"/>
        <v>0</v>
      </c>
      <c r="AN1445" s="17">
        <f t="shared" si="722"/>
        <v>0</v>
      </c>
      <c r="AO1445" s="16">
        <f t="shared" si="723"/>
        <v>0</v>
      </c>
      <c r="AP1445" s="17">
        <f t="shared" si="724"/>
        <v>0</v>
      </c>
      <c r="AQ1445" s="16">
        <f t="shared" si="725"/>
        <v>0</v>
      </c>
    </row>
    <row r="1446" spans="1:43" x14ac:dyDescent="0.25">
      <c r="A1446" s="26">
        <f t="shared" si="726"/>
        <v>28.830416666666142</v>
      </c>
      <c r="B1446" s="9" t="s">
        <v>10</v>
      </c>
      <c r="C1446" t="s">
        <v>11</v>
      </c>
      <c r="D1446" s="13" t="s">
        <v>14</v>
      </c>
      <c r="E1446" s="13"/>
      <c r="F1446" s="13" t="s">
        <v>14</v>
      </c>
      <c r="G1446" s="13" t="s">
        <v>14</v>
      </c>
      <c r="H1446" t="s">
        <v>11</v>
      </c>
      <c r="I1446" s="16">
        <f t="shared" si="729"/>
        <v>0</v>
      </c>
      <c r="J1446" s="17">
        <f t="shared" si="707"/>
        <v>0</v>
      </c>
      <c r="K1446" s="16">
        <f t="shared" ref="K1446:K1477" si="732">IF(B1446="Line 1 repd.",A1446,0)</f>
        <v>0</v>
      </c>
      <c r="L1446" s="17">
        <f t="shared" si="709"/>
        <v>0</v>
      </c>
      <c r="M1446" s="16">
        <f t="shared" si="703"/>
        <v>0</v>
      </c>
      <c r="N1446" s="17"/>
      <c r="O1446" s="16">
        <f t="shared" ref="O1446:O1477" si="733">IF(B1446="Line 2 Fails",A1446,0)</f>
        <v>0</v>
      </c>
      <c r="P1446" s="17">
        <f t="shared" si="711"/>
        <v>0</v>
      </c>
      <c r="Q1446" s="16">
        <f t="shared" si="730"/>
        <v>0</v>
      </c>
      <c r="R1446" s="17">
        <f t="shared" si="712"/>
        <v>0</v>
      </c>
      <c r="S1446" s="16">
        <f t="shared" si="704"/>
        <v>1.9999999999999574E-2</v>
      </c>
      <c r="T1446" s="17"/>
      <c r="U1446" s="16">
        <f t="shared" si="727"/>
        <v>0</v>
      </c>
      <c r="V1446" s="17">
        <f t="shared" si="713"/>
        <v>0</v>
      </c>
      <c r="W1446" s="16">
        <f t="shared" si="728"/>
        <v>0</v>
      </c>
      <c r="X1446" s="17">
        <f t="shared" si="714"/>
        <v>0</v>
      </c>
      <c r="Y1446" s="16">
        <f t="shared" si="705"/>
        <v>0</v>
      </c>
      <c r="Z1446" s="17"/>
      <c r="AA1446" s="16">
        <f t="shared" si="731"/>
        <v>28.830416666666142</v>
      </c>
      <c r="AB1446" s="17">
        <f t="shared" si="715"/>
        <v>1</v>
      </c>
      <c r="AC1446" s="16">
        <f t="shared" si="700"/>
        <v>0</v>
      </c>
      <c r="AD1446" s="17">
        <f t="shared" si="716"/>
        <v>0</v>
      </c>
      <c r="AE1446" s="16">
        <f t="shared" si="706"/>
        <v>1.9999999999999574E-2</v>
      </c>
      <c r="AF1446" s="17"/>
      <c r="AG1446" s="16">
        <f t="shared" si="701"/>
        <v>0</v>
      </c>
      <c r="AH1446" s="17">
        <f t="shared" si="717"/>
        <v>0</v>
      </c>
      <c r="AI1446" s="16">
        <f t="shared" ref="AI1446:AI1477" si="734">IF(B1446="Line 5 repd.",A1446,0)</f>
        <v>0</v>
      </c>
      <c r="AJ1446" s="17">
        <f t="shared" si="719"/>
        <v>0</v>
      </c>
      <c r="AK1446" s="16">
        <f t="shared" si="720"/>
        <v>1.9999999999999574E-2</v>
      </c>
      <c r="AL1446" s="17"/>
      <c r="AM1446" s="16">
        <f t="shared" si="721"/>
        <v>0</v>
      </c>
      <c r="AN1446" s="17">
        <f t="shared" si="722"/>
        <v>0</v>
      </c>
      <c r="AO1446" s="16">
        <f t="shared" si="723"/>
        <v>0</v>
      </c>
      <c r="AP1446" s="17">
        <f t="shared" si="724"/>
        <v>0</v>
      </c>
      <c r="AQ1446" s="16">
        <f t="shared" si="725"/>
        <v>0</v>
      </c>
    </row>
    <row r="1447" spans="1:43" x14ac:dyDescent="0.25">
      <c r="A1447" s="26">
        <f t="shared" si="726"/>
        <v>28.850416666666142</v>
      </c>
      <c r="B1447" s="9"/>
      <c r="C1447" t="s">
        <v>11</v>
      </c>
      <c r="D1447" s="13" t="s">
        <v>14</v>
      </c>
      <c r="F1447" s="13" t="s">
        <v>14</v>
      </c>
      <c r="G1447" s="13" t="s">
        <v>14</v>
      </c>
      <c r="H1447" t="s">
        <v>11</v>
      </c>
      <c r="I1447" s="16">
        <f t="shared" si="729"/>
        <v>0</v>
      </c>
      <c r="J1447" s="17">
        <f t="shared" si="707"/>
        <v>0</v>
      </c>
      <c r="K1447" s="16">
        <f t="shared" si="732"/>
        <v>0</v>
      </c>
      <c r="L1447" s="17">
        <f t="shared" si="709"/>
        <v>0</v>
      </c>
      <c r="M1447" s="16">
        <f t="shared" si="703"/>
        <v>0</v>
      </c>
      <c r="N1447" s="17"/>
      <c r="O1447" s="16">
        <f t="shared" si="733"/>
        <v>0</v>
      </c>
      <c r="P1447" s="17">
        <f t="shared" si="711"/>
        <v>0</v>
      </c>
      <c r="Q1447" s="16">
        <f t="shared" si="730"/>
        <v>0</v>
      </c>
      <c r="R1447" s="17">
        <f t="shared" si="712"/>
        <v>0</v>
      </c>
      <c r="S1447" s="16">
        <f t="shared" si="704"/>
        <v>1.9999999999999574E-2</v>
      </c>
      <c r="T1447" s="17"/>
      <c r="U1447" s="16">
        <f t="shared" si="727"/>
        <v>0</v>
      </c>
      <c r="V1447" s="17">
        <f t="shared" si="713"/>
        <v>0</v>
      </c>
      <c r="W1447" s="16">
        <f t="shared" si="728"/>
        <v>0</v>
      </c>
      <c r="X1447" s="17">
        <f t="shared" si="714"/>
        <v>0</v>
      </c>
      <c r="Y1447" s="16">
        <f t="shared" si="705"/>
        <v>0</v>
      </c>
      <c r="Z1447" s="17"/>
      <c r="AA1447" s="16">
        <f t="shared" si="731"/>
        <v>0</v>
      </c>
      <c r="AB1447" s="17">
        <f t="shared" si="715"/>
        <v>0</v>
      </c>
      <c r="AC1447" s="16">
        <f t="shared" si="700"/>
        <v>0</v>
      </c>
      <c r="AD1447" s="17">
        <f t="shared" si="716"/>
        <v>0</v>
      </c>
      <c r="AE1447" s="16">
        <f t="shared" si="706"/>
        <v>1.9999999999999574E-2</v>
      </c>
      <c r="AF1447" s="17"/>
      <c r="AG1447" s="16">
        <f t="shared" si="701"/>
        <v>0</v>
      </c>
      <c r="AH1447" s="17">
        <f t="shared" si="717"/>
        <v>0</v>
      </c>
      <c r="AI1447" s="16">
        <f t="shared" si="734"/>
        <v>0</v>
      </c>
      <c r="AJ1447" s="17">
        <f t="shared" si="719"/>
        <v>0</v>
      </c>
      <c r="AK1447" s="16">
        <f t="shared" si="720"/>
        <v>1.9999999999999574E-2</v>
      </c>
      <c r="AL1447" s="17"/>
      <c r="AM1447" s="16">
        <f t="shared" si="721"/>
        <v>0</v>
      </c>
      <c r="AN1447" s="17">
        <f t="shared" si="722"/>
        <v>0</v>
      </c>
      <c r="AO1447" s="16">
        <f t="shared" si="723"/>
        <v>0</v>
      </c>
      <c r="AP1447" s="17">
        <f t="shared" si="724"/>
        <v>0</v>
      </c>
      <c r="AQ1447" s="16">
        <f t="shared" si="725"/>
        <v>0</v>
      </c>
    </row>
    <row r="1448" spans="1:43" x14ac:dyDescent="0.25">
      <c r="A1448" s="26">
        <f t="shared" si="726"/>
        <v>28.870416666666141</v>
      </c>
      <c r="B1448" s="9"/>
      <c r="C1448" t="s">
        <v>11</v>
      </c>
      <c r="D1448" s="13" t="s">
        <v>14</v>
      </c>
      <c r="F1448" s="13" t="s">
        <v>14</v>
      </c>
      <c r="G1448" s="13" t="s">
        <v>14</v>
      </c>
      <c r="H1448" t="s">
        <v>11</v>
      </c>
      <c r="I1448" s="16">
        <f t="shared" si="729"/>
        <v>0</v>
      </c>
      <c r="J1448" s="17">
        <f t="shared" si="707"/>
        <v>0</v>
      </c>
      <c r="K1448" s="16">
        <f t="shared" si="732"/>
        <v>0</v>
      </c>
      <c r="L1448" s="17">
        <f t="shared" si="709"/>
        <v>0</v>
      </c>
      <c r="M1448" s="16">
        <f t="shared" si="703"/>
        <v>0</v>
      </c>
      <c r="N1448" s="17"/>
      <c r="O1448" s="16">
        <f t="shared" si="733"/>
        <v>0</v>
      </c>
      <c r="P1448" s="17">
        <f t="shared" si="711"/>
        <v>0</v>
      </c>
      <c r="Q1448" s="16">
        <f t="shared" si="730"/>
        <v>0</v>
      </c>
      <c r="R1448" s="17">
        <f t="shared" si="712"/>
        <v>0</v>
      </c>
      <c r="S1448" s="16">
        <f t="shared" si="704"/>
        <v>1.9999999999999574E-2</v>
      </c>
      <c r="T1448" s="17"/>
      <c r="U1448" s="16">
        <f t="shared" si="727"/>
        <v>0</v>
      </c>
      <c r="V1448" s="17">
        <f t="shared" si="713"/>
        <v>0</v>
      </c>
      <c r="W1448" s="16">
        <f t="shared" si="728"/>
        <v>0</v>
      </c>
      <c r="X1448" s="17">
        <f t="shared" si="714"/>
        <v>0</v>
      </c>
      <c r="Y1448" s="16">
        <f t="shared" si="705"/>
        <v>0</v>
      </c>
      <c r="Z1448" s="17"/>
      <c r="AA1448" s="16">
        <f t="shared" si="731"/>
        <v>0</v>
      </c>
      <c r="AB1448" s="17">
        <f t="shared" si="715"/>
        <v>0</v>
      </c>
      <c r="AC1448" s="16">
        <f t="shared" si="700"/>
        <v>0</v>
      </c>
      <c r="AD1448" s="17">
        <f t="shared" si="716"/>
        <v>0</v>
      </c>
      <c r="AE1448" s="16">
        <f t="shared" si="706"/>
        <v>1.9999999999999574E-2</v>
      </c>
      <c r="AF1448" s="17"/>
      <c r="AG1448" s="16">
        <f t="shared" si="701"/>
        <v>0</v>
      </c>
      <c r="AH1448" s="17">
        <f t="shared" si="717"/>
        <v>0</v>
      </c>
      <c r="AI1448" s="16">
        <f t="shared" si="734"/>
        <v>0</v>
      </c>
      <c r="AJ1448" s="17">
        <f t="shared" si="719"/>
        <v>0</v>
      </c>
      <c r="AK1448" s="16">
        <f t="shared" si="720"/>
        <v>1.9999999999999574E-2</v>
      </c>
      <c r="AL1448" s="17"/>
      <c r="AM1448" s="16">
        <f t="shared" si="721"/>
        <v>0</v>
      </c>
      <c r="AN1448" s="17">
        <f t="shared" si="722"/>
        <v>0</v>
      </c>
      <c r="AO1448" s="16">
        <f t="shared" si="723"/>
        <v>0</v>
      </c>
      <c r="AP1448" s="17">
        <f t="shared" si="724"/>
        <v>0</v>
      </c>
      <c r="AQ1448" s="16">
        <f t="shared" si="725"/>
        <v>0</v>
      </c>
    </row>
    <row r="1449" spans="1:43" x14ac:dyDescent="0.25">
      <c r="A1449" s="26">
        <f t="shared" si="726"/>
        <v>28.890416666666141</v>
      </c>
      <c r="B1449" s="9" t="s">
        <v>21</v>
      </c>
      <c r="C1449" t="s">
        <v>11</v>
      </c>
      <c r="D1449" s="13" t="s">
        <v>14</v>
      </c>
      <c r="E1449" s="13" t="s">
        <v>14</v>
      </c>
      <c r="F1449" s="13" t="s">
        <v>14</v>
      </c>
      <c r="G1449" s="13" t="s">
        <v>14</v>
      </c>
      <c r="H1449" t="s">
        <v>11</v>
      </c>
      <c r="I1449" s="16">
        <f t="shared" si="729"/>
        <v>0</v>
      </c>
      <c r="J1449" s="17">
        <f t="shared" si="707"/>
        <v>0</v>
      </c>
      <c r="K1449" s="16">
        <f t="shared" si="732"/>
        <v>0</v>
      </c>
      <c r="L1449" s="17">
        <f t="shared" si="709"/>
        <v>0</v>
      </c>
      <c r="M1449" s="16">
        <f t="shared" si="703"/>
        <v>0</v>
      </c>
      <c r="N1449" s="17"/>
      <c r="O1449" s="16">
        <f t="shared" si="733"/>
        <v>0</v>
      </c>
      <c r="P1449" s="17">
        <f t="shared" si="711"/>
        <v>0</v>
      </c>
      <c r="Q1449" s="16">
        <f t="shared" si="730"/>
        <v>0</v>
      </c>
      <c r="R1449" s="17">
        <f t="shared" si="712"/>
        <v>0</v>
      </c>
      <c r="S1449" s="16">
        <f t="shared" si="704"/>
        <v>1.9999999999999574E-2</v>
      </c>
      <c r="T1449" s="17"/>
      <c r="U1449" s="16">
        <f t="shared" si="727"/>
        <v>28.890416666666141</v>
      </c>
      <c r="V1449" s="17">
        <f t="shared" si="713"/>
        <v>1</v>
      </c>
      <c r="W1449" s="16">
        <f t="shared" si="728"/>
        <v>0</v>
      </c>
      <c r="X1449" s="17">
        <f t="shared" si="714"/>
        <v>0</v>
      </c>
      <c r="Y1449" s="16">
        <f t="shared" si="705"/>
        <v>1.9999999999999574E-2</v>
      </c>
      <c r="Z1449" s="17"/>
      <c r="AA1449" s="16">
        <f t="shared" si="731"/>
        <v>0</v>
      </c>
      <c r="AB1449" s="17">
        <f t="shared" si="715"/>
        <v>0</v>
      </c>
      <c r="AC1449" s="16">
        <f t="shared" si="700"/>
        <v>0</v>
      </c>
      <c r="AD1449" s="17">
        <f t="shared" si="716"/>
        <v>0</v>
      </c>
      <c r="AE1449" s="16">
        <f t="shared" si="706"/>
        <v>1.9999999999999574E-2</v>
      </c>
      <c r="AF1449" s="17"/>
      <c r="AG1449" s="16">
        <f t="shared" si="701"/>
        <v>0</v>
      </c>
      <c r="AH1449" s="17">
        <f t="shared" si="717"/>
        <v>0</v>
      </c>
      <c r="AI1449" s="16">
        <f t="shared" si="734"/>
        <v>0</v>
      </c>
      <c r="AJ1449" s="17">
        <f t="shared" si="719"/>
        <v>0</v>
      </c>
      <c r="AK1449" s="16">
        <f t="shared" si="720"/>
        <v>1.9999999999999574E-2</v>
      </c>
      <c r="AL1449" s="17"/>
      <c r="AM1449" s="16">
        <f t="shared" si="721"/>
        <v>0</v>
      </c>
      <c r="AN1449" s="17">
        <f t="shared" si="722"/>
        <v>0</v>
      </c>
      <c r="AO1449" s="16">
        <f t="shared" si="723"/>
        <v>0</v>
      </c>
      <c r="AP1449" s="17">
        <f t="shared" si="724"/>
        <v>0</v>
      </c>
      <c r="AQ1449" s="16">
        <f t="shared" si="725"/>
        <v>0</v>
      </c>
    </row>
    <row r="1450" spans="1:43" x14ac:dyDescent="0.25">
      <c r="A1450" s="26">
        <f t="shared" si="726"/>
        <v>28.910416666666141</v>
      </c>
      <c r="B1450" s="9" t="s">
        <v>64</v>
      </c>
      <c r="C1450" t="s">
        <v>11</v>
      </c>
      <c r="D1450" s="13" t="s">
        <v>14</v>
      </c>
      <c r="E1450" s="13" t="s">
        <v>14</v>
      </c>
      <c r="F1450" s="13" t="s">
        <v>14</v>
      </c>
      <c r="G1450" t="s">
        <v>11</v>
      </c>
      <c r="H1450" s="14" t="s">
        <v>20</v>
      </c>
      <c r="I1450" s="16">
        <f t="shared" si="729"/>
        <v>0</v>
      </c>
      <c r="J1450" s="17">
        <f t="shared" si="707"/>
        <v>0</v>
      </c>
      <c r="K1450" s="16">
        <f t="shared" si="732"/>
        <v>0</v>
      </c>
      <c r="L1450" s="17">
        <f t="shared" si="709"/>
        <v>0</v>
      </c>
      <c r="M1450" s="16">
        <f t="shared" si="703"/>
        <v>0</v>
      </c>
      <c r="N1450" s="17"/>
      <c r="O1450" s="16">
        <f t="shared" si="733"/>
        <v>0</v>
      </c>
      <c r="P1450" s="17">
        <f t="shared" si="711"/>
        <v>0</v>
      </c>
      <c r="Q1450" s="16">
        <f t="shared" si="730"/>
        <v>0</v>
      </c>
      <c r="R1450" s="17">
        <f t="shared" si="712"/>
        <v>0</v>
      </c>
      <c r="S1450" s="16">
        <f t="shared" si="704"/>
        <v>1.9999999999999574E-2</v>
      </c>
      <c r="T1450" s="17"/>
      <c r="U1450" s="16">
        <f t="shared" si="727"/>
        <v>0</v>
      </c>
      <c r="V1450" s="17">
        <f t="shared" si="713"/>
        <v>0</v>
      </c>
      <c r="W1450" s="16">
        <f t="shared" si="728"/>
        <v>0</v>
      </c>
      <c r="X1450" s="17">
        <f t="shared" si="714"/>
        <v>0</v>
      </c>
      <c r="Y1450" s="16">
        <f t="shared" si="705"/>
        <v>1.9999999999999574E-2</v>
      </c>
      <c r="Z1450" s="17"/>
      <c r="AA1450" s="16">
        <f t="shared" si="731"/>
        <v>0</v>
      </c>
      <c r="AB1450" s="17">
        <f t="shared" si="715"/>
        <v>0</v>
      </c>
      <c r="AC1450" s="16">
        <f t="shared" si="700"/>
        <v>0</v>
      </c>
      <c r="AD1450" s="17">
        <f t="shared" si="716"/>
        <v>0</v>
      </c>
      <c r="AE1450" s="16">
        <f t="shared" si="706"/>
        <v>1.9999999999999574E-2</v>
      </c>
      <c r="AF1450" s="17"/>
      <c r="AG1450" s="16">
        <f t="shared" si="701"/>
        <v>0</v>
      </c>
      <c r="AH1450" s="17">
        <f t="shared" si="717"/>
        <v>0</v>
      </c>
      <c r="AI1450" s="16">
        <f t="shared" si="734"/>
        <v>0</v>
      </c>
      <c r="AJ1450" s="17">
        <f t="shared" si="719"/>
        <v>0</v>
      </c>
      <c r="AK1450" s="16">
        <f t="shared" si="720"/>
        <v>0</v>
      </c>
      <c r="AL1450" s="17"/>
      <c r="AM1450" s="16">
        <f t="shared" si="721"/>
        <v>0</v>
      </c>
      <c r="AN1450" s="17">
        <f t="shared" si="722"/>
        <v>0</v>
      </c>
      <c r="AO1450" s="16">
        <f t="shared" si="723"/>
        <v>28.910416666666141</v>
      </c>
      <c r="AP1450" s="17">
        <f t="shared" si="724"/>
        <v>1</v>
      </c>
      <c r="AQ1450" s="16">
        <f t="shared" si="725"/>
        <v>0</v>
      </c>
    </row>
    <row r="1451" spans="1:43" x14ac:dyDescent="0.25">
      <c r="A1451" s="26">
        <f t="shared" si="726"/>
        <v>28.93041666666614</v>
      </c>
      <c r="B1451" s="9"/>
      <c r="C1451" t="s">
        <v>11</v>
      </c>
      <c r="D1451" s="13" t="s">
        <v>14</v>
      </c>
      <c r="E1451" s="13" t="s">
        <v>14</v>
      </c>
      <c r="F1451" s="13" t="s">
        <v>14</v>
      </c>
      <c r="G1451" t="s">
        <v>11</v>
      </c>
      <c r="I1451" s="16">
        <f t="shared" si="729"/>
        <v>0</v>
      </c>
      <c r="J1451" s="17">
        <f t="shared" si="707"/>
        <v>0</v>
      </c>
      <c r="K1451" s="16">
        <f t="shared" si="732"/>
        <v>0</v>
      </c>
      <c r="L1451" s="17">
        <f t="shared" si="709"/>
        <v>0</v>
      </c>
      <c r="M1451" s="16">
        <f t="shared" si="703"/>
        <v>0</v>
      </c>
      <c r="N1451" s="17"/>
      <c r="O1451" s="16">
        <f t="shared" si="733"/>
        <v>0</v>
      </c>
      <c r="P1451" s="17">
        <f t="shared" si="711"/>
        <v>0</v>
      </c>
      <c r="Q1451" s="16">
        <f t="shared" si="730"/>
        <v>0</v>
      </c>
      <c r="R1451" s="17">
        <f t="shared" si="712"/>
        <v>0</v>
      </c>
      <c r="S1451" s="16">
        <f t="shared" si="704"/>
        <v>1.9999999999999574E-2</v>
      </c>
      <c r="T1451" s="17"/>
      <c r="U1451" s="16">
        <f t="shared" si="727"/>
        <v>0</v>
      </c>
      <c r="V1451" s="17">
        <f t="shared" si="713"/>
        <v>0</v>
      </c>
      <c r="W1451" s="16">
        <f t="shared" si="728"/>
        <v>0</v>
      </c>
      <c r="X1451" s="17">
        <f t="shared" si="714"/>
        <v>0</v>
      </c>
      <c r="Y1451" s="16">
        <f t="shared" si="705"/>
        <v>1.9999999999999574E-2</v>
      </c>
      <c r="Z1451" s="17"/>
      <c r="AA1451" s="16">
        <f t="shared" si="731"/>
        <v>0</v>
      </c>
      <c r="AB1451" s="17">
        <f t="shared" si="715"/>
        <v>0</v>
      </c>
      <c r="AC1451" s="16">
        <f t="shared" si="700"/>
        <v>0</v>
      </c>
      <c r="AD1451" s="17">
        <f t="shared" si="716"/>
        <v>0</v>
      </c>
      <c r="AE1451" s="16">
        <f t="shared" si="706"/>
        <v>1.9999999999999574E-2</v>
      </c>
      <c r="AF1451" s="17"/>
      <c r="AG1451" s="16">
        <f t="shared" si="701"/>
        <v>0</v>
      </c>
      <c r="AH1451" s="17">
        <f t="shared" si="717"/>
        <v>0</v>
      </c>
      <c r="AI1451" s="16">
        <f t="shared" si="734"/>
        <v>0</v>
      </c>
      <c r="AJ1451" s="17">
        <f t="shared" si="719"/>
        <v>0</v>
      </c>
      <c r="AK1451" s="16">
        <f t="shared" si="720"/>
        <v>0</v>
      </c>
      <c r="AL1451" s="17"/>
      <c r="AM1451" s="16">
        <f t="shared" si="721"/>
        <v>0</v>
      </c>
      <c r="AN1451" s="17">
        <f t="shared" si="722"/>
        <v>0</v>
      </c>
      <c r="AO1451" s="16">
        <f t="shared" si="723"/>
        <v>0</v>
      </c>
      <c r="AP1451" s="17">
        <f t="shared" si="724"/>
        <v>0</v>
      </c>
      <c r="AQ1451" s="16">
        <f t="shared" si="725"/>
        <v>0</v>
      </c>
    </row>
    <row r="1452" spans="1:43" x14ac:dyDescent="0.25">
      <c r="A1452" s="26">
        <f t="shared" si="726"/>
        <v>28.95041666666614</v>
      </c>
      <c r="B1452" s="9"/>
      <c r="C1452" t="s">
        <v>11</v>
      </c>
      <c r="D1452" s="13" t="s">
        <v>14</v>
      </c>
      <c r="E1452" s="13" t="s">
        <v>14</v>
      </c>
      <c r="F1452" s="13" t="s">
        <v>14</v>
      </c>
      <c r="G1452" t="s">
        <v>11</v>
      </c>
      <c r="I1452" s="16">
        <f t="shared" si="729"/>
        <v>0</v>
      </c>
      <c r="J1452" s="17">
        <f t="shared" si="707"/>
        <v>0</v>
      </c>
      <c r="K1452" s="16">
        <f t="shared" si="732"/>
        <v>0</v>
      </c>
      <c r="L1452" s="17">
        <f t="shared" si="709"/>
        <v>0</v>
      </c>
      <c r="M1452" s="16">
        <f t="shared" si="703"/>
        <v>0</v>
      </c>
      <c r="N1452" s="17"/>
      <c r="O1452" s="16">
        <f t="shared" si="733"/>
        <v>0</v>
      </c>
      <c r="P1452" s="17">
        <f t="shared" si="711"/>
        <v>0</v>
      </c>
      <c r="Q1452" s="16">
        <f t="shared" si="730"/>
        <v>0</v>
      </c>
      <c r="R1452" s="17">
        <f t="shared" si="712"/>
        <v>0</v>
      </c>
      <c r="S1452" s="16">
        <f t="shared" si="704"/>
        <v>1.9999999999999574E-2</v>
      </c>
      <c r="T1452" s="17"/>
      <c r="U1452" s="16">
        <f t="shared" si="727"/>
        <v>0</v>
      </c>
      <c r="V1452" s="17">
        <f t="shared" si="713"/>
        <v>0</v>
      </c>
      <c r="W1452" s="16">
        <f t="shared" si="728"/>
        <v>0</v>
      </c>
      <c r="X1452" s="17">
        <f t="shared" si="714"/>
        <v>0</v>
      </c>
      <c r="Y1452" s="16">
        <f t="shared" si="705"/>
        <v>1.9999999999999574E-2</v>
      </c>
      <c r="Z1452" s="17"/>
      <c r="AA1452" s="16">
        <f t="shared" si="731"/>
        <v>0</v>
      </c>
      <c r="AB1452" s="17">
        <f t="shared" si="715"/>
        <v>0</v>
      </c>
      <c r="AC1452" s="16">
        <f t="shared" si="700"/>
        <v>0</v>
      </c>
      <c r="AD1452" s="17">
        <f t="shared" si="716"/>
        <v>0</v>
      </c>
      <c r="AE1452" s="16">
        <f t="shared" si="706"/>
        <v>1.9999999999999574E-2</v>
      </c>
      <c r="AF1452" s="17"/>
      <c r="AG1452" s="16">
        <f t="shared" si="701"/>
        <v>0</v>
      </c>
      <c r="AH1452" s="17">
        <f t="shared" si="717"/>
        <v>0</v>
      </c>
      <c r="AI1452" s="16">
        <f t="shared" si="734"/>
        <v>0</v>
      </c>
      <c r="AJ1452" s="17">
        <f t="shared" si="719"/>
        <v>0</v>
      </c>
      <c r="AK1452" s="16">
        <f t="shared" si="720"/>
        <v>0</v>
      </c>
      <c r="AL1452" s="17"/>
      <c r="AM1452" s="16">
        <v>8</v>
      </c>
      <c r="AN1452" s="17">
        <f t="shared" si="722"/>
        <v>1</v>
      </c>
      <c r="AO1452" s="16">
        <f t="shared" si="723"/>
        <v>0</v>
      </c>
      <c r="AP1452" s="17">
        <f t="shared" si="724"/>
        <v>0</v>
      </c>
      <c r="AQ1452" s="16">
        <f t="shared" si="725"/>
        <v>0</v>
      </c>
    </row>
    <row r="1453" spans="1:43" x14ac:dyDescent="0.25">
      <c r="A1453" s="26">
        <f t="shared" si="726"/>
        <v>28.970416666666139</v>
      </c>
      <c r="B1453" s="9"/>
      <c r="C1453" t="s">
        <v>11</v>
      </c>
      <c r="D1453" s="13" t="s">
        <v>14</v>
      </c>
      <c r="E1453" s="13" t="s">
        <v>14</v>
      </c>
      <c r="F1453" s="13" t="s">
        <v>14</v>
      </c>
      <c r="G1453" t="s">
        <v>11</v>
      </c>
      <c r="I1453" s="16">
        <f t="shared" si="729"/>
        <v>0</v>
      </c>
      <c r="J1453" s="17">
        <f t="shared" si="707"/>
        <v>0</v>
      </c>
      <c r="K1453" s="16">
        <f t="shared" si="732"/>
        <v>0</v>
      </c>
      <c r="L1453" s="17">
        <f t="shared" si="709"/>
        <v>0</v>
      </c>
      <c r="M1453" s="16">
        <f t="shared" si="703"/>
        <v>0</v>
      </c>
      <c r="N1453" s="17"/>
      <c r="O1453" s="16">
        <f t="shared" si="733"/>
        <v>0</v>
      </c>
      <c r="P1453" s="17">
        <f t="shared" si="711"/>
        <v>0</v>
      </c>
      <c r="Q1453" s="16">
        <f t="shared" si="730"/>
        <v>0</v>
      </c>
      <c r="R1453" s="17">
        <f t="shared" si="712"/>
        <v>0</v>
      </c>
      <c r="S1453" s="16">
        <f t="shared" si="704"/>
        <v>1.9999999999999574E-2</v>
      </c>
      <c r="T1453" s="17"/>
      <c r="U1453" s="16">
        <f t="shared" si="727"/>
        <v>0</v>
      </c>
      <c r="V1453" s="17">
        <f t="shared" si="713"/>
        <v>0</v>
      </c>
      <c r="W1453" s="16">
        <f t="shared" si="728"/>
        <v>0</v>
      </c>
      <c r="X1453" s="17">
        <f t="shared" si="714"/>
        <v>0</v>
      </c>
      <c r="Y1453" s="16">
        <f t="shared" si="705"/>
        <v>1.9999999999999574E-2</v>
      </c>
      <c r="Z1453" s="17"/>
      <c r="AA1453" s="16">
        <f t="shared" si="731"/>
        <v>0</v>
      </c>
      <c r="AB1453" s="17">
        <f t="shared" si="715"/>
        <v>0</v>
      </c>
      <c r="AC1453" s="16">
        <f t="shared" si="700"/>
        <v>0</v>
      </c>
      <c r="AD1453" s="17">
        <f t="shared" si="716"/>
        <v>0</v>
      </c>
      <c r="AE1453" s="16">
        <f t="shared" si="706"/>
        <v>1.9999999999999574E-2</v>
      </c>
      <c r="AF1453" s="17"/>
      <c r="AG1453" s="16">
        <f t="shared" si="701"/>
        <v>0</v>
      </c>
      <c r="AH1453" s="17">
        <f t="shared" si="717"/>
        <v>0</v>
      </c>
      <c r="AI1453" s="16">
        <f t="shared" si="734"/>
        <v>0</v>
      </c>
      <c r="AJ1453" s="17">
        <f t="shared" si="719"/>
        <v>0</v>
      </c>
      <c r="AK1453" s="16">
        <f t="shared" si="720"/>
        <v>0</v>
      </c>
      <c r="AL1453" s="17"/>
      <c r="AM1453" s="16">
        <f t="shared" si="721"/>
        <v>0</v>
      </c>
      <c r="AN1453" s="17">
        <f t="shared" si="722"/>
        <v>0</v>
      </c>
      <c r="AO1453" s="16">
        <f t="shared" si="723"/>
        <v>0</v>
      </c>
      <c r="AP1453" s="17">
        <f t="shared" si="724"/>
        <v>0</v>
      </c>
      <c r="AQ1453" s="16">
        <f t="shared" si="725"/>
        <v>0</v>
      </c>
    </row>
    <row r="1454" spans="1:43" x14ac:dyDescent="0.25">
      <c r="A1454" s="26">
        <f t="shared" si="726"/>
        <v>28.990416666666139</v>
      </c>
      <c r="B1454" s="9" t="s">
        <v>22</v>
      </c>
      <c r="C1454" s="14" t="s">
        <v>20</v>
      </c>
      <c r="D1454" t="s">
        <v>11</v>
      </c>
      <c r="E1454" s="13" t="s">
        <v>14</v>
      </c>
      <c r="F1454" s="13" t="s">
        <v>14</v>
      </c>
      <c r="G1454" t="s">
        <v>11</v>
      </c>
      <c r="I1454" s="16">
        <f t="shared" si="729"/>
        <v>0</v>
      </c>
      <c r="J1454" s="17">
        <f t="shared" si="707"/>
        <v>0</v>
      </c>
      <c r="K1454" s="16">
        <f t="shared" si="732"/>
        <v>28.990416666666139</v>
      </c>
      <c r="L1454" s="17">
        <f t="shared" si="709"/>
        <v>1</v>
      </c>
      <c r="M1454" s="16">
        <f t="shared" si="703"/>
        <v>0</v>
      </c>
      <c r="N1454" s="17"/>
      <c r="O1454" s="16">
        <f t="shared" si="733"/>
        <v>0</v>
      </c>
      <c r="P1454" s="17">
        <f t="shared" si="711"/>
        <v>0</v>
      </c>
      <c r="Q1454" s="16">
        <f t="shared" si="730"/>
        <v>0</v>
      </c>
      <c r="R1454" s="17">
        <f t="shared" si="712"/>
        <v>0</v>
      </c>
      <c r="S1454" s="16">
        <f t="shared" si="704"/>
        <v>0</v>
      </c>
      <c r="T1454" s="17"/>
      <c r="U1454" s="16">
        <f t="shared" si="727"/>
        <v>0</v>
      </c>
      <c r="V1454" s="17">
        <f t="shared" si="713"/>
        <v>0</v>
      </c>
      <c r="W1454" s="16">
        <f t="shared" si="728"/>
        <v>0</v>
      </c>
      <c r="X1454" s="17">
        <f t="shared" si="714"/>
        <v>0</v>
      </c>
      <c r="Y1454" s="16">
        <f t="shared" si="705"/>
        <v>1.9999999999999574E-2</v>
      </c>
      <c r="Z1454" s="17"/>
      <c r="AA1454" s="16">
        <f t="shared" si="731"/>
        <v>0</v>
      </c>
      <c r="AB1454" s="17">
        <f t="shared" si="715"/>
        <v>0</v>
      </c>
      <c r="AC1454" s="16">
        <f t="shared" si="700"/>
        <v>0</v>
      </c>
      <c r="AD1454" s="17">
        <f t="shared" si="716"/>
        <v>0</v>
      </c>
      <c r="AE1454" s="16">
        <f t="shared" si="706"/>
        <v>1.9999999999999574E-2</v>
      </c>
      <c r="AF1454" s="17"/>
      <c r="AG1454" s="16">
        <f t="shared" si="701"/>
        <v>0</v>
      </c>
      <c r="AH1454" s="17">
        <f t="shared" si="717"/>
        <v>0</v>
      </c>
      <c r="AI1454" s="16">
        <f t="shared" si="734"/>
        <v>0</v>
      </c>
      <c r="AJ1454" s="17">
        <f t="shared" si="719"/>
        <v>0</v>
      </c>
      <c r="AK1454" s="16">
        <f t="shared" si="720"/>
        <v>0</v>
      </c>
      <c r="AL1454" s="17"/>
      <c r="AM1454" s="16">
        <f t="shared" si="721"/>
        <v>0</v>
      </c>
      <c r="AN1454" s="17">
        <f t="shared" si="722"/>
        <v>0</v>
      </c>
      <c r="AO1454" s="16">
        <f t="shared" si="723"/>
        <v>0</v>
      </c>
      <c r="AP1454" s="17">
        <f t="shared" si="724"/>
        <v>0</v>
      </c>
      <c r="AQ1454" s="16">
        <f t="shared" si="725"/>
        <v>0</v>
      </c>
    </row>
    <row r="1455" spans="1:43" x14ac:dyDescent="0.25">
      <c r="A1455" s="26">
        <f t="shared" si="726"/>
        <v>29.010416666666138</v>
      </c>
      <c r="B1455" s="9"/>
      <c r="D1455" t="s">
        <v>11</v>
      </c>
      <c r="E1455" s="13" t="s">
        <v>14</v>
      </c>
      <c r="F1455" s="13" t="s">
        <v>14</v>
      </c>
      <c r="G1455" t="s">
        <v>11</v>
      </c>
      <c r="I1455" s="16">
        <f t="shared" si="729"/>
        <v>0</v>
      </c>
      <c r="J1455" s="17">
        <f t="shared" si="707"/>
        <v>0</v>
      </c>
      <c r="K1455" s="16">
        <f t="shared" si="732"/>
        <v>0</v>
      </c>
      <c r="L1455" s="17">
        <f t="shared" si="709"/>
        <v>0</v>
      </c>
      <c r="M1455" s="16">
        <f t="shared" si="703"/>
        <v>0</v>
      </c>
      <c r="N1455" s="17"/>
      <c r="O1455" s="16">
        <f t="shared" si="733"/>
        <v>0</v>
      </c>
      <c r="P1455" s="17">
        <f t="shared" si="711"/>
        <v>0</v>
      </c>
      <c r="Q1455" s="16">
        <f t="shared" si="730"/>
        <v>0</v>
      </c>
      <c r="R1455" s="17">
        <f t="shared" si="712"/>
        <v>0</v>
      </c>
      <c r="S1455" s="16">
        <f t="shared" si="704"/>
        <v>0</v>
      </c>
      <c r="T1455" s="17"/>
      <c r="U1455" s="16">
        <f t="shared" si="727"/>
        <v>0</v>
      </c>
      <c r="V1455" s="17">
        <f t="shared" si="713"/>
        <v>0</v>
      </c>
      <c r="W1455" s="16">
        <f t="shared" si="728"/>
        <v>0</v>
      </c>
      <c r="X1455" s="17">
        <f t="shared" si="714"/>
        <v>0</v>
      </c>
      <c r="Y1455" s="16">
        <f t="shared" si="705"/>
        <v>1.9999999999999574E-2</v>
      </c>
      <c r="Z1455" s="17"/>
      <c r="AA1455" s="16">
        <f t="shared" si="731"/>
        <v>0</v>
      </c>
      <c r="AB1455" s="17">
        <f t="shared" si="715"/>
        <v>0</v>
      </c>
      <c r="AC1455" s="16">
        <f t="shared" si="700"/>
        <v>0</v>
      </c>
      <c r="AD1455" s="17">
        <f t="shared" si="716"/>
        <v>0</v>
      </c>
      <c r="AE1455" s="16">
        <f t="shared" si="706"/>
        <v>1.9999999999999574E-2</v>
      </c>
      <c r="AF1455" s="17"/>
      <c r="AG1455" s="16">
        <f t="shared" si="701"/>
        <v>0</v>
      </c>
      <c r="AH1455" s="17">
        <f t="shared" si="717"/>
        <v>0</v>
      </c>
      <c r="AI1455" s="16">
        <f t="shared" si="734"/>
        <v>0</v>
      </c>
      <c r="AJ1455" s="17">
        <f t="shared" si="719"/>
        <v>0</v>
      </c>
      <c r="AK1455" s="16">
        <f t="shared" si="720"/>
        <v>0</v>
      </c>
      <c r="AL1455" s="17"/>
      <c r="AM1455" s="16">
        <f t="shared" si="721"/>
        <v>0</v>
      </c>
      <c r="AN1455" s="17">
        <f t="shared" si="722"/>
        <v>0</v>
      </c>
      <c r="AO1455" s="16">
        <f t="shared" si="723"/>
        <v>0</v>
      </c>
      <c r="AP1455" s="17">
        <f t="shared" si="724"/>
        <v>0</v>
      </c>
      <c r="AQ1455" s="16">
        <f t="shared" si="725"/>
        <v>0</v>
      </c>
    </row>
    <row r="1456" spans="1:43" x14ac:dyDescent="0.25">
      <c r="A1456" s="26">
        <f t="shared" si="726"/>
        <v>29.030416666666138</v>
      </c>
      <c r="B1456" s="9"/>
      <c r="D1456" t="s">
        <v>11</v>
      </c>
      <c r="E1456" s="13" t="s">
        <v>14</v>
      </c>
      <c r="F1456" s="13" t="s">
        <v>14</v>
      </c>
      <c r="G1456" t="s">
        <v>11</v>
      </c>
      <c r="I1456" s="16">
        <f t="shared" si="729"/>
        <v>0</v>
      </c>
      <c r="J1456" s="17">
        <f t="shared" si="707"/>
        <v>0</v>
      </c>
      <c r="K1456" s="16">
        <f t="shared" si="732"/>
        <v>0</v>
      </c>
      <c r="L1456" s="17">
        <f t="shared" si="709"/>
        <v>0</v>
      </c>
      <c r="M1456" s="16">
        <f t="shared" si="703"/>
        <v>0</v>
      </c>
      <c r="N1456" s="17"/>
      <c r="O1456" s="16">
        <f t="shared" si="733"/>
        <v>0</v>
      </c>
      <c r="P1456" s="17">
        <f t="shared" si="711"/>
        <v>0</v>
      </c>
      <c r="Q1456" s="16">
        <f t="shared" si="730"/>
        <v>0</v>
      </c>
      <c r="R1456" s="17">
        <f t="shared" si="712"/>
        <v>0</v>
      </c>
      <c r="S1456" s="16">
        <f t="shared" si="704"/>
        <v>0</v>
      </c>
      <c r="T1456" s="17"/>
      <c r="U1456" s="16">
        <f t="shared" si="727"/>
        <v>0</v>
      </c>
      <c r="V1456" s="17">
        <f t="shared" si="713"/>
        <v>0</v>
      </c>
      <c r="W1456" s="16">
        <f t="shared" si="728"/>
        <v>0</v>
      </c>
      <c r="X1456" s="17">
        <f t="shared" si="714"/>
        <v>0</v>
      </c>
      <c r="Y1456" s="16">
        <f t="shared" si="705"/>
        <v>1.9999999999999574E-2</v>
      </c>
      <c r="Z1456" s="17"/>
      <c r="AA1456" s="16">
        <f t="shared" si="731"/>
        <v>0</v>
      </c>
      <c r="AB1456" s="17">
        <f t="shared" si="715"/>
        <v>0</v>
      </c>
      <c r="AC1456" s="16">
        <f t="shared" si="700"/>
        <v>0</v>
      </c>
      <c r="AD1456" s="17">
        <f t="shared" si="716"/>
        <v>0</v>
      </c>
      <c r="AE1456" s="16">
        <f t="shared" si="706"/>
        <v>1.9999999999999574E-2</v>
      </c>
      <c r="AF1456" s="17"/>
      <c r="AG1456" s="16">
        <f t="shared" si="701"/>
        <v>0</v>
      </c>
      <c r="AH1456" s="17">
        <f t="shared" si="717"/>
        <v>0</v>
      </c>
      <c r="AI1456" s="16">
        <f t="shared" si="734"/>
        <v>0</v>
      </c>
      <c r="AJ1456" s="17">
        <f t="shared" si="719"/>
        <v>0</v>
      </c>
      <c r="AK1456" s="16">
        <f t="shared" si="720"/>
        <v>0</v>
      </c>
      <c r="AL1456" s="17"/>
      <c r="AM1456" s="16">
        <f t="shared" si="721"/>
        <v>0</v>
      </c>
      <c r="AN1456" s="17">
        <f t="shared" si="722"/>
        <v>0</v>
      </c>
      <c r="AO1456" s="16">
        <f t="shared" si="723"/>
        <v>0</v>
      </c>
      <c r="AP1456" s="17">
        <f t="shared" si="724"/>
        <v>0</v>
      </c>
      <c r="AQ1456" s="16">
        <f t="shared" si="725"/>
        <v>0</v>
      </c>
    </row>
    <row r="1457" spans="1:43" x14ac:dyDescent="0.25">
      <c r="A1457" s="26">
        <f t="shared" si="726"/>
        <v>29.050416666666138</v>
      </c>
      <c r="B1457" s="9"/>
      <c r="C1457" s="7"/>
      <c r="D1457" t="s">
        <v>11</v>
      </c>
      <c r="E1457" s="13" t="s">
        <v>14</v>
      </c>
      <c r="F1457" s="13" t="s">
        <v>14</v>
      </c>
      <c r="G1457" t="s">
        <v>11</v>
      </c>
      <c r="H1457" s="8"/>
      <c r="I1457" s="16">
        <f t="shared" si="729"/>
        <v>0</v>
      </c>
      <c r="J1457" s="17">
        <f t="shared" si="707"/>
        <v>0</v>
      </c>
      <c r="K1457" s="16">
        <f t="shared" si="732"/>
        <v>0</v>
      </c>
      <c r="L1457" s="17">
        <f t="shared" si="709"/>
        <v>0</v>
      </c>
      <c r="M1457" s="16">
        <f t="shared" si="703"/>
        <v>0</v>
      </c>
      <c r="N1457" s="17"/>
      <c r="O1457" s="16">
        <f t="shared" si="733"/>
        <v>0</v>
      </c>
      <c r="P1457" s="17">
        <f t="shared" si="711"/>
        <v>0</v>
      </c>
      <c r="Q1457" s="16">
        <f t="shared" si="730"/>
        <v>0</v>
      </c>
      <c r="R1457" s="17">
        <f t="shared" si="712"/>
        <v>0</v>
      </c>
      <c r="S1457" s="16">
        <f t="shared" si="704"/>
        <v>0</v>
      </c>
      <c r="T1457" s="17"/>
      <c r="U1457" s="16">
        <f t="shared" si="727"/>
        <v>0</v>
      </c>
      <c r="V1457" s="17">
        <f t="shared" si="713"/>
        <v>0</v>
      </c>
      <c r="W1457" s="16">
        <f t="shared" si="728"/>
        <v>0</v>
      </c>
      <c r="X1457" s="17">
        <f t="shared" si="714"/>
        <v>0</v>
      </c>
      <c r="Y1457" s="16">
        <f t="shared" si="705"/>
        <v>1.9999999999999574E-2</v>
      </c>
      <c r="Z1457" s="17"/>
      <c r="AA1457" s="16">
        <f t="shared" si="731"/>
        <v>0</v>
      </c>
      <c r="AB1457" s="17">
        <f t="shared" si="715"/>
        <v>0</v>
      </c>
      <c r="AC1457" s="16">
        <f t="shared" si="700"/>
        <v>0</v>
      </c>
      <c r="AD1457" s="17">
        <f t="shared" si="716"/>
        <v>0</v>
      </c>
      <c r="AE1457" s="16">
        <f t="shared" si="706"/>
        <v>1.9999999999999574E-2</v>
      </c>
      <c r="AF1457" s="17"/>
      <c r="AG1457" s="16">
        <f t="shared" si="701"/>
        <v>0</v>
      </c>
      <c r="AH1457" s="17">
        <f t="shared" si="717"/>
        <v>0</v>
      </c>
      <c r="AI1457" s="16">
        <f t="shared" si="734"/>
        <v>0</v>
      </c>
      <c r="AJ1457" s="17">
        <f t="shared" si="719"/>
        <v>0</v>
      </c>
      <c r="AK1457" s="16">
        <f t="shared" si="720"/>
        <v>0</v>
      </c>
      <c r="AL1457" s="17"/>
      <c r="AM1457" s="16">
        <f t="shared" si="721"/>
        <v>0</v>
      </c>
      <c r="AN1457" s="17">
        <f t="shared" si="722"/>
        <v>0</v>
      </c>
      <c r="AO1457" s="16">
        <f t="shared" si="723"/>
        <v>0</v>
      </c>
      <c r="AP1457" s="17">
        <f t="shared" si="724"/>
        <v>0</v>
      </c>
      <c r="AQ1457" s="16">
        <f t="shared" si="725"/>
        <v>0</v>
      </c>
    </row>
    <row r="1458" spans="1:43" x14ac:dyDescent="0.25">
      <c r="A1458" s="26">
        <f t="shared" si="726"/>
        <v>29.070416666666137</v>
      </c>
      <c r="B1458" s="9" t="s">
        <v>15</v>
      </c>
      <c r="C1458" s="7"/>
      <c r="D1458" t="s">
        <v>11</v>
      </c>
      <c r="E1458" s="13" t="s">
        <v>14</v>
      </c>
      <c r="F1458" t="s">
        <v>11</v>
      </c>
      <c r="G1458" s="14" t="s">
        <v>20</v>
      </c>
      <c r="H1458" s="7"/>
      <c r="I1458" s="16">
        <f t="shared" si="729"/>
        <v>0</v>
      </c>
      <c r="J1458" s="17">
        <f t="shared" si="707"/>
        <v>0</v>
      </c>
      <c r="K1458" s="16">
        <f t="shared" si="732"/>
        <v>0</v>
      </c>
      <c r="L1458" s="17">
        <f t="shared" si="709"/>
        <v>0</v>
      </c>
      <c r="M1458" s="16">
        <f t="shared" si="703"/>
        <v>0</v>
      </c>
      <c r="N1458" s="17"/>
      <c r="O1458" s="16">
        <f t="shared" si="733"/>
        <v>0</v>
      </c>
      <c r="P1458" s="17">
        <f t="shared" si="711"/>
        <v>0</v>
      </c>
      <c r="Q1458" s="16">
        <f t="shared" si="730"/>
        <v>0</v>
      </c>
      <c r="R1458" s="17">
        <f t="shared" si="712"/>
        <v>0</v>
      </c>
      <c r="S1458" s="16">
        <f t="shared" si="704"/>
        <v>0</v>
      </c>
      <c r="T1458" s="17"/>
      <c r="U1458" s="16">
        <f t="shared" si="727"/>
        <v>0</v>
      </c>
      <c r="V1458" s="17">
        <f t="shared" si="713"/>
        <v>0</v>
      </c>
      <c r="W1458" s="16">
        <f t="shared" si="728"/>
        <v>0</v>
      </c>
      <c r="X1458" s="17">
        <f t="shared" si="714"/>
        <v>0</v>
      </c>
      <c r="Y1458" s="16">
        <f t="shared" si="705"/>
        <v>1.9999999999999574E-2</v>
      </c>
      <c r="Z1458" s="17"/>
      <c r="AA1458" s="16">
        <f t="shared" si="731"/>
        <v>0</v>
      </c>
      <c r="AB1458" s="17">
        <f t="shared" si="715"/>
        <v>0</v>
      </c>
      <c r="AC1458" s="16">
        <f t="shared" si="700"/>
        <v>0</v>
      </c>
      <c r="AD1458" s="17">
        <f t="shared" si="716"/>
        <v>0</v>
      </c>
      <c r="AE1458" s="16">
        <f t="shared" si="706"/>
        <v>0</v>
      </c>
      <c r="AF1458" s="17"/>
      <c r="AG1458" s="16">
        <f t="shared" si="701"/>
        <v>0</v>
      </c>
      <c r="AH1458" s="17">
        <f t="shared" si="717"/>
        <v>0</v>
      </c>
      <c r="AI1458" s="16">
        <f t="shared" si="734"/>
        <v>29.070416666666137</v>
      </c>
      <c r="AJ1458" s="17">
        <f t="shared" si="719"/>
        <v>1</v>
      </c>
      <c r="AK1458" s="16">
        <f t="shared" si="720"/>
        <v>0</v>
      </c>
      <c r="AL1458" s="17"/>
      <c r="AM1458" s="16">
        <f t="shared" si="721"/>
        <v>0</v>
      </c>
      <c r="AN1458" s="17">
        <f t="shared" si="722"/>
        <v>0</v>
      </c>
      <c r="AO1458" s="16">
        <f t="shared" si="723"/>
        <v>0</v>
      </c>
      <c r="AP1458" s="17">
        <f t="shared" si="724"/>
        <v>0</v>
      </c>
      <c r="AQ1458" s="16">
        <f t="shared" si="725"/>
        <v>0</v>
      </c>
    </row>
    <row r="1459" spans="1:43" x14ac:dyDescent="0.25">
      <c r="A1459" s="26">
        <f t="shared" si="726"/>
        <v>29.090416666666137</v>
      </c>
      <c r="B1459" s="9"/>
      <c r="C1459" s="8"/>
      <c r="D1459" t="s">
        <v>11</v>
      </c>
      <c r="E1459" s="13" t="s">
        <v>14</v>
      </c>
      <c r="F1459" t="s">
        <v>11</v>
      </c>
      <c r="G1459" s="7"/>
      <c r="H1459" s="7"/>
      <c r="I1459" s="16">
        <f t="shared" si="729"/>
        <v>0</v>
      </c>
      <c r="J1459" s="17">
        <f t="shared" si="707"/>
        <v>0</v>
      </c>
      <c r="K1459" s="16">
        <f t="shared" si="732"/>
        <v>0</v>
      </c>
      <c r="L1459" s="17">
        <f t="shared" si="709"/>
        <v>0</v>
      </c>
      <c r="M1459" s="16">
        <f t="shared" si="703"/>
        <v>0</v>
      </c>
      <c r="N1459" s="17"/>
      <c r="O1459" s="16">
        <f t="shared" si="733"/>
        <v>0</v>
      </c>
      <c r="P1459" s="17">
        <f t="shared" si="711"/>
        <v>0</v>
      </c>
      <c r="Q1459" s="16">
        <f t="shared" si="730"/>
        <v>0</v>
      </c>
      <c r="R1459" s="17">
        <f t="shared" si="712"/>
        <v>0</v>
      </c>
      <c r="S1459" s="16">
        <f t="shared" si="704"/>
        <v>0</v>
      </c>
      <c r="T1459" s="17"/>
      <c r="U1459" s="16">
        <f t="shared" si="727"/>
        <v>0</v>
      </c>
      <c r="V1459" s="17">
        <f t="shared" si="713"/>
        <v>0</v>
      </c>
      <c r="W1459" s="16">
        <f t="shared" si="728"/>
        <v>0</v>
      </c>
      <c r="X1459" s="17">
        <f t="shared" si="714"/>
        <v>0</v>
      </c>
      <c r="Y1459" s="16">
        <f t="shared" si="705"/>
        <v>1.9999999999999574E-2</v>
      </c>
      <c r="Z1459" s="17"/>
      <c r="AA1459" s="16">
        <f t="shared" si="731"/>
        <v>0</v>
      </c>
      <c r="AB1459" s="17">
        <f t="shared" si="715"/>
        <v>0</v>
      </c>
      <c r="AC1459" s="16">
        <f t="shared" si="700"/>
        <v>0</v>
      </c>
      <c r="AD1459" s="17">
        <f t="shared" si="716"/>
        <v>0</v>
      </c>
      <c r="AE1459" s="16">
        <f t="shared" si="706"/>
        <v>0</v>
      </c>
      <c r="AF1459" s="17"/>
      <c r="AG1459" s="16">
        <f t="shared" si="701"/>
        <v>0</v>
      </c>
      <c r="AH1459" s="17">
        <f t="shared" si="717"/>
        <v>0</v>
      </c>
      <c r="AI1459" s="16">
        <f t="shared" si="734"/>
        <v>0</v>
      </c>
      <c r="AJ1459" s="17">
        <f t="shared" si="719"/>
        <v>0</v>
      </c>
      <c r="AK1459" s="16">
        <f t="shared" si="720"/>
        <v>0</v>
      </c>
      <c r="AL1459" s="17"/>
      <c r="AM1459" s="16">
        <f t="shared" si="721"/>
        <v>0</v>
      </c>
      <c r="AN1459" s="17">
        <f t="shared" si="722"/>
        <v>0</v>
      </c>
      <c r="AO1459" s="16">
        <f t="shared" si="723"/>
        <v>0</v>
      </c>
      <c r="AP1459" s="17">
        <f t="shared" si="724"/>
        <v>0</v>
      </c>
      <c r="AQ1459" s="16">
        <f t="shared" si="725"/>
        <v>0</v>
      </c>
    </row>
    <row r="1460" spans="1:43" x14ac:dyDescent="0.25">
      <c r="A1460" s="26">
        <f t="shared" si="726"/>
        <v>29.110416666666136</v>
      </c>
      <c r="B1460" s="9"/>
      <c r="C1460" s="8"/>
      <c r="D1460" t="s">
        <v>11</v>
      </c>
      <c r="E1460" s="13" t="s">
        <v>14</v>
      </c>
      <c r="F1460" t="s">
        <v>11</v>
      </c>
      <c r="G1460" s="7"/>
      <c r="H1460" s="7"/>
      <c r="I1460" s="16">
        <f t="shared" si="729"/>
        <v>0</v>
      </c>
      <c r="J1460" s="17">
        <f t="shared" si="707"/>
        <v>0</v>
      </c>
      <c r="K1460" s="16">
        <f t="shared" si="732"/>
        <v>0</v>
      </c>
      <c r="L1460" s="17">
        <f t="shared" si="709"/>
        <v>0</v>
      </c>
      <c r="M1460" s="16">
        <f t="shared" si="703"/>
        <v>0</v>
      </c>
      <c r="N1460" s="17"/>
      <c r="O1460" s="16">
        <f t="shared" si="733"/>
        <v>0</v>
      </c>
      <c r="P1460" s="17">
        <f t="shared" si="711"/>
        <v>0</v>
      </c>
      <c r="Q1460" s="16">
        <f t="shared" si="730"/>
        <v>0</v>
      </c>
      <c r="R1460" s="17">
        <f t="shared" si="712"/>
        <v>0</v>
      </c>
      <c r="S1460" s="16">
        <f t="shared" si="704"/>
        <v>0</v>
      </c>
      <c r="T1460" s="17"/>
      <c r="U1460" s="16">
        <f t="shared" ref="U1460:U1491" si="735">IF(B1460="Line 3 Fails",A1460,0)</f>
        <v>0</v>
      </c>
      <c r="V1460" s="17">
        <f t="shared" si="713"/>
        <v>0</v>
      </c>
      <c r="W1460" s="16">
        <f t="shared" ref="W1460:W1491" si="736">IF(B1460="Line 3 repd.",A1460,0)</f>
        <v>0</v>
      </c>
      <c r="X1460" s="17">
        <f t="shared" si="714"/>
        <v>0</v>
      </c>
      <c r="Y1460" s="16">
        <f t="shared" si="705"/>
        <v>1.9999999999999574E-2</v>
      </c>
      <c r="Z1460" s="17"/>
      <c r="AA1460" s="16">
        <f t="shared" si="731"/>
        <v>0</v>
      </c>
      <c r="AB1460" s="17">
        <f t="shared" si="715"/>
        <v>0</v>
      </c>
      <c r="AC1460" s="16">
        <f t="shared" si="700"/>
        <v>0</v>
      </c>
      <c r="AD1460" s="17">
        <f t="shared" si="716"/>
        <v>0</v>
      </c>
      <c r="AE1460" s="16">
        <f t="shared" si="706"/>
        <v>0</v>
      </c>
      <c r="AF1460" s="17"/>
      <c r="AG1460" s="16">
        <f t="shared" si="701"/>
        <v>0</v>
      </c>
      <c r="AH1460" s="17">
        <f t="shared" si="717"/>
        <v>0</v>
      </c>
      <c r="AI1460" s="16">
        <f t="shared" si="734"/>
        <v>0</v>
      </c>
      <c r="AJ1460" s="17">
        <f t="shared" si="719"/>
        <v>0</v>
      </c>
      <c r="AK1460" s="16">
        <f t="shared" si="720"/>
        <v>0</v>
      </c>
      <c r="AL1460" s="17"/>
      <c r="AM1460" s="16">
        <f t="shared" si="721"/>
        <v>0</v>
      </c>
      <c r="AN1460" s="17">
        <f t="shared" si="722"/>
        <v>0</v>
      </c>
      <c r="AO1460" s="16">
        <f t="shared" si="723"/>
        <v>0</v>
      </c>
      <c r="AP1460" s="17">
        <f t="shared" si="724"/>
        <v>0</v>
      </c>
      <c r="AQ1460" s="16">
        <f t="shared" si="725"/>
        <v>0</v>
      </c>
    </row>
    <row r="1461" spans="1:43" x14ac:dyDescent="0.25">
      <c r="A1461" s="26">
        <f t="shared" si="726"/>
        <v>29.130416666666136</v>
      </c>
      <c r="B1461" s="9"/>
      <c r="C1461" s="8"/>
      <c r="D1461" t="s">
        <v>11</v>
      </c>
      <c r="E1461" s="13" t="s">
        <v>14</v>
      </c>
      <c r="F1461" t="s">
        <v>11</v>
      </c>
      <c r="G1461" s="7"/>
      <c r="H1461" s="7"/>
      <c r="I1461" s="16">
        <f t="shared" ref="I1461:I1492" si="737">IF(B1461="Line 1 Fails",A1461,0)</f>
        <v>0</v>
      </c>
      <c r="J1461" s="17">
        <f t="shared" si="707"/>
        <v>0</v>
      </c>
      <c r="K1461" s="16">
        <f t="shared" si="732"/>
        <v>0</v>
      </c>
      <c r="L1461" s="17">
        <f t="shared" si="709"/>
        <v>0</v>
      </c>
      <c r="M1461" s="16">
        <f t="shared" si="703"/>
        <v>0</v>
      </c>
      <c r="N1461" s="17"/>
      <c r="O1461" s="16">
        <f t="shared" si="733"/>
        <v>0</v>
      </c>
      <c r="P1461" s="17">
        <f t="shared" si="711"/>
        <v>0</v>
      </c>
      <c r="Q1461" s="16">
        <f t="shared" si="730"/>
        <v>0</v>
      </c>
      <c r="R1461" s="17">
        <f t="shared" si="712"/>
        <v>0</v>
      </c>
      <c r="S1461" s="16">
        <f t="shared" si="704"/>
        <v>0</v>
      </c>
      <c r="T1461" s="17"/>
      <c r="U1461" s="16">
        <f t="shared" si="735"/>
        <v>0</v>
      </c>
      <c r="V1461" s="17">
        <f t="shared" si="713"/>
        <v>0</v>
      </c>
      <c r="W1461" s="16">
        <f t="shared" si="736"/>
        <v>0</v>
      </c>
      <c r="X1461" s="17">
        <f t="shared" si="714"/>
        <v>0</v>
      </c>
      <c r="Y1461" s="16">
        <f t="shared" si="705"/>
        <v>1.9999999999999574E-2</v>
      </c>
      <c r="Z1461" s="17"/>
      <c r="AA1461" s="16">
        <f t="shared" si="731"/>
        <v>0</v>
      </c>
      <c r="AB1461" s="17">
        <f t="shared" si="715"/>
        <v>0</v>
      </c>
      <c r="AC1461" s="16">
        <f t="shared" si="700"/>
        <v>0</v>
      </c>
      <c r="AD1461" s="17">
        <f t="shared" si="716"/>
        <v>0</v>
      </c>
      <c r="AE1461" s="16">
        <f t="shared" si="706"/>
        <v>0</v>
      </c>
      <c r="AF1461" s="17"/>
      <c r="AG1461" s="16">
        <f t="shared" si="701"/>
        <v>0</v>
      </c>
      <c r="AH1461" s="17">
        <f t="shared" si="717"/>
        <v>0</v>
      </c>
      <c r="AI1461" s="16">
        <f t="shared" si="734"/>
        <v>0</v>
      </c>
      <c r="AJ1461" s="17">
        <f t="shared" si="719"/>
        <v>0</v>
      </c>
      <c r="AK1461" s="16">
        <f t="shared" si="720"/>
        <v>0</v>
      </c>
      <c r="AL1461" s="17"/>
      <c r="AM1461" s="16">
        <f t="shared" si="721"/>
        <v>0</v>
      </c>
      <c r="AN1461" s="17">
        <f t="shared" si="722"/>
        <v>0</v>
      </c>
      <c r="AO1461" s="16">
        <f t="shared" si="723"/>
        <v>0</v>
      </c>
      <c r="AP1461" s="17">
        <f t="shared" si="724"/>
        <v>0</v>
      </c>
      <c r="AQ1461" s="16">
        <f t="shared" si="725"/>
        <v>0</v>
      </c>
    </row>
    <row r="1462" spans="1:43" x14ac:dyDescent="0.25">
      <c r="A1462" s="26">
        <f t="shared" si="726"/>
        <v>29.150416666666136</v>
      </c>
      <c r="B1462" s="9"/>
      <c r="D1462" t="s">
        <v>11</v>
      </c>
      <c r="E1462" s="13" t="s">
        <v>14</v>
      </c>
      <c r="F1462" t="s">
        <v>11</v>
      </c>
      <c r="I1462" s="16">
        <f t="shared" si="737"/>
        <v>0</v>
      </c>
      <c r="J1462" s="17">
        <f t="shared" si="707"/>
        <v>0</v>
      </c>
      <c r="K1462" s="16">
        <f t="shared" si="732"/>
        <v>0</v>
      </c>
      <c r="L1462" s="17">
        <f t="shared" si="709"/>
        <v>0</v>
      </c>
      <c r="M1462" s="16">
        <f t="shared" si="703"/>
        <v>0</v>
      </c>
      <c r="N1462" s="17"/>
      <c r="O1462" s="16">
        <f t="shared" si="733"/>
        <v>0</v>
      </c>
      <c r="P1462" s="17">
        <f t="shared" si="711"/>
        <v>0</v>
      </c>
      <c r="Q1462" s="16">
        <f t="shared" si="730"/>
        <v>0</v>
      </c>
      <c r="R1462" s="17">
        <f t="shared" si="712"/>
        <v>0</v>
      </c>
      <c r="S1462" s="16">
        <f t="shared" si="704"/>
        <v>0</v>
      </c>
      <c r="T1462" s="17"/>
      <c r="U1462" s="16">
        <f t="shared" si="735"/>
        <v>0</v>
      </c>
      <c r="V1462" s="17">
        <f t="shared" si="713"/>
        <v>0</v>
      </c>
      <c r="W1462" s="16">
        <f t="shared" si="736"/>
        <v>0</v>
      </c>
      <c r="X1462" s="17">
        <f t="shared" si="714"/>
        <v>0</v>
      </c>
      <c r="Y1462" s="16">
        <f t="shared" si="705"/>
        <v>1.9999999999999574E-2</v>
      </c>
      <c r="Z1462" s="17"/>
      <c r="AA1462" s="16">
        <f t="shared" si="731"/>
        <v>0</v>
      </c>
      <c r="AB1462" s="17">
        <f t="shared" si="715"/>
        <v>0</v>
      </c>
      <c r="AC1462" s="16">
        <f t="shared" ref="AC1462:AC1505" si="738">IF(B1462="Line 4 repd.",A1462,0)</f>
        <v>0</v>
      </c>
      <c r="AD1462" s="17">
        <f t="shared" si="716"/>
        <v>0</v>
      </c>
      <c r="AE1462" s="16">
        <f t="shared" si="706"/>
        <v>0</v>
      </c>
      <c r="AF1462" s="17"/>
      <c r="AG1462" s="16">
        <f t="shared" si="701"/>
        <v>0</v>
      </c>
      <c r="AH1462" s="17">
        <f t="shared" si="717"/>
        <v>0</v>
      </c>
      <c r="AI1462" s="16">
        <f t="shared" si="734"/>
        <v>0</v>
      </c>
      <c r="AJ1462" s="17">
        <f t="shared" si="719"/>
        <v>0</v>
      </c>
      <c r="AK1462" s="16">
        <f t="shared" si="720"/>
        <v>0</v>
      </c>
      <c r="AL1462" s="17"/>
      <c r="AM1462" s="16">
        <f t="shared" si="721"/>
        <v>0</v>
      </c>
      <c r="AN1462" s="17">
        <f t="shared" si="722"/>
        <v>0</v>
      </c>
      <c r="AO1462" s="16">
        <f t="shared" si="723"/>
        <v>0</v>
      </c>
      <c r="AP1462" s="17">
        <f t="shared" si="724"/>
        <v>0</v>
      </c>
      <c r="AQ1462" s="16">
        <f t="shared" si="725"/>
        <v>0</v>
      </c>
    </row>
    <row r="1463" spans="1:43" x14ac:dyDescent="0.25">
      <c r="A1463" s="26">
        <f t="shared" si="726"/>
        <v>29.170416666666135</v>
      </c>
      <c r="B1463" s="9" t="s">
        <v>17</v>
      </c>
      <c r="D1463" s="14" t="s">
        <v>20</v>
      </c>
      <c r="E1463" t="s">
        <v>11</v>
      </c>
      <c r="F1463" t="s">
        <v>11</v>
      </c>
      <c r="G1463" s="13"/>
      <c r="H1463" s="13"/>
      <c r="I1463" s="16">
        <f t="shared" si="737"/>
        <v>0</v>
      </c>
      <c r="J1463" s="17">
        <f t="shared" si="707"/>
        <v>0</v>
      </c>
      <c r="K1463" s="16">
        <f t="shared" si="732"/>
        <v>0</v>
      </c>
      <c r="L1463" s="17">
        <f t="shared" si="709"/>
        <v>0</v>
      </c>
      <c r="M1463" s="16">
        <f t="shared" si="703"/>
        <v>0</v>
      </c>
      <c r="N1463" s="17"/>
      <c r="O1463" s="16">
        <f t="shared" si="733"/>
        <v>0</v>
      </c>
      <c r="P1463" s="17">
        <f t="shared" si="711"/>
        <v>0</v>
      </c>
      <c r="Q1463" s="16">
        <f t="shared" si="730"/>
        <v>29.170416666666135</v>
      </c>
      <c r="R1463" s="17">
        <f t="shared" si="712"/>
        <v>1</v>
      </c>
      <c r="S1463" s="16">
        <f t="shared" si="704"/>
        <v>0</v>
      </c>
      <c r="T1463" s="17"/>
      <c r="U1463" s="16">
        <f t="shared" si="735"/>
        <v>0</v>
      </c>
      <c r="V1463" s="17">
        <f t="shared" si="713"/>
        <v>0</v>
      </c>
      <c r="W1463" s="16">
        <f t="shared" si="736"/>
        <v>0</v>
      </c>
      <c r="X1463" s="17">
        <f t="shared" si="714"/>
        <v>0</v>
      </c>
      <c r="Y1463" s="16">
        <f t="shared" si="705"/>
        <v>0</v>
      </c>
      <c r="Z1463" s="17"/>
      <c r="AA1463" s="16">
        <f t="shared" si="731"/>
        <v>0</v>
      </c>
      <c r="AB1463" s="17">
        <f t="shared" si="715"/>
        <v>0</v>
      </c>
      <c r="AC1463" s="16">
        <f t="shared" si="738"/>
        <v>0</v>
      </c>
      <c r="AD1463" s="17">
        <f t="shared" si="716"/>
        <v>0</v>
      </c>
      <c r="AE1463" s="16">
        <f t="shared" si="706"/>
        <v>0</v>
      </c>
      <c r="AF1463" s="17"/>
      <c r="AG1463" s="16">
        <f t="shared" ref="AG1463:AG1505" si="739">IF(B1463="Line 5 Fails",A1463,0)</f>
        <v>0</v>
      </c>
      <c r="AH1463" s="17">
        <f t="shared" si="717"/>
        <v>0</v>
      </c>
      <c r="AI1463" s="16">
        <f t="shared" si="734"/>
        <v>0</v>
      </c>
      <c r="AJ1463" s="17">
        <f t="shared" si="719"/>
        <v>0</v>
      </c>
      <c r="AK1463" s="16">
        <f t="shared" si="720"/>
        <v>0</v>
      </c>
      <c r="AL1463" s="17"/>
      <c r="AM1463" s="16">
        <f t="shared" si="721"/>
        <v>0</v>
      </c>
      <c r="AN1463" s="17">
        <f t="shared" si="722"/>
        <v>0</v>
      </c>
      <c r="AO1463" s="16">
        <v>1</v>
      </c>
      <c r="AP1463" s="17">
        <f t="shared" si="724"/>
        <v>1</v>
      </c>
      <c r="AQ1463" s="16">
        <f t="shared" si="725"/>
        <v>0</v>
      </c>
    </row>
    <row r="1464" spans="1:43" x14ac:dyDescent="0.25">
      <c r="A1464" s="26">
        <f t="shared" si="726"/>
        <v>29.190416666666135</v>
      </c>
      <c r="B1464" s="9"/>
      <c r="E1464" t="s">
        <v>11</v>
      </c>
      <c r="F1464" t="s">
        <v>11</v>
      </c>
      <c r="G1464" s="13"/>
      <c r="H1464" s="13"/>
      <c r="I1464" s="16">
        <f t="shared" si="737"/>
        <v>0</v>
      </c>
      <c r="J1464" s="17">
        <f t="shared" si="707"/>
        <v>0</v>
      </c>
      <c r="K1464" s="16">
        <f t="shared" si="732"/>
        <v>0</v>
      </c>
      <c r="L1464" s="17">
        <f t="shared" si="709"/>
        <v>0</v>
      </c>
      <c r="M1464" s="16">
        <f t="shared" si="703"/>
        <v>0</v>
      </c>
      <c r="N1464" s="17"/>
      <c r="O1464" s="16">
        <f t="shared" si="733"/>
        <v>0</v>
      </c>
      <c r="P1464" s="17">
        <f t="shared" si="711"/>
        <v>0</v>
      </c>
      <c r="Q1464" s="16">
        <f t="shared" si="730"/>
        <v>0</v>
      </c>
      <c r="R1464" s="17">
        <f t="shared" si="712"/>
        <v>0</v>
      </c>
      <c r="S1464" s="16">
        <f t="shared" si="704"/>
        <v>0</v>
      </c>
      <c r="T1464" s="17"/>
      <c r="U1464" s="16">
        <f t="shared" si="735"/>
        <v>0</v>
      </c>
      <c r="V1464" s="17">
        <f t="shared" si="713"/>
        <v>0</v>
      </c>
      <c r="W1464" s="16">
        <f t="shared" si="736"/>
        <v>0</v>
      </c>
      <c r="X1464" s="17">
        <f t="shared" si="714"/>
        <v>0</v>
      </c>
      <c r="Y1464" s="16">
        <f t="shared" si="705"/>
        <v>0</v>
      </c>
      <c r="Z1464" s="17"/>
      <c r="AA1464" s="16">
        <f t="shared" si="731"/>
        <v>0</v>
      </c>
      <c r="AB1464" s="17">
        <f t="shared" si="715"/>
        <v>0</v>
      </c>
      <c r="AC1464" s="16">
        <f t="shared" si="738"/>
        <v>0</v>
      </c>
      <c r="AD1464" s="17">
        <f t="shared" si="716"/>
        <v>0</v>
      </c>
      <c r="AE1464" s="16">
        <f t="shared" si="706"/>
        <v>0</v>
      </c>
      <c r="AF1464" s="17"/>
      <c r="AG1464" s="16">
        <f t="shared" si="739"/>
        <v>0</v>
      </c>
      <c r="AH1464" s="17">
        <f t="shared" si="717"/>
        <v>0</v>
      </c>
      <c r="AI1464" s="16">
        <f t="shared" si="734"/>
        <v>0</v>
      </c>
      <c r="AJ1464" s="17">
        <f t="shared" si="719"/>
        <v>0</v>
      </c>
      <c r="AK1464" s="16">
        <f t="shared" si="720"/>
        <v>0</v>
      </c>
      <c r="AL1464" s="17"/>
      <c r="AM1464" s="16">
        <f t="shared" si="721"/>
        <v>0</v>
      </c>
      <c r="AN1464" s="17">
        <f t="shared" si="722"/>
        <v>0</v>
      </c>
      <c r="AO1464" s="16">
        <f t="shared" si="723"/>
        <v>0</v>
      </c>
      <c r="AP1464" s="17">
        <f t="shared" si="724"/>
        <v>0</v>
      </c>
      <c r="AQ1464" s="16">
        <f t="shared" si="725"/>
        <v>0</v>
      </c>
    </row>
    <row r="1465" spans="1:43" x14ac:dyDescent="0.25">
      <c r="A1465" s="26">
        <f t="shared" si="726"/>
        <v>29.210416666666134</v>
      </c>
      <c r="B1465" s="9"/>
      <c r="C1465" s="14"/>
      <c r="E1465" t="s">
        <v>11</v>
      </c>
      <c r="F1465" t="s">
        <v>11</v>
      </c>
      <c r="G1465" s="13"/>
      <c r="H1465" s="13"/>
      <c r="I1465" s="16">
        <f t="shared" si="737"/>
        <v>0</v>
      </c>
      <c r="J1465" s="17">
        <f t="shared" si="707"/>
        <v>0</v>
      </c>
      <c r="K1465" s="16">
        <f t="shared" si="732"/>
        <v>0</v>
      </c>
      <c r="L1465" s="17">
        <f t="shared" si="709"/>
        <v>0</v>
      </c>
      <c r="M1465" s="16">
        <f t="shared" si="703"/>
        <v>0</v>
      </c>
      <c r="N1465" s="17"/>
      <c r="O1465" s="16">
        <f t="shared" si="733"/>
        <v>0</v>
      </c>
      <c r="P1465" s="17">
        <f t="shared" si="711"/>
        <v>0</v>
      </c>
      <c r="Q1465" s="16">
        <f t="shared" si="730"/>
        <v>0</v>
      </c>
      <c r="R1465" s="17">
        <f t="shared" si="712"/>
        <v>0</v>
      </c>
      <c r="S1465" s="16">
        <f t="shared" si="704"/>
        <v>0</v>
      </c>
      <c r="T1465" s="17"/>
      <c r="U1465" s="16">
        <f t="shared" si="735"/>
        <v>0</v>
      </c>
      <c r="V1465" s="17">
        <f t="shared" si="713"/>
        <v>0</v>
      </c>
      <c r="W1465" s="16">
        <f t="shared" si="736"/>
        <v>0</v>
      </c>
      <c r="X1465" s="17">
        <f t="shared" si="714"/>
        <v>0</v>
      </c>
      <c r="Y1465" s="16">
        <f t="shared" si="705"/>
        <v>0</v>
      </c>
      <c r="Z1465" s="17"/>
      <c r="AA1465" s="16">
        <f t="shared" si="731"/>
        <v>0</v>
      </c>
      <c r="AB1465" s="17">
        <f t="shared" si="715"/>
        <v>0</v>
      </c>
      <c r="AC1465" s="16">
        <f t="shared" si="738"/>
        <v>0</v>
      </c>
      <c r="AD1465" s="17">
        <f t="shared" si="716"/>
        <v>0</v>
      </c>
      <c r="AE1465" s="16">
        <f t="shared" si="706"/>
        <v>0</v>
      </c>
      <c r="AF1465" s="17"/>
      <c r="AG1465" s="16">
        <f t="shared" si="739"/>
        <v>0</v>
      </c>
      <c r="AH1465" s="17">
        <f t="shared" si="717"/>
        <v>0</v>
      </c>
      <c r="AI1465" s="16">
        <f t="shared" si="734"/>
        <v>0</v>
      </c>
      <c r="AJ1465" s="17">
        <f t="shared" si="719"/>
        <v>0</v>
      </c>
      <c r="AK1465" s="16">
        <f t="shared" si="720"/>
        <v>0</v>
      </c>
      <c r="AL1465" s="17"/>
      <c r="AM1465" s="16">
        <f t="shared" si="721"/>
        <v>0</v>
      </c>
      <c r="AN1465" s="17">
        <f t="shared" si="722"/>
        <v>0</v>
      </c>
      <c r="AO1465" s="16">
        <f t="shared" si="723"/>
        <v>0</v>
      </c>
      <c r="AP1465" s="17">
        <f t="shared" si="724"/>
        <v>0</v>
      </c>
      <c r="AQ1465" s="16">
        <f t="shared" si="725"/>
        <v>0</v>
      </c>
    </row>
    <row r="1466" spans="1:43" x14ac:dyDescent="0.25">
      <c r="A1466" s="26">
        <f t="shared" si="726"/>
        <v>29.230416666666134</v>
      </c>
      <c r="B1466" s="9"/>
      <c r="E1466" t="s">
        <v>11</v>
      </c>
      <c r="F1466" t="s">
        <v>11</v>
      </c>
      <c r="G1466" s="13"/>
      <c r="H1466" s="13"/>
      <c r="I1466" s="16">
        <f t="shared" si="737"/>
        <v>0</v>
      </c>
      <c r="J1466" s="17">
        <f t="shared" si="707"/>
        <v>0</v>
      </c>
      <c r="K1466" s="16">
        <f t="shared" si="732"/>
        <v>0</v>
      </c>
      <c r="L1466" s="17">
        <f t="shared" si="709"/>
        <v>0</v>
      </c>
      <c r="M1466" s="16">
        <f t="shared" si="703"/>
        <v>0</v>
      </c>
      <c r="N1466" s="17"/>
      <c r="O1466" s="16">
        <f t="shared" si="733"/>
        <v>0</v>
      </c>
      <c r="P1466" s="17">
        <f t="shared" si="711"/>
        <v>0</v>
      </c>
      <c r="Q1466" s="16">
        <f t="shared" si="730"/>
        <v>0</v>
      </c>
      <c r="R1466" s="17">
        <f t="shared" si="712"/>
        <v>0</v>
      </c>
      <c r="S1466" s="16">
        <f t="shared" si="704"/>
        <v>0</v>
      </c>
      <c r="T1466" s="17"/>
      <c r="U1466" s="16">
        <f t="shared" si="735"/>
        <v>0</v>
      </c>
      <c r="V1466" s="17">
        <f t="shared" si="713"/>
        <v>0</v>
      </c>
      <c r="W1466" s="16">
        <f t="shared" si="736"/>
        <v>0</v>
      </c>
      <c r="X1466" s="17">
        <f t="shared" si="714"/>
        <v>0</v>
      </c>
      <c r="Y1466" s="16">
        <f t="shared" si="705"/>
        <v>0</v>
      </c>
      <c r="Z1466" s="17"/>
      <c r="AA1466" s="16">
        <f t="shared" si="731"/>
        <v>0</v>
      </c>
      <c r="AB1466" s="17">
        <f t="shared" si="715"/>
        <v>0</v>
      </c>
      <c r="AC1466" s="16">
        <f t="shared" si="738"/>
        <v>0</v>
      </c>
      <c r="AD1466" s="17">
        <f t="shared" si="716"/>
        <v>0</v>
      </c>
      <c r="AE1466" s="16">
        <f t="shared" si="706"/>
        <v>0</v>
      </c>
      <c r="AF1466" s="17"/>
      <c r="AG1466" s="16">
        <f t="shared" si="739"/>
        <v>0</v>
      </c>
      <c r="AH1466" s="17">
        <f t="shared" si="717"/>
        <v>0</v>
      </c>
      <c r="AI1466" s="16">
        <f t="shared" si="734"/>
        <v>0</v>
      </c>
      <c r="AJ1466" s="17">
        <f t="shared" si="719"/>
        <v>0</v>
      </c>
      <c r="AK1466" s="16">
        <f t="shared" si="720"/>
        <v>0</v>
      </c>
      <c r="AL1466" s="17"/>
      <c r="AM1466" s="16">
        <f t="shared" si="721"/>
        <v>0</v>
      </c>
      <c r="AN1466" s="17">
        <f t="shared" si="722"/>
        <v>0</v>
      </c>
      <c r="AO1466" s="16">
        <f t="shared" si="723"/>
        <v>0</v>
      </c>
      <c r="AP1466" s="17">
        <f t="shared" si="724"/>
        <v>0</v>
      </c>
      <c r="AQ1466" s="16">
        <f t="shared" si="725"/>
        <v>0</v>
      </c>
    </row>
    <row r="1467" spans="1:43" x14ac:dyDescent="0.25">
      <c r="A1467" s="26">
        <f t="shared" si="726"/>
        <v>29.250416666666133</v>
      </c>
      <c r="B1467" s="9" t="s">
        <v>12</v>
      </c>
      <c r="E1467" t="s">
        <v>11</v>
      </c>
      <c r="F1467" s="14" t="s">
        <v>20</v>
      </c>
      <c r="G1467" s="35"/>
      <c r="I1467" s="16">
        <f t="shared" si="737"/>
        <v>0</v>
      </c>
      <c r="J1467" s="17">
        <f t="shared" si="707"/>
        <v>0</v>
      </c>
      <c r="K1467" s="16">
        <f t="shared" si="732"/>
        <v>0</v>
      </c>
      <c r="L1467" s="17">
        <f t="shared" si="709"/>
        <v>0</v>
      </c>
      <c r="M1467" s="16">
        <f t="shared" si="703"/>
        <v>0</v>
      </c>
      <c r="N1467" s="17"/>
      <c r="O1467" s="16">
        <f t="shared" si="733"/>
        <v>0</v>
      </c>
      <c r="P1467" s="17">
        <f t="shared" si="711"/>
        <v>0</v>
      </c>
      <c r="Q1467" s="16">
        <f t="shared" si="730"/>
        <v>0</v>
      </c>
      <c r="R1467" s="17">
        <f t="shared" si="712"/>
        <v>0</v>
      </c>
      <c r="S1467" s="16">
        <f t="shared" si="704"/>
        <v>0</v>
      </c>
      <c r="T1467" s="17"/>
      <c r="U1467" s="16">
        <f t="shared" si="735"/>
        <v>0</v>
      </c>
      <c r="V1467" s="17">
        <f t="shared" si="713"/>
        <v>0</v>
      </c>
      <c r="W1467" s="16">
        <f t="shared" si="736"/>
        <v>0</v>
      </c>
      <c r="X1467" s="17">
        <f t="shared" si="714"/>
        <v>0</v>
      </c>
      <c r="Y1467" s="16">
        <f t="shared" si="705"/>
        <v>0</v>
      </c>
      <c r="Z1467" s="17"/>
      <c r="AA1467" s="16">
        <f t="shared" si="731"/>
        <v>0</v>
      </c>
      <c r="AB1467" s="17">
        <f t="shared" si="715"/>
        <v>0</v>
      </c>
      <c r="AC1467" s="16">
        <f t="shared" si="738"/>
        <v>29.250416666666133</v>
      </c>
      <c r="AD1467" s="17">
        <f t="shared" si="716"/>
        <v>1</v>
      </c>
      <c r="AE1467" s="16">
        <f t="shared" si="706"/>
        <v>0</v>
      </c>
      <c r="AF1467" s="17"/>
      <c r="AG1467" s="16">
        <f t="shared" si="739"/>
        <v>0</v>
      </c>
      <c r="AH1467" s="17">
        <f t="shared" si="717"/>
        <v>0</v>
      </c>
      <c r="AI1467" s="16">
        <f t="shared" si="734"/>
        <v>0</v>
      </c>
      <c r="AJ1467" s="17">
        <f t="shared" si="719"/>
        <v>0</v>
      </c>
      <c r="AK1467" s="16">
        <f t="shared" si="720"/>
        <v>0</v>
      </c>
      <c r="AL1467" s="17"/>
      <c r="AM1467" s="16">
        <f t="shared" si="721"/>
        <v>0</v>
      </c>
      <c r="AN1467" s="17">
        <f t="shared" si="722"/>
        <v>0</v>
      </c>
      <c r="AO1467" s="16">
        <f t="shared" si="723"/>
        <v>0</v>
      </c>
      <c r="AP1467" s="17">
        <f t="shared" si="724"/>
        <v>0</v>
      </c>
      <c r="AQ1467" s="16">
        <f t="shared" si="725"/>
        <v>0</v>
      </c>
    </row>
    <row r="1468" spans="1:43" x14ac:dyDescent="0.25">
      <c r="A1468" s="26">
        <f t="shared" si="726"/>
        <v>29.270416666666133</v>
      </c>
      <c r="B1468" s="9"/>
      <c r="D1468" s="13"/>
      <c r="E1468" t="s">
        <v>11</v>
      </c>
      <c r="I1468" s="16">
        <f t="shared" si="737"/>
        <v>0</v>
      </c>
      <c r="J1468" s="17">
        <f t="shared" si="707"/>
        <v>0</v>
      </c>
      <c r="K1468" s="16">
        <f t="shared" si="732"/>
        <v>0</v>
      </c>
      <c r="L1468" s="17">
        <f t="shared" si="709"/>
        <v>0</v>
      </c>
      <c r="M1468" s="16">
        <f t="shared" si="703"/>
        <v>0</v>
      </c>
      <c r="N1468" s="17"/>
      <c r="O1468" s="16">
        <f t="shared" si="733"/>
        <v>0</v>
      </c>
      <c r="P1468" s="17">
        <f t="shared" si="711"/>
        <v>0</v>
      </c>
      <c r="Q1468" s="16">
        <f t="shared" si="730"/>
        <v>0</v>
      </c>
      <c r="R1468" s="17">
        <f t="shared" si="712"/>
        <v>0</v>
      </c>
      <c r="S1468" s="16">
        <f t="shared" si="704"/>
        <v>0</v>
      </c>
      <c r="T1468" s="17"/>
      <c r="U1468" s="16">
        <f t="shared" si="735"/>
        <v>0</v>
      </c>
      <c r="V1468" s="17">
        <f t="shared" si="713"/>
        <v>0</v>
      </c>
      <c r="W1468" s="16">
        <f t="shared" si="736"/>
        <v>0</v>
      </c>
      <c r="X1468" s="17">
        <f t="shared" si="714"/>
        <v>0</v>
      </c>
      <c r="Y1468" s="16">
        <f t="shared" si="705"/>
        <v>0</v>
      </c>
      <c r="Z1468" s="17"/>
      <c r="AA1468" s="16">
        <f t="shared" si="731"/>
        <v>0</v>
      </c>
      <c r="AB1468" s="17">
        <f t="shared" si="715"/>
        <v>0</v>
      </c>
      <c r="AC1468" s="16">
        <f t="shared" si="738"/>
        <v>0</v>
      </c>
      <c r="AD1468" s="17">
        <f t="shared" si="716"/>
        <v>0</v>
      </c>
      <c r="AE1468" s="16">
        <f t="shared" si="706"/>
        <v>0</v>
      </c>
      <c r="AF1468" s="17"/>
      <c r="AG1468" s="16">
        <f t="shared" si="739"/>
        <v>0</v>
      </c>
      <c r="AH1468" s="17">
        <f t="shared" si="717"/>
        <v>0</v>
      </c>
      <c r="AI1468" s="16">
        <f t="shared" si="734"/>
        <v>0</v>
      </c>
      <c r="AJ1468" s="17">
        <f t="shared" si="719"/>
        <v>0</v>
      </c>
      <c r="AK1468" s="16">
        <f t="shared" si="720"/>
        <v>0</v>
      </c>
      <c r="AL1468" s="17"/>
      <c r="AM1468" s="16">
        <f t="shared" si="721"/>
        <v>0</v>
      </c>
      <c r="AN1468" s="17">
        <f t="shared" si="722"/>
        <v>0</v>
      </c>
      <c r="AO1468" s="16">
        <f t="shared" si="723"/>
        <v>0</v>
      </c>
      <c r="AP1468" s="17">
        <f t="shared" si="724"/>
        <v>0</v>
      </c>
      <c r="AQ1468" s="16">
        <f t="shared" si="725"/>
        <v>0</v>
      </c>
    </row>
    <row r="1469" spans="1:43" x14ac:dyDescent="0.25">
      <c r="A1469" s="26">
        <f t="shared" si="726"/>
        <v>29.290416666666133</v>
      </c>
      <c r="B1469" s="9"/>
      <c r="D1469" s="13"/>
      <c r="E1469" t="s">
        <v>11</v>
      </c>
      <c r="H1469" s="14"/>
      <c r="I1469" s="16">
        <f t="shared" si="737"/>
        <v>0</v>
      </c>
      <c r="J1469" s="17">
        <f t="shared" si="707"/>
        <v>0</v>
      </c>
      <c r="K1469" s="16">
        <f t="shared" si="732"/>
        <v>0</v>
      </c>
      <c r="L1469" s="17">
        <f t="shared" si="709"/>
        <v>0</v>
      </c>
      <c r="M1469" s="16">
        <f t="shared" si="703"/>
        <v>0</v>
      </c>
      <c r="N1469" s="17"/>
      <c r="O1469" s="16">
        <f t="shared" si="733"/>
        <v>0</v>
      </c>
      <c r="P1469" s="17">
        <f t="shared" si="711"/>
        <v>0</v>
      </c>
      <c r="Q1469" s="16">
        <f t="shared" si="730"/>
        <v>0</v>
      </c>
      <c r="R1469" s="17">
        <f t="shared" si="712"/>
        <v>0</v>
      </c>
      <c r="S1469" s="16">
        <f t="shared" si="704"/>
        <v>0</v>
      </c>
      <c r="T1469" s="17"/>
      <c r="U1469" s="16">
        <f t="shared" si="735"/>
        <v>0</v>
      </c>
      <c r="V1469" s="17">
        <f t="shared" si="713"/>
        <v>0</v>
      </c>
      <c r="W1469" s="16">
        <f t="shared" si="736"/>
        <v>0</v>
      </c>
      <c r="X1469" s="17">
        <f t="shared" si="714"/>
        <v>0</v>
      </c>
      <c r="Y1469" s="16">
        <f t="shared" si="705"/>
        <v>0</v>
      </c>
      <c r="Z1469" s="17"/>
      <c r="AA1469" s="16">
        <f t="shared" si="731"/>
        <v>0</v>
      </c>
      <c r="AB1469" s="17">
        <f t="shared" si="715"/>
        <v>0</v>
      </c>
      <c r="AC1469" s="16">
        <f t="shared" si="738"/>
        <v>0</v>
      </c>
      <c r="AD1469" s="17">
        <f t="shared" si="716"/>
        <v>0</v>
      </c>
      <c r="AE1469" s="16">
        <f t="shared" si="706"/>
        <v>0</v>
      </c>
      <c r="AF1469" s="17"/>
      <c r="AG1469" s="16">
        <f t="shared" si="739"/>
        <v>0</v>
      </c>
      <c r="AH1469" s="17">
        <f t="shared" si="717"/>
        <v>0</v>
      </c>
      <c r="AI1469" s="16">
        <f t="shared" si="734"/>
        <v>0</v>
      </c>
      <c r="AJ1469" s="17">
        <f t="shared" si="719"/>
        <v>0</v>
      </c>
      <c r="AK1469" s="16">
        <f t="shared" si="720"/>
        <v>0</v>
      </c>
      <c r="AL1469" s="17"/>
      <c r="AM1469" s="16">
        <f t="shared" si="721"/>
        <v>0</v>
      </c>
      <c r="AN1469" s="17">
        <f t="shared" si="722"/>
        <v>0</v>
      </c>
      <c r="AO1469" s="16">
        <f t="shared" si="723"/>
        <v>0</v>
      </c>
      <c r="AP1469" s="17">
        <f t="shared" si="724"/>
        <v>0</v>
      </c>
      <c r="AQ1469" s="16">
        <f t="shared" si="725"/>
        <v>0</v>
      </c>
    </row>
    <row r="1470" spans="1:43" x14ac:dyDescent="0.25">
      <c r="A1470" s="26">
        <f t="shared" si="726"/>
        <v>29.310416666666132</v>
      </c>
      <c r="B1470" s="9"/>
      <c r="D1470" s="13"/>
      <c r="E1470" t="s">
        <v>11</v>
      </c>
      <c r="I1470" s="16">
        <f t="shared" si="737"/>
        <v>0</v>
      </c>
      <c r="J1470" s="17">
        <f t="shared" si="707"/>
        <v>0</v>
      </c>
      <c r="K1470" s="16">
        <f t="shared" si="732"/>
        <v>0</v>
      </c>
      <c r="L1470" s="17">
        <f t="shared" si="709"/>
        <v>0</v>
      </c>
      <c r="M1470" s="16">
        <f t="shared" si="703"/>
        <v>0</v>
      </c>
      <c r="N1470" s="17"/>
      <c r="O1470" s="16">
        <f t="shared" si="733"/>
        <v>0</v>
      </c>
      <c r="P1470" s="17">
        <f t="shared" si="711"/>
        <v>0</v>
      </c>
      <c r="Q1470" s="16">
        <f t="shared" si="730"/>
        <v>0</v>
      </c>
      <c r="R1470" s="17">
        <f t="shared" si="712"/>
        <v>0</v>
      </c>
      <c r="S1470" s="16">
        <f t="shared" si="704"/>
        <v>0</v>
      </c>
      <c r="T1470" s="17"/>
      <c r="U1470" s="16">
        <f t="shared" si="735"/>
        <v>0</v>
      </c>
      <c r="V1470" s="17">
        <f t="shared" si="713"/>
        <v>0</v>
      </c>
      <c r="W1470" s="16">
        <f t="shared" si="736"/>
        <v>0</v>
      </c>
      <c r="X1470" s="17">
        <f t="shared" si="714"/>
        <v>0</v>
      </c>
      <c r="Y1470" s="16">
        <f t="shared" si="705"/>
        <v>0</v>
      </c>
      <c r="Z1470" s="17"/>
      <c r="AA1470" s="16">
        <f t="shared" si="731"/>
        <v>0</v>
      </c>
      <c r="AB1470" s="17">
        <f t="shared" si="715"/>
        <v>0</v>
      </c>
      <c r="AC1470" s="16">
        <f t="shared" si="738"/>
        <v>0</v>
      </c>
      <c r="AD1470" s="17">
        <f t="shared" si="716"/>
        <v>0</v>
      </c>
      <c r="AE1470" s="16">
        <f t="shared" si="706"/>
        <v>0</v>
      </c>
      <c r="AF1470" s="17"/>
      <c r="AG1470" s="16">
        <f t="shared" si="739"/>
        <v>0</v>
      </c>
      <c r="AH1470" s="17">
        <f t="shared" si="717"/>
        <v>0</v>
      </c>
      <c r="AI1470" s="16">
        <f t="shared" si="734"/>
        <v>0</v>
      </c>
      <c r="AJ1470" s="17">
        <f t="shared" si="719"/>
        <v>0</v>
      </c>
      <c r="AK1470" s="16">
        <f t="shared" si="720"/>
        <v>0</v>
      </c>
      <c r="AL1470" s="17"/>
      <c r="AM1470" s="16">
        <f t="shared" si="721"/>
        <v>0</v>
      </c>
      <c r="AN1470" s="17">
        <f t="shared" si="722"/>
        <v>0</v>
      </c>
      <c r="AO1470" s="16">
        <f t="shared" si="723"/>
        <v>0</v>
      </c>
      <c r="AP1470" s="17">
        <f t="shared" si="724"/>
        <v>0</v>
      </c>
      <c r="AQ1470" s="16">
        <f t="shared" si="725"/>
        <v>0</v>
      </c>
    </row>
    <row r="1471" spans="1:43" x14ac:dyDescent="0.25">
      <c r="A1471" s="26">
        <f t="shared" si="726"/>
        <v>29.330416666666132</v>
      </c>
      <c r="B1471" s="9" t="s">
        <v>18</v>
      </c>
      <c r="D1471" s="13"/>
      <c r="E1471" s="14" t="s">
        <v>20</v>
      </c>
      <c r="F1471" s="14"/>
      <c r="G1471" s="35"/>
      <c r="I1471" s="16">
        <f t="shared" si="737"/>
        <v>0</v>
      </c>
      <c r="J1471" s="17">
        <f t="shared" si="707"/>
        <v>0</v>
      </c>
      <c r="K1471" s="16">
        <f t="shared" si="732"/>
        <v>0</v>
      </c>
      <c r="L1471" s="17">
        <f t="shared" si="709"/>
        <v>0</v>
      </c>
      <c r="M1471" s="16">
        <f t="shared" si="703"/>
        <v>0</v>
      </c>
      <c r="N1471" s="17"/>
      <c r="O1471" s="16">
        <f t="shared" si="733"/>
        <v>0</v>
      </c>
      <c r="P1471" s="17">
        <f t="shared" si="711"/>
        <v>0</v>
      </c>
      <c r="Q1471" s="16">
        <f t="shared" si="730"/>
        <v>0</v>
      </c>
      <c r="R1471" s="17">
        <f t="shared" si="712"/>
        <v>0</v>
      </c>
      <c r="S1471" s="16">
        <f t="shared" si="704"/>
        <v>0</v>
      </c>
      <c r="T1471" s="17"/>
      <c r="U1471" s="16">
        <f t="shared" si="735"/>
        <v>0</v>
      </c>
      <c r="V1471" s="17">
        <f t="shared" si="713"/>
        <v>0</v>
      </c>
      <c r="W1471" s="16">
        <f t="shared" si="736"/>
        <v>29.330416666666132</v>
      </c>
      <c r="X1471" s="17">
        <f t="shared" si="714"/>
        <v>1</v>
      </c>
      <c r="Y1471" s="16">
        <f t="shared" si="705"/>
        <v>0</v>
      </c>
      <c r="Z1471" s="17"/>
      <c r="AA1471" s="16">
        <f t="shared" si="731"/>
        <v>0</v>
      </c>
      <c r="AB1471" s="17">
        <f t="shared" si="715"/>
        <v>0</v>
      </c>
      <c r="AC1471" s="16">
        <f t="shared" si="738"/>
        <v>0</v>
      </c>
      <c r="AD1471" s="17">
        <f t="shared" si="716"/>
        <v>0</v>
      </c>
      <c r="AE1471" s="16">
        <f t="shared" si="706"/>
        <v>0</v>
      </c>
      <c r="AF1471" s="17"/>
      <c r="AG1471" s="16">
        <f t="shared" si="739"/>
        <v>0</v>
      </c>
      <c r="AH1471" s="17">
        <f t="shared" si="717"/>
        <v>0</v>
      </c>
      <c r="AI1471" s="16">
        <f t="shared" si="734"/>
        <v>0</v>
      </c>
      <c r="AJ1471" s="17">
        <f t="shared" si="719"/>
        <v>0</v>
      </c>
      <c r="AK1471" s="16">
        <f t="shared" si="720"/>
        <v>0</v>
      </c>
      <c r="AL1471" s="17"/>
      <c r="AM1471" s="16">
        <f t="shared" si="721"/>
        <v>0</v>
      </c>
      <c r="AN1471" s="17">
        <f t="shared" si="722"/>
        <v>0</v>
      </c>
      <c r="AO1471" s="16">
        <f t="shared" si="723"/>
        <v>0</v>
      </c>
      <c r="AP1471" s="17">
        <f t="shared" si="724"/>
        <v>0</v>
      </c>
      <c r="AQ1471" s="16">
        <f t="shared" si="725"/>
        <v>0</v>
      </c>
    </row>
    <row r="1472" spans="1:43" x14ac:dyDescent="0.25">
      <c r="A1472" s="26">
        <f t="shared" si="726"/>
        <v>29.350416666666131</v>
      </c>
      <c r="B1472" s="9" t="s">
        <v>21</v>
      </c>
      <c r="E1472" t="s">
        <v>11</v>
      </c>
      <c r="I1472" s="16">
        <f t="shared" si="737"/>
        <v>0</v>
      </c>
      <c r="J1472" s="17">
        <f t="shared" si="707"/>
        <v>0</v>
      </c>
      <c r="K1472" s="16">
        <f t="shared" si="732"/>
        <v>0</v>
      </c>
      <c r="L1472" s="17">
        <f t="shared" si="709"/>
        <v>0</v>
      </c>
      <c r="M1472" s="16">
        <f t="shared" si="703"/>
        <v>0</v>
      </c>
      <c r="N1472" s="17"/>
      <c r="O1472" s="16">
        <f t="shared" si="733"/>
        <v>0</v>
      </c>
      <c r="P1472" s="17">
        <f t="shared" si="711"/>
        <v>0</v>
      </c>
      <c r="Q1472" s="16">
        <f t="shared" si="730"/>
        <v>0</v>
      </c>
      <c r="R1472" s="17">
        <f t="shared" si="712"/>
        <v>0</v>
      </c>
      <c r="S1472" s="16">
        <f t="shared" si="704"/>
        <v>0</v>
      </c>
      <c r="T1472" s="17"/>
      <c r="U1472" s="16">
        <f t="shared" si="735"/>
        <v>29.350416666666131</v>
      </c>
      <c r="V1472" s="17">
        <f t="shared" si="713"/>
        <v>1</v>
      </c>
      <c r="W1472" s="16">
        <f t="shared" si="736"/>
        <v>0</v>
      </c>
      <c r="X1472" s="17">
        <f t="shared" si="714"/>
        <v>0</v>
      </c>
      <c r="Y1472" s="16">
        <f t="shared" si="705"/>
        <v>0</v>
      </c>
      <c r="Z1472" s="17"/>
      <c r="AA1472" s="16">
        <f t="shared" si="731"/>
        <v>0</v>
      </c>
      <c r="AB1472" s="17">
        <f t="shared" si="715"/>
        <v>0</v>
      </c>
      <c r="AC1472" s="16">
        <f t="shared" si="738"/>
        <v>0</v>
      </c>
      <c r="AD1472" s="17">
        <f t="shared" si="716"/>
        <v>0</v>
      </c>
      <c r="AE1472" s="16">
        <f t="shared" si="706"/>
        <v>0</v>
      </c>
      <c r="AF1472" s="17"/>
      <c r="AG1472" s="16">
        <f t="shared" si="739"/>
        <v>0</v>
      </c>
      <c r="AH1472" s="17">
        <f t="shared" si="717"/>
        <v>0</v>
      </c>
      <c r="AI1472" s="16">
        <f t="shared" si="734"/>
        <v>0</v>
      </c>
      <c r="AJ1472" s="17">
        <f t="shared" si="719"/>
        <v>0</v>
      </c>
      <c r="AK1472" s="16">
        <f t="shared" si="720"/>
        <v>0</v>
      </c>
      <c r="AL1472" s="17"/>
      <c r="AM1472" s="16">
        <f t="shared" si="721"/>
        <v>0</v>
      </c>
      <c r="AN1472" s="17">
        <f t="shared" si="722"/>
        <v>0</v>
      </c>
      <c r="AO1472" s="16">
        <f t="shared" si="723"/>
        <v>0</v>
      </c>
      <c r="AP1472" s="17">
        <f t="shared" si="724"/>
        <v>0</v>
      </c>
      <c r="AQ1472" s="16">
        <f t="shared" si="725"/>
        <v>0</v>
      </c>
    </row>
    <row r="1473" spans="1:43" x14ac:dyDescent="0.25">
      <c r="A1473" s="26">
        <f t="shared" si="726"/>
        <v>29.370416666666131</v>
      </c>
      <c r="B1473" s="9" t="s">
        <v>13</v>
      </c>
      <c r="E1473" t="s">
        <v>11</v>
      </c>
      <c r="F1473" s="13"/>
      <c r="G1473" t="s">
        <v>11</v>
      </c>
      <c r="H1473" s="13"/>
      <c r="I1473" s="16">
        <f t="shared" si="737"/>
        <v>0</v>
      </c>
      <c r="J1473" s="17">
        <f t="shared" si="707"/>
        <v>0</v>
      </c>
      <c r="K1473" s="16">
        <f t="shared" si="732"/>
        <v>0</v>
      </c>
      <c r="L1473" s="17">
        <f t="shared" si="709"/>
        <v>0</v>
      </c>
      <c r="M1473" s="16">
        <f t="shared" si="703"/>
        <v>0</v>
      </c>
      <c r="N1473" s="17"/>
      <c r="O1473" s="16">
        <f t="shared" si="733"/>
        <v>0</v>
      </c>
      <c r="P1473" s="17">
        <f t="shared" si="711"/>
        <v>0</v>
      </c>
      <c r="Q1473" s="16">
        <f t="shared" si="730"/>
        <v>0</v>
      </c>
      <c r="R1473" s="17">
        <f t="shared" si="712"/>
        <v>0</v>
      </c>
      <c r="S1473" s="16">
        <f t="shared" si="704"/>
        <v>0</v>
      </c>
      <c r="T1473" s="17"/>
      <c r="U1473" s="16">
        <f t="shared" si="735"/>
        <v>0</v>
      </c>
      <c r="V1473" s="17">
        <f t="shared" si="713"/>
        <v>0</v>
      </c>
      <c r="W1473" s="16">
        <f t="shared" si="736"/>
        <v>0</v>
      </c>
      <c r="X1473" s="17">
        <f t="shared" si="714"/>
        <v>0</v>
      </c>
      <c r="Y1473" s="16">
        <f t="shared" si="705"/>
        <v>0</v>
      </c>
      <c r="Z1473" s="17"/>
      <c r="AA1473" s="16">
        <f t="shared" si="731"/>
        <v>0</v>
      </c>
      <c r="AB1473" s="17">
        <f t="shared" si="715"/>
        <v>0</v>
      </c>
      <c r="AC1473" s="16">
        <f t="shared" si="738"/>
        <v>0</v>
      </c>
      <c r="AD1473" s="17">
        <f t="shared" si="716"/>
        <v>0</v>
      </c>
      <c r="AE1473" s="16">
        <f t="shared" si="706"/>
        <v>0</v>
      </c>
      <c r="AF1473" s="17"/>
      <c r="AG1473" s="16">
        <f t="shared" si="739"/>
        <v>29.370416666666131</v>
      </c>
      <c r="AH1473" s="17">
        <f t="shared" si="717"/>
        <v>1</v>
      </c>
      <c r="AI1473" s="16">
        <f t="shared" si="734"/>
        <v>0</v>
      </c>
      <c r="AJ1473" s="17">
        <f t="shared" si="719"/>
        <v>0</v>
      </c>
      <c r="AK1473" s="16">
        <f t="shared" si="720"/>
        <v>0</v>
      </c>
      <c r="AL1473" s="17"/>
      <c r="AM1473" s="16">
        <f t="shared" si="721"/>
        <v>0</v>
      </c>
      <c r="AN1473" s="17">
        <f t="shared" si="722"/>
        <v>0</v>
      </c>
      <c r="AO1473" s="16">
        <f t="shared" si="723"/>
        <v>0</v>
      </c>
      <c r="AP1473" s="17">
        <f t="shared" si="724"/>
        <v>0</v>
      </c>
      <c r="AQ1473" s="16">
        <f t="shared" si="725"/>
        <v>0</v>
      </c>
    </row>
    <row r="1474" spans="1:43" x14ac:dyDescent="0.25">
      <c r="A1474" s="26">
        <f t="shared" si="726"/>
        <v>29.39041666666613</v>
      </c>
      <c r="B1474" s="9" t="s">
        <v>9</v>
      </c>
      <c r="C1474" s="13" t="s">
        <v>14</v>
      </c>
      <c r="E1474" t="s">
        <v>11</v>
      </c>
      <c r="F1474" s="13"/>
      <c r="G1474" t="s">
        <v>11</v>
      </c>
      <c r="H1474" s="13"/>
      <c r="I1474" s="16">
        <f t="shared" si="737"/>
        <v>29.39041666666613</v>
      </c>
      <c r="J1474" s="17">
        <f t="shared" si="707"/>
        <v>1</v>
      </c>
      <c r="K1474" s="16">
        <f t="shared" si="732"/>
        <v>0</v>
      </c>
      <c r="L1474" s="17">
        <f t="shared" si="709"/>
        <v>0</v>
      </c>
      <c r="M1474" s="16">
        <f t="shared" si="703"/>
        <v>1.9999999999999574E-2</v>
      </c>
      <c r="N1474" s="17"/>
      <c r="O1474" s="16">
        <f t="shared" si="733"/>
        <v>0</v>
      </c>
      <c r="P1474" s="17">
        <f t="shared" si="711"/>
        <v>0</v>
      </c>
      <c r="Q1474" s="16">
        <f t="shared" si="730"/>
        <v>0</v>
      </c>
      <c r="R1474" s="17">
        <f t="shared" si="712"/>
        <v>0</v>
      </c>
      <c r="S1474" s="16">
        <f t="shared" si="704"/>
        <v>0</v>
      </c>
      <c r="T1474" s="17"/>
      <c r="U1474" s="16">
        <f t="shared" si="735"/>
        <v>0</v>
      </c>
      <c r="V1474" s="17">
        <f t="shared" si="713"/>
        <v>0</v>
      </c>
      <c r="W1474" s="16">
        <f t="shared" si="736"/>
        <v>0</v>
      </c>
      <c r="X1474" s="17">
        <f t="shared" si="714"/>
        <v>0</v>
      </c>
      <c r="Y1474" s="16">
        <f t="shared" si="705"/>
        <v>0</v>
      </c>
      <c r="Z1474" s="17"/>
      <c r="AA1474" s="16">
        <f t="shared" si="731"/>
        <v>0</v>
      </c>
      <c r="AB1474" s="17">
        <f t="shared" si="715"/>
        <v>0</v>
      </c>
      <c r="AC1474" s="16">
        <f t="shared" si="738"/>
        <v>0</v>
      </c>
      <c r="AD1474" s="17">
        <f t="shared" si="716"/>
        <v>0</v>
      </c>
      <c r="AE1474" s="16">
        <f t="shared" si="706"/>
        <v>0</v>
      </c>
      <c r="AF1474" s="17"/>
      <c r="AG1474" s="16">
        <f t="shared" si="739"/>
        <v>0</v>
      </c>
      <c r="AH1474" s="17">
        <f t="shared" si="717"/>
        <v>0</v>
      </c>
      <c r="AI1474" s="16">
        <f t="shared" si="734"/>
        <v>0</v>
      </c>
      <c r="AJ1474" s="17">
        <f t="shared" si="719"/>
        <v>0</v>
      </c>
      <c r="AK1474" s="16">
        <f t="shared" si="720"/>
        <v>0</v>
      </c>
      <c r="AL1474" s="17"/>
      <c r="AM1474" s="16">
        <f t="shared" si="721"/>
        <v>0</v>
      </c>
      <c r="AN1474" s="17">
        <f t="shared" si="722"/>
        <v>0</v>
      </c>
      <c r="AO1474" s="16">
        <f t="shared" si="723"/>
        <v>0</v>
      </c>
      <c r="AP1474" s="17">
        <f t="shared" si="724"/>
        <v>0</v>
      </c>
      <c r="AQ1474" s="16">
        <f t="shared" si="725"/>
        <v>0</v>
      </c>
    </row>
    <row r="1475" spans="1:43" x14ac:dyDescent="0.25">
      <c r="A1475" s="26">
        <f t="shared" si="726"/>
        <v>29.41041666666613</v>
      </c>
      <c r="B1475" s="9"/>
      <c r="C1475" s="13" t="s">
        <v>14</v>
      </c>
      <c r="E1475" t="s">
        <v>11</v>
      </c>
      <c r="F1475" s="13"/>
      <c r="G1475" t="s">
        <v>11</v>
      </c>
      <c r="H1475" s="13"/>
      <c r="I1475" s="16">
        <f t="shared" si="737"/>
        <v>0</v>
      </c>
      <c r="J1475" s="17">
        <f t="shared" si="707"/>
        <v>0</v>
      </c>
      <c r="K1475" s="16">
        <f t="shared" si="732"/>
        <v>0</v>
      </c>
      <c r="L1475" s="17">
        <f t="shared" si="709"/>
        <v>0</v>
      </c>
      <c r="M1475" s="16">
        <f t="shared" si="703"/>
        <v>1.9999999999999574E-2</v>
      </c>
      <c r="N1475" s="17"/>
      <c r="O1475" s="16">
        <f t="shared" si="733"/>
        <v>0</v>
      </c>
      <c r="P1475" s="17">
        <f t="shared" si="711"/>
        <v>0</v>
      </c>
      <c r="Q1475" s="16">
        <f t="shared" si="730"/>
        <v>0</v>
      </c>
      <c r="R1475" s="17">
        <f t="shared" si="712"/>
        <v>0</v>
      </c>
      <c r="S1475" s="16">
        <f t="shared" si="704"/>
        <v>0</v>
      </c>
      <c r="T1475" s="17"/>
      <c r="U1475" s="16">
        <f t="shared" si="735"/>
        <v>0</v>
      </c>
      <c r="V1475" s="17">
        <f t="shared" si="713"/>
        <v>0</v>
      </c>
      <c r="W1475" s="16">
        <f t="shared" si="736"/>
        <v>0</v>
      </c>
      <c r="X1475" s="17">
        <f t="shared" si="714"/>
        <v>0</v>
      </c>
      <c r="Y1475" s="16">
        <f t="shared" si="705"/>
        <v>0</v>
      </c>
      <c r="Z1475" s="17"/>
      <c r="AA1475" s="16">
        <f t="shared" si="731"/>
        <v>0</v>
      </c>
      <c r="AB1475" s="17">
        <f t="shared" si="715"/>
        <v>0</v>
      </c>
      <c r="AC1475" s="16">
        <f t="shared" si="738"/>
        <v>0</v>
      </c>
      <c r="AD1475" s="17">
        <f t="shared" si="716"/>
        <v>0</v>
      </c>
      <c r="AE1475" s="16">
        <f t="shared" si="706"/>
        <v>0</v>
      </c>
      <c r="AF1475" s="17"/>
      <c r="AG1475" s="16">
        <f t="shared" si="739"/>
        <v>0</v>
      </c>
      <c r="AH1475" s="17">
        <f t="shared" si="717"/>
        <v>0</v>
      </c>
      <c r="AI1475" s="16">
        <f t="shared" si="734"/>
        <v>0</v>
      </c>
      <c r="AJ1475" s="17">
        <f t="shared" si="719"/>
        <v>0</v>
      </c>
      <c r="AK1475" s="16">
        <f t="shared" si="720"/>
        <v>0</v>
      </c>
      <c r="AL1475" s="17"/>
      <c r="AM1475" s="16">
        <f t="shared" si="721"/>
        <v>0</v>
      </c>
      <c r="AN1475" s="17">
        <f t="shared" si="722"/>
        <v>0</v>
      </c>
      <c r="AO1475" s="16">
        <f t="shared" si="723"/>
        <v>0</v>
      </c>
      <c r="AP1475" s="17">
        <f t="shared" si="724"/>
        <v>0</v>
      </c>
      <c r="AQ1475" s="16">
        <f t="shared" si="725"/>
        <v>0</v>
      </c>
    </row>
    <row r="1476" spans="1:43" x14ac:dyDescent="0.25">
      <c r="A1476" s="26">
        <f t="shared" si="726"/>
        <v>29.43041666666613</v>
      </c>
      <c r="B1476" s="9" t="s">
        <v>18</v>
      </c>
      <c r="C1476" s="13" t="s">
        <v>14</v>
      </c>
      <c r="E1476" s="14" t="s">
        <v>20</v>
      </c>
      <c r="F1476" s="13"/>
      <c r="G1476" t="s">
        <v>11</v>
      </c>
      <c r="H1476" s="13"/>
      <c r="I1476" s="16">
        <f t="shared" si="737"/>
        <v>0</v>
      </c>
      <c r="J1476" s="17">
        <f t="shared" si="707"/>
        <v>0</v>
      </c>
      <c r="K1476" s="16">
        <f t="shared" si="732"/>
        <v>0</v>
      </c>
      <c r="L1476" s="17">
        <f t="shared" si="709"/>
        <v>0</v>
      </c>
      <c r="M1476" s="16">
        <f t="shared" si="703"/>
        <v>1.9999999999999574E-2</v>
      </c>
      <c r="N1476" s="17"/>
      <c r="O1476" s="16">
        <f t="shared" si="733"/>
        <v>0</v>
      </c>
      <c r="P1476" s="17">
        <f t="shared" si="711"/>
        <v>0</v>
      </c>
      <c r="Q1476" s="16">
        <f t="shared" si="730"/>
        <v>0</v>
      </c>
      <c r="R1476" s="17">
        <f t="shared" si="712"/>
        <v>0</v>
      </c>
      <c r="S1476" s="16">
        <f t="shared" si="704"/>
        <v>0</v>
      </c>
      <c r="T1476" s="17"/>
      <c r="U1476" s="16">
        <f t="shared" si="735"/>
        <v>0</v>
      </c>
      <c r="V1476" s="17">
        <f t="shared" si="713"/>
        <v>0</v>
      </c>
      <c r="W1476" s="16">
        <f t="shared" si="736"/>
        <v>29.43041666666613</v>
      </c>
      <c r="X1476" s="17">
        <f t="shared" si="714"/>
        <v>1</v>
      </c>
      <c r="Y1476" s="16">
        <f t="shared" si="705"/>
        <v>0</v>
      </c>
      <c r="Z1476" s="17"/>
      <c r="AA1476" s="16">
        <f t="shared" ref="AA1476:AA1505" si="740">IF(B1476="Line 4 Fails",A1476,0)</f>
        <v>0</v>
      </c>
      <c r="AB1476" s="17">
        <f t="shared" si="715"/>
        <v>0</v>
      </c>
      <c r="AC1476" s="16">
        <f t="shared" si="738"/>
        <v>0</v>
      </c>
      <c r="AD1476" s="17">
        <f t="shared" si="716"/>
        <v>0</v>
      </c>
      <c r="AE1476" s="16">
        <f t="shared" si="706"/>
        <v>0</v>
      </c>
      <c r="AF1476" s="17"/>
      <c r="AG1476" s="16">
        <f t="shared" si="739"/>
        <v>0</v>
      </c>
      <c r="AH1476" s="17">
        <f t="shared" si="717"/>
        <v>0</v>
      </c>
      <c r="AI1476" s="16">
        <f t="shared" si="734"/>
        <v>0</v>
      </c>
      <c r="AJ1476" s="17">
        <f t="shared" si="719"/>
        <v>0</v>
      </c>
      <c r="AK1476" s="16">
        <f t="shared" si="720"/>
        <v>0</v>
      </c>
      <c r="AL1476" s="17"/>
      <c r="AM1476" s="16">
        <f t="shared" si="721"/>
        <v>0</v>
      </c>
      <c r="AN1476" s="17">
        <f t="shared" si="722"/>
        <v>0</v>
      </c>
      <c r="AO1476" s="16">
        <f t="shared" si="723"/>
        <v>0</v>
      </c>
      <c r="AP1476" s="17">
        <f t="shared" si="724"/>
        <v>0</v>
      </c>
      <c r="AQ1476" s="16">
        <f t="shared" si="725"/>
        <v>0</v>
      </c>
    </row>
    <row r="1477" spans="1:43" x14ac:dyDescent="0.25">
      <c r="A1477" s="26">
        <f t="shared" si="726"/>
        <v>29.450416666666129</v>
      </c>
      <c r="B1477" s="9" t="s">
        <v>16</v>
      </c>
      <c r="C1477" t="s">
        <v>11</v>
      </c>
      <c r="D1477" s="13" t="s">
        <v>14</v>
      </c>
      <c r="E1477" s="14"/>
      <c r="F1477" s="13"/>
      <c r="G1477" t="s">
        <v>11</v>
      </c>
      <c r="I1477" s="16">
        <f t="shared" si="737"/>
        <v>0</v>
      </c>
      <c r="J1477" s="17">
        <f t="shared" si="707"/>
        <v>0</v>
      </c>
      <c r="K1477" s="16">
        <f t="shared" si="732"/>
        <v>0</v>
      </c>
      <c r="L1477" s="17">
        <f t="shared" si="709"/>
        <v>0</v>
      </c>
      <c r="M1477" s="16">
        <f t="shared" ref="M1477:M1505" si="741">IF(C1477="Dn(waiting)",A1478-A1477,0)</f>
        <v>0</v>
      </c>
      <c r="N1477" s="17"/>
      <c r="O1477" s="16">
        <f t="shared" si="733"/>
        <v>29.450416666666129</v>
      </c>
      <c r="P1477" s="17">
        <f t="shared" si="711"/>
        <v>1</v>
      </c>
      <c r="Q1477" s="16">
        <f t="shared" si="730"/>
        <v>0</v>
      </c>
      <c r="R1477" s="17">
        <f t="shared" si="712"/>
        <v>0</v>
      </c>
      <c r="S1477" s="16">
        <f t="shared" ref="S1477:S1505" si="742">IF(D1477="Dn(waiting)",A1478-A1477,0)</f>
        <v>1.9999999999999574E-2</v>
      </c>
      <c r="T1477" s="17"/>
      <c r="U1477" s="16">
        <f t="shared" si="735"/>
        <v>0</v>
      </c>
      <c r="V1477" s="17">
        <f t="shared" si="713"/>
        <v>0</v>
      </c>
      <c r="W1477" s="16">
        <f t="shared" si="736"/>
        <v>0</v>
      </c>
      <c r="X1477" s="17">
        <f t="shared" si="714"/>
        <v>0</v>
      </c>
      <c r="Y1477" s="16">
        <f t="shared" ref="Y1477:Y1505" si="743">IF(E1477="Dn(waiting)",A1478-A1477,0)</f>
        <v>0</v>
      </c>
      <c r="Z1477" s="17"/>
      <c r="AA1477" s="16">
        <f t="shared" si="740"/>
        <v>0</v>
      </c>
      <c r="AB1477" s="17">
        <f t="shared" si="715"/>
        <v>0</v>
      </c>
      <c r="AC1477" s="16">
        <f t="shared" si="738"/>
        <v>0</v>
      </c>
      <c r="AD1477" s="17">
        <f t="shared" si="716"/>
        <v>0</v>
      </c>
      <c r="AE1477" s="16">
        <f t="shared" ref="AE1477:AE1505" si="744">IF(F1477="Dn(waiting)",A1478-A1477,0)</f>
        <v>0</v>
      </c>
      <c r="AF1477" s="17"/>
      <c r="AG1477" s="16">
        <f t="shared" si="739"/>
        <v>0</v>
      </c>
      <c r="AH1477" s="17">
        <f t="shared" si="717"/>
        <v>0</v>
      </c>
      <c r="AI1477" s="16">
        <f t="shared" si="734"/>
        <v>0</v>
      </c>
      <c r="AJ1477" s="17">
        <f t="shared" si="719"/>
        <v>0</v>
      </c>
      <c r="AK1477" s="16">
        <f t="shared" si="720"/>
        <v>0</v>
      </c>
      <c r="AL1477" s="17"/>
      <c r="AM1477" s="16">
        <f t="shared" si="721"/>
        <v>0</v>
      </c>
      <c r="AN1477" s="17">
        <f t="shared" si="722"/>
        <v>0</v>
      </c>
      <c r="AO1477" s="16">
        <f t="shared" si="723"/>
        <v>0</v>
      </c>
      <c r="AP1477" s="17">
        <f t="shared" si="724"/>
        <v>0</v>
      </c>
      <c r="AQ1477" s="16">
        <f t="shared" si="725"/>
        <v>0</v>
      </c>
    </row>
    <row r="1478" spans="1:43" x14ac:dyDescent="0.25">
      <c r="A1478" s="26">
        <f t="shared" si="726"/>
        <v>29.470416666666129</v>
      </c>
      <c r="B1478" s="9"/>
      <c r="C1478" t="s">
        <v>11</v>
      </c>
      <c r="D1478" s="13" t="s">
        <v>14</v>
      </c>
      <c r="G1478" t="s">
        <v>11</v>
      </c>
      <c r="I1478" s="16">
        <f t="shared" si="737"/>
        <v>0</v>
      </c>
      <c r="J1478" s="17">
        <f t="shared" ref="J1478:J1505" si="745">IF(I1478&gt;0,1,0)</f>
        <v>0</v>
      </c>
      <c r="K1478" s="16">
        <f t="shared" ref="K1478:K1505" si="746">IF(B1478="Line 1 repd.",A1478,0)</f>
        <v>0</v>
      </c>
      <c r="L1478" s="17">
        <f t="shared" ref="L1478:L1505" si="747">IF(K1478&gt;0,1,0)</f>
        <v>0</v>
      </c>
      <c r="M1478" s="16">
        <f t="shared" si="741"/>
        <v>0</v>
      </c>
      <c r="N1478" s="17"/>
      <c r="O1478" s="16">
        <f t="shared" ref="O1478:O1505" si="748">IF(B1478="Line 2 Fails",A1478,0)</f>
        <v>0</v>
      </c>
      <c r="P1478" s="17">
        <f t="shared" ref="P1478:P1505" si="749">IF(O1478&gt;0,1,0)</f>
        <v>0</v>
      </c>
      <c r="Q1478" s="16">
        <f t="shared" si="730"/>
        <v>0</v>
      </c>
      <c r="R1478" s="17">
        <f t="shared" ref="R1478:R1505" si="750">IF(Q1478&gt;0,1,0)</f>
        <v>0</v>
      </c>
      <c r="S1478" s="16">
        <f t="shared" si="742"/>
        <v>1.9999999999999574E-2</v>
      </c>
      <c r="T1478" s="17"/>
      <c r="U1478" s="16">
        <f t="shared" si="735"/>
        <v>0</v>
      </c>
      <c r="V1478" s="17">
        <f t="shared" ref="V1478:V1505" si="751">IF(U1478&gt;0,1,0)</f>
        <v>0</v>
      </c>
      <c r="W1478" s="16">
        <f t="shared" si="736"/>
        <v>0</v>
      </c>
      <c r="X1478" s="17">
        <f t="shared" ref="X1478:X1505" si="752">IF(W1478&gt;0,1,0)</f>
        <v>0</v>
      </c>
      <c r="Y1478" s="16">
        <f t="shared" si="743"/>
        <v>0</v>
      </c>
      <c r="Z1478" s="17"/>
      <c r="AA1478" s="16">
        <f t="shared" si="740"/>
        <v>0</v>
      </c>
      <c r="AB1478" s="17">
        <f t="shared" ref="AB1478:AB1505" si="753">IF(AA1478&gt;0,1,0)</f>
        <v>0</v>
      </c>
      <c r="AC1478" s="16">
        <f t="shared" si="738"/>
        <v>0</v>
      </c>
      <c r="AD1478" s="17">
        <f t="shared" ref="AD1478:AD1505" si="754">IF(AC1478&gt;0,1,0)</f>
        <v>0</v>
      </c>
      <c r="AE1478" s="16">
        <f t="shared" si="744"/>
        <v>0</v>
      </c>
      <c r="AF1478" s="17"/>
      <c r="AG1478" s="16">
        <f t="shared" si="739"/>
        <v>0</v>
      </c>
      <c r="AH1478" s="17">
        <f t="shared" ref="AH1478:AH1505" si="755">IF(AG1478&gt;0,1,0)</f>
        <v>0</v>
      </c>
      <c r="AI1478" s="16">
        <f t="shared" ref="AI1478:AI1505" si="756">IF(B1478="Line 5 repd.",A1478,0)</f>
        <v>0</v>
      </c>
      <c r="AJ1478" s="17">
        <f t="shared" ref="AJ1478:AJ1505" si="757">IF(AI1478&gt;0,1,0)</f>
        <v>0</v>
      </c>
      <c r="AK1478" s="16">
        <f t="shared" ref="AK1478:AK1505" si="758">IF(G1478="Dn(waiting)",A1479-A1478,0)</f>
        <v>0</v>
      </c>
      <c r="AL1478" s="17"/>
      <c r="AM1478" s="16">
        <f t="shared" ref="AM1478:AM1505" si="759">IF(B1478="Line 6 Fails",A1478,0)</f>
        <v>0</v>
      </c>
      <c r="AN1478" s="17">
        <f t="shared" ref="AN1478:AN1505" si="760">IF(AM1478&gt;0,1,0)</f>
        <v>0</v>
      </c>
      <c r="AO1478" s="16">
        <f t="shared" ref="AO1478:AO1505" si="761">IF(B1478="Line 6 repd.",A1478,0)</f>
        <v>0</v>
      </c>
      <c r="AP1478" s="17">
        <f t="shared" ref="AP1478:AP1505" si="762">IF(AO1478&gt;0,1,0)</f>
        <v>0</v>
      </c>
      <c r="AQ1478" s="16">
        <f t="shared" ref="AQ1478:AQ1505" si="763">IF(H1478="Dn(waiting)",A1479-A1478,0)</f>
        <v>0</v>
      </c>
    </row>
    <row r="1479" spans="1:43" x14ac:dyDescent="0.25">
      <c r="A1479" s="26">
        <f t="shared" ref="A1479:A1505" si="764">A1478+0.02</f>
        <v>29.490416666666128</v>
      </c>
      <c r="B1479" s="9" t="s">
        <v>10</v>
      </c>
      <c r="C1479" t="s">
        <v>11</v>
      </c>
      <c r="D1479" s="13" t="s">
        <v>14</v>
      </c>
      <c r="F1479" s="13" t="s">
        <v>14</v>
      </c>
      <c r="G1479" t="s">
        <v>11</v>
      </c>
      <c r="H1479" s="14"/>
      <c r="I1479" s="16">
        <f t="shared" si="737"/>
        <v>0</v>
      </c>
      <c r="J1479" s="17">
        <f t="shared" si="745"/>
        <v>0</v>
      </c>
      <c r="K1479" s="16">
        <f t="shared" si="746"/>
        <v>0</v>
      </c>
      <c r="L1479" s="17">
        <f t="shared" si="747"/>
        <v>0</v>
      </c>
      <c r="M1479" s="16">
        <f t="shared" si="741"/>
        <v>0</v>
      </c>
      <c r="N1479" s="17"/>
      <c r="O1479" s="16">
        <f t="shared" si="748"/>
        <v>0</v>
      </c>
      <c r="P1479" s="17">
        <f t="shared" si="749"/>
        <v>0</v>
      </c>
      <c r="Q1479" s="16">
        <f t="shared" si="730"/>
        <v>0</v>
      </c>
      <c r="R1479" s="17">
        <f t="shared" si="750"/>
        <v>0</v>
      </c>
      <c r="S1479" s="16">
        <f t="shared" si="742"/>
        <v>1.9999999999999574E-2</v>
      </c>
      <c r="T1479" s="17"/>
      <c r="U1479" s="16">
        <f t="shared" si="735"/>
        <v>0</v>
      </c>
      <c r="V1479" s="17">
        <f t="shared" si="751"/>
        <v>0</v>
      </c>
      <c r="W1479" s="16">
        <f t="shared" si="736"/>
        <v>0</v>
      </c>
      <c r="X1479" s="17">
        <f t="shared" si="752"/>
        <v>0</v>
      </c>
      <c r="Y1479" s="16">
        <f t="shared" si="743"/>
        <v>0</v>
      </c>
      <c r="Z1479" s="17"/>
      <c r="AA1479" s="16">
        <f t="shared" si="740"/>
        <v>29.490416666666128</v>
      </c>
      <c r="AB1479" s="17">
        <f t="shared" si="753"/>
        <v>1</v>
      </c>
      <c r="AC1479" s="16">
        <f t="shared" si="738"/>
        <v>0</v>
      </c>
      <c r="AD1479" s="17">
        <f t="shared" si="754"/>
        <v>0</v>
      </c>
      <c r="AE1479" s="16">
        <f t="shared" si="744"/>
        <v>1.9999999999999574E-2</v>
      </c>
      <c r="AF1479" s="17"/>
      <c r="AG1479" s="16">
        <f t="shared" si="739"/>
        <v>0</v>
      </c>
      <c r="AH1479" s="17">
        <f t="shared" si="755"/>
        <v>0</v>
      </c>
      <c r="AI1479" s="16">
        <f t="shared" si="756"/>
        <v>0</v>
      </c>
      <c r="AJ1479" s="17">
        <f t="shared" si="757"/>
        <v>0</v>
      </c>
      <c r="AK1479" s="16">
        <f t="shared" si="758"/>
        <v>0</v>
      </c>
      <c r="AL1479" s="17"/>
      <c r="AM1479" s="16">
        <f t="shared" si="759"/>
        <v>0</v>
      </c>
      <c r="AN1479" s="17">
        <f t="shared" si="760"/>
        <v>0</v>
      </c>
      <c r="AO1479" s="16">
        <f t="shared" si="761"/>
        <v>0</v>
      </c>
      <c r="AP1479" s="17">
        <f t="shared" si="762"/>
        <v>0</v>
      </c>
      <c r="AQ1479" s="16">
        <f t="shared" si="763"/>
        <v>0</v>
      </c>
    </row>
    <row r="1480" spans="1:43" x14ac:dyDescent="0.25">
      <c r="A1480" s="26">
        <f t="shared" si="764"/>
        <v>29.510416666666128</v>
      </c>
      <c r="B1480" s="9" t="s">
        <v>15</v>
      </c>
      <c r="C1480" t="s">
        <v>11</v>
      </c>
      <c r="D1480" t="s">
        <v>11</v>
      </c>
      <c r="F1480" s="13" t="s">
        <v>14</v>
      </c>
      <c r="G1480" s="14" t="s">
        <v>20</v>
      </c>
      <c r="I1480" s="16">
        <f t="shared" si="737"/>
        <v>0</v>
      </c>
      <c r="J1480" s="17">
        <f t="shared" si="745"/>
        <v>0</v>
      </c>
      <c r="K1480" s="16">
        <f t="shared" si="746"/>
        <v>0</v>
      </c>
      <c r="L1480" s="17">
        <f t="shared" si="747"/>
        <v>0</v>
      </c>
      <c r="M1480" s="16">
        <f t="shared" si="741"/>
        <v>0</v>
      </c>
      <c r="N1480" s="17"/>
      <c r="O1480" s="16">
        <f t="shared" si="748"/>
        <v>0</v>
      </c>
      <c r="P1480" s="17">
        <f t="shared" si="749"/>
        <v>0</v>
      </c>
      <c r="Q1480" s="16">
        <f t="shared" si="730"/>
        <v>0</v>
      </c>
      <c r="R1480" s="17">
        <f t="shared" si="750"/>
        <v>0</v>
      </c>
      <c r="S1480" s="16">
        <f t="shared" si="742"/>
        <v>0</v>
      </c>
      <c r="T1480" s="17"/>
      <c r="U1480" s="16">
        <f t="shared" si="735"/>
        <v>0</v>
      </c>
      <c r="V1480" s="17">
        <f t="shared" si="751"/>
        <v>0</v>
      </c>
      <c r="W1480" s="16">
        <f t="shared" si="736"/>
        <v>0</v>
      </c>
      <c r="X1480" s="17">
        <f t="shared" si="752"/>
        <v>0</v>
      </c>
      <c r="Y1480" s="16">
        <f t="shared" si="743"/>
        <v>0</v>
      </c>
      <c r="Z1480" s="17"/>
      <c r="AA1480" s="16">
        <f t="shared" si="740"/>
        <v>0</v>
      </c>
      <c r="AB1480" s="17">
        <f t="shared" si="753"/>
        <v>0</v>
      </c>
      <c r="AC1480" s="16">
        <f t="shared" si="738"/>
        <v>0</v>
      </c>
      <c r="AD1480" s="17">
        <f t="shared" si="754"/>
        <v>0</v>
      </c>
      <c r="AE1480" s="16">
        <f t="shared" si="744"/>
        <v>1.9999999999999574E-2</v>
      </c>
      <c r="AF1480" s="17"/>
      <c r="AG1480" s="16">
        <f t="shared" si="739"/>
        <v>0</v>
      </c>
      <c r="AH1480" s="17">
        <f t="shared" si="755"/>
        <v>0</v>
      </c>
      <c r="AI1480" s="16">
        <f t="shared" si="756"/>
        <v>29.510416666666128</v>
      </c>
      <c r="AJ1480" s="17">
        <f t="shared" si="757"/>
        <v>1</v>
      </c>
      <c r="AK1480" s="16">
        <f t="shared" si="758"/>
        <v>0</v>
      </c>
      <c r="AL1480" s="17"/>
      <c r="AM1480" s="16">
        <f t="shared" si="759"/>
        <v>0</v>
      </c>
      <c r="AN1480" s="17">
        <f t="shared" si="760"/>
        <v>0</v>
      </c>
      <c r="AO1480" s="16">
        <f t="shared" si="761"/>
        <v>0</v>
      </c>
      <c r="AP1480" s="17">
        <f t="shared" si="762"/>
        <v>0</v>
      </c>
      <c r="AQ1480" s="16">
        <f t="shared" si="763"/>
        <v>0</v>
      </c>
    </row>
    <row r="1481" spans="1:43" x14ac:dyDescent="0.25">
      <c r="A1481" s="26">
        <f t="shared" si="764"/>
        <v>29.530416666666127</v>
      </c>
      <c r="B1481" s="9" t="s">
        <v>63</v>
      </c>
      <c r="C1481" t="s">
        <v>11</v>
      </c>
      <c r="D1481" t="s">
        <v>11</v>
      </c>
      <c r="F1481" s="13" t="s">
        <v>14</v>
      </c>
      <c r="G1481" s="35"/>
      <c r="H1481" s="13" t="s">
        <v>14</v>
      </c>
      <c r="I1481" s="16">
        <f t="shared" si="737"/>
        <v>0</v>
      </c>
      <c r="J1481" s="17">
        <f t="shared" si="745"/>
        <v>0</v>
      </c>
      <c r="K1481" s="16">
        <f t="shared" si="746"/>
        <v>0</v>
      </c>
      <c r="L1481" s="17">
        <f t="shared" si="747"/>
        <v>0</v>
      </c>
      <c r="M1481" s="16">
        <f t="shared" si="741"/>
        <v>0</v>
      </c>
      <c r="N1481" s="17"/>
      <c r="O1481" s="16">
        <f t="shared" si="748"/>
        <v>0</v>
      </c>
      <c r="P1481" s="17">
        <f t="shared" si="749"/>
        <v>0</v>
      </c>
      <c r="Q1481" s="16">
        <f t="shared" si="730"/>
        <v>0</v>
      </c>
      <c r="R1481" s="17">
        <f t="shared" si="750"/>
        <v>0</v>
      </c>
      <c r="S1481" s="16">
        <f t="shared" si="742"/>
        <v>0</v>
      </c>
      <c r="T1481" s="17"/>
      <c r="U1481" s="16">
        <f t="shared" si="735"/>
        <v>0</v>
      </c>
      <c r="V1481" s="17">
        <f t="shared" si="751"/>
        <v>0</v>
      </c>
      <c r="W1481" s="16">
        <f t="shared" si="736"/>
        <v>0</v>
      </c>
      <c r="X1481" s="17">
        <f t="shared" si="752"/>
        <v>0</v>
      </c>
      <c r="Y1481" s="16">
        <f t="shared" si="743"/>
        <v>0</v>
      </c>
      <c r="Z1481" s="17"/>
      <c r="AA1481" s="16">
        <f t="shared" si="740"/>
        <v>0</v>
      </c>
      <c r="AB1481" s="17">
        <f t="shared" si="753"/>
        <v>0</v>
      </c>
      <c r="AC1481" s="16">
        <f t="shared" si="738"/>
        <v>0</v>
      </c>
      <c r="AD1481" s="17">
        <f t="shared" si="754"/>
        <v>0</v>
      </c>
      <c r="AE1481" s="16">
        <f t="shared" si="744"/>
        <v>1.9999999999999574E-2</v>
      </c>
      <c r="AF1481" s="17"/>
      <c r="AG1481" s="16">
        <f t="shared" si="739"/>
        <v>0</v>
      </c>
      <c r="AH1481" s="17">
        <f t="shared" si="755"/>
        <v>0</v>
      </c>
      <c r="AI1481" s="16">
        <f t="shared" si="756"/>
        <v>0</v>
      </c>
      <c r="AJ1481" s="17">
        <f t="shared" si="757"/>
        <v>0</v>
      </c>
      <c r="AK1481" s="16">
        <f t="shared" si="758"/>
        <v>0</v>
      </c>
      <c r="AL1481" s="17"/>
      <c r="AM1481" s="16">
        <f t="shared" si="759"/>
        <v>29.530416666666127</v>
      </c>
      <c r="AN1481" s="17">
        <f t="shared" si="760"/>
        <v>1</v>
      </c>
      <c r="AO1481" s="16">
        <f t="shared" si="761"/>
        <v>0</v>
      </c>
      <c r="AP1481" s="17">
        <f t="shared" si="762"/>
        <v>0</v>
      </c>
      <c r="AQ1481" s="16">
        <f t="shared" si="763"/>
        <v>1.9999999999999574E-2</v>
      </c>
    </row>
    <row r="1482" spans="1:43" x14ac:dyDescent="0.25">
      <c r="A1482" s="26">
        <f t="shared" si="764"/>
        <v>29.550416666666127</v>
      </c>
      <c r="B1482" s="9" t="s">
        <v>21</v>
      </c>
      <c r="C1482" t="s">
        <v>11</v>
      </c>
      <c r="D1482" t="s">
        <v>11</v>
      </c>
      <c r="E1482" s="13" t="s">
        <v>14</v>
      </c>
      <c r="F1482" s="13" t="s">
        <v>14</v>
      </c>
      <c r="H1482" s="13" t="s">
        <v>14</v>
      </c>
      <c r="I1482" s="16">
        <f t="shared" si="737"/>
        <v>0</v>
      </c>
      <c r="J1482" s="17">
        <f t="shared" si="745"/>
        <v>0</v>
      </c>
      <c r="K1482" s="16">
        <f t="shared" si="746"/>
        <v>0</v>
      </c>
      <c r="L1482" s="17">
        <f t="shared" si="747"/>
        <v>0</v>
      </c>
      <c r="M1482" s="16">
        <f t="shared" si="741"/>
        <v>0</v>
      </c>
      <c r="N1482" s="17"/>
      <c r="O1482" s="16">
        <f t="shared" si="748"/>
        <v>0</v>
      </c>
      <c r="P1482" s="17">
        <f t="shared" si="749"/>
        <v>0</v>
      </c>
      <c r="Q1482" s="16">
        <f t="shared" si="730"/>
        <v>0</v>
      </c>
      <c r="R1482" s="17">
        <f t="shared" si="750"/>
        <v>0</v>
      </c>
      <c r="S1482" s="16">
        <f t="shared" si="742"/>
        <v>0</v>
      </c>
      <c r="T1482" s="17"/>
      <c r="U1482" s="16">
        <f t="shared" si="735"/>
        <v>29.550416666666127</v>
      </c>
      <c r="V1482" s="17">
        <f t="shared" si="751"/>
        <v>1</v>
      </c>
      <c r="W1482" s="16">
        <f t="shared" si="736"/>
        <v>0</v>
      </c>
      <c r="X1482" s="17">
        <f t="shared" si="752"/>
        <v>0</v>
      </c>
      <c r="Y1482" s="16">
        <f t="shared" si="743"/>
        <v>1.9999999999999574E-2</v>
      </c>
      <c r="Z1482" s="17"/>
      <c r="AA1482" s="16">
        <f t="shared" si="740"/>
        <v>0</v>
      </c>
      <c r="AB1482" s="17">
        <f t="shared" si="753"/>
        <v>0</v>
      </c>
      <c r="AC1482" s="16">
        <f t="shared" si="738"/>
        <v>0</v>
      </c>
      <c r="AD1482" s="17">
        <f t="shared" si="754"/>
        <v>0</v>
      </c>
      <c r="AE1482" s="16">
        <f t="shared" si="744"/>
        <v>1.9999999999999574E-2</v>
      </c>
      <c r="AF1482" s="17"/>
      <c r="AG1482" s="16">
        <f t="shared" si="739"/>
        <v>0</v>
      </c>
      <c r="AH1482" s="17">
        <f t="shared" si="755"/>
        <v>0</v>
      </c>
      <c r="AI1482" s="16">
        <f t="shared" si="756"/>
        <v>0</v>
      </c>
      <c r="AJ1482" s="17">
        <f t="shared" si="757"/>
        <v>0</v>
      </c>
      <c r="AK1482" s="16">
        <f t="shared" si="758"/>
        <v>0</v>
      </c>
      <c r="AL1482" s="17"/>
      <c r="AM1482" s="16">
        <f t="shared" si="759"/>
        <v>0</v>
      </c>
      <c r="AN1482" s="17">
        <f t="shared" si="760"/>
        <v>0</v>
      </c>
      <c r="AO1482" s="16">
        <f t="shared" si="761"/>
        <v>0</v>
      </c>
      <c r="AP1482" s="17">
        <f t="shared" si="762"/>
        <v>0</v>
      </c>
      <c r="AQ1482" s="16">
        <f t="shared" si="763"/>
        <v>1.9999999999999574E-2</v>
      </c>
    </row>
    <row r="1483" spans="1:43" x14ac:dyDescent="0.25">
      <c r="A1483" s="26">
        <f t="shared" si="764"/>
        <v>29.570416666666127</v>
      </c>
      <c r="B1483" s="9"/>
      <c r="C1483" t="s">
        <v>11</v>
      </c>
      <c r="D1483" t="s">
        <v>11</v>
      </c>
      <c r="E1483" s="13" t="s">
        <v>14</v>
      </c>
      <c r="F1483" s="13" t="s">
        <v>14</v>
      </c>
      <c r="H1483" s="13" t="s">
        <v>14</v>
      </c>
      <c r="I1483" s="16">
        <f t="shared" si="737"/>
        <v>0</v>
      </c>
      <c r="J1483" s="17">
        <f t="shared" si="745"/>
        <v>0</v>
      </c>
      <c r="K1483" s="16">
        <f t="shared" si="746"/>
        <v>0</v>
      </c>
      <c r="L1483" s="17">
        <f t="shared" si="747"/>
        <v>0</v>
      </c>
      <c r="M1483" s="16">
        <f t="shared" si="741"/>
        <v>0</v>
      </c>
      <c r="N1483" s="17"/>
      <c r="O1483" s="16">
        <f t="shared" si="748"/>
        <v>0</v>
      </c>
      <c r="P1483" s="17">
        <f t="shared" si="749"/>
        <v>0</v>
      </c>
      <c r="Q1483" s="16">
        <f t="shared" si="730"/>
        <v>0</v>
      </c>
      <c r="R1483" s="17">
        <f t="shared" si="750"/>
        <v>0</v>
      </c>
      <c r="S1483" s="16">
        <f t="shared" si="742"/>
        <v>0</v>
      </c>
      <c r="T1483" s="17"/>
      <c r="U1483" s="16">
        <f t="shared" si="735"/>
        <v>0</v>
      </c>
      <c r="V1483" s="17">
        <f t="shared" si="751"/>
        <v>0</v>
      </c>
      <c r="W1483" s="16">
        <f t="shared" si="736"/>
        <v>0</v>
      </c>
      <c r="X1483" s="17">
        <f t="shared" si="752"/>
        <v>0</v>
      </c>
      <c r="Y1483" s="16">
        <f t="shared" si="743"/>
        <v>1.9999999999999574E-2</v>
      </c>
      <c r="Z1483" s="17"/>
      <c r="AA1483" s="16">
        <f t="shared" si="740"/>
        <v>0</v>
      </c>
      <c r="AB1483" s="17">
        <f t="shared" si="753"/>
        <v>0</v>
      </c>
      <c r="AC1483" s="16">
        <f t="shared" si="738"/>
        <v>0</v>
      </c>
      <c r="AD1483" s="17">
        <f t="shared" si="754"/>
        <v>0</v>
      </c>
      <c r="AE1483" s="16">
        <f t="shared" si="744"/>
        <v>1.9999999999999574E-2</v>
      </c>
      <c r="AF1483" s="17"/>
      <c r="AG1483" s="16">
        <f t="shared" si="739"/>
        <v>0</v>
      </c>
      <c r="AH1483" s="17">
        <f t="shared" si="755"/>
        <v>0</v>
      </c>
      <c r="AI1483" s="16">
        <f t="shared" si="756"/>
        <v>0</v>
      </c>
      <c r="AJ1483" s="17">
        <f t="shared" si="757"/>
        <v>0</v>
      </c>
      <c r="AK1483" s="16">
        <f t="shared" si="758"/>
        <v>0</v>
      </c>
      <c r="AL1483" s="17"/>
      <c r="AM1483" s="16">
        <f t="shared" si="759"/>
        <v>0</v>
      </c>
      <c r="AN1483" s="17">
        <f t="shared" si="760"/>
        <v>0</v>
      </c>
      <c r="AO1483" s="16">
        <f t="shared" si="761"/>
        <v>0</v>
      </c>
      <c r="AP1483" s="17">
        <f t="shared" si="762"/>
        <v>0</v>
      </c>
      <c r="AQ1483" s="16">
        <f t="shared" si="763"/>
        <v>1.9999999999999574E-2</v>
      </c>
    </row>
    <row r="1484" spans="1:43" x14ac:dyDescent="0.25">
      <c r="A1484" s="26">
        <f t="shared" si="764"/>
        <v>29.590416666666126</v>
      </c>
      <c r="B1484" s="9"/>
      <c r="C1484" t="s">
        <v>11</v>
      </c>
      <c r="D1484" t="s">
        <v>11</v>
      </c>
      <c r="E1484" s="13" t="s">
        <v>14</v>
      </c>
      <c r="F1484" s="13" t="s">
        <v>14</v>
      </c>
      <c r="H1484" s="13" t="s">
        <v>14</v>
      </c>
      <c r="I1484" s="16">
        <f t="shared" si="737"/>
        <v>0</v>
      </c>
      <c r="J1484" s="17">
        <f t="shared" si="745"/>
        <v>0</v>
      </c>
      <c r="K1484" s="16">
        <f t="shared" si="746"/>
        <v>0</v>
      </c>
      <c r="L1484" s="17">
        <f t="shared" si="747"/>
        <v>0</v>
      </c>
      <c r="M1484" s="16">
        <f t="shared" si="741"/>
        <v>0</v>
      </c>
      <c r="N1484" s="17"/>
      <c r="O1484" s="16">
        <f t="shared" si="748"/>
        <v>0</v>
      </c>
      <c r="P1484" s="17">
        <f t="shared" si="749"/>
        <v>0</v>
      </c>
      <c r="Q1484" s="16">
        <f t="shared" si="730"/>
        <v>0</v>
      </c>
      <c r="R1484" s="17">
        <f t="shared" si="750"/>
        <v>0</v>
      </c>
      <c r="S1484" s="16">
        <f t="shared" si="742"/>
        <v>0</v>
      </c>
      <c r="T1484" s="17"/>
      <c r="U1484" s="16">
        <f t="shared" si="735"/>
        <v>0</v>
      </c>
      <c r="V1484" s="17">
        <f t="shared" si="751"/>
        <v>0</v>
      </c>
      <c r="W1484" s="16">
        <f t="shared" si="736"/>
        <v>0</v>
      </c>
      <c r="X1484" s="17">
        <f t="shared" si="752"/>
        <v>0</v>
      </c>
      <c r="Y1484" s="16">
        <f t="shared" si="743"/>
        <v>1.9999999999999574E-2</v>
      </c>
      <c r="Z1484" s="17"/>
      <c r="AA1484" s="16">
        <f t="shared" si="740"/>
        <v>0</v>
      </c>
      <c r="AB1484" s="17">
        <f t="shared" si="753"/>
        <v>0</v>
      </c>
      <c r="AC1484" s="16">
        <f t="shared" si="738"/>
        <v>0</v>
      </c>
      <c r="AD1484" s="17">
        <f t="shared" si="754"/>
        <v>0</v>
      </c>
      <c r="AE1484" s="16">
        <f t="shared" si="744"/>
        <v>1.9999999999999574E-2</v>
      </c>
      <c r="AF1484" s="17"/>
      <c r="AG1484" s="16">
        <f t="shared" si="739"/>
        <v>0</v>
      </c>
      <c r="AH1484" s="17">
        <f t="shared" si="755"/>
        <v>0</v>
      </c>
      <c r="AI1484" s="16">
        <f t="shared" si="756"/>
        <v>0</v>
      </c>
      <c r="AJ1484" s="17">
        <f t="shared" si="757"/>
        <v>0</v>
      </c>
      <c r="AK1484" s="16">
        <f t="shared" si="758"/>
        <v>0</v>
      </c>
      <c r="AL1484" s="17"/>
      <c r="AM1484" s="16">
        <f t="shared" si="759"/>
        <v>0</v>
      </c>
      <c r="AN1484" s="17">
        <f t="shared" si="760"/>
        <v>0</v>
      </c>
      <c r="AO1484" s="16">
        <f t="shared" si="761"/>
        <v>0</v>
      </c>
      <c r="AP1484" s="17">
        <f t="shared" si="762"/>
        <v>0</v>
      </c>
      <c r="AQ1484" s="16">
        <f t="shared" si="763"/>
        <v>1.9999999999999574E-2</v>
      </c>
    </row>
    <row r="1485" spans="1:43" x14ac:dyDescent="0.25">
      <c r="A1485" s="26">
        <f t="shared" si="764"/>
        <v>29.610416666666126</v>
      </c>
      <c r="B1485" s="9" t="s">
        <v>22</v>
      </c>
      <c r="C1485" s="14" t="s">
        <v>20</v>
      </c>
      <c r="D1485" t="s">
        <v>11</v>
      </c>
      <c r="E1485" s="13" t="s">
        <v>14</v>
      </c>
      <c r="F1485" t="s">
        <v>11</v>
      </c>
      <c r="H1485" s="13" t="s">
        <v>14</v>
      </c>
      <c r="I1485" s="16">
        <f t="shared" si="737"/>
        <v>0</v>
      </c>
      <c r="J1485" s="17">
        <f t="shared" si="745"/>
        <v>0</v>
      </c>
      <c r="K1485" s="16">
        <f t="shared" si="746"/>
        <v>29.610416666666126</v>
      </c>
      <c r="L1485" s="17">
        <f t="shared" si="747"/>
        <v>1</v>
      </c>
      <c r="M1485" s="16">
        <f t="shared" si="741"/>
        <v>0</v>
      </c>
      <c r="N1485" s="17"/>
      <c r="O1485" s="16">
        <f t="shared" si="748"/>
        <v>0</v>
      </c>
      <c r="P1485" s="17">
        <f t="shared" si="749"/>
        <v>0</v>
      </c>
      <c r="Q1485" s="16">
        <f t="shared" si="730"/>
        <v>0</v>
      </c>
      <c r="R1485" s="17">
        <f t="shared" si="750"/>
        <v>0</v>
      </c>
      <c r="S1485" s="16">
        <f t="shared" si="742"/>
        <v>0</v>
      </c>
      <c r="T1485" s="17"/>
      <c r="U1485" s="16">
        <f t="shared" si="735"/>
        <v>0</v>
      </c>
      <c r="V1485" s="17">
        <f t="shared" si="751"/>
        <v>0</v>
      </c>
      <c r="W1485" s="16">
        <f t="shared" si="736"/>
        <v>0</v>
      </c>
      <c r="X1485" s="17">
        <f t="shared" si="752"/>
        <v>0</v>
      </c>
      <c r="Y1485" s="16">
        <f t="shared" si="743"/>
        <v>1.9999999999999574E-2</v>
      </c>
      <c r="Z1485" s="17"/>
      <c r="AA1485" s="16">
        <f t="shared" si="740"/>
        <v>0</v>
      </c>
      <c r="AB1485" s="17">
        <f t="shared" si="753"/>
        <v>0</v>
      </c>
      <c r="AC1485" s="16">
        <f t="shared" si="738"/>
        <v>0</v>
      </c>
      <c r="AD1485" s="17">
        <f t="shared" si="754"/>
        <v>0</v>
      </c>
      <c r="AE1485" s="16">
        <f t="shared" si="744"/>
        <v>0</v>
      </c>
      <c r="AF1485" s="17"/>
      <c r="AG1485" s="16">
        <f t="shared" si="739"/>
        <v>0</v>
      </c>
      <c r="AH1485" s="17">
        <f t="shared" si="755"/>
        <v>0</v>
      </c>
      <c r="AI1485" s="16">
        <f t="shared" si="756"/>
        <v>0</v>
      </c>
      <c r="AJ1485" s="17">
        <f t="shared" si="757"/>
        <v>0</v>
      </c>
      <c r="AK1485" s="16">
        <f t="shared" si="758"/>
        <v>0</v>
      </c>
      <c r="AL1485" s="17"/>
      <c r="AM1485" s="16">
        <f t="shared" si="759"/>
        <v>0</v>
      </c>
      <c r="AN1485" s="17">
        <f t="shared" si="760"/>
        <v>0</v>
      </c>
      <c r="AO1485" s="16">
        <f t="shared" si="761"/>
        <v>0</v>
      </c>
      <c r="AP1485" s="17">
        <f t="shared" si="762"/>
        <v>0</v>
      </c>
      <c r="AQ1485" s="16">
        <f t="shared" si="763"/>
        <v>1.9999999999999574E-2</v>
      </c>
    </row>
    <row r="1486" spans="1:43" x14ac:dyDescent="0.25">
      <c r="A1486" s="26">
        <f t="shared" si="764"/>
        <v>29.630416666666125</v>
      </c>
      <c r="B1486" s="9"/>
      <c r="D1486" t="s">
        <v>11</v>
      </c>
      <c r="E1486" s="13" t="s">
        <v>14</v>
      </c>
      <c r="F1486" t="s">
        <v>11</v>
      </c>
      <c r="H1486" s="13" t="s">
        <v>14</v>
      </c>
      <c r="I1486" s="16">
        <f t="shared" si="737"/>
        <v>0</v>
      </c>
      <c r="J1486" s="17">
        <f t="shared" si="745"/>
        <v>0</v>
      </c>
      <c r="K1486" s="16">
        <f t="shared" si="746"/>
        <v>0</v>
      </c>
      <c r="L1486" s="17">
        <f t="shared" si="747"/>
        <v>0</v>
      </c>
      <c r="M1486" s="16">
        <f t="shared" si="741"/>
        <v>0</v>
      </c>
      <c r="N1486" s="17"/>
      <c r="O1486" s="16">
        <f t="shared" si="748"/>
        <v>0</v>
      </c>
      <c r="P1486" s="17">
        <f t="shared" si="749"/>
        <v>0</v>
      </c>
      <c r="Q1486" s="16">
        <f t="shared" si="730"/>
        <v>0</v>
      </c>
      <c r="R1486" s="17">
        <f t="shared" si="750"/>
        <v>0</v>
      </c>
      <c r="S1486" s="16">
        <f t="shared" si="742"/>
        <v>0</v>
      </c>
      <c r="T1486" s="17"/>
      <c r="U1486" s="16">
        <f t="shared" si="735"/>
        <v>0</v>
      </c>
      <c r="V1486" s="17">
        <f t="shared" si="751"/>
        <v>0</v>
      </c>
      <c r="W1486" s="16">
        <f t="shared" si="736"/>
        <v>0</v>
      </c>
      <c r="X1486" s="17">
        <f t="shared" si="752"/>
        <v>0</v>
      </c>
      <c r="Y1486" s="16">
        <f t="shared" si="743"/>
        <v>1.9999999999999574E-2</v>
      </c>
      <c r="Z1486" s="17"/>
      <c r="AA1486" s="16">
        <f t="shared" si="740"/>
        <v>0</v>
      </c>
      <c r="AB1486" s="17">
        <f t="shared" si="753"/>
        <v>0</v>
      </c>
      <c r="AC1486" s="16">
        <f t="shared" si="738"/>
        <v>0</v>
      </c>
      <c r="AD1486" s="17">
        <f t="shared" si="754"/>
        <v>0</v>
      </c>
      <c r="AE1486" s="16">
        <f t="shared" si="744"/>
        <v>0</v>
      </c>
      <c r="AF1486" s="17"/>
      <c r="AG1486" s="16">
        <f t="shared" si="739"/>
        <v>0</v>
      </c>
      <c r="AH1486" s="17">
        <f t="shared" si="755"/>
        <v>0</v>
      </c>
      <c r="AI1486" s="16">
        <f t="shared" si="756"/>
        <v>0</v>
      </c>
      <c r="AJ1486" s="17">
        <f t="shared" si="757"/>
        <v>0</v>
      </c>
      <c r="AK1486" s="16">
        <f t="shared" si="758"/>
        <v>0</v>
      </c>
      <c r="AL1486" s="17"/>
      <c r="AM1486" s="16">
        <f t="shared" si="759"/>
        <v>0</v>
      </c>
      <c r="AN1486" s="17">
        <f t="shared" si="760"/>
        <v>0</v>
      </c>
      <c r="AO1486" s="16">
        <f t="shared" si="761"/>
        <v>0</v>
      </c>
      <c r="AP1486" s="17">
        <f t="shared" si="762"/>
        <v>0</v>
      </c>
      <c r="AQ1486" s="16">
        <f t="shared" si="763"/>
        <v>1.9999999999999574E-2</v>
      </c>
    </row>
    <row r="1487" spans="1:43" x14ac:dyDescent="0.25">
      <c r="A1487" s="26">
        <f t="shared" si="764"/>
        <v>29.650416666666125</v>
      </c>
      <c r="B1487" s="9"/>
      <c r="D1487" t="s">
        <v>11</v>
      </c>
      <c r="E1487" s="13" t="s">
        <v>14</v>
      </c>
      <c r="F1487" t="s">
        <v>11</v>
      </c>
      <c r="H1487" s="13" t="s">
        <v>14</v>
      </c>
      <c r="I1487" s="16">
        <f t="shared" si="737"/>
        <v>0</v>
      </c>
      <c r="J1487" s="17">
        <f t="shared" si="745"/>
        <v>0</v>
      </c>
      <c r="K1487" s="16">
        <f t="shared" si="746"/>
        <v>0</v>
      </c>
      <c r="L1487" s="17">
        <f t="shared" si="747"/>
        <v>0</v>
      </c>
      <c r="M1487" s="16">
        <f t="shared" si="741"/>
        <v>0</v>
      </c>
      <c r="N1487" s="17"/>
      <c r="O1487" s="16">
        <f t="shared" si="748"/>
        <v>0</v>
      </c>
      <c r="P1487" s="17">
        <f t="shared" si="749"/>
        <v>0</v>
      </c>
      <c r="Q1487" s="16">
        <f t="shared" si="730"/>
        <v>0</v>
      </c>
      <c r="R1487" s="17">
        <f t="shared" si="750"/>
        <v>0</v>
      </c>
      <c r="S1487" s="16">
        <f t="shared" si="742"/>
        <v>0</v>
      </c>
      <c r="T1487" s="17"/>
      <c r="U1487" s="16">
        <f t="shared" si="735"/>
        <v>0</v>
      </c>
      <c r="V1487" s="17">
        <f t="shared" si="751"/>
        <v>0</v>
      </c>
      <c r="W1487" s="16">
        <f t="shared" si="736"/>
        <v>0</v>
      </c>
      <c r="X1487" s="17">
        <f t="shared" si="752"/>
        <v>0</v>
      </c>
      <c r="Y1487" s="16">
        <f t="shared" si="743"/>
        <v>1.9999999999999574E-2</v>
      </c>
      <c r="Z1487" s="17"/>
      <c r="AA1487" s="16">
        <f t="shared" si="740"/>
        <v>0</v>
      </c>
      <c r="AB1487" s="17">
        <f t="shared" si="753"/>
        <v>0</v>
      </c>
      <c r="AC1487" s="16">
        <f t="shared" si="738"/>
        <v>0</v>
      </c>
      <c r="AD1487" s="17">
        <f t="shared" si="754"/>
        <v>0</v>
      </c>
      <c r="AE1487" s="16">
        <f t="shared" si="744"/>
        <v>0</v>
      </c>
      <c r="AF1487" s="17"/>
      <c r="AG1487" s="16">
        <f t="shared" si="739"/>
        <v>0</v>
      </c>
      <c r="AH1487" s="17">
        <f t="shared" si="755"/>
        <v>0</v>
      </c>
      <c r="AI1487" s="16">
        <f t="shared" si="756"/>
        <v>0</v>
      </c>
      <c r="AJ1487" s="17">
        <f t="shared" si="757"/>
        <v>0</v>
      </c>
      <c r="AK1487" s="16">
        <f t="shared" si="758"/>
        <v>0</v>
      </c>
      <c r="AL1487" s="17"/>
      <c r="AM1487" s="16">
        <f t="shared" si="759"/>
        <v>0</v>
      </c>
      <c r="AN1487" s="17">
        <f t="shared" si="760"/>
        <v>0</v>
      </c>
      <c r="AO1487" s="16">
        <f t="shared" si="761"/>
        <v>0</v>
      </c>
      <c r="AP1487" s="17">
        <f t="shared" si="762"/>
        <v>0</v>
      </c>
      <c r="AQ1487" s="16">
        <f t="shared" si="763"/>
        <v>1.9999999999999574E-2</v>
      </c>
    </row>
    <row r="1488" spans="1:43" x14ac:dyDescent="0.25">
      <c r="A1488" s="26">
        <f t="shared" si="764"/>
        <v>29.670416666666124</v>
      </c>
      <c r="B1488" s="9"/>
      <c r="D1488" t="s">
        <v>11</v>
      </c>
      <c r="E1488" s="13" t="s">
        <v>14</v>
      </c>
      <c r="F1488" t="s">
        <v>11</v>
      </c>
      <c r="G1488" s="13"/>
      <c r="H1488" s="13" t="s">
        <v>14</v>
      </c>
      <c r="I1488" s="16">
        <f t="shared" si="737"/>
        <v>0</v>
      </c>
      <c r="J1488" s="17">
        <f t="shared" si="745"/>
        <v>0</v>
      </c>
      <c r="K1488" s="16">
        <f t="shared" si="746"/>
        <v>0</v>
      </c>
      <c r="L1488" s="17">
        <f t="shared" si="747"/>
        <v>0</v>
      </c>
      <c r="M1488" s="16">
        <f t="shared" si="741"/>
        <v>0</v>
      </c>
      <c r="N1488" s="17"/>
      <c r="O1488" s="16">
        <f t="shared" si="748"/>
        <v>0</v>
      </c>
      <c r="P1488" s="17">
        <f t="shared" si="749"/>
        <v>0</v>
      </c>
      <c r="Q1488" s="16">
        <f t="shared" si="730"/>
        <v>0</v>
      </c>
      <c r="R1488" s="17">
        <f t="shared" si="750"/>
        <v>0</v>
      </c>
      <c r="S1488" s="16">
        <f t="shared" si="742"/>
        <v>0</v>
      </c>
      <c r="T1488" s="17"/>
      <c r="U1488" s="16">
        <f t="shared" si="735"/>
        <v>0</v>
      </c>
      <c r="V1488" s="17">
        <f t="shared" si="751"/>
        <v>0</v>
      </c>
      <c r="W1488" s="16">
        <f t="shared" si="736"/>
        <v>0</v>
      </c>
      <c r="X1488" s="17">
        <f t="shared" si="752"/>
        <v>0</v>
      </c>
      <c r="Y1488" s="16">
        <f t="shared" si="743"/>
        <v>1.9999999999999574E-2</v>
      </c>
      <c r="Z1488" s="17"/>
      <c r="AA1488" s="16">
        <f t="shared" si="740"/>
        <v>0</v>
      </c>
      <c r="AB1488" s="17">
        <f t="shared" si="753"/>
        <v>0</v>
      </c>
      <c r="AC1488" s="16">
        <f t="shared" si="738"/>
        <v>0</v>
      </c>
      <c r="AD1488" s="17">
        <f t="shared" si="754"/>
        <v>0</v>
      </c>
      <c r="AE1488" s="16">
        <f t="shared" si="744"/>
        <v>0</v>
      </c>
      <c r="AF1488" s="17"/>
      <c r="AG1488" s="16">
        <f t="shared" si="739"/>
        <v>0</v>
      </c>
      <c r="AH1488" s="17">
        <f t="shared" si="755"/>
        <v>0</v>
      </c>
      <c r="AI1488" s="16">
        <f t="shared" si="756"/>
        <v>0</v>
      </c>
      <c r="AJ1488" s="17">
        <f t="shared" si="757"/>
        <v>0</v>
      </c>
      <c r="AK1488" s="16">
        <f t="shared" si="758"/>
        <v>0</v>
      </c>
      <c r="AL1488" s="17"/>
      <c r="AM1488" s="16">
        <f t="shared" si="759"/>
        <v>0</v>
      </c>
      <c r="AN1488" s="17">
        <f t="shared" si="760"/>
        <v>0</v>
      </c>
      <c r="AO1488" s="16">
        <f t="shared" si="761"/>
        <v>0</v>
      </c>
      <c r="AP1488" s="17">
        <f t="shared" si="762"/>
        <v>0</v>
      </c>
      <c r="AQ1488" s="16">
        <f t="shared" si="763"/>
        <v>1.9999999999999574E-2</v>
      </c>
    </row>
    <row r="1489" spans="1:43" x14ac:dyDescent="0.25">
      <c r="A1489" s="26">
        <f t="shared" si="764"/>
        <v>29.690416666666124</v>
      </c>
      <c r="B1489" s="9"/>
      <c r="D1489" t="s">
        <v>11</v>
      </c>
      <c r="E1489" s="13" t="s">
        <v>14</v>
      </c>
      <c r="F1489" t="s">
        <v>11</v>
      </c>
      <c r="G1489" s="13"/>
      <c r="H1489" s="13" t="s">
        <v>14</v>
      </c>
      <c r="I1489" s="16">
        <f t="shared" si="737"/>
        <v>0</v>
      </c>
      <c r="J1489" s="17">
        <f t="shared" si="745"/>
        <v>0</v>
      </c>
      <c r="K1489" s="16">
        <f t="shared" si="746"/>
        <v>0</v>
      </c>
      <c r="L1489" s="17">
        <f t="shared" si="747"/>
        <v>0</v>
      </c>
      <c r="M1489" s="16">
        <f t="shared" si="741"/>
        <v>0</v>
      </c>
      <c r="N1489" s="17"/>
      <c r="O1489" s="16">
        <f t="shared" si="748"/>
        <v>0</v>
      </c>
      <c r="P1489" s="17">
        <f t="shared" si="749"/>
        <v>0</v>
      </c>
      <c r="Q1489" s="16">
        <f t="shared" si="730"/>
        <v>0</v>
      </c>
      <c r="R1489" s="17">
        <f t="shared" si="750"/>
        <v>0</v>
      </c>
      <c r="S1489" s="16">
        <f t="shared" si="742"/>
        <v>0</v>
      </c>
      <c r="T1489" s="17"/>
      <c r="U1489" s="16">
        <f t="shared" si="735"/>
        <v>0</v>
      </c>
      <c r="V1489" s="17">
        <f t="shared" si="751"/>
        <v>0</v>
      </c>
      <c r="W1489" s="16">
        <f t="shared" si="736"/>
        <v>0</v>
      </c>
      <c r="X1489" s="17">
        <f t="shared" si="752"/>
        <v>0</v>
      </c>
      <c r="Y1489" s="16">
        <f t="shared" si="743"/>
        <v>1.9999999999999574E-2</v>
      </c>
      <c r="Z1489" s="17"/>
      <c r="AA1489" s="16">
        <f t="shared" si="740"/>
        <v>0</v>
      </c>
      <c r="AB1489" s="17">
        <f t="shared" si="753"/>
        <v>0</v>
      </c>
      <c r="AC1489" s="16">
        <f t="shared" si="738"/>
        <v>0</v>
      </c>
      <c r="AD1489" s="17">
        <f t="shared" si="754"/>
        <v>0</v>
      </c>
      <c r="AE1489" s="16">
        <f t="shared" si="744"/>
        <v>0</v>
      </c>
      <c r="AF1489" s="17"/>
      <c r="AG1489" s="16">
        <f t="shared" si="739"/>
        <v>0</v>
      </c>
      <c r="AH1489" s="17">
        <f t="shared" si="755"/>
        <v>0</v>
      </c>
      <c r="AI1489" s="16">
        <f t="shared" si="756"/>
        <v>0</v>
      </c>
      <c r="AJ1489" s="17">
        <f t="shared" si="757"/>
        <v>0</v>
      </c>
      <c r="AK1489" s="16">
        <f t="shared" si="758"/>
        <v>0</v>
      </c>
      <c r="AL1489" s="17"/>
      <c r="AM1489" s="16">
        <f t="shared" si="759"/>
        <v>0</v>
      </c>
      <c r="AN1489" s="17">
        <f t="shared" si="760"/>
        <v>0</v>
      </c>
      <c r="AO1489" s="16">
        <f t="shared" si="761"/>
        <v>0</v>
      </c>
      <c r="AP1489" s="17">
        <f t="shared" si="762"/>
        <v>0</v>
      </c>
      <c r="AQ1489" s="16">
        <f t="shared" si="763"/>
        <v>1.9999999999999574E-2</v>
      </c>
    </row>
    <row r="1490" spans="1:43" x14ac:dyDescent="0.25">
      <c r="A1490" s="26">
        <f t="shared" si="764"/>
        <v>29.710416666666124</v>
      </c>
      <c r="B1490" s="9" t="s">
        <v>17</v>
      </c>
      <c r="C1490" s="14"/>
      <c r="D1490" s="14" t="s">
        <v>20</v>
      </c>
      <c r="E1490" s="13" t="s">
        <v>14</v>
      </c>
      <c r="F1490" t="s">
        <v>11</v>
      </c>
      <c r="G1490" s="36"/>
      <c r="H1490" t="s">
        <v>11</v>
      </c>
      <c r="I1490" s="16">
        <f t="shared" si="737"/>
        <v>0</v>
      </c>
      <c r="J1490" s="17">
        <f t="shared" si="745"/>
        <v>0</v>
      </c>
      <c r="K1490" s="16">
        <f t="shared" si="746"/>
        <v>0</v>
      </c>
      <c r="L1490" s="17">
        <f t="shared" si="747"/>
        <v>0</v>
      </c>
      <c r="M1490" s="16">
        <f t="shared" si="741"/>
        <v>0</v>
      </c>
      <c r="N1490" s="17"/>
      <c r="O1490" s="16">
        <f t="shared" si="748"/>
        <v>0</v>
      </c>
      <c r="P1490" s="17">
        <f t="shared" si="749"/>
        <v>0</v>
      </c>
      <c r="Q1490" s="16">
        <f t="shared" si="730"/>
        <v>29.710416666666124</v>
      </c>
      <c r="R1490" s="17">
        <f t="shared" si="750"/>
        <v>1</v>
      </c>
      <c r="S1490" s="16">
        <f t="shared" si="742"/>
        <v>0</v>
      </c>
      <c r="T1490" s="17"/>
      <c r="U1490" s="16">
        <f t="shared" si="735"/>
        <v>0</v>
      </c>
      <c r="V1490" s="17">
        <f t="shared" si="751"/>
        <v>0</v>
      </c>
      <c r="W1490" s="16">
        <f t="shared" si="736"/>
        <v>0</v>
      </c>
      <c r="X1490" s="17">
        <f t="shared" si="752"/>
        <v>0</v>
      </c>
      <c r="Y1490" s="16">
        <f t="shared" si="743"/>
        <v>1.9999999999999574E-2</v>
      </c>
      <c r="Z1490" s="17"/>
      <c r="AA1490" s="16">
        <f t="shared" si="740"/>
        <v>0</v>
      </c>
      <c r="AB1490" s="17">
        <f t="shared" si="753"/>
        <v>0</v>
      </c>
      <c r="AC1490" s="16">
        <f t="shared" si="738"/>
        <v>0</v>
      </c>
      <c r="AD1490" s="17">
        <f t="shared" si="754"/>
        <v>0</v>
      </c>
      <c r="AE1490" s="16">
        <f t="shared" si="744"/>
        <v>0</v>
      </c>
      <c r="AF1490" s="17"/>
      <c r="AG1490" s="16">
        <f t="shared" si="739"/>
        <v>0</v>
      </c>
      <c r="AH1490" s="17">
        <f t="shared" si="755"/>
        <v>0</v>
      </c>
      <c r="AI1490" s="16">
        <f t="shared" si="756"/>
        <v>0</v>
      </c>
      <c r="AJ1490" s="17">
        <f t="shared" si="757"/>
        <v>0</v>
      </c>
      <c r="AK1490" s="16">
        <f t="shared" si="758"/>
        <v>0</v>
      </c>
      <c r="AL1490" s="17"/>
      <c r="AM1490" s="16">
        <f t="shared" si="759"/>
        <v>0</v>
      </c>
      <c r="AN1490" s="17">
        <f t="shared" si="760"/>
        <v>0</v>
      </c>
      <c r="AO1490" s="16">
        <f t="shared" si="761"/>
        <v>0</v>
      </c>
      <c r="AP1490" s="17">
        <f t="shared" si="762"/>
        <v>0</v>
      </c>
      <c r="AQ1490" s="16">
        <f t="shared" si="763"/>
        <v>0</v>
      </c>
    </row>
    <row r="1491" spans="1:43" x14ac:dyDescent="0.25">
      <c r="A1491" s="26">
        <f t="shared" si="764"/>
        <v>29.730416666666123</v>
      </c>
      <c r="B1491" s="9"/>
      <c r="C1491" s="8"/>
      <c r="D1491" s="8"/>
      <c r="E1491" s="13" t="s">
        <v>14</v>
      </c>
      <c r="F1491" t="s">
        <v>11</v>
      </c>
      <c r="G1491" s="36"/>
      <c r="H1491" t="s">
        <v>11</v>
      </c>
      <c r="I1491" s="16">
        <f t="shared" si="737"/>
        <v>0</v>
      </c>
      <c r="J1491" s="17">
        <f t="shared" si="745"/>
        <v>0</v>
      </c>
      <c r="K1491" s="16">
        <f t="shared" si="746"/>
        <v>0</v>
      </c>
      <c r="L1491" s="17">
        <f t="shared" si="747"/>
        <v>0</v>
      </c>
      <c r="M1491" s="16">
        <f t="shared" si="741"/>
        <v>0</v>
      </c>
      <c r="N1491" s="17"/>
      <c r="O1491" s="16">
        <f t="shared" si="748"/>
        <v>0</v>
      </c>
      <c r="P1491" s="17">
        <f t="shared" si="749"/>
        <v>0</v>
      </c>
      <c r="Q1491" s="16">
        <f t="shared" si="730"/>
        <v>0</v>
      </c>
      <c r="R1491" s="17">
        <f t="shared" si="750"/>
        <v>0</v>
      </c>
      <c r="S1491" s="16">
        <f t="shared" si="742"/>
        <v>0</v>
      </c>
      <c r="T1491" s="17"/>
      <c r="U1491" s="16">
        <f t="shared" si="735"/>
        <v>0</v>
      </c>
      <c r="V1491" s="17">
        <f t="shared" si="751"/>
        <v>0</v>
      </c>
      <c r="W1491" s="16">
        <f t="shared" si="736"/>
        <v>0</v>
      </c>
      <c r="X1491" s="17">
        <f t="shared" si="752"/>
        <v>0</v>
      </c>
      <c r="Y1491" s="16">
        <f t="shared" si="743"/>
        <v>1.9999999999999574E-2</v>
      </c>
      <c r="Z1491" s="17"/>
      <c r="AA1491" s="16">
        <f t="shared" si="740"/>
        <v>0</v>
      </c>
      <c r="AB1491" s="17">
        <f t="shared" si="753"/>
        <v>0</v>
      </c>
      <c r="AC1491" s="16">
        <f t="shared" si="738"/>
        <v>0</v>
      </c>
      <c r="AD1491" s="17">
        <f t="shared" si="754"/>
        <v>0</v>
      </c>
      <c r="AE1491" s="16">
        <f t="shared" si="744"/>
        <v>0</v>
      </c>
      <c r="AF1491" s="17"/>
      <c r="AG1491" s="16">
        <f t="shared" si="739"/>
        <v>0</v>
      </c>
      <c r="AH1491" s="17">
        <f t="shared" si="755"/>
        <v>0</v>
      </c>
      <c r="AI1491" s="16">
        <f t="shared" si="756"/>
        <v>0</v>
      </c>
      <c r="AJ1491" s="17">
        <f t="shared" si="757"/>
        <v>0</v>
      </c>
      <c r="AK1491" s="16">
        <f t="shared" si="758"/>
        <v>0</v>
      </c>
      <c r="AL1491" s="17"/>
      <c r="AM1491" s="16">
        <f t="shared" si="759"/>
        <v>0</v>
      </c>
      <c r="AN1491" s="17">
        <f t="shared" si="760"/>
        <v>0</v>
      </c>
      <c r="AO1491" s="16">
        <f t="shared" si="761"/>
        <v>0</v>
      </c>
      <c r="AP1491" s="17">
        <f t="shared" si="762"/>
        <v>0</v>
      </c>
      <c r="AQ1491" s="16">
        <f t="shared" si="763"/>
        <v>0</v>
      </c>
    </row>
    <row r="1492" spans="1:43" x14ac:dyDescent="0.25">
      <c r="A1492" s="26">
        <f t="shared" si="764"/>
        <v>29.750416666666123</v>
      </c>
      <c r="B1492" s="9"/>
      <c r="C1492" s="8"/>
      <c r="D1492" s="8"/>
      <c r="E1492" s="13" t="s">
        <v>14</v>
      </c>
      <c r="F1492" t="s">
        <v>11</v>
      </c>
      <c r="G1492" s="36"/>
      <c r="H1492" t="s">
        <v>11</v>
      </c>
      <c r="I1492" s="16">
        <f t="shared" si="737"/>
        <v>0</v>
      </c>
      <c r="J1492" s="17">
        <f t="shared" si="745"/>
        <v>0</v>
      </c>
      <c r="K1492" s="16">
        <f t="shared" si="746"/>
        <v>0</v>
      </c>
      <c r="L1492" s="17">
        <f t="shared" si="747"/>
        <v>0</v>
      </c>
      <c r="M1492" s="16">
        <f t="shared" si="741"/>
        <v>0</v>
      </c>
      <c r="N1492" s="17"/>
      <c r="O1492" s="16">
        <f t="shared" si="748"/>
        <v>0</v>
      </c>
      <c r="P1492" s="17">
        <f t="shared" si="749"/>
        <v>0</v>
      </c>
      <c r="Q1492" s="16">
        <f t="shared" si="730"/>
        <v>0</v>
      </c>
      <c r="R1492" s="17">
        <f t="shared" si="750"/>
        <v>0</v>
      </c>
      <c r="S1492" s="16">
        <f t="shared" si="742"/>
        <v>0</v>
      </c>
      <c r="T1492" s="17"/>
      <c r="U1492" s="16">
        <f t="shared" ref="U1492:U1505" si="765">IF(B1492="Line 3 Fails",A1492,0)</f>
        <v>0</v>
      </c>
      <c r="V1492" s="17">
        <f t="shared" si="751"/>
        <v>0</v>
      </c>
      <c r="W1492" s="16">
        <f t="shared" ref="W1492:W1505" si="766">IF(B1492="Line 3 repd.",A1492,0)</f>
        <v>0</v>
      </c>
      <c r="X1492" s="17">
        <f t="shared" si="752"/>
        <v>0</v>
      </c>
      <c r="Y1492" s="16">
        <f t="shared" si="743"/>
        <v>1.9999999999999574E-2</v>
      </c>
      <c r="Z1492" s="17"/>
      <c r="AA1492" s="16">
        <f t="shared" si="740"/>
        <v>0</v>
      </c>
      <c r="AB1492" s="17">
        <f t="shared" si="753"/>
        <v>0</v>
      </c>
      <c r="AC1492" s="16">
        <f t="shared" si="738"/>
        <v>0</v>
      </c>
      <c r="AD1492" s="17">
        <f t="shared" si="754"/>
        <v>0</v>
      </c>
      <c r="AE1492" s="16">
        <f t="shared" si="744"/>
        <v>0</v>
      </c>
      <c r="AF1492" s="17"/>
      <c r="AG1492" s="16">
        <f t="shared" si="739"/>
        <v>0</v>
      </c>
      <c r="AH1492" s="17">
        <f t="shared" si="755"/>
        <v>0</v>
      </c>
      <c r="AI1492" s="16">
        <f t="shared" si="756"/>
        <v>0</v>
      </c>
      <c r="AJ1492" s="17">
        <f t="shared" si="757"/>
        <v>0</v>
      </c>
      <c r="AK1492" s="16">
        <f t="shared" si="758"/>
        <v>0</v>
      </c>
      <c r="AL1492" s="17"/>
      <c r="AM1492" s="16">
        <f t="shared" si="759"/>
        <v>0</v>
      </c>
      <c r="AN1492" s="17">
        <f t="shared" si="760"/>
        <v>0</v>
      </c>
      <c r="AO1492" s="16">
        <f t="shared" si="761"/>
        <v>0</v>
      </c>
      <c r="AP1492" s="17">
        <f t="shared" si="762"/>
        <v>0</v>
      </c>
      <c r="AQ1492" s="16">
        <f t="shared" si="763"/>
        <v>0</v>
      </c>
    </row>
    <row r="1493" spans="1:43" x14ac:dyDescent="0.25">
      <c r="A1493" s="26">
        <f t="shared" si="764"/>
        <v>29.770416666666122</v>
      </c>
      <c r="B1493" s="9"/>
      <c r="C1493" s="7"/>
      <c r="D1493" s="8"/>
      <c r="E1493" s="13" t="s">
        <v>14</v>
      </c>
      <c r="F1493" t="s">
        <v>11</v>
      </c>
      <c r="G1493" s="36"/>
      <c r="H1493" t="s">
        <v>11</v>
      </c>
      <c r="I1493" s="16">
        <f t="shared" ref="I1493:I1505" si="767">IF(B1493="Line 1 Fails",A1493,0)</f>
        <v>0</v>
      </c>
      <c r="J1493" s="17">
        <f t="shared" si="745"/>
        <v>0</v>
      </c>
      <c r="K1493" s="16">
        <f t="shared" si="746"/>
        <v>0</v>
      </c>
      <c r="L1493" s="17">
        <f t="shared" si="747"/>
        <v>0</v>
      </c>
      <c r="M1493" s="16">
        <f t="shared" si="741"/>
        <v>0</v>
      </c>
      <c r="N1493" s="17"/>
      <c r="O1493" s="16">
        <f t="shared" si="748"/>
        <v>0</v>
      </c>
      <c r="P1493" s="17">
        <f t="shared" si="749"/>
        <v>0</v>
      </c>
      <c r="Q1493" s="16">
        <f t="shared" si="730"/>
        <v>0</v>
      </c>
      <c r="R1493" s="17">
        <f t="shared" si="750"/>
        <v>0</v>
      </c>
      <c r="S1493" s="16">
        <f t="shared" si="742"/>
        <v>0</v>
      </c>
      <c r="T1493" s="17"/>
      <c r="U1493" s="16">
        <f t="shared" si="765"/>
        <v>0</v>
      </c>
      <c r="V1493" s="17">
        <f t="shared" si="751"/>
        <v>0</v>
      </c>
      <c r="W1493" s="16">
        <f t="shared" si="766"/>
        <v>0</v>
      </c>
      <c r="X1493" s="17">
        <f t="shared" si="752"/>
        <v>0</v>
      </c>
      <c r="Y1493" s="16">
        <f t="shared" si="743"/>
        <v>1.9999999999999574E-2</v>
      </c>
      <c r="Z1493" s="17"/>
      <c r="AA1493" s="16">
        <f t="shared" si="740"/>
        <v>0</v>
      </c>
      <c r="AB1493" s="17">
        <f t="shared" si="753"/>
        <v>0</v>
      </c>
      <c r="AC1493" s="16">
        <f t="shared" si="738"/>
        <v>0</v>
      </c>
      <c r="AD1493" s="17">
        <f t="shared" si="754"/>
        <v>0</v>
      </c>
      <c r="AE1493" s="16">
        <f t="shared" si="744"/>
        <v>0</v>
      </c>
      <c r="AF1493" s="17"/>
      <c r="AG1493" s="16">
        <f t="shared" si="739"/>
        <v>0</v>
      </c>
      <c r="AH1493" s="17">
        <f t="shared" si="755"/>
        <v>0</v>
      </c>
      <c r="AI1493" s="16">
        <f t="shared" si="756"/>
        <v>0</v>
      </c>
      <c r="AJ1493" s="17">
        <f t="shared" si="757"/>
        <v>0</v>
      </c>
      <c r="AK1493" s="16">
        <f t="shared" si="758"/>
        <v>0</v>
      </c>
      <c r="AL1493" s="17"/>
      <c r="AM1493" s="16">
        <f t="shared" si="759"/>
        <v>0</v>
      </c>
      <c r="AN1493" s="17">
        <f t="shared" si="760"/>
        <v>0</v>
      </c>
      <c r="AO1493" s="16">
        <f t="shared" si="761"/>
        <v>0</v>
      </c>
      <c r="AP1493" s="17">
        <f t="shared" si="762"/>
        <v>0</v>
      </c>
      <c r="AQ1493" s="16">
        <f t="shared" si="763"/>
        <v>0</v>
      </c>
    </row>
    <row r="1494" spans="1:43" x14ac:dyDescent="0.25">
      <c r="A1494" s="26">
        <f t="shared" si="764"/>
        <v>29.790416666666122</v>
      </c>
      <c r="B1494" s="9"/>
      <c r="C1494" s="13"/>
      <c r="D1494" s="8"/>
      <c r="E1494" s="13" t="s">
        <v>14</v>
      </c>
      <c r="F1494" t="s">
        <v>11</v>
      </c>
      <c r="G1494" s="37"/>
      <c r="H1494" t="s">
        <v>11</v>
      </c>
      <c r="I1494" s="16">
        <f t="shared" si="767"/>
        <v>0</v>
      </c>
      <c r="J1494" s="17">
        <f t="shared" si="745"/>
        <v>0</v>
      </c>
      <c r="K1494" s="16">
        <f t="shared" si="746"/>
        <v>0</v>
      </c>
      <c r="L1494" s="17">
        <f t="shared" si="747"/>
        <v>0</v>
      </c>
      <c r="M1494" s="16">
        <f t="shared" si="741"/>
        <v>0</v>
      </c>
      <c r="N1494" s="17"/>
      <c r="O1494" s="16">
        <f t="shared" si="748"/>
        <v>0</v>
      </c>
      <c r="P1494" s="17">
        <f t="shared" si="749"/>
        <v>0</v>
      </c>
      <c r="Q1494" s="16">
        <f t="shared" si="730"/>
        <v>0</v>
      </c>
      <c r="R1494" s="17">
        <f t="shared" si="750"/>
        <v>0</v>
      </c>
      <c r="S1494" s="16">
        <f t="shared" si="742"/>
        <v>0</v>
      </c>
      <c r="T1494" s="17"/>
      <c r="U1494" s="16">
        <f t="shared" si="765"/>
        <v>0</v>
      </c>
      <c r="V1494" s="17">
        <f t="shared" si="751"/>
        <v>0</v>
      </c>
      <c r="W1494" s="16">
        <f t="shared" si="766"/>
        <v>0</v>
      </c>
      <c r="X1494" s="17">
        <f t="shared" si="752"/>
        <v>0</v>
      </c>
      <c r="Y1494" s="16">
        <f t="shared" si="743"/>
        <v>1.9999999999999574E-2</v>
      </c>
      <c r="Z1494" s="17"/>
      <c r="AA1494" s="16">
        <f t="shared" si="740"/>
        <v>0</v>
      </c>
      <c r="AB1494" s="17">
        <f t="shared" si="753"/>
        <v>0</v>
      </c>
      <c r="AC1494" s="16">
        <f t="shared" si="738"/>
        <v>0</v>
      </c>
      <c r="AD1494" s="17">
        <f t="shared" si="754"/>
        <v>0</v>
      </c>
      <c r="AE1494" s="16">
        <f t="shared" si="744"/>
        <v>0</v>
      </c>
      <c r="AF1494" s="17"/>
      <c r="AG1494" s="16">
        <f t="shared" si="739"/>
        <v>0</v>
      </c>
      <c r="AH1494" s="17">
        <f t="shared" si="755"/>
        <v>0</v>
      </c>
      <c r="AI1494" s="16">
        <f t="shared" si="756"/>
        <v>0</v>
      </c>
      <c r="AJ1494" s="17">
        <f t="shared" si="757"/>
        <v>0</v>
      </c>
      <c r="AK1494" s="16">
        <f t="shared" si="758"/>
        <v>0</v>
      </c>
      <c r="AL1494" s="17"/>
      <c r="AM1494" s="16">
        <f t="shared" si="759"/>
        <v>0</v>
      </c>
      <c r="AN1494" s="17">
        <f t="shared" si="760"/>
        <v>0</v>
      </c>
      <c r="AO1494" s="16">
        <f t="shared" si="761"/>
        <v>0</v>
      </c>
      <c r="AP1494" s="17">
        <f t="shared" si="762"/>
        <v>0</v>
      </c>
      <c r="AQ1494" s="16">
        <f t="shared" si="763"/>
        <v>0</v>
      </c>
    </row>
    <row r="1495" spans="1:43" x14ac:dyDescent="0.25">
      <c r="A1495" s="26">
        <f t="shared" si="764"/>
        <v>29.810416666666121</v>
      </c>
      <c r="B1495" s="9" t="s">
        <v>12</v>
      </c>
      <c r="C1495" s="13"/>
      <c r="D1495" s="13"/>
      <c r="E1495" t="s">
        <v>11</v>
      </c>
      <c r="F1495" s="14" t="s">
        <v>20</v>
      </c>
      <c r="G1495" s="13"/>
      <c r="H1495" t="s">
        <v>11</v>
      </c>
      <c r="I1495" s="16">
        <f t="shared" si="767"/>
        <v>0</v>
      </c>
      <c r="J1495" s="17">
        <f t="shared" si="745"/>
        <v>0</v>
      </c>
      <c r="K1495" s="16">
        <f t="shared" si="746"/>
        <v>0</v>
      </c>
      <c r="L1495" s="17">
        <f t="shared" si="747"/>
        <v>0</v>
      </c>
      <c r="M1495" s="16">
        <f t="shared" si="741"/>
        <v>0</v>
      </c>
      <c r="N1495" s="17"/>
      <c r="O1495" s="16">
        <f t="shared" si="748"/>
        <v>0</v>
      </c>
      <c r="P1495" s="17">
        <f t="shared" si="749"/>
        <v>0</v>
      </c>
      <c r="Q1495" s="16">
        <f t="shared" si="730"/>
        <v>0</v>
      </c>
      <c r="R1495" s="17">
        <f t="shared" si="750"/>
        <v>0</v>
      </c>
      <c r="S1495" s="16">
        <f t="shared" si="742"/>
        <v>0</v>
      </c>
      <c r="T1495" s="17"/>
      <c r="U1495" s="16">
        <f t="shared" si="765"/>
        <v>0</v>
      </c>
      <c r="V1495" s="17">
        <f t="shared" si="751"/>
        <v>0</v>
      </c>
      <c r="W1495" s="16">
        <f t="shared" si="766"/>
        <v>0</v>
      </c>
      <c r="X1495" s="17">
        <f t="shared" si="752"/>
        <v>0</v>
      </c>
      <c r="Y1495" s="16">
        <f t="shared" si="743"/>
        <v>0</v>
      </c>
      <c r="Z1495" s="17"/>
      <c r="AA1495" s="16">
        <f t="shared" si="740"/>
        <v>0</v>
      </c>
      <c r="AB1495" s="17">
        <f t="shared" si="753"/>
        <v>0</v>
      </c>
      <c r="AC1495" s="16">
        <f t="shared" si="738"/>
        <v>29.810416666666121</v>
      </c>
      <c r="AD1495" s="17">
        <f t="shared" si="754"/>
        <v>1</v>
      </c>
      <c r="AE1495" s="16">
        <f t="shared" si="744"/>
        <v>0</v>
      </c>
      <c r="AF1495" s="17"/>
      <c r="AG1495" s="16">
        <f t="shared" si="739"/>
        <v>0</v>
      </c>
      <c r="AH1495" s="17">
        <f t="shared" si="755"/>
        <v>0</v>
      </c>
      <c r="AI1495" s="16">
        <f t="shared" si="756"/>
        <v>0</v>
      </c>
      <c r="AJ1495" s="17">
        <f t="shared" si="757"/>
        <v>0</v>
      </c>
      <c r="AK1495" s="16">
        <f t="shared" si="758"/>
        <v>0</v>
      </c>
      <c r="AL1495" s="17"/>
      <c r="AM1495" s="16">
        <f t="shared" si="759"/>
        <v>0</v>
      </c>
      <c r="AN1495" s="17">
        <f t="shared" si="760"/>
        <v>0</v>
      </c>
      <c r="AO1495" s="16">
        <f t="shared" si="761"/>
        <v>0</v>
      </c>
      <c r="AP1495" s="17">
        <f t="shared" si="762"/>
        <v>0</v>
      </c>
      <c r="AQ1495" s="16">
        <f t="shared" si="763"/>
        <v>0</v>
      </c>
    </row>
    <row r="1496" spans="1:43" x14ac:dyDescent="0.25">
      <c r="A1496" s="26">
        <f t="shared" si="764"/>
        <v>29.830416666666121</v>
      </c>
      <c r="B1496" s="9"/>
      <c r="C1496" s="13"/>
      <c r="D1496" s="13"/>
      <c r="E1496" t="s">
        <v>11</v>
      </c>
      <c r="F1496" s="13"/>
      <c r="G1496" s="13"/>
      <c r="H1496" t="s">
        <v>11</v>
      </c>
      <c r="I1496" s="16">
        <f t="shared" si="767"/>
        <v>0</v>
      </c>
      <c r="J1496" s="17">
        <f t="shared" si="745"/>
        <v>0</v>
      </c>
      <c r="K1496" s="16">
        <f t="shared" si="746"/>
        <v>0</v>
      </c>
      <c r="L1496" s="17">
        <f t="shared" si="747"/>
        <v>0</v>
      </c>
      <c r="M1496" s="16">
        <f t="shared" si="741"/>
        <v>0</v>
      </c>
      <c r="N1496" s="17"/>
      <c r="O1496" s="16">
        <f t="shared" si="748"/>
        <v>0</v>
      </c>
      <c r="P1496" s="17">
        <f t="shared" si="749"/>
        <v>0</v>
      </c>
      <c r="Q1496" s="16">
        <f t="shared" si="730"/>
        <v>0</v>
      </c>
      <c r="R1496" s="17">
        <f t="shared" si="750"/>
        <v>0</v>
      </c>
      <c r="S1496" s="16">
        <f t="shared" si="742"/>
        <v>0</v>
      </c>
      <c r="T1496" s="17"/>
      <c r="U1496" s="16">
        <f t="shared" si="765"/>
        <v>0</v>
      </c>
      <c r="V1496" s="17">
        <f t="shared" si="751"/>
        <v>0</v>
      </c>
      <c r="W1496" s="16">
        <f t="shared" si="766"/>
        <v>0</v>
      </c>
      <c r="X1496" s="17">
        <f t="shared" si="752"/>
        <v>0</v>
      </c>
      <c r="Y1496" s="16">
        <f t="shared" si="743"/>
        <v>0</v>
      </c>
      <c r="Z1496" s="17"/>
      <c r="AA1496" s="16">
        <f t="shared" si="740"/>
        <v>0</v>
      </c>
      <c r="AB1496" s="17">
        <f t="shared" si="753"/>
        <v>0</v>
      </c>
      <c r="AC1496" s="16">
        <f t="shared" si="738"/>
        <v>0</v>
      </c>
      <c r="AD1496" s="17">
        <f t="shared" si="754"/>
        <v>0</v>
      </c>
      <c r="AE1496" s="16">
        <f t="shared" si="744"/>
        <v>0</v>
      </c>
      <c r="AF1496" s="17"/>
      <c r="AG1496" s="16">
        <f t="shared" si="739"/>
        <v>0</v>
      </c>
      <c r="AH1496" s="17">
        <f t="shared" si="755"/>
        <v>0</v>
      </c>
      <c r="AI1496" s="16">
        <f t="shared" si="756"/>
        <v>0</v>
      </c>
      <c r="AJ1496" s="17">
        <f t="shared" si="757"/>
        <v>0</v>
      </c>
      <c r="AK1496" s="16">
        <f t="shared" si="758"/>
        <v>0</v>
      </c>
      <c r="AL1496" s="17"/>
      <c r="AM1496" s="16">
        <f t="shared" si="759"/>
        <v>0</v>
      </c>
      <c r="AN1496" s="17">
        <f t="shared" si="760"/>
        <v>0</v>
      </c>
      <c r="AO1496" s="16">
        <f t="shared" si="761"/>
        <v>0</v>
      </c>
      <c r="AP1496" s="17">
        <f t="shared" si="762"/>
        <v>0</v>
      </c>
      <c r="AQ1496" s="16">
        <f t="shared" si="763"/>
        <v>0</v>
      </c>
    </row>
    <row r="1497" spans="1:43" x14ac:dyDescent="0.25">
      <c r="A1497" s="26">
        <f t="shared" si="764"/>
        <v>29.850416666666121</v>
      </c>
      <c r="B1497" s="9"/>
      <c r="C1497" s="13"/>
      <c r="D1497" s="13"/>
      <c r="E1497" t="s">
        <v>11</v>
      </c>
      <c r="F1497" s="13"/>
      <c r="G1497" s="13"/>
      <c r="H1497" t="s">
        <v>11</v>
      </c>
      <c r="I1497" s="16">
        <f t="shared" si="767"/>
        <v>0</v>
      </c>
      <c r="J1497" s="17">
        <f t="shared" si="745"/>
        <v>0</v>
      </c>
      <c r="K1497" s="16">
        <f t="shared" si="746"/>
        <v>0</v>
      </c>
      <c r="L1497" s="17">
        <f t="shared" si="747"/>
        <v>0</v>
      </c>
      <c r="M1497" s="16">
        <f t="shared" si="741"/>
        <v>0</v>
      </c>
      <c r="N1497" s="17"/>
      <c r="O1497" s="16">
        <f t="shared" si="748"/>
        <v>0</v>
      </c>
      <c r="P1497" s="17">
        <f t="shared" si="749"/>
        <v>0</v>
      </c>
      <c r="Q1497" s="16">
        <f t="shared" si="730"/>
        <v>0</v>
      </c>
      <c r="R1497" s="17">
        <f t="shared" si="750"/>
        <v>0</v>
      </c>
      <c r="S1497" s="16">
        <f t="shared" si="742"/>
        <v>0</v>
      </c>
      <c r="T1497" s="17"/>
      <c r="U1497" s="16">
        <f t="shared" si="765"/>
        <v>0</v>
      </c>
      <c r="V1497" s="17">
        <f t="shared" si="751"/>
        <v>0</v>
      </c>
      <c r="W1497" s="16">
        <f t="shared" si="766"/>
        <v>0</v>
      </c>
      <c r="X1497" s="17">
        <f t="shared" si="752"/>
        <v>0</v>
      </c>
      <c r="Y1497" s="16">
        <f t="shared" si="743"/>
        <v>0</v>
      </c>
      <c r="Z1497" s="17"/>
      <c r="AA1497" s="16">
        <f t="shared" si="740"/>
        <v>0</v>
      </c>
      <c r="AB1497" s="17">
        <f t="shared" si="753"/>
        <v>0</v>
      </c>
      <c r="AC1497" s="16">
        <f t="shared" si="738"/>
        <v>0</v>
      </c>
      <c r="AD1497" s="17">
        <f t="shared" si="754"/>
        <v>0</v>
      </c>
      <c r="AE1497" s="16">
        <f t="shared" si="744"/>
        <v>0</v>
      </c>
      <c r="AF1497" s="17"/>
      <c r="AG1497" s="16">
        <f t="shared" si="739"/>
        <v>0</v>
      </c>
      <c r="AH1497" s="17">
        <f t="shared" si="755"/>
        <v>0</v>
      </c>
      <c r="AI1497" s="16">
        <f t="shared" si="756"/>
        <v>0</v>
      </c>
      <c r="AJ1497" s="17">
        <f t="shared" si="757"/>
        <v>0</v>
      </c>
      <c r="AK1497" s="16">
        <f t="shared" si="758"/>
        <v>0</v>
      </c>
      <c r="AL1497" s="17"/>
      <c r="AM1497" s="16">
        <f t="shared" si="759"/>
        <v>0</v>
      </c>
      <c r="AN1497" s="17">
        <f t="shared" si="760"/>
        <v>0</v>
      </c>
      <c r="AO1497" s="16">
        <f t="shared" si="761"/>
        <v>0</v>
      </c>
      <c r="AP1497" s="17">
        <f t="shared" si="762"/>
        <v>0</v>
      </c>
      <c r="AQ1497" s="16">
        <f t="shared" si="763"/>
        <v>0</v>
      </c>
    </row>
    <row r="1498" spans="1:43" x14ac:dyDescent="0.25">
      <c r="A1498" s="26">
        <f t="shared" si="764"/>
        <v>29.87041666666612</v>
      </c>
      <c r="B1498" s="9"/>
      <c r="C1498" s="13"/>
      <c r="D1498" s="13"/>
      <c r="E1498" t="s">
        <v>11</v>
      </c>
      <c r="G1498" s="13"/>
      <c r="H1498" t="s">
        <v>11</v>
      </c>
      <c r="I1498" s="16">
        <f t="shared" si="767"/>
        <v>0</v>
      </c>
      <c r="J1498" s="17">
        <f t="shared" si="745"/>
        <v>0</v>
      </c>
      <c r="K1498" s="16">
        <f t="shared" si="746"/>
        <v>0</v>
      </c>
      <c r="L1498" s="17">
        <f t="shared" si="747"/>
        <v>0</v>
      </c>
      <c r="M1498" s="16">
        <f t="shared" si="741"/>
        <v>0</v>
      </c>
      <c r="N1498" s="17"/>
      <c r="O1498" s="16">
        <f t="shared" si="748"/>
        <v>0</v>
      </c>
      <c r="P1498" s="17">
        <f t="shared" si="749"/>
        <v>0</v>
      </c>
      <c r="Q1498" s="16">
        <f t="shared" si="730"/>
        <v>0</v>
      </c>
      <c r="R1498" s="17">
        <f t="shared" si="750"/>
        <v>0</v>
      </c>
      <c r="S1498" s="16">
        <f t="shared" si="742"/>
        <v>0</v>
      </c>
      <c r="T1498" s="17"/>
      <c r="U1498" s="16">
        <f t="shared" si="765"/>
        <v>0</v>
      </c>
      <c r="V1498" s="17">
        <f t="shared" si="751"/>
        <v>0</v>
      </c>
      <c r="W1498" s="16">
        <f t="shared" si="766"/>
        <v>0</v>
      </c>
      <c r="X1498" s="17">
        <f t="shared" si="752"/>
        <v>0</v>
      </c>
      <c r="Y1498" s="16">
        <f t="shared" si="743"/>
        <v>0</v>
      </c>
      <c r="Z1498" s="17"/>
      <c r="AA1498" s="16">
        <f t="shared" si="740"/>
        <v>0</v>
      </c>
      <c r="AB1498" s="17">
        <f t="shared" si="753"/>
        <v>0</v>
      </c>
      <c r="AC1498" s="16">
        <f t="shared" si="738"/>
        <v>0</v>
      </c>
      <c r="AD1498" s="17">
        <f t="shared" si="754"/>
        <v>0</v>
      </c>
      <c r="AE1498" s="16">
        <f t="shared" si="744"/>
        <v>0</v>
      </c>
      <c r="AF1498" s="17"/>
      <c r="AG1498" s="16">
        <f t="shared" si="739"/>
        <v>0</v>
      </c>
      <c r="AH1498" s="17">
        <f t="shared" si="755"/>
        <v>0</v>
      </c>
      <c r="AI1498" s="16">
        <f t="shared" si="756"/>
        <v>0</v>
      </c>
      <c r="AJ1498" s="17">
        <f t="shared" si="757"/>
        <v>0</v>
      </c>
      <c r="AK1498" s="16">
        <f t="shared" si="758"/>
        <v>0</v>
      </c>
      <c r="AL1498" s="17"/>
      <c r="AM1498" s="16">
        <f t="shared" si="759"/>
        <v>0</v>
      </c>
      <c r="AN1498" s="17">
        <f t="shared" si="760"/>
        <v>0</v>
      </c>
      <c r="AO1498" s="16">
        <f t="shared" si="761"/>
        <v>0</v>
      </c>
      <c r="AP1498" s="17">
        <f t="shared" si="762"/>
        <v>0</v>
      </c>
      <c r="AQ1498" s="16">
        <f t="shared" si="763"/>
        <v>0</v>
      </c>
    </row>
    <row r="1499" spans="1:43" x14ac:dyDescent="0.25">
      <c r="A1499" s="26">
        <f t="shared" si="764"/>
        <v>29.89041666666612</v>
      </c>
      <c r="B1499" s="9" t="s">
        <v>64</v>
      </c>
      <c r="D1499" s="13"/>
      <c r="E1499" t="s">
        <v>11</v>
      </c>
      <c r="G1499" s="13"/>
      <c r="H1499" s="14" t="s">
        <v>20</v>
      </c>
      <c r="I1499" s="16">
        <f t="shared" si="767"/>
        <v>0</v>
      </c>
      <c r="J1499" s="17">
        <f t="shared" si="745"/>
        <v>0</v>
      </c>
      <c r="K1499" s="16">
        <f t="shared" si="746"/>
        <v>0</v>
      </c>
      <c r="L1499" s="17">
        <f t="shared" si="747"/>
        <v>0</v>
      </c>
      <c r="M1499" s="16">
        <f t="shared" si="741"/>
        <v>0</v>
      </c>
      <c r="N1499" s="17"/>
      <c r="O1499" s="16">
        <f t="shared" si="748"/>
        <v>0</v>
      </c>
      <c r="P1499" s="17">
        <f t="shared" si="749"/>
        <v>0</v>
      </c>
      <c r="Q1499" s="16">
        <f t="shared" si="730"/>
        <v>0</v>
      </c>
      <c r="R1499" s="17">
        <f t="shared" si="750"/>
        <v>0</v>
      </c>
      <c r="S1499" s="16">
        <f t="shared" si="742"/>
        <v>0</v>
      </c>
      <c r="T1499" s="17"/>
      <c r="U1499" s="16">
        <f t="shared" si="765"/>
        <v>0</v>
      </c>
      <c r="V1499" s="17">
        <f t="shared" si="751"/>
        <v>0</v>
      </c>
      <c r="W1499" s="16">
        <f t="shared" si="766"/>
        <v>0</v>
      </c>
      <c r="X1499" s="17">
        <f t="shared" si="752"/>
        <v>0</v>
      </c>
      <c r="Y1499" s="16">
        <f t="shared" si="743"/>
        <v>0</v>
      </c>
      <c r="Z1499" s="17"/>
      <c r="AA1499" s="16">
        <f t="shared" si="740"/>
        <v>0</v>
      </c>
      <c r="AB1499" s="17">
        <f t="shared" si="753"/>
        <v>0</v>
      </c>
      <c r="AC1499" s="16">
        <f t="shared" si="738"/>
        <v>0</v>
      </c>
      <c r="AD1499" s="17">
        <f t="shared" si="754"/>
        <v>0</v>
      </c>
      <c r="AE1499" s="16">
        <f t="shared" si="744"/>
        <v>0</v>
      </c>
      <c r="AF1499" s="17"/>
      <c r="AG1499" s="16">
        <f t="shared" si="739"/>
        <v>0</v>
      </c>
      <c r="AH1499" s="17">
        <f t="shared" si="755"/>
        <v>0</v>
      </c>
      <c r="AI1499" s="16">
        <f t="shared" si="756"/>
        <v>0</v>
      </c>
      <c r="AJ1499" s="17">
        <f t="shared" si="757"/>
        <v>0</v>
      </c>
      <c r="AK1499" s="16">
        <f t="shared" si="758"/>
        <v>0</v>
      </c>
      <c r="AL1499" s="17"/>
      <c r="AM1499" s="16">
        <f t="shared" si="759"/>
        <v>0</v>
      </c>
      <c r="AN1499" s="17">
        <f t="shared" si="760"/>
        <v>0</v>
      </c>
      <c r="AO1499" s="16">
        <f t="shared" si="761"/>
        <v>29.89041666666612</v>
      </c>
      <c r="AP1499" s="17">
        <f t="shared" si="762"/>
        <v>1</v>
      </c>
      <c r="AQ1499" s="16">
        <f t="shared" si="763"/>
        <v>0</v>
      </c>
    </row>
    <row r="1500" spans="1:43" x14ac:dyDescent="0.25">
      <c r="A1500" s="26">
        <f t="shared" si="764"/>
        <v>29.910416666666119</v>
      </c>
      <c r="B1500" s="9"/>
      <c r="D1500" s="13"/>
      <c r="E1500" t="s">
        <v>11</v>
      </c>
      <c r="G1500" s="13"/>
      <c r="I1500" s="16">
        <f t="shared" si="767"/>
        <v>0</v>
      </c>
      <c r="J1500" s="17">
        <f t="shared" si="745"/>
        <v>0</v>
      </c>
      <c r="K1500" s="16">
        <f t="shared" si="746"/>
        <v>0</v>
      </c>
      <c r="L1500" s="17">
        <f t="shared" si="747"/>
        <v>0</v>
      </c>
      <c r="M1500" s="16">
        <f t="shared" si="741"/>
        <v>0</v>
      </c>
      <c r="N1500" s="17"/>
      <c r="O1500" s="16">
        <f t="shared" si="748"/>
        <v>0</v>
      </c>
      <c r="P1500" s="17">
        <f t="shared" si="749"/>
        <v>0</v>
      </c>
      <c r="Q1500" s="16">
        <f t="shared" si="730"/>
        <v>0</v>
      </c>
      <c r="R1500" s="17">
        <f t="shared" si="750"/>
        <v>0</v>
      </c>
      <c r="S1500" s="16">
        <f t="shared" si="742"/>
        <v>0</v>
      </c>
      <c r="T1500" s="17"/>
      <c r="U1500" s="16">
        <f t="shared" si="765"/>
        <v>0</v>
      </c>
      <c r="V1500" s="17">
        <f t="shared" si="751"/>
        <v>0</v>
      </c>
      <c r="W1500" s="16">
        <f t="shared" si="766"/>
        <v>0</v>
      </c>
      <c r="X1500" s="17">
        <f t="shared" si="752"/>
        <v>0</v>
      </c>
      <c r="Y1500" s="16">
        <f t="shared" si="743"/>
        <v>0</v>
      </c>
      <c r="Z1500" s="17"/>
      <c r="AA1500" s="16">
        <f t="shared" si="740"/>
        <v>0</v>
      </c>
      <c r="AB1500" s="17">
        <f t="shared" si="753"/>
        <v>0</v>
      </c>
      <c r="AC1500" s="16">
        <f t="shared" si="738"/>
        <v>0</v>
      </c>
      <c r="AD1500" s="17">
        <f t="shared" si="754"/>
        <v>0</v>
      </c>
      <c r="AE1500" s="16">
        <f t="shared" si="744"/>
        <v>0</v>
      </c>
      <c r="AF1500" s="17"/>
      <c r="AG1500" s="16">
        <f t="shared" si="739"/>
        <v>0</v>
      </c>
      <c r="AH1500" s="17">
        <f t="shared" si="755"/>
        <v>0</v>
      </c>
      <c r="AI1500" s="16">
        <f t="shared" si="756"/>
        <v>0</v>
      </c>
      <c r="AJ1500" s="17">
        <f t="shared" si="757"/>
        <v>0</v>
      </c>
      <c r="AK1500" s="16">
        <f t="shared" si="758"/>
        <v>0</v>
      </c>
      <c r="AL1500" s="17"/>
      <c r="AM1500" s="16">
        <f t="shared" si="759"/>
        <v>0</v>
      </c>
      <c r="AN1500" s="17">
        <f t="shared" si="760"/>
        <v>0</v>
      </c>
      <c r="AO1500" s="16">
        <f t="shared" si="761"/>
        <v>0</v>
      </c>
      <c r="AP1500" s="17">
        <f t="shared" si="762"/>
        <v>0</v>
      </c>
      <c r="AQ1500" s="16">
        <f t="shared" si="763"/>
        <v>0</v>
      </c>
    </row>
    <row r="1501" spans="1:43" x14ac:dyDescent="0.25">
      <c r="A1501" s="26">
        <f t="shared" si="764"/>
        <v>29.930416666666119</v>
      </c>
      <c r="B1501" s="9"/>
      <c r="D1501" s="13"/>
      <c r="E1501" t="s">
        <v>11</v>
      </c>
      <c r="G1501" s="13"/>
      <c r="I1501" s="16">
        <f t="shared" si="767"/>
        <v>0</v>
      </c>
      <c r="J1501" s="17">
        <f t="shared" si="745"/>
        <v>0</v>
      </c>
      <c r="K1501" s="16">
        <f t="shared" si="746"/>
        <v>0</v>
      </c>
      <c r="L1501" s="17">
        <f t="shared" si="747"/>
        <v>0</v>
      </c>
      <c r="M1501" s="16">
        <f t="shared" si="741"/>
        <v>0</v>
      </c>
      <c r="N1501" s="17"/>
      <c r="O1501" s="16">
        <f t="shared" si="748"/>
        <v>0</v>
      </c>
      <c r="P1501" s="17">
        <f t="shared" si="749"/>
        <v>0</v>
      </c>
      <c r="Q1501" s="16">
        <f t="shared" si="730"/>
        <v>0</v>
      </c>
      <c r="R1501" s="17">
        <f t="shared" si="750"/>
        <v>0</v>
      </c>
      <c r="S1501" s="16">
        <f t="shared" si="742"/>
        <v>0</v>
      </c>
      <c r="T1501" s="17"/>
      <c r="U1501" s="16">
        <f t="shared" si="765"/>
        <v>0</v>
      </c>
      <c r="V1501" s="17">
        <f t="shared" si="751"/>
        <v>0</v>
      </c>
      <c r="W1501" s="16">
        <f t="shared" si="766"/>
        <v>0</v>
      </c>
      <c r="X1501" s="17">
        <f t="shared" si="752"/>
        <v>0</v>
      </c>
      <c r="Y1501" s="16">
        <f t="shared" si="743"/>
        <v>0</v>
      </c>
      <c r="Z1501" s="17"/>
      <c r="AA1501" s="16">
        <f t="shared" si="740"/>
        <v>0</v>
      </c>
      <c r="AB1501" s="17">
        <f t="shared" si="753"/>
        <v>0</v>
      </c>
      <c r="AC1501" s="16">
        <f t="shared" si="738"/>
        <v>0</v>
      </c>
      <c r="AD1501" s="17">
        <f t="shared" si="754"/>
        <v>0</v>
      </c>
      <c r="AE1501" s="16">
        <f t="shared" si="744"/>
        <v>0</v>
      </c>
      <c r="AF1501" s="17"/>
      <c r="AG1501" s="16">
        <f t="shared" si="739"/>
        <v>0</v>
      </c>
      <c r="AH1501" s="17">
        <f t="shared" si="755"/>
        <v>0</v>
      </c>
      <c r="AI1501" s="16">
        <f t="shared" si="756"/>
        <v>0</v>
      </c>
      <c r="AJ1501" s="17">
        <f t="shared" si="757"/>
        <v>0</v>
      </c>
      <c r="AK1501" s="16">
        <f t="shared" si="758"/>
        <v>0</v>
      </c>
      <c r="AL1501" s="17"/>
      <c r="AM1501" s="16">
        <f t="shared" si="759"/>
        <v>0</v>
      </c>
      <c r="AN1501" s="17">
        <f t="shared" si="760"/>
        <v>0</v>
      </c>
      <c r="AO1501" s="16">
        <f t="shared" si="761"/>
        <v>0</v>
      </c>
      <c r="AP1501" s="17">
        <f t="shared" si="762"/>
        <v>0</v>
      </c>
      <c r="AQ1501" s="16">
        <f t="shared" si="763"/>
        <v>0</v>
      </c>
    </row>
    <row r="1502" spans="1:43" x14ac:dyDescent="0.25">
      <c r="A1502" s="26">
        <f t="shared" si="764"/>
        <v>29.950416666666118</v>
      </c>
      <c r="B1502" s="9"/>
      <c r="D1502" s="13"/>
      <c r="E1502" t="s">
        <v>11</v>
      </c>
      <c r="F1502" s="13"/>
      <c r="G1502" s="13"/>
      <c r="I1502" s="16">
        <f t="shared" si="767"/>
        <v>0</v>
      </c>
      <c r="J1502" s="17">
        <f t="shared" si="745"/>
        <v>0</v>
      </c>
      <c r="K1502" s="16">
        <f t="shared" si="746"/>
        <v>0</v>
      </c>
      <c r="L1502" s="17">
        <f t="shared" si="747"/>
        <v>0</v>
      </c>
      <c r="M1502" s="16">
        <f t="shared" si="741"/>
        <v>0</v>
      </c>
      <c r="N1502" s="17"/>
      <c r="O1502" s="16">
        <f t="shared" si="748"/>
        <v>0</v>
      </c>
      <c r="P1502" s="17">
        <f t="shared" si="749"/>
        <v>0</v>
      </c>
      <c r="Q1502" s="16">
        <f t="shared" si="730"/>
        <v>0</v>
      </c>
      <c r="R1502" s="17">
        <f t="shared" si="750"/>
        <v>0</v>
      </c>
      <c r="S1502" s="16">
        <f t="shared" si="742"/>
        <v>0</v>
      </c>
      <c r="T1502" s="17"/>
      <c r="U1502" s="16">
        <f t="shared" si="765"/>
        <v>0</v>
      </c>
      <c r="V1502" s="17">
        <f t="shared" si="751"/>
        <v>0</v>
      </c>
      <c r="W1502" s="16">
        <f t="shared" si="766"/>
        <v>0</v>
      </c>
      <c r="X1502" s="17">
        <f t="shared" si="752"/>
        <v>0</v>
      </c>
      <c r="Y1502" s="16">
        <f t="shared" si="743"/>
        <v>0</v>
      </c>
      <c r="Z1502" s="17"/>
      <c r="AA1502" s="16">
        <f t="shared" si="740"/>
        <v>0</v>
      </c>
      <c r="AB1502" s="17">
        <f t="shared" si="753"/>
        <v>0</v>
      </c>
      <c r="AC1502" s="16">
        <f t="shared" si="738"/>
        <v>0</v>
      </c>
      <c r="AD1502" s="17">
        <f t="shared" si="754"/>
        <v>0</v>
      </c>
      <c r="AE1502" s="16">
        <f t="shared" si="744"/>
        <v>0</v>
      </c>
      <c r="AF1502" s="17"/>
      <c r="AG1502" s="16">
        <f t="shared" si="739"/>
        <v>0</v>
      </c>
      <c r="AH1502" s="17">
        <f t="shared" si="755"/>
        <v>0</v>
      </c>
      <c r="AI1502" s="16">
        <f t="shared" si="756"/>
        <v>0</v>
      </c>
      <c r="AJ1502" s="17">
        <f t="shared" si="757"/>
        <v>0</v>
      </c>
      <c r="AK1502" s="16">
        <f t="shared" si="758"/>
        <v>0</v>
      </c>
      <c r="AL1502" s="17"/>
      <c r="AM1502" s="16">
        <f t="shared" si="759"/>
        <v>0</v>
      </c>
      <c r="AN1502" s="17">
        <f t="shared" si="760"/>
        <v>0</v>
      </c>
      <c r="AO1502" s="16">
        <f t="shared" si="761"/>
        <v>0</v>
      </c>
      <c r="AP1502" s="17">
        <f t="shared" si="762"/>
        <v>0</v>
      </c>
      <c r="AQ1502" s="16">
        <f t="shared" si="763"/>
        <v>0</v>
      </c>
    </row>
    <row r="1503" spans="1:43" x14ac:dyDescent="0.25">
      <c r="A1503" s="26">
        <f t="shared" si="764"/>
        <v>29.970416666666118</v>
      </c>
      <c r="B1503" s="9"/>
      <c r="D1503" s="13"/>
      <c r="E1503" t="s">
        <v>11</v>
      </c>
      <c r="F1503" s="13"/>
      <c r="G1503" s="13"/>
      <c r="H1503" s="13"/>
      <c r="I1503" s="16">
        <f t="shared" si="767"/>
        <v>0</v>
      </c>
      <c r="J1503" s="17">
        <f t="shared" si="745"/>
        <v>0</v>
      </c>
      <c r="K1503" s="16">
        <f t="shared" si="746"/>
        <v>0</v>
      </c>
      <c r="L1503" s="17">
        <f t="shared" si="747"/>
        <v>0</v>
      </c>
      <c r="M1503" s="16">
        <f t="shared" si="741"/>
        <v>0</v>
      </c>
      <c r="N1503" s="17"/>
      <c r="O1503" s="16">
        <f t="shared" si="748"/>
        <v>0</v>
      </c>
      <c r="P1503" s="17">
        <f t="shared" si="749"/>
        <v>0</v>
      </c>
      <c r="Q1503" s="16">
        <f t="shared" si="730"/>
        <v>0</v>
      </c>
      <c r="R1503" s="17">
        <f t="shared" si="750"/>
        <v>0</v>
      </c>
      <c r="S1503" s="16">
        <f t="shared" si="742"/>
        <v>0</v>
      </c>
      <c r="T1503" s="17"/>
      <c r="U1503" s="16">
        <f t="shared" si="765"/>
        <v>0</v>
      </c>
      <c r="V1503" s="17">
        <f t="shared" si="751"/>
        <v>0</v>
      </c>
      <c r="W1503" s="16">
        <f t="shared" si="766"/>
        <v>0</v>
      </c>
      <c r="X1503" s="17">
        <f t="shared" si="752"/>
        <v>0</v>
      </c>
      <c r="Y1503" s="16">
        <f t="shared" si="743"/>
        <v>0</v>
      </c>
      <c r="Z1503" s="17"/>
      <c r="AA1503" s="16">
        <f t="shared" si="740"/>
        <v>0</v>
      </c>
      <c r="AB1503" s="17">
        <f t="shared" si="753"/>
        <v>0</v>
      </c>
      <c r="AC1503" s="16">
        <f t="shared" si="738"/>
        <v>0</v>
      </c>
      <c r="AD1503" s="17">
        <f t="shared" si="754"/>
        <v>0</v>
      </c>
      <c r="AE1503" s="16">
        <f t="shared" si="744"/>
        <v>0</v>
      </c>
      <c r="AF1503" s="17"/>
      <c r="AG1503" s="16">
        <f t="shared" si="739"/>
        <v>0</v>
      </c>
      <c r="AH1503" s="17">
        <f t="shared" si="755"/>
        <v>0</v>
      </c>
      <c r="AI1503" s="16">
        <f t="shared" si="756"/>
        <v>0</v>
      </c>
      <c r="AJ1503" s="17">
        <f t="shared" si="757"/>
        <v>0</v>
      </c>
      <c r="AK1503" s="16">
        <f t="shared" si="758"/>
        <v>0</v>
      </c>
      <c r="AL1503" s="17"/>
      <c r="AM1503" s="16">
        <f t="shared" si="759"/>
        <v>0</v>
      </c>
      <c r="AN1503" s="17">
        <f t="shared" si="760"/>
        <v>0</v>
      </c>
      <c r="AO1503" s="16">
        <f t="shared" si="761"/>
        <v>0</v>
      </c>
      <c r="AP1503" s="17">
        <f t="shared" si="762"/>
        <v>0</v>
      </c>
      <c r="AQ1503" s="16">
        <f t="shared" si="763"/>
        <v>0</v>
      </c>
    </row>
    <row r="1504" spans="1:43" x14ac:dyDescent="0.25">
      <c r="A1504" s="26">
        <f t="shared" si="764"/>
        <v>29.990416666666118</v>
      </c>
      <c r="B1504" s="9"/>
      <c r="D1504" s="13"/>
      <c r="E1504" t="s">
        <v>11</v>
      </c>
      <c r="F1504" s="13"/>
      <c r="G1504" s="13"/>
      <c r="H1504" s="13"/>
      <c r="I1504" s="16">
        <f t="shared" si="767"/>
        <v>0</v>
      </c>
      <c r="J1504" s="17">
        <f t="shared" si="745"/>
        <v>0</v>
      </c>
      <c r="K1504" s="16">
        <f t="shared" si="746"/>
        <v>0</v>
      </c>
      <c r="L1504" s="17">
        <f t="shared" si="747"/>
        <v>0</v>
      </c>
      <c r="M1504" s="16">
        <f t="shared" si="741"/>
        <v>0</v>
      </c>
      <c r="N1504" s="17"/>
      <c r="O1504" s="16">
        <f t="shared" si="748"/>
        <v>0</v>
      </c>
      <c r="P1504" s="17">
        <f t="shared" si="749"/>
        <v>0</v>
      </c>
      <c r="Q1504" s="16">
        <f t="shared" si="730"/>
        <v>0</v>
      </c>
      <c r="R1504" s="17">
        <f t="shared" si="750"/>
        <v>0</v>
      </c>
      <c r="S1504" s="16">
        <f t="shared" si="742"/>
        <v>0</v>
      </c>
      <c r="T1504" s="17"/>
      <c r="U1504" s="16">
        <f t="shared" si="765"/>
        <v>0</v>
      </c>
      <c r="V1504" s="17">
        <f t="shared" si="751"/>
        <v>0</v>
      </c>
      <c r="W1504" s="16">
        <f t="shared" si="766"/>
        <v>0</v>
      </c>
      <c r="X1504" s="17">
        <f t="shared" si="752"/>
        <v>0</v>
      </c>
      <c r="Y1504" s="16">
        <f t="shared" si="743"/>
        <v>0</v>
      </c>
      <c r="Z1504" s="17"/>
      <c r="AA1504" s="16">
        <f t="shared" si="740"/>
        <v>0</v>
      </c>
      <c r="AB1504" s="17">
        <f t="shared" si="753"/>
        <v>0</v>
      </c>
      <c r="AC1504" s="16">
        <f t="shared" si="738"/>
        <v>0</v>
      </c>
      <c r="AD1504" s="17">
        <f t="shared" si="754"/>
        <v>0</v>
      </c>
      <c r="AE1504" s="16">
        <f t="shared" si="744"/>
        <v>0</v>
      </c>
      <c r="AF1504" s="17"/>
      <c r="AG1504" s="16">
        <f t="shared" si="739"/>
        <v>0</v>
      </c>
      <c r="AH1504" s="17">
        <f t="shared" si="755"/>
        <v>0</v>
      </c>
      <c r="AI1504" s="16">
        <f t="shared" si="756"/>
        <v>0</v>
      </c>
      <c r="AJ1504" s="17">
        <f t="shared" si="757"/>
        <v>0</v>
      </c>
      <c r="AK1504" s="16">
        <f t="shared" si="758"/>
        <v>0</v>
      </c>
      <c r="AL1504" s="17"/>
      <c r="AM1504" s="16">
        <f t="shared" si="759"/>
        <v>0</v>
      </c>
      <c r="AN1504" s="17">
        <f t="shared" si="760"/>
        <v>0</v>
      </c>
      <c r="AO1504" s="16">
        <f t="shared" si="761"/>
        <v>0</v>
      </c>
      <c r="AP1504" s="17">
        <f t="shared" si="762"/>
        <v>0</v>
      </c>
      <c r="AQ1504" s="16">
        <f t="shared" si="763"/>
        <v>0</v>
      </c>
    </row>
    <row r="1505" spans="1:43" x14ac:dyDescent="0.25">
      <c r="A1505" s="26">
        <f t="shared" si="764"/>
        <v>30.010416666666117</v>
      </c>
      <c r="B1505" s="9" t="s">
        <v>18</v>
      </c>
      <c r="D1505" s="13"/>
      <c r="E1505" s="14" t="s">
        <v>20</v>
      </c>
      <c r="F1505" s="13"/>
      <c r="G1505" s="13"/>
      <c r="H1505" s="13"/>
      <c r="I1505" s="16">
        <f t="shared" si="767"/>
        <v>0</v>
      </c>
      <c r="J1505" s="17">
        <f t="shared" si="745"/>
        <v>0</v>
      </c>
      <c r="K1505" s="16">
        <f t="shared" si="746"/>
        <v>0</v>
      </c>
      <c r="L1505" s="17">
        <f t="shared" si="747"/>
        <v>0</v>
      </c>
      <c r="M1505" s="16">
        <f t="shared" si="741"/>
        <v>0</v>
      </c>
      <c r="N1505" s="17"/>
      <c r="O1505" s="16">
        <f t="shared" si="748"/>
        <v>0</v>
      </c>
      <c r="P1505" s="17">
        <f t="shared" si="749"/>
        <v>0</v>
      </c>
      <c r="Q1505" s="16">
        <f t="shared" si="730"/>
        <v>0</v>
      </c>
      <c r="R1505" s="17">
        <f t="shared" si="750"/>
        <v>0</v>
      </c>
      <c r="S1505" s="16">
        <f t="shared" si="742"/>
        <v>0</v>
      </c>
      <c r="T1505" s="17"/>
      <c r="U1505" s="16">
        <f t="shared" si="765"/>
        <v>0</v>
      </c>
      <c r="V1505" s="17">
        <f t="shared" si="751"/>
        <v>0</v>
      </c>
      <c r="W1505" s="16">
        <f t="shared" si="766"/>
        <v>30.010416666666117</v>
      </c>
      <c r="X1505" s="17">
        <f t="shared" si="752"/>
        <v>1</v>
      </c>
      <c r="Y1505" s="16">
        <f t="shared" si="743"/>
        <v>0</v>
      </c>
      <c r="Z1505" s="17"/>
      <c r="AA1505" s="16">
        <f t="shared" si="740"/>
        <v>0</v>
      </c>
      <c r="AB1505" s="17">
        <f t="shared" si="753"/>
        <v>0</v>
      </c>
      <c r="AC1505" s="16">
        <f t="shared" si="738"/>
        <v>0</v>
      </c>
      <c r="AD1505" s="17">
        <f t="shared" si="754"/>
        <v>0</v>
      </c>
      <c r="AE1505" s="16">
        <f t="shared" si="744"/>
        <v>0</v>
      </c>
      <c r="AF1505" s="17"/>
      <c r="AG1505" s="16">
        <f t="shared" si="739"/>
        <v>0</v>
      </c>
      <c r="AH1505" s="17">
        <f t="shared" si="755"/>
        <v>0</v>
      </c>
      <c r="AI1505" s="16">
        <f t="shared" si="756"/>
        <v>0</v>
      </c>
      <c r="AJ1505" s="17">
        <f t="shared" si="757"/>
        <v>0</v>
      </c>
      <c r="AK1505" s="16">
        <f t="shared" si="758"/>
        <v>0</v>
      </c>
      <c r="AL1505" s="17"/>
      <c r="AM1505" s="16">
        <f t="shared" si="759"/>
        <v>0</v>
      </c>
      <c r="AN1505" s="17">
        <f t="shared" si="760"/>
        <v>0</v>
      </c>
      <c r="AO1505" s="16">
        <f t="shared" si="761"/>
        <v>0</v>
      </c>
      <c r="AP1505" s="17">
        <f t="shared" si="762"/>
        <v>0</v>
      </c>
      <c r="AQ1505" s="16">
        <f t="shared" si="763"/>
        <v>0</v>
      </c>
    </row>
    <row r="1506" spans="1:43" x14ac:dyDescent="0.25">
      <c r="I1506" s="16">
        <f>SUM(I5:I1505)</f>
        <v>808.53291666665416</v>
      </c>
      <c r="J1506" s="30">
        <f>SUM(J5:J1505)</f>
        <v>56</v>
      </c>
      <c r="K1506" s="16">
        <f>SUM(K5:K1505)</f>
        <v>820.47291666665387</v>
      </c>
      <c r="L1506" s="30">
        <f>SUM(L5:L1505)</f>
        <v>56</v>
      </c>
      <c r="M1506" s="16">
        <f>SUM(M5:M1505)</f>
        <v>7.979999999999853</v>
      </c>
      <c r="O1506" s="16">
        <f>SUM(O5:O1505)</f>
        <v>817.0529166666538</v>
      </c>
      <c r="P1506" s="30">
        <f>SUM(P5:P1505)</f>
        <v>56</v>
      </c>
      <c r="Q1506" s="16">
        <f>SUM(Q5:Q1505)</f>
        <v>829.57291666665355</v>
      </c>
      <c r="R1506" s="30">
        <f>SUM(R5:R1505)</f>
        <v>56</v>
      </c>
      <c r="S1506" s="16">
        <f>SUM(S5:S1505)</f>
        <v>8.6999999999998412</v>
      </c>
      <c r="U1506" s="16">
        <f>SUM(U5:U1505)</f>
        <v>974.95708333331822</v>
      </c>
      <c r="V1506" s="30">
        <f>SUM(V5:V1505)</f>
        <v>66</v>
      </c>
      <c r="W1506" s="16">
        <f>SUM(W5:W1505)</f>
        <v>988.99708333331773</v>
      </c>
      <c r="X1506" s="30">
        <f>SUM(X5:X1505)</f>
        <v>66</v>
      </c>
      <c r="Y1506" s="16">
        <f>SUM(Y5:Y1505)</f>
        <v>13.039999999999761</v>
      </c>
      <c r="AA1506" s="16">
        <f>SUM(AA5:AA1505)</f>
        <v>820.15291666665394</v>
      </c>
      <c r="AB1506" s="30">
        <f>SUM(AB5:AB1505)</f>
        <v>56</v>
      </c>
      <c r="AC1506" s="16">
        <f>SUM(AC5:AC1505)</f>
        <v>834.17291666665346</v>
      </c>
      <c r="AD1506" s="30">
        <f>SUM(AD5:AD1505)</f>
        <v>56</v>
      </c>
      <c r="AE1506" s="16">
        <f>SUM(AE5:AE1505)</f>
        <v>11.099999999999799</v>
      </c>
      <c r="AG1506" s="16">
        <f>SUM(AG5:AG1505)</f>
        <v>811.93291666665414</v>
      </c>
      <c r="AH1506" s="30">
        <f>SUM(AH5:AH1505)</f>
        <v>56</v>
      </c>
      <c r="AI1506" s="16">
        <f>SUM(AI5:AI1505)</f>
        <v>823.25291666665373</v>
      </c>
      <c r="AJ1506" s="30">
        <f>SUM(AJ5:AJ1505)</f>
        <v>56</v>
      </c>
      <c r="AK1506" s="16">
        <f>SUM(AK5:AK1505)</f>
        <v>10.079999999999814</v>
      </c>
      <c r="AM1506" s="16">
        <f>SUM(AM5:AM1505)</f>
        <v>684.37916666665592</v>
      </c>
      <c r="AN1506" s="30">
        <f>SUM(AN5:AN1505)</f>
        <v>47</v>
      </c>
      <c r="AO1506" s="16">
        <f>SUM(AO5:AO1505)</f>
        <v>695.01916666665579</v>
      </c>
      <c r="AP1506" s="30">
        <f>SUM(AP5:AP1505)</f>
        <v>47</v>
      </c>
      <c r="AQ1506" s="16">
        <f>SUM(AQ5:AQ1505)</f>
        <v>9.1799999999998292</v>
      </c>
    </row>
    <row r="1508" spans="1:43" x14ac:dyDescent="0.25">
      <c r="A1508" s="33" t="s">
        <v>55</v>
      </c>
      <c r="I1508" s="33" t="s">
        <v>49</v>
      </c>
      <c r="O1508" s="33" t="s">
        <v>50</v>
      </c>
      <c r="U1508" s="33" t="s">
        <v>51</v>
      </c>
      <c r="AA1508" s="33" t="s">
        <v>52</v>
      </c>
      <c r="AG1508" s="33" t="s">
        <v>53</v>
      </c>
      <c r="AM1508" s="33" t="s">
        <v>62</v>
      </c>
    </row>
    <row r="1510" spans="1:43" x14ac:dyDescent="0.25">
      <c r="A1510" s="31" t="s">
        <v>54</v>
      </c>
      <c r="B1510" s="16">
        <f>K1512+Q1512+W1512+AC1512+AI1512+AO1512</f>
        <v>60.079999999998897</v>
      </c>
      <c r="I1510" s="32" t="s">
        <v>42</v>
      </c>
      <c r="K1510" s="16">
        <f>K1506-I1506</f>
        <v>11.939999999999714</v>
      </c>
      <c r="L1510" s="22"/>
      <c r="O1510" s="32" t="s">
        <v>42</v>
      </c>
      <c r="Q1510" s="16">
        <f>Q1506-O1506</f>
        <v>12.519999999999754</v>
      </c>
      <c r="R1510" s="22"/>
      <c r="U1510" s="32" t="s">
        <v>42</v>
      </c>
      <c r="W1510" s="16">
        <f>W1506-U1506</f>
        <v>14.039999999999509</v>
      </c>
      <c r="X1510" s="22"/>
      <c r="AA1510" s="32" t="s">
        <v>42</v>
      </c>
      <c r="AC1510" s="16">
        <f>AC1506-AA1506</f>
        <v>14.019999999999527</v>
      </c>
      <c r="AD1510" s="22"/>
      <c r="AG1510" s="32" t="s">
        <v>42</v>
      </c>
      <c r="AI1510" s="16">
        <f>AI1506-AG1506</f>
        <v>11.319999999999595</v>
      </c>
      <c r="AJ1510" s="22"/>
      <c r="AM1510" s="32" t="s">
        <v>42</v>
      </c>
      <c r="AO1510" s="16">
        <f>AO1506-AM1506</f>
        <v>10.639999999999873</v>
      </c>
      <c r="AP1510" s="22"/>
    </row>
    <row r="1511" spans="1:43" x14ac:dyDescent="0.25">
      <c r="I1511" s="32" t="s">
        <v>43</v>
      </c>
      <c r="K1511" s="16">
        <f>A1505-K1510</f>
        <v>18.070416666666404</v>
      </c>
      <c r="L1511" s="22"/>
      <c r="O1511" s="32" t="s">
        <v>43</v>
      </c>
      <c r="Q1511" s="16">
        <f>A1505-Q1510</f>
        <v>17.490416666666363</v>
      </c>
      <c r="R1511" s="22"/>
      <c r="U1511" s="32" t="s">
        <v>43</v>
      </c>
      <c r="W1511" s="16">
        <f>A1505-W1510</f>
        <v>15.970416666666608</v>
      </c>
      <c r="X1511" s="22"/>
      <c r="AA1511" s="32" t="s">
        <v>43</v>
      </c>
      <c r="AC1511" s="16">
        <f>A1505-AC1510</f>
        <v>15.99041666666659</v>
      </c>
      <c r="AD1511" s="22"/>
      <c r="AG1511" s="32" t="s">
        <v>43</v>
      </c>
      <c r="AI1511" s="16">
        <f>A1505-AI1510</f>
        <v>18.690416666666522</v>
      </c>
      <c r="AJ1511" s="22"/>
      <c r="AM1511" s="32" t="s">
        <v>43</v>
      </c>
      <c r="AO1511" s="16">
        <f>A1505-AO1510</f>
        <v>19.370416666666245</v>
      </c>
      <c r="AP1511" s="22"/>
    </row>
    <row r="1512" spans="1:43" x14ac:dyDescent="0.25">
      <c r="I1512" s="32" t="s">
        <v>54</v>
      </c>
      <c r="K1512" s="16">
        <f>M1506</f>
        <v>7.979999999999853</v>
      </c>
      <c r="L1512" s="22"/>
      <c r="O1512" s="32" t="s">
        <v>54</v>
      </c>
      <c r="Q1512" s="16">
        <f>S1506</f>
        <v>8.6999999999998412</v>
      </c>
      <c r="R1512" s="22"/>
      <c r="U1512" s="32" t="s">
        <v>54</v>
      </c>
      <c r="W1512" s="16">
        <f>Y1506</f>
        <v>13.039999999999761</v>
      </c>
      <c r="X1512" s="22"/>
      <c r="AA1512" s="32" t="s">
        <v>54</v>
      </c>
      <c r="AC1512" s="16">
        <f>AE1506</f>
        <v>11.099999999999799</v>
      </c>
      <c r="AD1512" s="22"/>
      <c r="AG1512" s="32" t="s">
        <v>54</v>
      </c>
      <c r="AI1512" s="16">
        <f>AK1506</f>
        <v>10.079999999999814</v>
      </c>
      <c r="AJ1512" s="22"/>
      <c r="AM1512" s="32" t="s">
        <v>54</v>
      </c>
      <c r="AO1512" s="16">
        <f>AQ1506</f>
        <v>9.1799999999998292</v>
      </c>
      <c r="AP1512" s="22"/>
    </row>
    <row r="1513" spans="1:43" x14ac:dyDescent="0.25">
      <c r="I1513" s="32"/>
      <c r="O1513" s="32"/>
      <c r="U1513" s="32"/>
      <c r="AA1513" s="32"/>
      <c r="AG1513" s="32"/>
      <c r="AM1513" s="32"/>
    </row>
    <row r="1514" spans="1:43" x14ac:dyDescent="0.25">
      <c r="I1514" s="32" t="s">
        <v>34</v>
      </c>
      <c r="K1514" s="30">
        <f>(K1511*24)/J1506</f>
        <v>7.744464285714173</v>
      </c>
      <c r="O1514" s="32" t="s">
        <v>34</v>
      </c>
      <c r="Q1514" s="30">
        <f>(Q1511*24)/P1506</f>
        <v>7.495892857142727</v>
      </c>
      <c r="U1514" s="32" t="s">
        <v>34</v>
      </c>
      <c r="W1514" s="30">
        <f>(W1511*24)/V1506</f>
        <v>5.8074242424242213</v>
      </c>
      <c r="AA1514" s="32" t="s">
        <v>34</v>
      </c>
      <c r="AC1514" s="30">
        <f>(AC1511*24)/AB1506</f>
        <v>6.8530357142856815</v>
      </c>
      <c r="AG1514" s="32" t="s">
        <v>34</v>
      </c>
      <c r="AI1514" s="30">
        <f>(AI1511*24)/AH1506</f>
        <v>8.0101785714285096</v>
      </c>
      <c r="AM1514" s="32" t="s">
        <v>34</v>
      </c>
      <c r="AO1514" s="30">
        <f>(AO1511*24)/AN1506</f>
        <v>9.8912765957444648</v>
      </c>
    </row>
    <row r="1515" spans="1:43" x14ac:dyDescent="0.25">
      <c r="I1515" s="32" t="s">
        <v>40</v>
      </c>
      <c r="K1515">
        <f>1/K1514</f>
        <v>0.12912448984297728</v>
      </c>
      <c r="O1515" s="32" t="s">
        <v>40</v>
      </c>
      <c r="Q1515">
        <f>1/Q1514</f>
        <v>0.13340638921314285</v>
      </c>
      <c r="U1515" s="32" t="s">
        <v>40</v>
      </c>
      <c r="W1515">
        <f>1/W1514</f>
        <v>0.17219337838190465</v>
      </c>
      <c r="AA1515" s="32" t="s">
        <v>40</v>
      </c>
      <c r="AC1515">
        <f>1/AC1514</f>
        <v>0.14592073377283338</v>
      </c>
      <c r="AG1515" s="32" t="s">
        <v>40</v>
      </c>
      <c r="AI1515">
        <f>1/AI1514</f>
        <v>0.12484116191452935</v>
      </c>
      <c r="AM1515" s="32" t="s">
        <v>40</v>
      </c>
      <c r="AO1515">
        <f>1/AO1514</f>
        <v>0.10109918475338472</v>
      </c>
    </row>
    <row r="1516" spans="1:43" x14ac:dyDescent="0.25">
      <c r="I1516" s="32"/>
      <c r="O1516" s="32"/>
      <c r="U1516" s="32"/>
      <c r="AA1516" s="32"/>
      <c r="AG1516" s="32"/>
      <c r="AM1516" s="32"/>
    </row>
    <row r="1517" spans="1:43" x14ac:dyDescent="0.25">
      <c r="I1517" s="32" t="s">
        <v>35</v>
      </c>
      <c r="K1517" s="30">
        <f>(K1510*24)/L1506</f>
        <v>5.117142857142734</v>
      </c>
      <c r="O1517" s="32" t="s">
        <v>35</v>
      </c>
      <c r="Q1517" s="30">
        <f>(Q1510*24)/R1506</f>
        <v>5.3657142857141809</v>
      </c>
      <c r="U1517" s="32" t="s">
        <v>35</v>
      </c>
      <c r="W1517" s="30">
        <f>(W1510*24)/X1506</f>
        <v>5.1054545454543669</v>
      </c>
      <c r="AA1517" s="32" t="s">
        <v>35</v>
      </c>
      <c r="AC1517" s="30">
        <f>(AC1510*24)/AD1506</f>
        <v>6.0085714285712255</v>
      </c>
      <c r="AG1517" s="32" t="s">
        <v>35</v>
      </c>
      <c r="AI1517" s="30">
        <f>(AI1510*24)/AJ1506</f>
        <v>4.8514285714283982</v>
      </c>
      <c r="AM1517" s="32" t="s">
        <v>35</v>
      </c>
      <c r="AO1517" s="30">
        <f>(AO1510*24)/AP1506</f>
        <v>5.4331914893616373</v>
      </c>
    </row>
    <row r="1518" spans="1:43" x14ac:dyDescent="0.25">
      <c r="I1518" s="32" t="s">
        <v>41</v>
      </c>
      <c r="K1518">
        <f>1/K1517</f>
        <v>0.1954215522054765</v>
      </c>
      <c r="O1518" s="32" t="s">
        <v>41</v>
      </c>
      <c r="Q1518">
        <f>1/Q1517</f>
        <v>0.18636847710330504</v>
      </c>
      <c r="U1518" s="32" t="s">
        <v>41</v>
      </c>
      <c r="W1518">
        <f>1/W1517</f>
        <v>0.1958689458689527</v>
      </c>
      <c r="AA1518" s="32" t="s">
        <v>41</v>
      </c>
      <c r="AC1518">
        <f>1/AC1517</f>
        <v>0.16642891107941599</v>
      </c>
      <c r="AG1518" s="32" t="s">
        <v>41</v>
      </c>
      <c r="AI1518">
        <f>1/AI1517</f>
        <v>0.20612485276796966</v>
      </c>
      <c r="AM1518" s="32" t="s">
        <v>41</v>
      </c>
      <c r="AO1518">
        <f>1/AO1517</f>
        <v>0.18405388471178163</v>
      </c>
    </row>
  </sheetData>
  <mergeCells count="1">
    <mergeCell ref="A1:H1"/>
  </mergeCells>
  <conditionalFormatting sqref="H13 F5:H5 D5:D9 E11:E14 G15:G20">
    <cfRule type="containsBlanks" dxfId="18503" priority="50565">
      <formula>LEN(TRIM(D5))=0</formula>
    </cfRule>
    <cfRule type="containsText" dxfId="18502" priority="50567" operator="containsText" text="Operational">
      <formula>NOT(ISERROR(SEARCH("Operational",D5)))</formula>
    </cfRule>
    <cfRule type="containsText" dxfId="18501" priority="50568" operator="containsText" text="Dn(service)">
      <formula>NOT(ISERROR(SEARCH("Dn(service)",D5)))</formula>
    </cfRule>
    <cfRule type="containsText" dxfId="18500" priority="50569" operator="containsText" text="Dn(waiting)">
      <formula>NOT(ISERROR(SEARCH("Dn(waiting)",D5)))</formula>
    </cfRule>
  </conditionalFormatting>
  <conditionalFormatting sqref="G21">
    <cfRule type="containsBlanks" dxfId="18499" priority="50561">
      <formula>LEN(TRIM(G21))=0</formula>
    </cfRule>
    <cfRule type="containsText" dxfId="18498" priority="50562" operator="containsText" text="Operational">
      <formula>NOT(ISERROR(SEARCH("Operational",G21)))</formula>
    </cfRule>
    <cfRule type="containsText" dxfId="18497" priority="50563" operator="containsText" text="Dn(service)">
      <formula>NOT(ISERROR(SEARCH("Dn(service)",G21)))</formula>
    </cfRule>
    <cfRule type="containsText" dxfId="18496" priority="50564" operator="containsText" text="Dn(waiting)">
      <formula>NOT(ISERROR(SEARCH("Dn(waiting)",G21)))</formula>
    </cfRule>
  </conditionalFormatting>
  <conditionalFormatting sqref="G22">
    <cfRule type="containsBlanks" dxfId="18495" priority="50553">
      <formula>LEN(TRIM(G22))=0</formula>
    </cfRule>
    <cfRule type="containsText" dxfId="18494" priority="50554" operator="containsText" text="Operational">
      <formula>NOT(ISERROR(SEARCH("Operational",G22)))</formula>
    </cfRule>
    <cfRule type="containsText" dxfId="18493" priority="50555" operator="containsText" text="Dn(service)">
      <formula>NOT(ISERROR(SEARCH("Dn(service)",G22)))</formula>
    </cfRule>
    <cfRule type="containsText" dxfId="18492" priority="50556" operator="containsText" text="Dn(waiting)">
      <formula>NOT(ISERROR(SEARCH("Dn(waiting)",G22)))</formula>
    </cfRule>
  </conditionalFormatting>
  <conditionalFormatting sqref="H34">
    <cfRule type="containsBlanks" dxfId="18491" priority="50493">
      <formula>LEN(TRIM(H34))=0</formula>
    </cfRule>
    <cfRule type="containsText" dxfId="18490" priority="50494" operator="containsText" text="Operational">
      <formula>NOT(ISERROR(SEARCH("Operational",H34)))</formula>
    </cfRule>
    <cfRule type="containsText" dxfId="18489" priority="50495" operator="containsText" text="Dn(service)">
      <formula>NOT(ISERROR(SEARCH("Dn(service)",H34)))</formula>
    </cfRule>
    <cfRule type="containsText" dxfId="18488" priority="50496" operator="containsText" text="Dn(waiting)">
      <formula>NOT(ISERROR(SEARCH("Dn(waiting)",H34)))</formula>
    </cfRule>
  </conditionalFormatting>
  <conditionalFormatting sqref="C24">
    <cfRule type="containsBlanks" dxfId="18487" priority="50537">
      <formula>LEN(TRIM(C24))=0</formula>
    </cfRule>
    <cfRule type="containsText" dxfId="18486" priority="50538" operator="containsText" text="Operational">
      <formula>NOT(ISERROR(SEARCH("Operational",C24)))</formula>
    </cfRule>
    <cfRule type="containsText" dxfId="18485" priority="50539" operator="containsText" text="Dn(service)">
      <formula>NOT(ISERROR(SEARCH("Dn(service)",C24)))</formula>
    </cfRule>
    <cfRule type="containsText" dxfId="18484" priority="50540" operator="containsText" text="Dn(waiting)">
      <formula>NOT(ISERROR(SEARCH("Dn(waiting)",C24)))</formula>
    </cfRule>
  </conditionalFormatting>
  <conditionalFormatting sqref="D24">
    <cfRule type="containsBlanks" dxfId="18483" priority="50533">
      <formula>LEN(TRIM(D24))=0</formula>
    </cfRule>
    <cfRule type="containsText" dxfId="18482" priority="50534" operator="containsText" text="Operational">
      <formula>NOT(ISERROR(SEARCH("Operational",D24)))</formula>
    </cfRule>
    <cfRule type="containsText" dxfId="18481" priority="50535" operator="containsText" text="Dn(service)">
      <formula>NOT(ISERROR(SEARCH("Dn(service)",D24)))</formula>
    </cfRule>
    <cfRule type="containsText" dxfId="18480" priority="50536" operator="containsText" text="Dn(waiting)">
      <formula>NOT(ISERROR(SEARCH("Dn(waiting)",D24)))</formula>
    </cfRule>
  </conditionalFormatting>
  <conditionalFormatting sqref="C25">
    <cfRule type="containsBlanks" dxfId="18479" priority="50529">
      <formula>LEN(TRIM(C25))=0</formula>
    </cfRule>
    <cfRule type="containsText" dxfId="18478" priority="50530" operator="containsText" text="Operational">
      <formula>NOT(ISERROR(SEARCH("Operational",C25)))</formula>
    </cfRule>
    <cfRule type="containsText" dxfId="18477" priority="50531" operator="containsText" text="Dn(service)">
      <formula>NOT(ISERROR(SEARCH("Dn(service)",C25)))</formula>
    </cfRule>
    <cfRule type="containsText" dxfId="18476" priority="50532" operator="containsText" text="Dn(waiting)">
      <formula>NOT(ISERROR(SEARCH("Dn(waiting)",C25)))</formula>
    </cfRule>
  </conditionalFormatting>
  <conditionalFormatting sqref="D25">
    <cfRule type="containsBlanks" dxfId="18475" priority="50525">
      <formula>LEN(TRIM(D25))=0</formula>
    </cfRule>
    <cfRule type="containsText" dxfId="18474" priority="50526" operator="containsText" text="Operational">
      <formula>NOT(ISERROR(SEARCH("Operational",D25)))</formula>
    </cfRule>
    <cfRule type="containsText" dxfId="18473" priority="50527" operator="containsText" text="Dn(service)">
      <formula>NOT(ISERROR(SEARCH("Dn(service)",D25)))</formula>
    </cfRule>
    <cfRule type="containsText" dxfId="18472" priority="50528" operator="containsText" text="Dn(waiting)">
      <formula>NOT(ISERROR(SEARCH("Dn(waiting)",D25)))</formula>
    </cfRule>
  </conditionalFormatting>
  <conditionalFormatting sqref="D26">
    <cfRule type="containsBlanks" dxfId="18471" priority="50521">
      <formula>LEN(TRIM(D26))=0</formula>
    </cfRule>
    <cfRule type="containsText" dxfId="18470" priority="50522" operator="containsText" text="Operational">
      <formula>NOT(ISERROR(SEARCH("Operational",D26)))</formula>
    </cfRule>
    <cfRule type="containsText" dxfId="18469" priority="50523" operator="containsText" text="Dn(service)">
      <formula>NOT(ISERROR(SEARCH("Dn(service)",D26)))</formula>
    </cfRule>
    <cfRule type="containsText" dxfId="18468" priority="50524" operator="containsText" text="Dn(waiting)">
      <formula>NOT(ISERROR(SEARCH("Dn(waiting)",D26)))</formula>
    </cfRule>
  </conditionalFormatting>
  <conditionalFormatting sqref="D27">
    <cfRule type="containsBlanks" dxfId="18467" priority="50517">
      <formula>LEN(TRIM(D27))=0</formula>
    </cfRule>
    <cfRule type="containsText" dxfId="18466" priority="50518" operator="containsText" text="Operational">
      <formula>NOT(ISERROR(SEARCH("Operational",D27)))</formula>
    </cfRule>
    <cfRule type="containsText" dxfId="18465" priority="50519" operator="containsText" text="Dn(service)">
      <formula>NOT(ISERROR(SEARCH("Dn(service)",D27)))</formula>
    </cfRule>
    <cfRule type="containsText" dxfId="18464" priority="50520" operator="containsText" text="Dn(waiting)">
      <formula>NOT(ISERROR(SEARCH("Dn(waiting)",D27)))</formula>
    </cfRule>
  </conditionalFormatting>
  <conditionalFormatting sqref="H33">
    <cfRule type="containsBlanks" dxfId="18463" priority="50497">
      <formula>LEN(TRIM(H33))=0</formula>
    </cfRule>
    <cfRule type="containsText" dxfId="18462" priority="50498" operator="containsText" text="Operational">
      <formula>NOT(ISERROR(SEARCH("Operational",H33)))</formula>
    </cfRule>
    <cfRule type="containsText" dxfId="18461" priority="50499" operator="containsText" text="Dn(service)">
      <formula>NOT(ISERROR(SEARCH("Dn(service)",H33)))</formula>
    </cfRule>
    <cfRule type="containsText" dxfId="18460" priority="50500" operator="containsText" text="Dn(waiting)">
      <formula>NOT(ISERROR(SEARCH("Dn(waiting)",H33)))</formula>
    </cfRule>
  </conditionalFormatting>
  <conditionalFormatting sqref="H35">
    <cfRule type="containsBlanks" dxfId="18459" priority="50369">
      <formula>LEN(TRIM(H35))=0</formula>
    </cfRule>
    <cfRule type="containsText" dxfId="18458" priority="50370" operator="containsText" text="Operational">
      <formula>NOT(ISERROR(SEARCH("Operational",H35)))</formula>
    </cfRule>
    <cfRule type="containsText" dxfId="18457" priority="50371" operator="containsText" text="Dn(service)">
      <formula>NOT(ISERROR(SEARCH("Dn(service)",H35)))</formula>
    </cfRule>
    <cfRule type="containsText" dxfId="18456" priority="50372" operator="containsText" text="Dn(waiting)">
      <formula>NOT(ISERROR(SEARCH("Dn(waiting)",H35)))</formula>
    </cfRule>
  </conditionalFormatting>
  <conditionalFormatting sqref="E41">
    <cfRule type="containsBlanks" dxfId="18455" priority="50281">
      <formula>LEN(TRIM(E41))=0</formula>
    </cfRule>
    <cfRule type="containsText" dxfId="18454" priority="50282" operator="containsText" text="Operational">
      <formula>NOT(ISERROR(SEARCH("Operational",E41)))</formula>
    </cfRule>
    <cfRule type="containsText" dxfId="18453" priority="50283" operator="containsText" text="Dn(service)">
      <formula>NOT(ISERROR(SEARCH("Dn(service)",E41)))</formula>
    </cfRule>
    <cfRule type="containsText" dxfId="18452" priority="50284" operator="containsText" text="Dn(waiting)">
      <formula>NOT(ISERROR(SEARCH("Dn(waiting)",E41)))</formula>
    </cfRule>
  </conditionalFormatting>
  <conditionalFormatting sqref="E42">
    <cfRule type="containsBlanks" dxfId="18451" priority="50277">
      <formula>LEN(TRIM(E42))=0</formula>
    </cfRule>
    <cfRule type="containsText" dxfId="18450" priority="50278" operator="containsText" text="Operational">
      <formula>NOT(ISERROR(SEARCH("Operational",E42)))</formula>
    </cfRule>
    <cfRule type="containsText" dxfId="18449" priority="50279" operator="containsText" text="Dn(service)">
      <formula>NOT(ISERROR(SEARCH("Dn(service)",E42)))</formula>
    </cfRule>
    <cfRule type="containsText" dxfId="18448" priority="50280" operator="containsText" text="Dn(waiting)">
      <formula>NOT(ISERROR(SEARCH("Dn(waiting)",E42)))</formula>
    </cfRule>
  </conditionalFormatting>
  <conditionalFormatting sqref="E40">
    <cfRule type="containsBlanks" dxfId="18447" priority="50265">
      <formula>LEN(TRIM(E40))=0</formula>
    </cfRule>
    <cfRule type="containsText" dxfId="18446" priority="50266" operator="containsText" text="Operational">
      <formula>NOT(ISERROR(SEARCH("Operational",E40)))</formula>
    </cfRule>
    <cfRule type="containsText" dxfId="18445" priority="50267" operator="containsText" text="Dn(service)">
      <formula>NOT(ISERROR(SEARCH("Dn(service)",E40)))</formula>
    </cfRule>
    <cfRule type="containsText" dxfId="18444" priority="50268" operator="containsText" text="Dn(waiting)">
      <formula>NOT(ISERROR(SEARCH("Dn(waiting)",E40)))</formula>
    </cfRule>
  </conditionalFormatting>
  <conditionalFormatting sqref="E45">
    <cfRule type="containsBlanks" dxfId="18443" priority="50217">
      <formula>LEN(TRIM(E45))=0</formula>
    </cfRule>
    <cfRule type="containsText" dxfId="18442" priority="50218" operator="containsText" text="Operational">
      <formula>NOT(ISERROR(SEARCH("Operational",E45)))</formula>
    </cfRule>
    <cfRule type="containsText" dxfId="18441" priority="50219" operator="containsText" text="Dn(service)">
      <formula>NOT(ISERROR(SEARCH("Dn(service)",E45)))</formula>
    </cfRule>
    <cfRule type="containsText" dxfId="18440" priority="50220" operator="containsText" text="Dn(waiting)">
      <formula>NOT(ISERROR(SEARCH("Dn(waiting)",E45)))</formula>
    </cfRule>
  </conditionalFormatting>
  <conditionalFormatting sqref="E43">
    <cfRule type="containsBlanks" dxfId="18439" priority="50201">
      <formula>LEN(TRIM(E43))=0</formula>
    </cfRule>
    <cfRule type="containsText" dxfId="18438" priority="50202" operator="containsText" text="Operational">
      <formula>NOT(ISERROR(SEARCH("Operational",E43)))</formula>
    </cfRule>
    <cfRule type="containsText" dxfId="18437" priority="50203" operator="containsText" text="Dn(service)">
      <formula>NOT(ISERROR(SEARCH("Dn(service)",E43)))</formula>
    </cfRule>
    <cfRule type="containsText" dxfId="18436" priority="50204" operator="containsText" text="Dn(waiting)">
      <formula>NOT(ISERROR(SEARCH("Dn(waiting)",E43)))</formula>
    </cfRule>
  </conditionalFormatting>
  <conditionalFormatting sqref="E44">
    <cfRule type="containsBlanks" dxfId="18435" priority="50193">
      <formula>LEN(TRIM(E44))=0</formula>
    </cfRule>
    <cfRule type="containsText" dxfId="18434" priority="50194" operator="containsText" text="Operational">
      <formula>NOT(ISERROR(SEARCH("Operational",E44)))</formula>
    </cfRule>
    <cfRule type="containsText" dxfId="18433" priority="50195" operator="containsText" text="Dn(service)">
      <formula>NOT(ISERROR(SEARCH("Dn(service)",E44)))</formula>
    </cfRule>
    <cfRule type="containsText" dxfId="18432" priority="50196" operator="containsText" text="Dn(waiting)">
      <formula>NOT(ISERROR(SEARCH("Dn(waiting)",E44)))</formula>
    </cfRule>
  </conditionalFormatting>
  <conditionalFormatting sqref="C46">
    <cfRule type="containsBlanks" dxfId="18431" priority="50189">
      <formula>LEN(TRIM(C46))=0</formula>
    </cfRule>
    <cfRule type="containsText" dxfId="18430" priority="50190" operator="containsText" text="Operational">
      <formula>NOT(ISERROR(SEARCH("Operational",C46)))</formula>
    </cfRule>
    <cfRule type="containsText" dxfId="18429" priority="50191" operator="containsText" text="Dn(service)">
      <formula>NOT(ISERROR(SEARCH("Dn(service)",C46)))</formula>
    </cfRule>
    <cfRule type="containsText" dxfId="18428" priority="50192" operator="containsText" text="Dn(waiting)">
      <formula>NOT(ISERROR(SEARCH("Dn(waiting)",C46)))</formula>
    </cfRule>
  </conditionalFormatting>
  <conditionalFormatting sqref="C48">
    <cfRule type="containsBlanks" dxfId="18427" priority="50185">
      <formula>LEN(TRIM(C48))=0</formula>
    </cfRule>
    <cfRule type="containsText" dxfId="18426" priority="50186" operator="containsText" text="Operational">
      <formula>NOT(ISERROR(SEARCH("Operational",C48)))</formula>
    </cfRule>
    <cfRule type="containsText" dxfId="18425" priority="50187" operator="containsText" text="Dn(service)">
      <formula>NOT(ISERROR(SEARCH("Dn(service)",C48)))</formula>
    </cfRule>
    <cfRule type="containsText" dxfId="18424" priority="50188" operator="containsText" text="Dn(waiting)">
      <formula>NOT(ISERROR(SEARCH("Dn(waiting)",C48)))</formula>
    </cfRule>
  </conditionalFormatting>
  <conditionalFormatting sqref="C49">
    <cfRule type="containsBlanks" dxfId="18423" priority="50161">
      <formula>LEN(TRIM(C49))=0</formula>
    </cfRule>
    <cfRule type="containsText" dxfId="18422" priority="50162" operator="containsText" text="Operational">
      <formula>NOT(ISERROR(SEARCH("Operational",C49)))</formula>
    </cfRule>
    <cfRule type="containsText" dxfId="18421" priority="50163" operator="containsText" text="Dn(service)">
      <formula>NOT(ISERROR(SEARCH("Dn(service)",C49)))</formula>
    </cfRule>
    <cfRule type="containsText" dxfId="18420" priority="50164" operator="containsText" text="Dn(waiting)">
      <formula>NOT(ISERROR(SEARCH("Dn(waiting)",C49)))</formula>
    </cfRule>
  </conditionalFormatting>
  <conditionalFormatting sqref="F62:F65">
    <cfRule type="containsBlanks" dxfId="18419" priority="50105">
      <formula>LEN(TRIM(F62))=0</formula>
    </cfRule>
    <cfRule type="containsText" dxfId="18418" priority="50106" operator="containsText" text="Operational">
      <formula>NOT(ISERROR(SEARCH("Operational",F62)))</formula>
    </cfRule>
    <cfRule type="containsText" dxfId="18417" priority="50107" operator="containsText" text="Dn(service)">
      <formula>NOT(ISERROR(SEARCH("Dn(service)",F62)))</formula>
    </cfRule>
    <cfRule type="containsText" dxfId="18416" priority="50108" operator="containsText" text="Dn(waiting)">
      <formula>NOT(ISERROR(SEARCH("Dn(waiting)",F62)))</formula>
    </cfRule>
  </conditionalFormatting>
  <conditionalFormatting sqref="H71">
    <cfRule type="containsBlanks" dxfId="18415" priority="50097">
      <formula>LEN(TRIM(H71))=0</formula>
    </cfRule>
    <cfRule type="containsText" dxfId="18414" priority="50098" operator="containsText" text="Operational">
      <formula>NOT(ISERROR(SEARCH("Operational",H71)))</formula>
    </cfRule>
    <cfRule type="containsText" dxfId="18413" priority="50099" operator="containsText" text="Dn(service)">
      <formula>NOT(ISERROR(SEARCH("Dn(service)",H71)))</formula>
    </cfRule>
    <cfRule type="containsText" dxfId="18412" priority="50100" operator="containsText" text="Dn(waiting)">
      <formula>NOT(ISERROR(SEARCH("Dn(waiting)",H71)))</formula>
    </cfRule>
  </conditionalFormatting>
  <conditionalFormatting sqref="F86">
    <cfRule type="containsBlanks" dxfId="18411" priority="49957">
      <formula>LEN(TRIM(F86))=0</formula>
    </cfRule>
    <cfRule type="containsText" dxfId="18410" priority="49958" operator="containsText" text="Operational">
      <formula>NOT(ISERROR(SEARCH("Operational",F86)))</formula>
    </cfRule>
    <cfRule type="containsText" dxfId="18409" priority="49959" operator="containsText" text="Dn(service)">
      <formula>NOT(ISERROR(SEARCH("Dn(service)",F86)))</formula>
    </cfRule>
    <cfRule type="containsText" dxfId="18408" priority="49960" operator="containsText" text="Dn(waiting)">
      <formula>NOT(ISERROR(SEARCH("Dn(waiting)",F86)))</formula>
    </cfRule>
  </conditionalFormatting>
  <conditionalFormatting sqref="H96">
    <cfRule type="containsBlanks" dxfId="18407" priority="49881">
      <formula>LEN(TRIM(H96))=0</formula>
    </cfRule>
    <cfRule type="containsText" dxfId="18406" priority="49882" operator="containsText" text="Operational">
      <formula>NOT(ISERROR(SEARCH("Operational",H96)))</formula>
    </cfRule>
    <cfRule type="containsText" dxfId="18405" priority="49883" operator="containsText" text="Dn(service)">
      <formula>NOT(ISERROR(SEARCH("Dn(service)",H96)))</formula>
    </cfRule>
    <cfRule type="containsText" dxfId="18404" priority="49884" operator="containsText" text="Dn(waiting)">
      <formula>NOT(ISERROR(SEARCH("Dn(waiting)",H96)))</formula>
    </cfRule>
  </conditionalFormatting>
  <conditionalFormatting sqref="H94:H95">
    <cfRule type="containsBlanks" dxfId="18403" priority="49809">
      <formula>LEN(TRIM(H94))=0</formula>
    </cfRule>
    <cfRule type="containsText" dxfId="18402" priority="49810" operator="containsText" text="Operational">
      <formula>NOT(ISERROR(SEARCH("Operational",H94)))</formula>
    </cfRule>
    <cfRule type="containsText" dxfId="18401" priority="49811" operator="containsText" text="Dn(service)">
      <formula>NOT(ISERROR(SEARCH("Dn(service)",H94)))</formula>
    </cfRule>
    <cfRule type="containsText" dxfId="18400" priority="49812" operator="containsText" text="Dn(waiting)">
      <formula>NOT(ISERROR(SEARCH("Dn(waiting)",H94)))</formula>
    </cfRule>
  </conditionalFormatting>
  <conditionalFormatting sqref="E118:E120 D111:D115">
    <cfRule type="containsBlanks" dxfId="18399" priority="49737">
      <formula>LEN(TRIM(D111))=0</formula>
    </cfRule>
    <cfRule type="containsText" dxfId="18398" priority="49738" operator="containsText" text="Operational">
      <formula>NOT(ISERROR(SEARCH("Operational",D111)))</formula>
    </cfRule>
    <cfRule type="containsText" dxfId="18397" priority="49739" operator="containsText" text="Dn(service)">
      <formula>NOT(ISERROR(SEARCH("Dn(service)",D111)))</formula>
    </cfRule>
    <cfRule type="containsText" dxfId="18396" priority="49740" operator="containsText" text="Dn(waiting)">
      <formula>NOT(ISERROR(SEARCH("Dn(waiting)",D111)))</formula>
    </cfRule>
  </conditionalFormatting>
  <conditionalFormatting sqref="G130">
    <cfRule type="containsBlanks" dxfId="18395" priority="49685">
      <formula>LEN(TRIM(G130))=0</formula>
    </cfRule>
    <cfRule type="containsText" dxfId="18394" priority="49686" operator="containsText" text="Operational">
      <formula>NOT(ISERROR(SEARCH("Operational",G130)))</formula>
    </cfRule>
    <cfRule type="containsText" dxfId="18393" priority="49687" operator="containsText" text="Dn(service)">
      <formula>NOT(ISERROR(SEARCH("Dn(service)",G130)))</formula>
    </cfRule>
    <cfRule type="containsText" dxfId="18392" priority="49688" operator="containsText" text="Dn(waiting)">
      <formula>NOT(ISERROR(SEARCH("Dn(waiting)",G130)))</formula>
    </cfRule>
  </conditionalFormatting>
  <conditionalFormatting sqref="D136">
    <cfRule type="containsBlanks" dxfId="18391" priority="49661">
      <formula>LEN(TRIM(D136))=0</formula>
    </cfRule>
    <cfRule type="containsText" dxfId="18390" priority="49662" operator="containsText" text="Operational">
      <formula>NOT(ISERROR(SEARCH("Operational",D136)))</formula>
    </cfRule>
    <cfRule type="containsText" dxfId="18389" priority="49663" operator="containsText" text="Dn(service)">
      <formula>NOT(ISERROR(SEARCH("Dn(service)",D136)))</formula>
    </cfRule>
    <cfRule type="containsText" dxfId="18388" priority="49664" operator="containsText" text="Dn(waiting)">
      <formula>NOT(ISERROR(SEARCH("Dn(waiting)",D136)))</formula>
    </cfRule>
  </conditionalFormatting>
  <conditionalFormatting sqref="G132">
    <cfRule type="containsBlanks" dxfId="18387" priority="49657">
      <formula>LEN(TRIM(G132))=0</formula>
    </cfRule>
    <cfRule type="containsText" dxfId="18386" priority="49658" operator="containsText" text="Operational">
      <formula>NOT(ISERROR(SEARCH("Operational",G132)))</formula>
    </cfRule>
    <cfRule type="containsText" dxfId="18385" priority="49659" operator="containsText" text="Dn(service)">
      <formula>NOT(ISERROR(SEARCH("Dn(service)",G132)))</formula>
    </cfRule>
    <cfRule type="containsText" dxfId="18384" priority="49660" operator="containsText" text="Dn(waiting)">
      <formula>NOT(ISERROR(SEARCH("Dn(waiting)",G132)))</formula>
    </cfRule>
  </conditionalFormatting>
  <conditionalFormatting sqref="D134">
    <cfRule type="containsBlanks" dxfId="18383" priority="49645">
      <formula>LEN(TRIM(D134))=0</formula>
    </cfRule>
    <cfRule type="containsText" dxfId="18382" priority="49646" operator="containsText" text="Operational">
      <formula>NOT(ISERROR(SEARCH("Operational",D134)))</formula>
    </cfRule>
    <cfRule type="containsText" dxfId="18381" priority="49647" operator="containsText" text="Dn(service)">
      <formula>NOT(ISERROR(SEARCH("Dn(service)",D134)))</formula>
    </cfRule>
    <cfRule type="containsText" dxfId="18380" priority="49648" operator="containsText" text="Dn(waiting)">
      <formula>NOT(ISERROR(SEARCH("Dn(waiting)",D134)))</formula>
    </cfRule>
  </conditionalFormatting>
  <conditionalFormatting sqref="D135">
    <cfRule type="containsBlanks" dxfId="18379" priority="49629">
      <formula>LEN(TRIM(D135))=0</formula>
    </cfRule>
    <cfRule type="containsText" dxfId="18378" priority="49630" operator="containsText" text="Operational">
      <formula>NOT(ISERROR(SEARCH("Operational",D135)))</formula>
    </cfRule>
    <cfRule type="containsText" dxfId="18377" priority="49631" operator="containsText" text="Dn(service)">
      <formula>NOT(ISERROR(SEARCH("Dn(service)",D135)))</formula>
    </cfRule>
    <cfRule type="containsText" dxfId="18376" priority="49632" operator="containsText" text="Dn(waiting)">
      <formula>NOT(ISERROR(SEARCH("Dn(waiting)",D135)))</formula>
    </cfRule>
  </conditionalFormatting>
  <conditionalFormatting sqref="G131">
    <cfRule type="containsBlanks" dxfId="18375" priority="49621">
      <formula>LEN(TRIM(G131))=0</formula>
    </cfRule>
    <cfRule type="containsText" dxfId="18374" priority="49622" operator="containsText" text="Operational">
      <formula>NOT(ISERROR(SEARCH("Operational",G131)))</formula>
    </cfRule>
    <cfRule type="containsText" dxfId="18373" priority="49623" operator="containsText" text="Dn(service)">
      <formula>NOT(ISERROR(SEARCH("Dn(service)",G131)))</formula>
    </cfRule>
    <cfRule type="containsText" dxfId="18372" priority="49624" operator="containsText" text="Dn(waiting)">
      <formula>NOT(ISERROR(SEARCH("Dn(waiting)",G131)))</formula>
    </cfRule>
  </conditionalFormatting>
  <conditionalFormatting sqref="G129">
    <cfRule type="containsBlanks" dxfId="18371" priority="49597">
      <formula>LEN(TRIM(G129))=0</formula>
    </cfRule>
    <cfRule type="containsText" dxfId="18370" priority="49598" operator="containsText" text="Operational">
      <formula>NOT(ISERROR(SEARCH("Operational",G129)))</formula>
    </cfRule>
    <cfRule type="containsText" dxfId="18369" priority="49599" operator="containsText" text="Dn(service)">
      <formula>NOT(ISERROR(SEARCH("Dn(service)",G129)))</formula>
    </cfRule>
    <cfRule type="containsText" dxfId="18368" priority="49600" operator="containsText" text="Dn(waiting)">
      <formula>NOT(ISERROR(SEARCH("Dn(waiting)",G129)))</formula>
    </cfRule>
  </conditionalFormatting>
  <conditionalFormatting sqref="G133:G134">
    <cfRule type="containsBlanks" dxfId="18367" priority="49589">
      <formula>LEN(TRIM(G133))=0</formula>
    </cfRule>
    <cfRule type="containsText" dxfId="18366" priority="49590" operator="containsText" text="Operational">
      <formula>NOT(ISERROR(SEARCH("Operational",G133)))</formula>
    </cfRule>
    <cfRule type="containsText" dxfId="18365" priority="49591" operator="containsText" text="Dn(service)">
      <formula>NOT(ISERROR(SEARCH("Dn(service)",G133)))</formula>
    </cfRule>
    <cfRule type="containsText" dxfId="18364" priority="49592" operator="containsText" text="Dn(waiting)">
      <formula>NOT(ISERROR(SEARCH("Dn(waiting)",G133)))</formula>
    </cfRule>
  </conditionalFormatting>
  <conditionalFormatting sqref="D137:D139 C151:C152 H147:H152">
    <cfRule type="containsBlanks" dxfId="18363" priority="49577">
      <formula>LEN(TRIM(C137))=0</formula>
    </cfRule>
    <cfRule type="containsText" dxfId="18362" priority="49578" operator="containsText" text="Operational">
      <formula>NOT(ISERROR(SEARCH("Operational",C137)))</formula>
    </cfRule>
    <cfRule type="containsText" dxfId="18361" priority="49579" operator="containsText" text="Dn(service)">
      <formula>NOT(ISERROR(SEARCH("Dn(service)",C137)))</formula>
    </cfRule>
    <cfRule type="containsText" dxfId="18360" priority="49580" operator="containsText" text="Dn(waiting)">
      <formula>NOT(ISERROR(SEARCH("Dn(waiting)",C137)))</formula>
    </cfRule>
  </conditionalFormatting>
  <conditionalFormatting sqref="H153">
    <cfRule type="containsBlanks" dxfId="18359" priority="49569">
      <formula>LEN(TRIM(H153))=0</formula>
    </cfRule>
    <cfRule type="containsText" dxfId="18358" priority="49570" operator="containsText" text="Operational">
      <formula>NOT(ISERROR(SEARCH("Operational",H153)))</formula>
    </cfRule>
    <cfRule type="containsText" dxfId="18357" priority="49571" operator="containsText" text="Dn(service)">
      <formula>NOT(ISERROR(SEARCH("Dn(service)",H153)))</formula>
    </cfRule>
    <cfRule type="containsText" dxfId="18356" priority="49572" operator="containsText" text="Dn(waiting)">
      <formula>NOT(ISERROR(SEARCH("Dn(waiting)",H153)))</formula>
    </cfRule>
  </conditionalFormatting>
  <conditionalFormatting sqref="C155">
    <cfRule type="containsBlanks" dxfId="18355" priority="49561">
      <formula>LEN(TRIM(C155))=0</formula>
    </cfRule>
    <cfRule type="containsText" dxfId="18354" priority="49562" operator="containsText" text="Operational">
      <formula>NOT(ISERROR(SEARCH("Operational",C155)))</formula>
    </cfRule>
    <cfRule type="containsText" dxfId="18353" priority="49563" operator="containsText" text="Dn(service)">
      <formula>NOT(ISERROR(SEARCH("Dn(service)",C155)))</formula>
    </cfRule>
    <cfRule type="containsText" dxfId="18352" priority="49564" operator="containsText" text="Dn(waiting)">
      <formula>NOT(ISERROR(SEARCH("Dn(waiting)",C155)))</formula>
    </cfRule>
  </conditionalFormatting>
  <conditionalFormatting sqref="C156">
    <cfRule type="containsBlanks" dxfId="18351" priority="49557">
      <formula>LEN(TRIM(C156))=0</formula>
    </cfRule>
    <cfRule type="containsText" dxfId="18350" priority="49558" operator="containsText" text="Operational">
      <formula>NOT(ISERROR(SEARCH("Operational",C156)))</formula>
    </cfRule>
    <cfRule type="containsText" dxfId="18349" priority="49559" operator="containsText" text="Dn(service)">
      <formula>NOT(ISERROR(SEARCH("Dn(service)",C156)))</formula>
    </cfRule>
    <cfRule type="containsText" dxfId="18348" priority="49560" operator="containsText" text="Dn(waiting)">
      <formula>NOT(ISERROR(SEARCH("Dn(waiting)",C156)))</formula>
    </cfRule>
  </conditionalFormatting>
  <conditionalFormatting sqref="C157">
    <cfRule type="containsBlanks" dxfId="18347" priority="49549">
      <formula>LEN(TRIM(C157))=0</formula>
    </cfRule>
    <cfRule type="containsText" dxfId="18346" priority="49550" operator="containsText" text="Operational">
      <formula>NOT(ISERROR(SEARCH("Operational",C157)))</formula>
    </cfRule>
    <cfRule type="containsText" dxfId="18345" priority="49551" operator="containsText" text="Dn(service)">
      <formula>NOT(ISERROR(SEARCH("Dn(service)",C157)))</formula>
    </cfRule>
    <cfRule type="containsText" dxfId="18344" priority="49552" operator="containsText" text="Dn(waiting)">
      <formula>NOT(ISERROR(SEARCH("Dn(waiting)",C157)))</formula>
    </cfRule>
  </conditionalFormatting>
  <conditionalFormatting sqref="C5">
    <cfRule type="containsBlanks" dxfId="18343" priority="45073">
      <formula>LEN(TRIM(C5))=0</formula>
    </cfRule>
    <cfRule type="containsText" dxfId="18342" priority="45074" operator="containsText" text="Operational">
      <formula>NOT(ISERROR(SEARCH("Operational",C5)))</formula>
    </cfRule>
    <cfRule type="containsText" dxfId="18341" priority="45075" operator="containsText" text="Dn(service)">
      <formula>NOT(ISERROR(SEARCH("Dn(service)",C5)))</formula>
    </cfRule>
    <cfRule type="containsText" dxfId="18340" priority="45076" operator="containsText" text="Dn(waiting)">
      <formula>NOT(ISERROR(SEARCH("Dn(waiting)",C5)))</formula>
    </cfRule>
  </conditionalFormatting>
  <conditionalFormatting sqref="C6">
    <cfRule type="containsBlanks" dxfId="18339" priority="45069">
      <formula>LEN(TRIM(C6))=0</formula>
    </cfRule>
    <cfRule type="containsText" dxfId="18338" priority="45070" operator="containsText" text="Operational">
      <formula>NOT(ISERROR(SEARCH("Operational",C6)))</formula>
    </cfRule>
    <cfRule type="containsText" dxfId="18337" priority="45071" operator="containsText" text="Dn(service)">
      <formula>NOT(ISERROR(SEARCH("Dn(service)",C6)))</formula>
    </cfRule>
    <cfRule type="containsText" dxfId="18336" priority="45072" operator="containsText" text="Dn(waiting)">
      <formula>NOT(ISERROR(SEARCH("Dn(waiting)",C6)))</formula>
    </cfRule>
  </conditionalFormatting>
  <conditionalFormatting sqref="F8">
    <cfRule type="containsBlanks" dxfId="18335" priority="45041">
      <formula>LEN(TRIM(F8))=0</formula>
    </cfRule>
    <cfRule type="containsText" dxfId="18334" priority="45042" operator="containsText" text="Operational">
      <formula>NOT(ISERROR(SEARCH("Operational",F8)))</formula>
    </cfRule>
    <cfRule type="containsText" dxfId="18333" priority="45043" operator="containsText" text="Dn(service)">
      <formula>NOT(ISERROR(SEARCH("Dn(service)",F8)))</formula>
    </cfRule>
    <cfRule type="containsText" dxfId="18332" priority="45044" operator="containsText" text="Dn(waiting)">
      <formula>NOT(ISERROR(SEARCH("Dn(waiting)",F8)))</formula>
    </cfRule>
  </conditionalFormatting>
  <conditionalFormatting sqref="F9">
    <cfRule type="containsBlanks" dxfId="18331" priority="45037">
      <formula>LEN(TRIM(F9))=0</formula>
    </cfRule>
    <cfRule type="containsText" dxfId="18330" priority="45038" operator="containsText" text="Operational">
      <formula>NOT(ISERROR(SEARCH("Operational",F9)))</formula>
    </cfRule>
    <cfRule type="containsText" dxfId="18329" priority="45039" operator="containsText" text="Dn(service)">
      <formula>NOT(ISERROR(SEARCH("Dn(service)",F9)))</formula>
    </cfRule>
    <cfRule type="containsText" dxfId="18328" priority="45040" operator="containsText" text="Dn(waiting)">
      <formula>NOT(ISERROR(SEARCH("Dn(waiting)",F9)))</formula>
    </cfRule>
  </conditionalFormatting>
  <conditionalFormatting sqref="H7">
    <cfRule type="containsBlanks" dxfId="18327" priority="45033">
      <formula>LEN(TRIM(H7))=0</formula>
    </cfRule>
    <cfRule type="containsText" dxfId="18326" priority="45034" operator="containsText" text="Operational">
      <formula>NOT(ISERROR(SEARCH("Operational",H7)))</formula>
    </cfRule>
    <cfRule type="containsText" dxfId="18325" priority="45035" operator="containsText" text="Dn(service)">
      <formula>NOT(ISERROR(SEARCH("Dn(service)",H7)))</formula>
    </cfRule>
    <cfRule type="containsText" dxfId="18324" priority="45036" operator="containsText" text="Dn(waiting)">
      <formula>NOT(ISERROR(SEARCH("Dn(waiting)",H7)))</formula>
    </cfRule>
  </conditionalFormatting>
  <conditionalFormatting sqref="H8">
    <cfRule type="containsBlanks" dxfId="18323" priority="45029">
      <formula>LEN(TRIM(H8))=0</formula>
    </cfRule>
    <cfRule type="containsText" dxfId="18322" priority="45030" operator="containsText" text="Operational">
      <formula>NOT(ISERROR(SEARCH("Operational",H8)))</formula>
    </cfRule>
    <cfRule type="containsText" dxfId="18321" priority="45031" operator="containsText" text="Dn(service)">
      <formula>NOT(ISERROR(SEARCH("Dn(service)",H8)))</formula>
    </cfRule>
    <cfRule type="containsText" dxfId="18320" priority="45032" operator="containsText" text="Dn(waiting)">
      <formula>NOT(ISERROR(SEARCH("Dn(waiting)",H8)))</formula>
    </cfRule>
  </conditionalFormatting>
  <conditionalFormatting sqref="H6">
    <cfRule type="containsBlanks" dxfId="18319" priority="45025">
      <formula>LEN(TRIM(H6))=0</formula>
    </cfRule>
    <cfRule type="containsText" dxfId="18318" priority="45026" operator="containsText" text="Operational">
      <formula>NOT(ISERROR(SEARCH("Operational",H6)))</formula>
    </cfRule>
    <cfRule type="containsText" dxfId="18317" priority="45027" operator="containsText" text="Dn(service)">
      <formula>NOT(ISERROR(SEARCH("Dn(service)",H6)))</formula>
    </cfRule>
    <cfRule type="containsText" dxfId="18316" priority="45028" operator="containsText" text="Dn(waiting)">
      <formula>NOT(ISERROR(SEARCH("Dn(waiting)",H6)))</formula>
    </cfRule>
  </conditionalFormatting>
  <conditionalFormatting sqref="F10">
    <cfRule type="containsBlanks" dxfId="18315" priority="45013">
      <formula>LEN(TRIM(F10))=0</formula>
    </cfRule>
    <cfRule type="containsText" dxfId="18314" priority="45014" operator="containsText" text="Operational">
      <formula>NOT(ISERROR(SEARCH("Operational",F10)))</formula>
    </cfRule>
    <cfRule type="containsText" dxfId="18313" priority="45015" operator="containsText" text="Dn(service)">
      <formula>NOT(ISERROR(SEARCH("Dn(service)",F10)))</formula>
    </cfRule>
    <cfRule type="containsText" dxfId="18312" priority="45016" operator="containsText" text="Dn(waiting)">
      <formula>NOT(ISERROR(SEARCH("Dn(waiting)",F10)))</formula>
    </cfRule>
  </conditionalFormatting>
  <conditionalFormatting sqref="E10">
    <cfRule type="containsBlanks" dxfId="18311" priority="45005">
      <formula>LEN(TRIM(E10))=0</formula>
    </cfRule>
    <cfRule type="containsText" dxfId="18310" priority="45006" operator="containsText" text="Operational">
      <formula>NOT(ISERROR(SEARCH("Operational",E10)))</formula>
    </cfRule>
    <cfRule type="containsText" dxfId="18309" priority="45007" operator="containsText" text="Dn(service)">
      <formula>NOT(ISERROR(SEARCH("Dn(service)",E10)))</formula>
    </cfRule>
    <cfRule type="containsText" dxfId="18308" priority="45008" operator="containsText" text="Dn(waiting)">
      <formula>NOT(ISERROR(SEARCH("Dn(waiting)",E10)))</formula>
    </cfRule>
  </conditionalFormatting>
  <conditionalFormatting sqref="H10">
    <cfRule type="containsBlanks" dxfId="18307" priority="45001">
      <formula>LEN(TRIM(H10))=0</formula>
    </cfRule>
    <cfRule type="containsText" dxfId="18306" priority="45002" operator="containsText" text="Operational">
      <formula>NOT(ISERROR(SEARCH("Operational",H10)))</formula>
    </cfRule>
    <cfRule type="containsText" dxfId="18305" priority="45003" operator="containsText" text="Dn(service)">
      <formula>NOT(ISERROR(SEARCH("Dn(service)",H10)))</formula>
    </cfRule>
    <cfRule type="containsText" dxfId="18304" priority="45004" operator="containsText" text="Dn(waiting)">
      <formula>NOT(ISERROR(SEARCH("Dn(waiting)",H10)))</formula>
    </cfRule>
  </conditionalFormatting>
  <conditionalFormatting sqref="H11">
    <cfRule type="containsBlanks" dxfId="18303" priority="44997">
      <formula>LEN(TRIM(H11))=0</formula>
    </cfRule>
    <cfRule type="containsText" dxfId="18302" priority="44998" operator="containsText" text="Operational">
      <formula>NOT(ISERROR(SEARCH("Operational",H11)))</formula>
    </cfRule>
    <cfRule type="containsText" dxfId="18301" priority="44999" operator="containsText" text="Dn(service)">
      <formula>NOT(ISERROR(SEARCH("Dn(service)",H11)))</formula>
    </cfRule>
    <cfRule type="containsText" dxfId="18300" priority="45000" operator="containsText" text="Dn(waiting)">
      <formula>NOT(ISERROR(SEARCH("Dn(waiting)",H11)))</formula>
    </cfRule>
  </conditionalFormatting>
  <conditionalFormatting sqref="H12">
    <cfRule type="containsBlanks" dxfId="18299" priority="44993">
      <formula>LEN(TRIM(H12))=0</formula>
    </cfRule>
    <cfRule type="containsText" dxfId="18298" priority="44994" operator="containsText" text="Operational">
      <formula>NOT(ISERROR(SEARCH("Operational",H12)))</formula>
    </cfRule>
    <cfRule type="containsText" dxfId="18297" priority="44995" operator="containsText" text="Dn(service)">
      <formula>NOT(ISERROR(SEARCH("Dn(service)",H12)))</formula>
    </cfRule>
    <cfRule type="containsText" dxfId="18296" priority="44996" operator="containsText" text="Dn(waiting)">
      <formula>NOT(ISERROR(SEARCH("Dn(waiting)",H12)))</formula>
    </cfRule>
  </conditionalFormatting>
  <conditionalFormatting sqref="F11">
    <cfRule type="containsBlanks" dxfId="18295" priority="44989">
      <formula>LEN(TRIM(F11))=0</formula>
    </cfRule>
    <cfRule type="containsText" dxfId="18294" priority="44990" operator="containsText" text="Operational">
      <formula>NOT(ISERROR(SEARCH("Operational",F11)))</formula>
    </cfRule>
    <cfRule type="containsText" dxfId="18293" priority="44991" operator="containsText" text="Dn(service)">
      <formula>NOT(ISERROR(SEARCH("Dn(service)",F11)))</formula>
    </cfRule>
    <cfRule type="containsText" dxfId="18292" priority="44992" operator="containsText" text="Dn(waiting)">
      <formula>NOT(ISERROR(SEARCH("Dn(waiting)",F11)))</formula>
    </cfRule>
  </conditionalFormatting>
  <conditionalFormatting sqref="G14">
    <cfRule type="containsBlanks" dxfId="18291" priority="44977">
      <formula>LEN(TRIM(G14))=0</formula>
    </cfRule>
    <cfRule type="containsText" dxfId="18290" priority="44978" operator="containsText" text="Operational">
      <formula>NOT(ISERROR(SEARCH("Operational",G14)))</formula>
    </cfRule>
    <cfRule type="containsText" dxfId="18289" priority="44979" operator="containsText" text="Dn(service)">
      <formula>NOT(ISERROR(SEARCH("Dn(service)",G14)))</formula>
    </cfRule>
    <cfRule type="containsText" dxfId="18288" priority="44980" operator="containsText" text="Dn(waiting)">
      <formula>NOT(ISERROR(SEARCH("Dn(waiting)",G14)))</formula>
    </cfRule>
  </conditionalFormatting>
  <conditionalFormatting sqref="C19">
    <cfRule type="containsBlanks" dxfId="18287" priority="44921">
      <formula>LEN(TRIM(C19))=0</formula>
    </cfRule>
    <cfRule type="containsText" dxfId="18286" priority="44922" operator="containsText" text="Operational">
      <formula>NOT(ISERROR(SEARCH("Operational",C19)))</formula>
    </cfRule>
    <cfRule type="containsText" dxfId="18285" priority="44923" operator="containsText" text="Dn(service)">
      <formula>NOT(ISERROR(SEARCH("Dn(service)",C19)))</formula>
    </cfRule>
    <cfRule type="containsText" dxfId="18284" priority="44924" operator="containsText" text="Dn(waiting)">
      <formula>NOT(ISERROR(SEARCH("Dn(waiting)",C19)))</formula>
    </cfRule>
  </conditionalFormatting>
  <conditionalFormatting sqref="C20">
    <cfRule type="containsBlanks" dxfId="18283" priority="44917">
      <formula>LEN(TRIM(C20))=0</formula>
    </cfRule>
    <cfRule type="containsText" dxfId="18282" priority="44918" operator="containsText" text="Operational">
      <formula>NOT(ISERROR(SEARCH("Operational",C20)))</formula>
    </cfRule>
    <cfRule type="containsText" dxfId="18281" priority="44919" operator="containsText" text="Dn(service)">
      <formula>NOT(ISERROR(SEARCH("Dn(service)",C20)))</formula>
    </cfRule>
    <cfRule type="containsText" dxfId="18280" priority="44920" operator="containsText" text="Dn(waiting)">
      <formula>NOT(ISERROR(SEARCH("Dn(waiting)",C20)))</formula>
    </cfRule>
  </conditionalFormatting>
  <conditionalFormatting sqref="C21">
    <cfRule type="containsBlanks" dxfId="18279" priority="44913">
      <formula>LEN(TRIM(C21))=0</formula>
    </cfRule>
    <cfRule type="containsText" dxfId="18278" priority="44914" operator="containsText" text="Operational">
      <formula>NOT(ISERROR(SEARCH("Operational",C21)))</formula>
    </cfRule>
    <cfRule type="containsText" dxfId="18277" priority="44915" operator="containsText" text="Dn(service)">
      <formula>NOT(ISERROR(SEARCH("Dn(service)",C21)))</formula>
    </cfRule>
    <cfRule type="containsText" dxfId="18276" priority="44916" operator="containsText" text="Dn(waiting)">
      <formula>NOT(ISERROR(SEARCH("Dn(waiting)",C21)))</formula>
    </cfRule>
  </conditionalFormatting>
  <conditionalFormatting sqref="C22">
    <cfRule type="containsBlanks" dxfId="18275" priority="44909">
      <formula>LEN(TRIM(C22))=0</formula>
    </cfRule>
    <cfRule type="containsText" dxfId="18274" priority="44910" operator="containsText" text="Operational">
      <formula>NOT(ISERROR(SEARCH("Operational",C22)))</formula>
    </cfRule>
    <cfRule type="containsText" dxfId="18273" priority="44911" operator="containsText" text="Dn(service)">
      <formula>NOT(ISERROR(SEARCH("Dn(service)",C22)))</formula>
    </cfRule>
    <cfRule type="containsText" dxfId="18272" priority="44912" operator="containsText" text="Dn(waiting)">
      <formula>NOT(ISERROR(SEARCH("Dn(waiting)",C22)))</formula>
    </cfRule>
  </conditionalFormatting>
  <conditionalFormatting sqref="C23">
    <cfRule type="containsBlanks" dxfId="18271" priority="44905">
      <formula>LEN(TRIM(C23))=0</formula>
    </cfRule>
    <cfRule type="containsText" dxfId="18270" priority="44906" operator="containsText" text="Operational">
      <formula>NOT(ISERROR(SEARCH("Operational",C23)))</formula>
    </cfRule>
    <cfRule type="containsText" dxfId="18269" priority="44907" operator="containsText" text="Dn(service)">
      <formula>NOT(ISERROR(SEARCH("Dn(service)",C23)))</formula>
    </cfRule>
    <cfRule type="containsText" dxfId="18268" priority="44908" operator="containsText" text="Dn(waiting)">
      <formula>NOT(ISERROR(SEARCH("Dn(waiting)",C23)))</formula>
    </cfRule>
  </conditionalFormatting>
  <conditionalFormatting sqref="F29">
    <cfRule type="containsBlanks" dxfId="18267" priority="44809">
      <formula>LEN(TRIM(F29))=0</formula>
    </cfRule>
    <cfRule type="containsText" dxfId="18266" priority="44810" operator="containsText" text="Operational">
      <formula>NOT(ISERROR(SEARCH("Operational",F29)))</formula>
    </cfRule>
    <cfRule type="containsText" dxfId="18265" priority="44811" operator="containsText" text="Dn(service)">
      <formula>NOT(ISERROR(SEARCH("Dn(service)",F29)))</formula>
    </cfRule>
    <cfRule type="containsText" dxfId="18264" priority="44812" operator="containsText" text="Dn(waiting)">
      <formula>NOT(ISERROR(SEARCH("Dn(waiting)",F29)))</formula>
    </cfRule>
  </conditionalFormatting>
  <conditionalFormatting sqref="F30">
    <cfRule type="containsBlanks" dxfId="18263" priority="44805">
      <formula>LEN(TRIM(F30))=0</formula>
    </cfRule>
    <cfRule type="containsText" dxfId="18262" priority="44806" operator="containsText" text="Operational">
      <formula>NOT(ISERROR(SEARCH("Operational",F30)))</formula>
    </cfRule>
    <cfRule type="containsText" dxfId="18261" priority="44807" operator="containsText" text="Dn(service)">
      <formula>NOT(ISERROR(SEARCH("Dn(service)",F30)))</formula>
    </cfRule>
    <cfRule type="containsText" dxfId="18260" priority="44808" operator="containsText" text="Dn(waiting)">
      <formula>NOT(ISERROR(SEARCH("Dn(waiting)",F30)))</formula>
    </cfRule>
  </conditionalFormatting>
  <conditionalFormatting sqref="F31">
    <cfRule type="containsBlanks" dxfId="18259" priority="44785">
      <formula>LEN(TRIM(F31))=0</formula>
    </cfRule>
    <cfRule type="containsText" dxfId="18258" priority="44786" operator="containsText" text="Operational">
      <formula>NOT(ISERROR(SEARCH("Operational",F31)))</formula>
    </cfRule>
    <cfRule type="containsText" dxfId="18257" priority="44787" operator="containsText" text="Dn(service)">
      <formula>NOT(ISERROR(SEARCH("Dn(service)",F31)))</formula>
    </cfRule>
    <cfRule type="containsText" dxfId="18256" priority="44788" operator="containsText" text="Dn(waiting)">
      <formula>NOT(ISERROR(SEARCH("Dn(waiting)",F31)))</formula>
    </cfRule>
  </conditionalFormatting>
  <conditionalFormatting sqref="F32">
    <cfRule type="containsBlanks" dxfId="18255" priority="44781">
      <formula>LEN(TRIM(F32))=0</formula>
    </cfRule>
    <cfRule type="containsText" dxfId="18254" priority="44782" operator="containsText" text="Operational">
      <formula>NOT(ISERROR(SEARCH("Operational",F32)))</formula>
    </cfRule>
    <cfRule type="containsText" dxfId="18253" priority="44783" operator="containsText" text="Dn(service)">
      <formula>NOT(ISERROR(SEARCH("Dn(service)",F32)))</formula>
    </cfRule>
    <cfRule type="containsText" dxfId="18252" priority="44784" operator="containsText" text="Dn(waiting)">
      <formula>NOT(ISERROR(SEARCH("Dn(waiting)",F32)))</formula>
    </cfRule>
  </conditionalFormatting>
  <conditionalFormatting sqref="F33">
    <cfRule type="containsBlanks" dxfId="18251" priority="44777">
      <formula>LEN(TRIM(F33))=0</formula>
    </cfRule>
    <cfRule type="containsText" dxfId="18250" priority="44778" operator="containsText" text="Operational">
      <formula>NOT(ISERROR(SEARCH("Operational",F33)))</formula>
    </cfRule>
    <cfRule type="containsText" dxfId="18249" priority="44779" operator="containsText" text="Dn(service)">
      <formula>NOT(ISERROR(SEARCH("Dn(service)",F33)))</formula>
    </cfRule>
    <cfRule type="containsText" dxfId="18248" priority="44780" operator="containsText" text="Dn(waiting)">
      <formula>NOT(ISERROR(SEARCH("Dn(waiting)",F33)))</formula>
    </cfRule>
  </conditionalFormatting>
  <conditionalFormatting sqref="F34">
    <cfRule type="containsBlanks" dxfId="18247" priority="44773">
      <formula>LEN(TRIM(F34))=0</formula>
    </cfRule>
    <cfRule type="containsText" dxfId="18246" priority="44774" operator="containsText" text="Operational">
      <formula>NOT(ISERROR(SEARCH("Operational",F34)))</formula>
    </cfRule>
    <cfRule type="containsText" dxfId="18245" priority="44775" operator="containsText" text="Dn(service)">
      <formula>NOT(ISERROR(SEARCH("Dn(service)",F34)))</formula>
    </cfRule>
    <cfRule type="containsText" dxfId="18244" priority="44776" operator="containsText" text="Dn(waiting)">
      <formula>NOT(ISERROR(SEARCH("Dn(waiting)",F34)))</formula>
    </cfRule>
  </conditionalFormatting>
  <conditionalFormatting sqref="D28">
    <cfRule type="containsBlanks" dxfId="18243" priority="44765">
      <formula>LEN(TRIM(D28))=0</formula>
    </cfRule>
    <cfRule type="containsText" dxfId="18242" priority="44766" operator="containsText" text="Operational">
      <formula>NOT(ISERROR(SEARCH("Operational",D28)))</formula>
    </cfRule>
    <cfRule type="containsText" dxfId="18241" priority="44767" operator="containsText" text="Dn(service)">
      <formula>NOT(ISERROR(SEARCH("Dn(service)",D28)))</formula>
    </cfRule>
    <cfRule type="containsText" dxfId="18240" priority="44768" operator="containsText" text="Dn(waiting)">
      <formula>NOT(ISERROR(SEARCH("Dn(waiting)",D28)))</formula>
    </cfRule>
  </conditionalFormatting>
  <conditionalFormatting sqref="D29">
    <cfRule type="containsBlanks" dxfId="18239" priority="44761">
      <formula>LEN(TRIM(D29))=0</formula>
    </cfRule>
    <cfRule type="containsText" dxfId="18238" priority="44762" operator="containsText" text="Operational">
      <formula>NOT(ISERROR(SEARCH("Operational",D29)))</formula>
    </cfRule>
    <cfRule type="containsText" dxfId="18237" priority="44763" operator="containsText" text="Dn(service)">
      <formula>NOT(ISERROR(SEARCH("Dn(service)",D29)))</formula>
    </cfRule>
    <cfRule type="containsText" dxfId="18236" priority="44764" operator="containsText" text="Dn(waiting)">
      <formula>NOT(ISERROR(SEARCH("Dn(waiting)",D29)))</formula>
    </cfRule>
  </conditionalFormatting>
  <conditionalFormatting sqref="D30">
    <cfRule type="containsBlanks" dxfId="18235" priority="44757">
      <formula>LEN(TRIM(D30))=0</formula>
    </cfRule>
    <cfRule type="containsText" dxfId="18234" priority="44758" operator="containsText" text="Operational">
      <formula>NOT(ISERROR(SEARCH("Operational",D30)))</formula>
    </cfRule>
    <cfRule type="containsText" dxfId="18233" priority="44759" operator="containsText" text="Dn(service)">
      <formula>NOT(ISERROR(SEARCH("Dn(service)",D30)))</formula>
    </cfRule>
    <cfRule type="containsText" dxfId="18232" priority="44760" operator="containsText" text="Dn(waiting)">
      <formula>NOT(ISERROR(SEARCH("Dn(waiting)",D30)))</formula>
    </cfRule>
  </conditionalFormatting>
  <conditionalFormatting sqref="D31">
    <cfRule type="containsBlanks" dxfId="18231" priority="44753">
      <formula>LEN(TRIM(D31))=0</formula>
    </cfRule>
    <cfRule type="containsText" dxfId="18230" priority="44754" operator="containsText" text="Operational">
      <formula>NOT(ISERROR(SEARCH("Operational",D31)))</formula>
    </cfRule>
    <cfRule type="containsText" dxfId="18229" priority="44755" operator="containsText" text="Dn(service)">
      <formula>NOT(ISERROR(SEARCH("Dn(service)",D31)))</formula>
    </cfRule>
    <cfRule type="containsText" dxfId="18228" priority="44756" operator="containsText" text="Dn(waiting)">
      <formula>NOT(ISERROR(SEARCH("Dn(waiting)",D31)))</formula>
    </cfRule>
  </conditionalFormatting>
  <conditionalFormatting sqref="D32">
    <cfRule type="containsBlanks" dxfId="18227" priority="44749">
      <formula>LEN(TRIM(D32))=0</formula>
    </cfRule>
    <cfRule type="containsText" dxfId="18226" priority="44750" operator="containsText" text="Operational">
      <formula>NOT(ISERROR(SEARCH("Operational",D32)))</formula>
    </cfRule>
    <cfRule type="containsText" dxfId="18225" priority="44751" operator="containsText" text="Dn(service)">
      <formula>NOT(ISERROR(SEARCH("Dn(service)",D32)))</formula>
    </cfRule>
    <cfRule type="containsText" dxfId="18224" priority="44752" operator="containsText" text="Dn(waiting)">
      <formula>NOT(ISERROR(SEARCH("Dn(waiting)",D32)))</formula>
    </cfRule>
  </conditionalFormatting>
  <conditionalFormatting sqref="D33">
    <cfRule type="containsBlanks" dxfId="18223" priority="44745">
      <formula>LEN(TRIM(D33))=0</formula>
    </cfRule>
    <cfRule type="containsText" dxfId="18222" priority="44746" operator="containsText" text="Operational">
      <formula>NOT(ISERROR(SEARCH("Operational",D33)))</formula>
    </cfRule>
    <cfRule type="containsText" dxfId="18221" priority="44747" operator="containsText" text="Dn(service)">
      <formula>NOT(ISERROR(SEARCH("Dn(service)",D33)))</formula>
    </cfRule>
    <cfRule type="containsText" dxfId="18220" priority="44748" operator="containsText" text="Dn(waiting)">
      <formula>NOT(ISERROR(SEARCH("Dn(waiting)",D33)))</formula>
    </cfRule>
  </conditionalFormatting>
  <conditionalFormatting sqref="C44">
    <cfRule type="containsBlanks" dxfId="18219" priority="44673">
      <formula>LEN(TRIM(C44))=0</formula>
    </cfRule>
    <cfRule type="containsText" dxfId="18218" priority="44674" operator="containsText" text="Operational">
      <formula>NOT(ISERROR(SEARCH("Operational",C44)))</formula>
    </cfRule>
    <cfRule type="containsText" dxfId="18217" priority="44675" operator="containsText" text="Dn(service)">
      <formula>NOT(ISERROR(SEARCH("Dn(service)",C44)))</formula>
    </cfRule>
    <cfRule type="containsText" dxfId="18216" priority="44676" operator="containsText" text="Dn(waiting)">
      <formula>NOT(ISERROR(SEARCH("Dn(waiting)",C44)))</formula>
    </cfRule>
  </conditionalFormatting>
  <conditionalFormatting sqref="C45">
    <cfRule type="containsBlanks" dxfId="18215" priority="44669">
      <formula>LEN(TRIM(C45))=0</formula>
    </cfRule>
    <cfRule type="containsText" dxfId="18214" priority="44670" operator="containsText" text="Operational">
      <formula>NOT(ISERROR(SEARCH("Operational",C45)))</formula>
    </cfRule>
    <cfRule type="containsText" dxfId="18213" priority="44671" operator="containsText" text="Dn(service)">
      <formula>NOT(ISERROR(SEARCH("Dn(service)",C45)))</formula>
    </cfRule>
    <cfRule type="containsText" dxfId="18212" priority="44672" operator="containsText" text="Dn(waiting)">
      <formula>NOT(ISERROR(SEARCH("Dn(waiting)",C45)))</formula>
    </cfRule>
  </conditionalFormatting>
  <conditionalFormatting sqref="H36">
    <cfRule type="containsBlanks" dxfId="18211" priority="44665">
      <formula>LEN(TRIM(H36))=0</formula>
    </cfRule>
    <cfRule type="containsText" dxfId="18210" priority="44666" operator="containsText" text="Operational">
      <formula>NOT(ISERROR(SEARCH("Operational",H36)))</formula>
    </cfRule>
    <cfRule type="containsText" dxfId="18209" priority="44667" operator="containsText" text="Dn(service)">
      <formula>NOT(ISERROR(SEARCH("Dn(service)",H36)))</formula>
    </cfRule>
    <cfRule type="containsText" dxfId="18208" priority="44668" operator="containsText" text="Dn(waiting)">
      <formula>NOT(ISERROR(SEARCH("Dn(waiting)",H36)))</formula>
    </cfRule>
  </conditionalFormatting>
  <conditionalFormatting sqref="H37">
    <cfRule type="containsBlanks" dxfId="18207" priority="44661">
      <formula>LEN(TRIM(H37))=0</formula>
    </cfRule>
    <cfRule type="containsText" dxfId="18206" priority="44662" operator="containsText" text="Operational">
      <formula>NOT(ISERROR(SEARCH("Operational",H37)))</formula>
    </cfRule>
    <cfRule type="containsText" dxfId="18205" priority="44663" operator="containsText" text="Dn(service)">
      <formula>NOT(ISERROR(SEARCH("Dn(service)",H37)))</formula>
    </cfRule>
    <cfRule type="containsText" dxfId="18204" priority="44664" operator="containsText" text="Dn(waiting)">
      <formula>NOT(ISERROR(SEARCH("Dn(waiting)",H37)))</formula>
    </cfRule>
  </conditionalFormatting>
  <conditionalFormatting sqref="H38">
    <cfRule type="containsBlanks" dxfId="18203" priority="44657">
      <formula>LEN(TRIM(H38))=0</formula>
    </cfRule>
    <cfRule type="containsText" dxfId="18202" priority="44658" operator="containsText" text="Operational">
      <formula>NOT(ISERROR(SEARCH("Operational",H38)))</formula>
    </cfRule>
    <cfRule type="containsText" dxfId="18201" priority="44659" operator="containsText" text="Dn(service)">
      <formula>NOT(ISERROR(SEARCH("Dn(service)",H38)))</formula>
    </cfRule>
    <cfRule type="containsText" dxfId="18200" priority="44660" operator="containsText" text="Dn(waiting)">
      <formula>NOT(ISERROR(SEARCH("Dn(waiting)",H38)))</formula>
    </cfRule>
  </conditionalFormatting>
  <conditionalFormatting sqref="H39">
    <cfRule type="containsBlanks" dxfId="18199" priority="44653">
      <formula>LEN(TRIM(H39))=0</formula>
    </cfRule>
    <cfRule type="containsText" dxfId="18198" priority="44654" operator="containsText" text="Operational">
      <formula>NOT(ISERROR(SEARCH("Operational",H39)))</formula>
    </cfRule>
    <cfRule type="containsText" dxfId="18197" priority="44655" operator="containsText" text="Dn(service)">
      <formula>NOT(ISERROR(SEARCH("Dn(service)",H39)))</formula>
    </cfRule>
    <cfRule type="containsText" dxfId="18196" priority="44656" operator="containsText" text="Dn(waiting)">
      <formula>NOT(ISERROR(SEARCH("Dn(waiting)",H39)))</formula>
    </cfRule>
  </conditionalFormatting>
  <conditionalFormatting sqref="H40">
    <cfRule type="containsBlanks" dxfId="18195" priority="44649">
      <formula>LEN(TRIM(H40))=0</formula>
    </cfRule>
    <cfRule type="containsText" dxfId="18194" priority="44650" operator="containsText" text="Operational">
      <formula>NOT(ISERROR(SEARCH("Operational",H40)))</formula>
    </cfRule>
    <cfRule type="containsText" dxfId="18193" priority="44651" operator="containsText" text="Dn(service)">
      <formula>NOT(ISERROR(SEARCH("Dn(service)",H40)))</formula>
    </cfRule>
    <cfRule type="containsText" dxfId="18192" priority="44652" operator="containsText" text="Dn(waiting)">
      <formula>NOT(ISERROR(SEARCH("Dn(waiting)",H40)))</formula>
    </cfRule>
  </conditionalFormatting>
  <conditionalFormatting sqref="H41">
    <cfRule type="containsBlanks" dxfId="18191" priority="44645">
      <formula>LEN(TRIM(H41))=0</formula>
    </cfRule>
    <cfRule type="containsText" dxfId="18190" priority="44646" operator="containsText" text="Operational">
      <formula>NOT(ISERROR(SEARCH("Operational",H41)))</formula>
    </cfRule>
    <cfRule type="containsText" dxfId="18189" priority="44647" operator="containsText" text="Dn(service)">
      <formula>NOT(ISERROR(SEARCH("Dn(service)",H41)))</formula>
    </cfRule>
    <cfRule type="containsText" dxfId="18188" priority="44648" operator="containsText" text="Dn(waiting)">
      <formula>NOT(ISERROR(SEARCH("Dn(waiting)",H41)))</formula>
    </cfRule>
  </conditionalFormatting>
  <conditionalFormatting sqref="G51">
    <cfRule type="containsBlanks" dxfId="18187" priority="44545">
      <formula>LEN(TRIM(G51))=0</formula>
    </cfRule>
    <cfRule type="containsText" dxfId="18186" priority="44546" operator="containsText" text="Operational">
      <formula>NOT(ISERROR(SEARCH("Operational",G51)))</formula>
    </cfRule>
    <cfRule type="containsText" dxfId="18185" priority="44547" operator="containsText" text="Dn(service)">
      <formula>NOT(ISERROR(SEARCH("Dn(service)",G51)))</formula>
    </cfRule>
    <cfRule type="containsText" dxfId="18184" priority="44548" operator="containsText" text="Dn(waiting)">
      <formula>NOT(ISERROR(SEARCH("Dn(waiting)",G51)))</formula>
    </cfRule>
  </conditionalFormatting>
  <conditionalFormatting sqref="G52">
    <cfRule type="containsBlanks" dxfId="18183" priority="44541">
      <formula>LEN(TRIM(G52))=0</formula>
    </cfRule>
    <cfRule type="containsText" dxfId="18182" priority="44542" operator="containsText" text="Operational">
      <formula>NOT(ISERROR(SEARCH("Operational",G52)))</formula>
    </cfRule>
    <cfRule type="containsText" dxfId="18181" priority="44543" operator="containsText" text="Dn(service)">
      <formula>NOT(ISERROR(SEARCH("Dn(service)",G52)))</formula>
    </cfRule>
    <cfRule type="containsText" dxfId="18180" priority="44544" operator="containsText" text="Dn(waiting)">
      <formula>NOT(ISERROR(SEARCH("Dn(waiting)",G52)))</formula>
    </cfRule>
  </conditionalFormatting>
  <conditionalFormatting sqref="G53">
    <cfRule type="containsBlanks" dxfId="18179" priority="44537">
      <formula>LEN(TRIM(G53))=0</formula>
    </cfRule>
    <cfRule type="containsText" dxfId="18178" priority="44538" operator="containsText" text="Operational">
      <formula>NOT(ISERROR(SEARCH("Operational",G53)))</formula>
    </cfRule>
    <cfRule type="containsText" dxfId="18177" priority="44539" operator="containsText" text="Dn(service)">
      <formula>NOT(ISERROR(SEARCH("Dn(service)",G53)))</formula>
    </cfRule>
    <cfRule type="containsText" dxfId="18176" priority="44540" operator="containsText" text="Dn(waiting)">
      <formula>NOT(ISERROR(SEARCH("Dn(waiting)",G53)))</formula>
    </cfRule>
  </conditionalFormatting>
  <conditionalFormatting sqref="G54">
    <cfRule type="containsBlanks" dxfId="18175" priority="44533">
      <formula>LEN(TRIM(G54))=0</formula>
    </cfRule>
    <cfRule type="containsText" dxfId="18174" priority="44534" operator="containsText" text="Operational">
      <formula>NOT(ISERROR(SEARCH("Operational",G54)))</formula>
    </cfRule>
    <cfRule type="containsText" dxfId="18173" priority="44535" operator="containsText" text="Dn(service)">
      <formula>NOT(ISERROR(SEARCH("Dn(service)",G54)))</formula>
    </cfRule>
    <cfRule type="containsText" dxfId="18172" priority="44536" operator="containsText" text="Dn(waiting)">
      <formula>NOT(ISERROR(SEARCH("Dn(waiting)",G54)))</formula>
    </cfRule>
  </conditionalFormatting>
  <conditionalFormatting sqref="F58">
    <cfRule type="containsBlanks" dxfId="18171" priority="44517">
      <formula>LEN(TRIM(F58))=0</formula>
    </cfRule>
    <cfRule type="containsText" dxfId="18170" priority="44518" operator="containsText" text="Operational">
      <formula>NOT(ISERROR(SEARCH("Operational",F58)))</formula>
    </cfRule>
    <cfRule type="containsText" dxfId="18169" priority="44519" operator="containsText" text="Dn(service)">
      <formula>NOT(ISERROR(SEARCH("Dn(service)",F58)))</formula>
    </cfRule>
    <cfRule type="containsText" dxfId="18168" priority="44520" operator="containsText" text="Dn(waiting)">
      <formula>NOT(ISERROR(SEARCH("Dn(waiting)",F58)))</formula>
    </cfRule>
  </conditionalFormatting>
  <conditionalFormatting sqref="F59">
    <cfRule type="containsBlanks" dxfId="18167" priority="44513">
      <formula>LEN(TRIM(F59))=0</formula>
    </cfRule>
    <cfRule type="containsText" dxfId="18166" priority="44514" operator="containsText" text="Operational">
      <formula>NOT(ISERROR(SEARCH("Operational",F59)))</formula>
    </cfRule>
    <cfRule type="containsText" dxfId="18165" priority="44515" operator="containsText" text="Dn(service)">
      <formula>NOT(ISERROR(SEARCH("Dn(service)",F59)))</formula>
    </cfRule>
    <cfRule type="containsText" dxfId="18164" priority="44516" operator="containsText" text="Dn(waiting)">
      <formula>NOT(ISERROR(SEARCH("Dn(waiting)",F59)))</formula>
    </cfRule>
  </conditionalFormatting>
  <conditionalFormatting sqref="F60">
    <cfRule type="containsBlanks" dxfId="18163" priority="44509">
      <formula>LEN(TRIM(F60))=0</formula>
    </cfRule>
    <cfRule type="containsText" dxfId="18162" priority="44510" operator="containsText" text="Operational">
      <formula>NOT(ISERROR(SEARCH("Operational",F60)))</formula>
    </cfRule>
    <cfRule type="containsText" dxfId="18161" priority="44511" operator="containsText" text="Dn(service)">
      <formula>NOT(ISERROR(SEARCH("Dn(service)",F60)))</formula>
    </cfRule>
    <cfRule type="containsText" dxfId="18160" priority="44512" operator="containsText" text="Dn(waiting)">
      <formula>NOT(ISERROR(SEARCH("Dn(waiting)",F60)))</formula>
    </cfRule>
  </conditionalFormatting>
  <conditionalFormatting sqref="F61">
    <cfRule type="containsBlanks" dxfId="18159" priority="44505">
      <formula>LEN(TRIM(F61))=0</formula>
    </cfRule>
    <cfRule type="containsText" dxfId="18158" priority="44506" operator="containsText" text="Operational">
      <formula>NOT(ISERROR(SEARCH("Operational",F61)))</formula>
    </cfRule>
    <cfRule type="containsText" dxfId="18157" priority="44507" operator="containsText" text="Dn(service)">
      <formula>NOT(ISERROR(SEARCH("Dn(service)",F61)))</formula>
    </cfRule>
    <cfRule type="containsText" dxfId="18156" priority="44508" operator="containsText" text="Dn(waiting)">
      <formula>NOT(ISERROR(SEARCH("Dn(waiting)",F61)))</formula>
    </cfRule>
  </conditionalFormatting>
  <conditionalFormatting sqref="D55">
    <cfRule type="containsBlanks" dxfId="18155" priority="44501">
      <formula>LEN(TRIM(D55))=0</formula>
    </cfRule>
    <cfRule type="containsText" dxfId="18154" priority="44502" operator="containsText" text="Operational">
      <formula>NOT(ISERROR(SEARCH("Operational",D55)))</formula>
    </cfRule>
    <cfRule type="containsText" dxfId="18153" priority="44503" operator="containsText" text="Dn(service)">
      <formula>NOT(ISERROR(SEARCH("Dn(service)",D55)))</formula>
    </cfRule>
    <cfRule type="containsText" dxfId="18152" priority="44504" operator="containsText" text="Dn(waiting)">
      <formula>NOT(ISERROR(SEARCH("Dn(waiting)",D55)))</formula>
    </cfRule>
  </conditionalFormatting>
  <conditionalFormatting sqref="D56">
    <cfRule type="containsBlanks" dxfId="18151" priority="44497">
      <formula>LEN(TRIM(D56))=0</formula>
    </cfRule>
    <cfRule type="containsText" dxfId="18150" priority="44498" operator="containsText" text="Operational">
      <formula>NOT(ISERROR(SEARCH("Operational",D56)))</formula>
    </cfRule>
    <cfRule type="containsText" dxfId="18149" priority="44499" operator="containsText" text="Dn(service)">
      <formula>NOT(ISERROR(SEARCH("Dn(service)",D56)))</formula>
    </cfRule>
    <cfRule type="containsText" dxfId="18148" priority="44500" operator="containsText" text="Dn(waiting)">
      <formula>NOT(ISERROR(SEARCH("Dn(waiting)",D56)))</formula>
    </cfRule>
  </conditionalFormatting>
  <conditionalFormatting sqref="D57:D58">
    <cfRule type="containsBlanks" dxfId="18147" priority="44489">
      <formula>LEN(TRIM(D57))=0</formula>
    </cfRule>
    <cfRule type="containsText" dxfId="18146" priority="44490" operator="containsText" text="Operational">
      <formula>NOT(ISERROR(SEARCH("Operational",D57)))</formula>
    </cfRule>
    <cfRule type="containsText" dxfId="18145" priority="44491" operator="containsText" text="Dn(service)">
      <formula>NOT(ISERROR(SEARCH("Dn(service)",D57)))</formula>
    </cfRule>
    <cfRule type="containsText" dxfId="18144" priority="44492" operator="containsText" text="Dn(waiting)">
      <formula>NOT(ISERROR(SEARCH("Dn(waiting)",D57)))</formula>
    </cfRule>
  </conditionalFormatting>
  <conditionalFormatting sqref="D59">
    <cfRule type="containsBlanks" dxfId="18143" priority="44485">
      <formula>LEN(TRIM(D59))=0</formula>
    </cfRule>
    <cfRule type="containsText" dxfId="18142" priority="44486" operator="containsText" text="Operational">
      <formula>NOT(ISERROR(SEARCH("Operational",D59)))</formula>
    </cfRule>
    <cfRule type="containsText" dxfId="18141" priority="44487" operator="containsText" text="Dn(service)">
      <formula>NOT(ISERROR(SEARCH("Dn(service)",D59)))</formula>
    </cfRule>
    <cfRule type="containsText" dxfId="18140" priority="44488" operator="containsText" text="Dn(waiting)">
      <formula>NOT(ISERROR(SEARCH("Dn(waiting)",D59)))</formula>
    </cfRule>
  </conditionalFormatting>
  <conditionalFormatting sqref="D60">
    <cfRule type="containsBlanks" dxfId="18139" priority="44481">
      <formula>LEN(TRIM(D60))=0</formula>
    </cfRule>
    <cfRule type="containsText" dxfId="18138" priority="44482" operator="containsText" text="Operational">
      <formula>NOT(ISERROR(SEARCH("Operational",D60)))</formula>
    </cfRule>
    <cfRule type="containsText" dxfId="18137" priority="44483" operator="containsText" text="Dn(service)">
      <formula>NOT(ISERROR(SEARCH("Dn(service)",D60)))</formula>
    </cfRule>
    <cfRule type="containsText" dxfId="18136" priority="44484" operator="containsText" text="Dn(waiting)">
      <formula>NOT(ISERROR(SEARCH("Dn(waiting)",D60)))</formula>
    </cfRule>
  </conditionalFormatting>
  <conditionalFormatting sqref="D61">
    <cfRule type="containsBlanks" dxfId="18135" priority="44477">
      <formula>LEN(TRIM(D61))=0</formula>
    </cfRule>
    <cfRule type="containsText" dxfId="18134" priority="44478" operator="containsText" text="Operational">
      <formula>NOT(ISERROR(SEARCH("Operational",D61)))</formula>
    </cfRule>
    <cfRule type="containsText" dxfId="18133" priority="44479" operator="containsText" text="Dn(service)">
      <formula>NOT(ISERROR(SEARCH("Dn(service)",D61)))</formula>
    </cfRule>
    <cfRule type="containsText" dxfId="18132" priority="44480" operator="containsText" text="Dn(waiting)">
      <formula>NOT(ISERROR(SEARCH("Dn(waiting)",D61)))</formula>
    </cfRule>
  </conditionalFormatting>
  <conditionalFormatting sqref="D62">
    <cfRule type="containsBlanks" dxfId="18131" priority="44473">
      <formula>LEN(TRIM(D62))=0</formula>
    </cfRule>
    <cfRule type="containsText" dxfId="18130" priority="44474" operator="containsText" text="Operational">
      <formula>NOT(ISERROR(SEARCH("Operational",D62)))</formula>
    </cfRule>
    <cfRule type="containsText" dxfId="18129" priority="44475" operator="containsText" text="Dn(service)">
      <formula>NOT(ISERROR(SEARCH("Dn(service)",D62)))</formula>
    </cfRule>
    <cfRule type="containsText" dxfId="18128" priority="44476" operator="containsText" text="Dn(waiting)">
      <formula>NOT(ISERROR(SEARCH("Dn(waiting)",D62)))</formula>
    </cfRule>
  </conditionalFormatting>
  <conditionalFormatting sqref="D63">
    <cfRule type="containsBlanks" dxfId="18127" priority="44469">
      <formula>LEN(TRIM(D63))=0</formula>
    </cfRule>
    <cfRule type="containsText" dxfId="18126" priority="44470" operator="containsText" text="Operational">
      <formula>NOT(ISERROR(SEARCH("Operational",D63)))</formula>
    </cfRule>
    <cfRule type="containsText" dxfId="18125" priority="44471" operator="containsText" text="Dn(service)">
      <formula>NOT(ISERROR(SEARCH("Dn(service)",D63)))</formula>
    </cfRule>
    <cfRule type="containsText" dxfId="18124" priority="44472" operator="containsText" text="Dn(waiting)">
      <formula>NOT(ISERROR(SEARCH("Dn(waiting)",D63)))</formula>
    </cfRule>
  </conditionalFormatting>
  <conditionalFormatting sqref="H63">
    <cfRule type="containsBlanks" dxfId="18123" priority="44449">
      <formula>LEN(TRIM(H63))=0</formula>
    </cfRule>
    <cfRule type="containsText" dxfId="18122" priority="44450" operator="containsText" text="Operational">
      <formula>NOT(ISERROR(SEARCH("Operational",H63)))</formula>
    </cfRule>
    <cfRule type="containsText" dxfId="18121" priority="44451" operator="containsText" text="Dn(service)">
      <formula>NOT(ISERROR(SEARCH("Dn(service)",H63)))</formula>
    </cfRule>
    <cfRule type="containsText" dxfId="18120" priority="44452" operator="containsText" text="Dn(waiting)">
      <formula>NOT(ISERROR(SEARCH("Dn(waiting)",H63)))</formula>
    </cfRule>
  </conditionalFormatting>
  <conditionalFormatting sqref="H64">
    <cfRule type="containsBlanks" dxfId="18119" priority="44445">
      <formula>LEN(TRIM(H64))=0</formula>
    </cfRule>
    <cfRule type="containsText" dxfId="18118" priority="44446" operator="containsText" text="Operational">
      <formula>NOT(ISERROR(SEARCH("Operational",H64)))</formula>
    </cfRule>
    <cfRule type="containsText" dxfId="18117" priority="44447" operator="containsText" text="Dn(service)">
      <formula>NOT(ISERROR(SEARCH("Dn(service)",H64)))</formula>
    </cfRule>
    <cfRule type="containsText" dxfId="18116" priority="44448" operator="containsText" text="Dn(waiting)">
      <formula>NOT(ISERROR(SEARCH("Dn(waiting)",H64)))</formula>
    </cfRule>
  </conditionalFormatting>
  <conditionalFormatting sqref="H65">
    <cfRule type="containsBlanks" dxfId="18115" priority="44441">
      <formula>LEN(TRIM(H65))=0</formula>
    </cfRule>
    <cfRule type="containsText" dxfId="18114" priority="44442" operator="containsText" text="Operational">
      <formula>NOT(ISERROR(SEARCH("Operational",H65)))</formula>
    </cfRule>
    <cfRule type="containsText" dxfId="18113" priority="44443" operator="containsText" text="Dn(service)">
      <formula>NOT(ISERROR(SEARCH("Dn(service)",H65)))</formula>
    </cfRule>
    <cfRule type="containsText" dxfId="18112" priority="44444" operator="containsText" text="Dn(waiting)">
      <formula>NOT(ISERROR(SEARCH("Dn(waiting)",H65)))</formula>
    </cfRule>
  </conditionalFormatting>
  <conditionalFormatting sqref="H66">
    <cfRule type="containsBlanks" dxfId="18111" priority="44437">
      <formula>LEN(TRIM(H66))=0</formula>
    </cfRule>
    <cfRule type="containsText" dxfId="18110" priority="44438" operator="containsText" text="Operational">
      <formula>NOT(ISERROR(SEARCH("Operational",H66)))</formula>
    </cfRule>
    <cfRule type="containsText" dxfId="18109" priority="44439" operator="containsText" text="Dn(service)">
      <formula>NOT(ISERROR(SEARCH("Dn(service)",H66)))</formula>
    </cfRule>
    <cfRule type="containsText" dxfId="18108" priority="44440" operator="containsText" text="Dn(waiting)">
      <formula>NOT(ISERROR(SEARCH("Dn(waiting)",H66)))</formula>
    </cfRule>
  </conditionalFormatting>
  <conditionalFormatting sqref="H67">
    <cfRule type="containsBlanks" dxfId="18107" priority="44433">
      <formula>LEN(TRIM(H67))=0</formula>
    </cfRule>
    <cfRule type="containsText" dxfId="18106" priority="44434" operator="containsText" text="Operational">
      <formula>NOT(ISERROR(SEARCH("Operational",H67)))</formula>
    </cfRule>
    <cfRule type="containsText" dxfId="18105" priority="44435" operator="containsText" text="Dn(service)">
      <formula>NOT(ISERROR(SEARCH("Dn(service)",H67)))</formula>
    </cfRule>
    <cfRule type="containsText" dxfId="18104" priority="44436" operator="containsText" text="Dn(waiting)">
      <formula>NOT(ISERROR(SEARCH("Dn(waiting)",H67)))</formula>
    </cfRule>
  </conditionalFormatting>
  <conditionalFormatting sqref="H68">
    <cfRule type="containsBlanks" dxfId="18103" priority="44429">
      <formula>LEN(TRIM(H68))=0</formula>
    </cfRule>
    <cfRule type="containsText" dxfId="18102" priority="44430" operator="containsText" text="Operational">
      <formula>NOT(ISERROR(SEARCH("Operational",H68)))</formula>
    </cfRule>
    <cfRule type="containsText" dxfId="18101" priority="44431" operator="containsText" text="Dn(service)">
      <formula>NOT(ISERROR(SEARCH("Dn(service)",H68)))</formula>
    </cfRule>
    <cfRule type="containsText" dxfId="18100" priority="44432" operator="containsText" text="Dn(waiting)">
      <formula>NOT(ISERROR(SEARCH("Dn(waiting)",H68)))</formula>
    </cfRule>
  </conditionalFormatting>
  <conditionalFormatting sqref="H69">
    <cfRule type="containsBlanks" dxfId="18099" priority="44425">
      <formula>LEN(TRIM(H69))=0</formula>
    </cfRule>
    <cfRule type="containsText" dxfId="18098" priority="44426" operator="containsText" text="Operational">
      <formula>NOT(ISERROR(SEARCH("Operational",H69)))</formula>
    </cfRule>
    <cfRule type="containsText" dxfId="18097" priority="44427" operator="containsText" text="Dn(service)">
      <formula>NOT(ISERROR(SEARCH("Dn(service)",H69)))</formula>
    </cfRule>
    <cfRule type="containsText" dxfId="18096" priority="44428" operator="containsText" text="Dn(waiting)">
      <formula>NOT(ISERROR(SEARCH("Dn(waiting)",H69)))</formula>
    </cfRule>
  </conditionalFormatting>
  <conditionalFormatting sqref="H70">
    <cfRule type="containsBlanks" dxfId="18095" priority="44421">
      <formula>LEN(TRIM(H70))=0</formula>
    </cfRule>
    <cfRule type="containsText" dxfId="18094" priority="44422" operator="containsText" text="Operational">
      <formula>NOT(ISERROR(SEARCH("Operational",H70)))</formula>
    </cfRule>
    <cfRule type="containsText" dxfId="18093" priority="44423" operator="containsText" text="Dn(service)">
      <formula>NOT(ISERROR(SEARCH("Dn(service)",H70)))</formula>
    </cfRule>
    <cfRule type="containsText" dxfId="18092" priority="44424" operator="containsText" text="Dn(waiting)">
      <formula>NOT(ISERROR(SEARCH("Dn(waiting)",H70)))</formula>
    </cfRule>
  </conditionalFormatting>
  <conditionalFormatting sqref="E68">
    <cfRule type="containsBlanks" dxfId="18091" priority="44417">
      <formula>LEN(TRIM(E68))=0</formula>
    </cfRule>
    <cfRule type="containsText" dxfId="18090" priority="44418" operator="containsText" text="Operational">
      <formula>NOT(ISERROR(SEARCH("Operational",E68)))</formula>
    </cfRule>
    <cfRule type="containsText" dxfId="18089" priority="44419" operator="containsText" text="Dn(service)">
      <formula>NOT(ISERROR(SEARCH("Dn(service)",E68)))</formula>
    </cfRule>
    <cfRule type="containsText" dxfId="18088" priority="44420" operator="containsText" text="Dn(waiting)">
      <formula>NOT(ISERROR(SEARCH("Dn(waiting)",E68)))</formula>
    </cfRule>
  </conditionalFormatting>
  <conditionalFormatting sqref="E69">
    <cfRule type="containsBlanks" dxfId="18087" priority="44413">
      <formula>LEN(TRIM(E69))=0</formula>
    </cfRule>
    <cfRule type="containsText" dxfId="18086" priority="44414" operator="containsText" text="Operational">
      <formula>NOT(ISERROR(SEARCH("Operational",E69)))</formula>
    </cfRule>
    <cfRule type="containsText" dxfId="18085" priority="44415" operator="containsText" text="Dn(service)">
      <formula>NOT(ISERROR(SEARCH("Dn(service)",E69)))</formula>
    </cfRule>
    <cfRule type="containsText" dxfId="18084" priority="44416" operator="containsText" text="Dn(waiting)">
      <formula>NOT(ISERROR(SEARCH("Dn(waiting)",E69)))</formula>
    </cfRule>
  </conditionalFormatting>
  <conditionalFormatting sqref="C72">
    <cfRule type="containsBlanks" dxfId="18083" priority="44381">
      <formula>LEN(TRIM(C72))=0</formula>
    </cfRule>
    <cfRule type="containsText" dxfId="18082" priority="44382" operator="containsText" text="Operational">
      <formula>NOT(ISERROR(SEARCH("Operational",C72)))</formula>
    </cfRule>
    <cfRule type="containsText" dxfId="18081" priority="44383" operator="containsText" text="Dn(service)">
      <formula>NOT(ISERROR(SEARCH("Dn(service)",C72)))</formula>
    </cfRule>
    <cfRule type="containsText" dxfId="18080" priority="44384" operator="containsText" text="Dn(waiting)">
      <formula>NOT(ISERROR(SEARCH("Dn(waiting)",C72)))</formula>
    </cfRule>
  </conditionalFormatting>
  <conditionalFormatting sqref="C73">
    <cfRule type="containsBlanks" dxfId="18079" priority="44377">
      <formula>LEN(TRIM(C73))=0</formula>
    </cfRule>
    <cfRule type="containsText" dxfId="18078" priority="44378" operator="containsText" text="Operational">
      <formula>NOT(ISERROR(SEARCH("Operational",C73)))</formula>
    </cfRule>
    <cfRule type="containsText" dxfId="18077" priority="44379" operator="containsText" text="Dn(service)">
      <formula>NOT(ISERROR(SEARCH("Dn(service)",C73)))</formula>
    </cfRule>
    <cfRule type="containsText" dxfId="18076" priority="44380" operator="containsText" text="Dn(waiting)">
      <formula>NOT(ISERROR(SEARCH("Dn(waiting)",C73)))</formula>
    </cfRule>
  </conditionalFormatting>
  <conditionalFormatting sqref="C74">
    <cfRule type="containsBlanks" dxfId="18075" priority="44373">
      <formula>LEN(TRIM(C74))=0</formula>
    </cfRule>
    <cfRule type="containsText" dxfId="18074" priority="44374" operator="containsText" text="Operational">
      <formula>NOT(ISERROR(SEARCH("Operational",C74)))</formula>
    </cfRule>
    <cfRule type="containsText" dxfId="18073" priority="44375" operator="containsText" text="Dn(service)">
      <formula>NOT(ISERROR(SEARCH("Dn(service)",C74)))</formula>
    </cfRule>
    <cfRule type="containsText" dxfId="18072" priority="44376" operator="containsText" text="Dn(waiting)">
      <formula>NOT(ISERROR(SEARCH("Dn(waiting)",C74)))</formula>
    </cfRule>
  </conditionalFormatting>
  <conditionalFormatting sqref="C75">
    <cfRule type="containsBlanks" dxfId="18071" priority="44369">
      <formula>LEN(TRIM(C75))=0</formula>
    </cfRule>
    <cfRule type="containsText" dxfId="18070" priority="44370" operator="containsText" text="Operational">
      <formula>NOT(ISERROR(SEARCH("Operational",C75)))</formula>
    </cfRule>
    <cfRule type="containsText" dxfId="18069" priority="44371" operator="containsText" text="Dn(service)">
      <formula>NOT(ISERROR(SEARCH("Dn(service)",C75)))</formula>
    </cfRule>
    <cfRule type="containsText" dxfId="18068" priority="44372" operator="containsText" text="Dn(waiting)">
      <formula>NOT(ISERROR(SEARCH("Dn(waiting)",C75)))</formula>
    </cfRule>
  </conditionalFormatting>
  <conditionalFormatting sqref="C76">
    <cfRule type="containsBlanks" dxfId="18067" priority="44365">
      <formula>LEN(TRIM(C76))=0</formula>
    </cfRule>
    <cfRule type="containsText" dxfId="18066" priority="44366" operator="containsText" text="Operational">
      <formula>NOT(ISERROR(SEARCH("Operational",C76)))</formula>
    </cfRule>
    <cfRule type="containsText" dxfId="18065" priority="44367" operator="containsText" text="Dn(service)">
      <formula>NOT(ISERROR(SEARCH("Dn(service)",C76)))</formula>
    </cfRule>
    <cfRule type="containsText" dxfId="18064" priority="44368" operator="containsText" text="Dn(waiting)">
      <formula>NOT(ISERROR(SEARCH("Dn(waiting)",C76)))</formula>
    </cfRule>
  </conditionalFormatting>
  <conditionalFormatting sqref="C77">
    <cfRule type="containsBlanks" dxfId="18063" priority="44361">
      <formula>LEN(TRIM(C77))=0</formula>
    </cfRule>
    <cfRule type="containsText" dxfId="18062" priority="44362" operator="containsText" text="Operational">
      <formula>NOT(ISERROR(SEARCH("Operational",C77)))</formula>
    </cfRule>
    <cfRule type="containsText" dxfId="18061" priority="44363" operator="containsText" text="Dn(service)">
      <formula>NOT(ISERROR(SEARCH("Dn(service)",C77)))</formula>
    </cfRule>
    <cfRule type="containsText" dxfId="18060" priority="44364" operator="containsText" text="Dn(waiting)">
      <formula>NOT(ISERROR(SEARCH("Dn(waiting)",C77)))</formula>
    </cfRule>
  </conditionalFormatting>
  <conditionalFormatting sqref="C78">
    <cfRule type="containsBlanks" dxfId="18059" priority="44357">
      <formula>LEN(TRIM(C78))=0</formula>
    </cfRule>
    <cfRule type="containsText" dxfId="18058" priority="44358" operator="containsText" text="Operational">
      <formula>NOT(ISERROR(SEARCH("Operational",C78)))</formula>
    </cfRule>
    <cfRule type="containsText" dxfId="18057" priority="44359" operator="containsText" text="Dn(service)">
      <formula>NOT(ISERROR(SEARCH("Dn(service)",C78)))</formula>
    </cfRule>
    <cfRule type="containsText" dxfId="18056" priority="44360" operator="containsText" text="Dn(waiting)">
      <formula>NOT(ISERROR(SEARCH("Dn(waiting)",C78)))</formula>
    </cfRule>
  </conditionalFormatting>
  <conditionalFormatting sqref="G76">
    <cfRule type="containsBlanks" dxfId="18055" priority="44349">
      <formula>LEN(TRIM(G76))=0</formula>
    </cfRule>
    <cfRule type="containsText" dxfId="18054" priority="44350" operator="containsText" text="Operational">
      <formula>NOT(ISERROR(SEARCH("Operational",G76)))</formula>
    </cfRule>
    <cfRule type="containsText" dxfId="18053" priority="44351" operator="containsText" text="Dn(service)">
      <formula>NOT(ISERROR(SEARCH("Dn(service)",G76)))</formula>
    </cfRule>
    <cfRule type="containsText" dxfId="18052" priority="44352" operator="containsText" text="Dn(waiting)">
      <formula>NOT(ISERROR(SEARCH("Dn(waiting)",G76)))</formula>
    </cfRule>
  </conditionalFormatting>
  <conditionalFormatting sqref="G77">
    <cfRule type="containsBlanks" dxfId="18051" priority="44345">
      <formula>LEN(TRIM(G77))=0</formula>
    </cfRule>
    <cfRule type="containsText" dxfId="18050" priority="44346" operator="containsText" text="Operational">
      <formula>NOT(ISERROR(SEARCH("Operational",G77)))</formula>
    </cfRule>
    <cfRule type="containsText" dxfId="18049" priority="44347" operator="containsText" text="Dn(service)">
      <formula>NOT(ISERROR(SEARCH("Dn(service)",G77)))</formula>
    </cfRule>
    <cfRule type="containsText" dxfId="18048" priority="44348" operator="containsText" text="Dn(waiting)">
      <formula>NOT(ISERROR(SEARCH("Dn(waiting)",G77)))</formula>
    </cfRule>
  </conditionalFormatting>
  <conditionalFormatting sqref="G78">
    <cfRule type="containsBlanks" dxfId="18047" priority="44341">
      <formula>LEN(TRIM(G78))=0</formula>
    </cfRule>
    <cfRule type="containsText" dxfId="18046" priority="44342" operator="containsText" text="Operational">
      <formula>NOT(ISERROR(SEARCH("Operational",G78)))</formula>
    </cfRule>
    <cfRule type="containsText" dxfId="18045" priority="44343" operator="containsText" text="Dn(service)">
      <formula>NOT(ISERROR(SEARCH("Dn(service)",G78)))</formula>
    </cfRule>
    <cfRule type="containsText" dxfId="18044" priority="44344" operator="containsText" text="Dn(waiting)">
      <formula>NOT(ISERROR(SEARCH("Dn(waiting)",G78)))</formula>
    </cfRule>
  </conditionalFormatting>
  <conditionalFormatting sqref="G79">
    <cfRule type="containsBlanks" dxfId="18043" priority="44337">
      <formula>LEN(TRIM(G79))=0</formula>
    </cfRule>
    <cfRule type="containsText" dxfId="18042" priority="44338" operator="containsText" text="Operational">
      <formula>NOT(ISERROR(SEARCH("Operational",G79)))</formula>
    </cfRule>
    <cfRule type="containsText" dxfId="18041" priority="44339" operator="containsText" text="Dn(service)">
      <formula>NOT(ISERROR(SEARCH("Dn(service)",G79)))</formula>
    </cfRule>
    <cfRule type="containsText" dxfId="18040" priority="44340" operator="containsText" text="Dn(waiting)">
      <formula>NOT(ISERROR(SEARCH("Dn(waiting)",G79)))</formula>
    </cfRule>
  </conditionalFormatting>
  <conditionalFormatting sqref="H93">
    <cfRule type="containsBlanks" dxfId="18039" priority="44217">
      <formula>LEN(TRIM(H93))=0</formula>
    </cfRule>
    <cfRule type="containsText" dxfId="18038" priority="44218" operator="containsText" text="Operational">
      <formula>NOT(ISERROR(SEARCH("Operational",H93)))</formula>
    </cfRule>
    <cfRule type="containsText" dxfId="18037" priority="44219" operator="containsText" text="Dn(service)">
      <formula>NOT(ISERROR(SEARCH("Dn(service)",H93)))</formula>
    </cfRule>
    <cfRule type="containsText" dxfId="18036" priority="44220" operator="containsText" text="Dn(waiting)">
      <formula>NOT(ISERROR(SEARCH("Dn(waiting)",H93)))</formula>
    </cfRule>
  </conditionalFormatting>
  <conditionalFormatting sqref="E88">
    <cfRule type="containsBlanks" dxfId="18035" priority="44197">
      <formula>LEN(TRIM(E88))=0</formula>
    </cfRule>
    <cfRule type="containsText" dxfId="18034" priority="44198" operator="containsText" text="Operational">
      <formula>NOT(ISERROR(SEARCH("Operational",E88)))</formula>
    </cfRule>
    <cfRule type="containsText" dxfId="18033" priority="44199" operator="containsText" text="Dn(service)">
      <formula>NOT(ISERROR(SEARCH("Dn(service)",E88)))</formula>
    </cfRule>
    <cfRule type="containsText" dxfId="18032" priority="44200" operator="containsText" text="Dn(waiting)">
      <formula>NOT(ISERROR(SEARCH("Dn(waiting)",E88)))</formula>
    </cfRule>
  </conditionalFormatting>
  <conditionalFormatting sqref="E89">
    <cfRule type="containsBlanks" dxfId="18031" priority="44193">
      <formula>LEN(TRIM(E89))=0</formula>
    </cfRule>
    <cfRule type="containsText" dxfId="18030" priority="44194" operator="containsText" text="Operational">
      <formula>NOT(ISERROR(SEARCH("Operational",E89)))</formula>
    </cfRule>
    <cfRule type="containsText" dxfId="18029" priority="44195" operator="containsText" text="Dn(service)">
      <formula>NOT(ISERROR(SEARCH("Dn(service)",E89)))</formula>
    </cfRule>
    <cfRule type="containsText" dxfId="18028" priority="44196" operator="containsText" text="Dn(waiting)">
      <formula>NOT(ISERROR(SEARCH("Dn(waiting)",E89)))</formula>
    </cfRule>
  </conditionalFormatting>
  <conditionalFormatting sqref="E90">
    <cfRule type="containsBlanks" dxfId="18027" priority="44189">
      <formula>LEN(TRIM(E90))=0</formula>
    </cfRule>
    <cfRule type="containsText" dxfId="18026" priority="44190" operator="containsText" text="Operational">
      <formula>NOT(ISERROR(SEARCH("Operational",E90)))</formula>
    </cfRule>
    <cfRule type="containsText" dxfId="18025" priority="44191" operator="containsText" text="Dn(service)">
      <formula>NOT(ISERROR(SEARCH("Dn(service)",E90)))</formula>
    </cfRule>
    <cfRule type="containsText" dxfId="18024" priority="44192" operator="containsText" text="Dn(waiting)">
      <formula>NOT(ISERROR(SEARCH("Dn(waiting)",E90)))</formula>
    </cfRule>
  </conditionalFormatting>
  <conditionalFormatting sqref="E91">
    <cfRule type="containsBlanks" dxfId="18023" priority="44185">
      <formula>LEN(TRIM(E91))=0</formula>
    </cfRule>
    <cfRule type="containsText" dxfId="18022" priority="44186" operator="containsText" text="Operational">
      <formula>NOT(ISERROR(SEARCH("Operational",E91)))</formula>
    </cfRule>
    <cfRule type="containsText" dxfId="18021" priority="44187" operator="containsText" text="Dn(service)">
      <formula>NOT(ISERROR(SEARCH("Dn(service)",E91)))</formula>
    </cfRule>
    <cfRule type="containsText" dxfId="18020" priority="44188" operator="containsText" text="Dn(waiting)">
      <formula>NOT(ISERROR(SEARCH("Dn(waiting)",E91)))</formula>
    </cfRule>
  </conditionalFormatting>
  <conditionalFormatting sqref="E92">
    <cfRule type="containsBlanks" dxfId="18019" priority="44181">
      <formula>LEN(TRIM(E92))=0</formula>
    </cfRule>
    <cfRule type="containsText" dxfId="18018" priority="44182" operator="containsText" text="Operational">
      <formula>NOT(ISERROR(SEARCH("Operational",E92)))</formula>
    </cfRule>
    <cfRule type="containsText" dxfId="18017" priority="44183" operator="containsText" text="Dn(service)">
      <formula>NOT(ISERROR(SEARCH("Dn(service)",E92)))</formula>
    </cfRule>
    <cfRule type="containsText" dxfId="18016" priority="44184" operator="containsText" text="Dn(waiting)">
      <formula>NOT(ISERROR(SEARCH("Dn(waiting)",E92)))</formula>
    </cfRule>
  </conditionalFormatting>
  <conditionalFormatting sqref="E93">
    <cfRule type="containsBlanks" dxfId="18015" priority="44177">
      <formula>LEN(TRIM(E93))=0</formula>
    </cfRule>
    <cfRule type="containsText" dxfId="18014" priority="44178" operator="containsText" text="Operational">
      <formula>NOT(ISERROR(SEARCH("Operational",E93)))</formula>
    </cfRule>
    <cfRule type="containsText" dxfId="18013" priority="44179" operator="containsText" text="Dn(service)">
      <formula>NOT(ISERROR(SEARCH("Dn(service)",E93)))</formula>
    </cfRule>
    <cfRule type="containsText" dxfId="18012" priority="44180" operator="containsText" text="Dn(waiting)">
      <formula>NOT(ISERROR(SEARCH("Dn(waiting)",E93)))</formula>
    </cfRule>
  </conditionalFormatting>
  <conditionalFormatting sqref="C97">
    <cfRule type="containsBlanks" dxfId="18011" priority="44129">
      <formula>LEN(TRIM(C97))=0</formula>
    </cfRule>
    <cfRule type="containsText" dxfId="18010" priority="44130" operator="containsText" text="Operational">
      <formula>NOT(ISERROR(SEARCH("Operational",C97)))</formula>
    </cfRule>
    <cfRule type="containsText" dxfId="18009" priority="44131" operator="containsText" text="Dn(service)">
      <formula>NOT(ISERROR(SEARCH("Dn(service)",C97)))</formula>
    </cfRule>
    <cfRule type="containsText" dxfId="18008" priority="44132" operator="containsText" text="Dn(waiting)">
      <formula>NOT(ISERROR(SEARCH("Dn(waiting)",C97)))</formula>
    </cfRule>
  </conditionalFormatting>
  <conditionalFormatting sqref="C98:C101">
    <cfRule type="containsBlanks" dxfId="18007" priority="44125">
      <formula>LEN(TRIM(C98))=0</formula>
    </cfRule>
    <cfRule type="containsText" dxfId="18006" priority="44126" operator="containsText" text="Operational">
      <formula>NOT(ISERROR(SEARCH("Operational",C98)))</formula>
    </cfRule>
    <cfRule type="containsText" dxfId="18005" priority="44127" operator="containsText" text="Dn(service)">
      <formula>NOT(ISERROR(SEARCH("Dn(service)",C98)))</formula>
    </cfRule>
    <cfRule type="containsText" dxfId="18004" priority="44128" operator="containsText" text="Dn(waiting)">
      <formula>NOT(ISERROR(SEARCH("Dn(waiting)",C98)))</formula>
    </cfRule>
  </conditionalFormatting>
  <conditionalFormatting sqref="G102">
    <cfRule type="containsBlanks" dxfId="18003" priority="44105">
      <formula>LEN(TRIM(G102))=0</formula>
    </cfRule>
    <cfRule type="containsText" dxfId="18002" priority="44106" operator="containsText" text="Operational">
      <formula>NOT(ISERROR(SEARCH("Operational",G102)))</formula>
    </cfRule>
    <cfRule type="containsText" dxfId="18001" priority="44107" operator="containsText" text="Dn(service)">
      <formula>NOT(ISERROR(SEARCH("Dn(service)",G102)))</formula>
    </cfRule>
    <cfRule type="containsText" dxfId="18000" priority="44108" operator="containsText" text="Dn(waiting)">
      <formula>NOT(ISERROR(SEARCH("Dn(waiting)",G102)))</formula>
    </cfRule>
  </conditionalFormatting>
  <conditionalFormatting sqref="G103:G105">
    <cfRule type="containsBlanks" dxfId="17999" priority="44101">
      <formula>LEN(TRIM(G103))=0</formula>
    </cfRule>
    <cfRule type="containsText" dxfId="17998" priority="44102" operator="containsText" text="Operational">
      <formula>NOT(ISERROR(SEARCH("Operational",G103)))</formula>
    </cfRule>
    <cfRule type="containsText" dxfId="17997" priority="44103" operator="containsText" text="Dn(service)">
      <formula>NOT(ISERROR(SEARCH("Dn(service)",G103)))</formula>
    </cfRule>
    <cfRule type="containsText" dxfId="17996" priority="44104" operator="containsText" text="Dn(waiting)">
      <formula>NOT(ISERROR(SEARCH("Dn(waiting)",G103)))</formula>
    </cfRule>
  </conditionalFormatting>
  <conditionalFormatting sqref="G106">
    <cfRule type="containsBlanks" dxfId="17995" priority="44097">
      <formula>LEN(TRIM(G106))=0</formula>
    </cfRule>
    <cfRule type="containsText" dxfId="17994" priority="44098" operator="containsText" text="Operational">
      <formula>NOT(ISERROR(SEARCH("Operational",G106)))</formula>
    </cfRule>
    <cfRule type="containsText" dxfId="17993" priority="44099" operator="containsText" text="Dn(service)">
      <formula>NOT(ISERROR(SEARCH("Dn(service)",G106)))</formula>
    </cfRule>
    <cfRule type="containsText" dxfId="17992" priority="44100" operator="containsText" text="Dn(waiting)">
      <formula>NOT(ISERROR(SEARCH("Dn(waiting)",G106)))</formula>
    </cfRule>
  </conditionalFormatting>
  <conditionalFormatting sqref="D107:D109">
    <cfRule type="containsBlanks" dxfId="17991" priority="44057">
      <formula>LEN(TRIM(D107))=0</formula>
    </cfRule>
    <cfRule type="containsText" dxfId="17990" priority="44058" operator="containsText" text="Operational">
      <formula>NOT(ISERROR(SEARCH("Operational",D107)))</formula>
    </cfRule>
    <cfRule type="containsText" dxfId="17989" priority="44059" operator="containsText" text="Dn(service)">
      <formula>NOT(ISERROR(SEARCH("Dn(service)",D107)))</formula>
    </cfRule>
    <cfRule type="containsText" dxfId="17988" priority="44060" operator="containsText" text="Dn(waiting)">
      <formula>NOT(ISERROR(SEARCH("Dn(waiting)",D107)))</formula>
    </cfRule>
  </conditionalFormatting>
  <conditionalFormatting sqref="D110">
    <cfRule type="containsBlanks" dxfId="17987" priority="44045">
      <formula>LEN(TRIM(D110))=0</formula>
    </cfRule>
    <cfRule type="containsText" dxfId="17986" priority="44046" operator="containsText" text="Operational">
      <formula>NOT(ISERROR(SEARCH("Operational",D110)))</formula>
    </cfRule>
    <cfRule type="containsText" dxfId="17985" priority="44047" operator="containsText" text="Dn(service)">
      <formula>NOT(ISERROR(SEARCH("Dn(service)",D110)))</formula>
    </cfRule>
    <cfRule type="containsText" dxfId="17984" priority="44048" operator="containsText" text="Dn(waiting)">
      <formula>NOT(ISERROR(SEARCH("Dn(waiting)",D110)))</formula>
    </cfRule>
  </conditionalFormatting>
  <conditionalFormatting sqref="E117">
    <cfRule type="containsBlanks" dxfId="17983" priority="44025">
      <formula>LEN(TRIM(E117))=0</formula>
    </cfRule>
    <cfRule type="containsText" dxfId="17982" priority="44026" operator="containsText" text="Operational">
      <formula>NOT(ISERROR(SEARCH("Operational",E117)))</formula>
    </cfRule>
    <cfRule type="containsText" dxfId="17981" priority="44027" operator="containsText" text="Dn(service)">
      <formula>NOT(ISERROR(SEARCH("Dn(service)",E117)))</formula>
    </cfRule>
    <cfRule type="containsText" dxfId="17980" priority="44028" operator="containsText" text="Dn(waiting)">
      <formula>NOT(ISERROR(SEARCH("Dn(waiting)",E117)))</formula>
    </cfRule>
  </conditionalFormatting>
  <conditionalFormatting sqref="F112:F118">
    <cfRule type="containsBlanks" dxfId="17979" priority="44005">
      <formula>LEN(TRIM(F112))=0</formula>
    </cfRule>
    <cfRule type="containsText" dxfId="17978" priority="44006" operator="containsText" text="Operational">
      <formula>NOT(ISERROR(SEARCH("Operational",F112)))</formula>
    </cfRule>
    <cfRule type="containsText" dxfId="17977" priority="44007" operator="containsText" text="Dn(service)">
      <formula>NOT(ISERROR(SEARCH("Dn(service)",F112)))</formula>
    </cfRule>
    <cfRule type="containsText" dxfId="17976" priority="44008" operator="containsText" text="Dn(waiting)">
      <formula>NOT(ISERROR(SEARCH("Dn(waiting)",F112)))</formula>
    </cfRule>
  </conditionalFormatting>
  <conditionalFormatting sqref="D116">
    <cfRule type="containsBlanks" dxfId="17975" priority="43989">
      <formula>LEN(TRIM(D116))=0</formula>
    </cfRule>
    <cfRule type="containsText" dxfId="17974" priority="43990" operator="containsText" text="Operational">
      <formula>NOT(ISERROR(SEARCH("Operational",D116)))</formula>
    </cfRule>
    <cfRule type="containsText" dxfId="17973" priority="43991" operator="containsText" text="Dn(service)">
      <formula>NOT(ISERROR(SEARCH("Dn(service)",D116)))</formula>
    </cfRule>
    <cfRule type="containsText" dxfId="17972" priority="43992" operator="containsText" text="Dn(waiting)">
      <formula>NOT(ISERROR(SEARCH("Dn(waiting)",D116)))</formula>
    </cfRule>
  </conditionalFormatting>
  <conditionalFormatting sqref="D133">
    <cfRule type="containsBlanks" dxfId="17971" priority="43981">
      <formula>LEN(TRIM(D133))=0</formula>
    </cfRule>
    <cfRule type="containsText" dxfId="17970" priority="43982" operator="containsText" text="Operational">
      <formula>NOT(ISERROR(SEARCH("Operational",D133)))</formula>
    </cfRule>
    <cfRule type="containsText" dxfId="17969" priority="43983" operator="containsText" text="Dn(service)">
      <formula>NOT(ISERROR(SEARCH("Dn(service)",D133)))</formula>
    </cfRule>
    <cfRule type="containsText" dxfId="17968" priority="43984" operator="containsText" text="Dn(waiting)">
      <formula>NOT(ISERROR(SEARCH("Dn(waiting)",D133)))</formula>
    </cfRule>
  </conditionalFormatting>
  <conditionalFormatting sqref="H121:H129">
    <cfRule type="containsBlanks" dxfId="17967" priority="43977">
      <formula>LEN(TRIM(H121))=0</formula>
    </cfRule>
    <cfRule type="containsText" dxfId="17966" priority="43978" operator="containsText" text="Operational">
      <formula>NOT(ISERROR(SEARCH("Operational",H121)))</formula>
    </cfRule>
    <cfRule type="containsText" dxfId="17965" priority="43979" operator="containsText" text="Dn(service)">
      <formula>NOT(ISERROR(SEARCH("Dn(service)",H121)))</formula>
    </cfRule>
    <cfRule type="containsText" dxfId="17964" priority="43980" operator="containsText" text="Dn(waiting)">
      <formula>NOT(ISERROR(SEARCH("Dn(waiting)",H121)))</formula>
    </cfRule>
  </conditionalFormatting>
  <conditionalFormatting sqref="C129:C133">
    <cfRule type="containsBlanks" dxfId="17963" priority="43965">
      <formula>LEN(TRIM(C129))=0</formula>
    </cfRule>
    <cfRule type="containsText" dxfId="17962" priority="43966" operator="containsText" text="Operational">
      <formula>NOT(ISERROR(SEARCH("Operational",C129)))</formula>
    </cfRule>
    <cfRule type="containsText" dxfId="17961" priority="43967" operator="containsText" text="Dn(service)">
      <formula>NOT(ISERROR(SEARCH("Dn(service)",C129)))</formula>
    </cfRule>
    <cfRule type="containsText" dxfId="17960" priority="43968" operator="containsText" text="Dn(waiting)">
      <formula>NOT(ISERROR(SEARCH("Dn(waiting)",C129)))</formula>
    </cfRule>
  </conditionalFormatting>
  <conditionalFormatting sqref="E142">
    <cfRule type="containsBlanks" dxfId="17959" priority="43953">
      <formula>LEN(TRIM(E142))=0</formula>
    </cfRule>
    <cfRule type="containsText" dxfId="17958" priority="43954" operator="containsText" text="Operational">
      <formula>NOT(ISERROR(SEARCH("Operational",E142)))</formula>
    </cfRule>
    <cfRule type="containsText" dxfId="17957" priority="43955" operator="containsText" text="Dn(service)">
      <formula>NOT(ISERROR(SEARCH("Dn(service)",E142)))</formula>
    </cfRule>
    <cfRule type="containsText" dxfId="17956" priority="43956" operator="containsText" text="Dn(waiting)">
      <formula>NOT(ISERROR(SEARCH("Dn(waiting)",E142)))</formula>
    </cfRule>
  </conditionalFormatting>
  <conditionalFormatting sqref="E143">
    <cfRule type="containsBlanks" dxfId="17955" priority="43949">
      <formula>LEN(TRIM(E143))=0</formula>
    </cfRule>
    <cfRule type="containsText" dxfId="17954" priority="43950" operator="containsText" text="Operational">
      <formula>NOT(ISERROR(SEARCH("Operational",E143)))</formula>
    </cfRule>
    <cfRule type="containsText" dxfId="17953" priority="43951" operator="containsText" text="Dn(service)">
      <formula>NOT(ISERROR(SEARCH("Dn(service)",E143)))</formula>
    </cfRule>
    <cfRule type="containsText" dxfId="17952" priority="43952" operator="containsText" text="Dn(waiting)">
      <formula>NOT(ISERROR(SEARCH("Dn(waiting)",E143)))</formula>
    </cfRule>
  </conditionalFormatting>
  <conditionalFormatting sqref="E144">
    <cfRule type="containsBlanks" dxfId="17951" priority="43945">
      <formula>LEN(TRIM(E144))=0</formula>
    </cfRule>
    <cfRule type="containsText" dxfId="17950" priority="43946" operator="containsText" text="Operational">
      <formula>NOT(ISERROR(SEARCH("Operational",E144)))</formula>
    </cfRule>
    <cfRule type="containsText" dxfId="17949" priority="43947" operator="containsText" text="Dn(service)">
      <formula>NOT(ISERROR(SEARCH("Dn(service)",E144)))</formula>
    </cfRule>
    <cfRule type="containsText" dxfId="17948" priority="43948" operator="containsText" text="Dn(waiting)">
      <formula>NOT(ISERROR(SEARCH("Dn(waiting)",E144)))</formula>
    </cfRule>
  </conditionalFormatting>
  <conditionalFormatting sqref="F137:G138 G135:G136 F139:F141">
    <cfRule type="containsBlanks" dxfId="17947" priority="43937">
      <formula>LEN(TRIM(F135))=0</formula>
    </cfRule>
    <cfRule type="containsText" dxfId="17946" priority="43938" operator="containsText" text="Operational">
      <formula>NOT(ISERROR(SEARCH("Operational",F135)))</formula>
    </cfRule>
    <cfRule type="containsText" dxfId="17945" priority="43939" operator="containsText" text="Dn(service)">
      <formula>NOT(ISERROR(SEARCH("Dn(service)",F135)))</formula>
    </cfRule>
    <cfRule type="containsText" dxfId="17944" priority="43940" operator="containsText" text="Dn(waiting)">
      <formula>NOT(ISERROR(SEARCH("Dn(waiting)",F135)))</formula>
    </cfRule>
  </conditionalFormatting>
  <conditionalFormatting sqref="F6">
    <cfRule type="containsBlanks" dxfId="17943" priority="43909">
      <formula>LEN(TRIM(F6))=0</formula>
    </cfRule>
    <cfRule type="containsText" dxfId="17942" priority="43910" operator="containsText" text="Operational">
      <formula>NOT(ISERROR(SEARCH("Operational",F6)))</formula>
    </cfRule>
    <cfRule type="containsText" dxfId="17941" priority="43911" operator="containsText" text="Dn(service)">
      <formula>NOT(ISERROR(SEARCH("Dn(service)",F6)))</formula>
    </cfRule>
    <cfRule type="containsText" dxfId="17940" priority="43912" operator="containsText" text="Dn(waiting)">
      <formula>NOT(ISERROR(SEARCH("Dn(waiting)",F6)))</formula>
    </cfRule>
  </conditionalFormatting>
  <conditionalFormatting sqref="F7">
    <cfRule type="containsBlanks" dxfId="17939" priority="43905">
      <formula>LEN(TRIM(F7))=0</formula>
    </cfRule>
    <cfRule type="containsText" dxfId="17938" priority="43906" operator="containsText" text="Operational">
      <formula>NOT(ISERROR(SEARCH("Operational",F7)))</formula>
    </cfRule>
    <cfRule type="containsText" dxfId="17937" priority="43907" operator="containsText" text="Dn(service)">
      <formula>NOT(ISERROR(SEARCH("Dn(service)",F7)))</formula>
    </cfRule>
    <cfRule type="containsText" dxfId="17936" priority="43908" operator="containsText" text="Dn(waiting)">
      <formula>NOT(ISERROR(SEARCH("Dn(waiting)",F7)))</formula>
    </cfRule>
  </conditionalFormatting>
  <conditionalFormatting sqref="H9">
    <cfRule type="containsBlanks" dxfId="17935" priority="43901">
      <formula>LEN(TRIM(H9))=0</formula>
    </cfRule>
    <cfRule type="containsText" dxfId="17934" priority="43902" operator="containsText" text="Operational">
      <formula>NOT(ISERROR(SEARCH("Operational",H9)))</formula>
    </cfRule>
    <cfRule type="containsText" dxfId="17933" priority="43903" operator="containsText" text="Dn(service)">
      <formula>NOT(ISERROR(SEARCH("Dn(service)",H9)))</formula>
    </cfRule>
    <cfRule type="containsText" dxfId="17932" priority="43904" operator="containsText" text="Dn(waiting)">
      <formula>NOT(ISERROR(SEARCH("Dn(waiting)",H9)))</formula>
    </cfRule>
  </conditionalFormatting>
  <conditionalFormatting sqref="F85">
    <cfRule type="containsBlanks" dxfId="17931" priority="43897">
      <formula>LEN(TRIM(F85))=0</formula>
    </cfRule>
    <cfRule type="containsText" dxfId="17930" priority="43898" operator="containsText" text="Operational">
      <formula>NOT(ISERROR(SEARCH("Operational",F85)))</formula>
    </cfRule>
    <cfRule type="containsText" dxfId="17929" priority="43899" operator="containsText" text="Dn(service)">
      <formula>NOT(ISERROR(SEARCH("Dn(service)",F85)))</formula>
    </cfRule>
    <cfRule type="containsText" dxfId="17928" priority="43900" operator="containsText" text="Dn(waiting)">
      <formula>NOT(ISERROR(SEARCH("Dn(waiting)",F85)))</formula>
    </cfRule>
  </conditionalFormatting>
  <conditionalFormatting sqref="F84">
    <cfRule type="containsBlanks" dxfId="17927" priority="43893">
      <formula>LEN(TRIM(F84))=0</formula>
    </cfRule>
    <cfRule type="containsText" dxfId="17926" priority="43894" operator="containsText" text="Operational">
      <formula>NOT(ISERROR(SEARCH("Operational",F84)))</formula>
    </cfRule>
    <cfRule type="containsText" dxfId="17925" priority="43895" operator="containsText" text="Dn(service)">
      <formula>NOT(ISERROR(SEARCH("Dn(service)",F84)))</formula>
    </cfRule>
    <cfRule type="containsText" dxfId="17924" priority="43896" operator="containsText" text="Dn(waiting)">
      <formula>NOT(ISERROR(SEARCH("Dn(waiting)",F84)))</formula>
    </cfRule>
  </conditionalFormatting>
  <conditionalFormatting sqref="C162:D163 D160:D161 H166:H167 C164:C167 G158:H158">
    <cfRule type="containsBlanks" dxfId="17923" priority="43889">
      <formula>LEN(TRIM(C158))=0</formula>
    </cfRule>
    <cfRule type="containsText" dxfId="17922" priority="43890" operator="containsText" text="Operational">
      <formula>NOT(ISERROR(SEARCH("Operational",C158)))</formula>
    </cfRule>
    <cfRule type="containsText" dxfId="17921" priority="43891" operator="containsText" text="Dn(service)">
      <formula>NOT(ISERROR(SEARCH("Dn(service)",C158)))</formula>
    </cfRule>
    <cfRule type="containsText" dxfId="17920" priority="43892" operator="containsText" text="Dn(waiting)">
      <formula>NOT(ISERROR(SEARCH("Dn(waiting)",C158)))</formula>
    </cfRule>
  </conditionalFormatting>
  <conditionalFormatting sqref="C158">
    <cfRule type="containsBlanks" dxfId="17919" priority="43513">
      <formula>LEN(TRIM(C158))=0</formula>
    </cfRule>
    <cfRule type="containsText" dxfId="17918" priority="43514" operator="containsText" text="Operational">
      <formula>NOT(ISERROR(SEARCH("Operational",C158)))</formula>
    </cfRule>
    <cfRule type="containsText" dxfId="17917" priority="43515" operator="containsText" text="Dn(service)">
      <formula>NOT(ISERROR(SEARCH("Dn(service)",C158)))</formula>
    </cfRule>
    <cfRule type="containsText" dxfId="17916" priority="43516" operator="containsText" text="Dn(waiting)">
      <formula>NOT(ISERROR(SEARCH("Dn(waiting)",C158)))</formula>
    </cfRule>
  </conditionalFormatting>
  <conditionalFormatting sqref="C159">
    <cfRule type="containsBlanks" dxfId="17915" priority="43509">
      <formula>LEN(TRIM(C159))=0</formula>
    </cfRule>
    <cfRule type="containsText" dxfId="17914" priority="43510" operator="containsText" text="Operational">
      <formula>NOT(ISERROR(SEARCH("Operational",C159)))</formula>
    </cfRule>
    <cfRule type="containsText" dxfId="17913" priority="43511" operator="containsText" text="Dn(service)">
      <formula>NOT(ISERROR(SEARCH("Dn(service)",C159)))</formula>
    </cfRule>
    <cfRule type="containsText" dxfId="17912" priority="43512" operator="containsText" text="Dn(waiting)">
      <formula>NOT(ISERROR(SEARCH("Dn(waiting)",C159)))</formula>
    </cfRule>
  </conditionalFormatting>
  <conditionalFormatting sqref="C160">
    <cfRule type="containsBlanks" dxfId="17911" priority="43505">
      <formula>LEN(TRIM(C160))=0</formula>
    </cfRule>
    <cfRule type="containsText" dxfId="17910" priority="43506" operator="containsText" text="Operational">
      <formula>NOT(ISERROR(SEARCH("Operational",C160)))</formula>
    </cfRule>
    <cfRule type="containsText" dxfId="17909" priority="43507" operator="containsText" text="Dn(service)">
      <formula>NOT(ISERROR(SEARCH("Dn(service)",C160)))</formula>
    </cfRule>
    <cfRule type="containsText" dxfId="17908" priority="43508" operator="containsText" text="Dn(waiting)">
      <formula>NOT(ISERROR(SEARCH("Dn(waiting)",C160)))</formula>
    </cfRule>
  </conditionalFormatting>
  <conditionalFormatting sqref="G161">
    <cfRule type="containsBlanks" dxfId="17907" priority="43493">
      <formula>LEN(TRIM(G161))=0</formula>
    </cfRule>
    <cfRule type="containsText" dxfId="17906" priority="43494" operator="containsText" text="Operational">
      <formula>NOT(ISERROR(SEARCH("Operational",G161)))</formula>
    </cfRule>
    <cfRule type="containsText" dxfId="17905" priority="43495" operator="containsText" text="Dn(service)">
      <formula>NOT(ISERROR(SEARCH("Dn(service)",G161)))</formula>
    </cfRule>
    <cfRule type="containsText" dxfId="17904" priority="43496" operator="containsText" text="Dn(waiting)">
      <formula>NOT(ISERROR(SEARCH("Dn(waiting)",G161)))</formula>
    </cfRule>
  </conditionalFormatting>
  <conditionalFormatting sqref="G162">
    <cfRule type="containsBlanks" dxfId="17903" priority="43489">
      <formula>LEN(TRIM(G162))=0</formula>
    </cfRule>
    <cfRule type="containsText" dxfId="17902" priority="43490" operator="containsText" text="Operational">
      <formula>NOT(ISERROR(SEARCH("Operational",G162)))</formula>
    </cfRule>
    <cfRule type="containsText" dxfId="17901" priority="43491" operator="containsText" text="Dn(service)">
      <formula>NOT(ISERROR(SEARCH("Dn(service)",G162)))</formula>
    </cfRule>
    <cfRule type="containsText" dxfId="17900" priority="43492" operator="containsText" text="Dn(waiting)">
      <formula>NOT(ISERROR(SEARCH("Dn(waiting)",G162)))</formula>
    </cfRule>
  </conditionalFormatting>
  <conditionalFormatting sqref="H160">
    <cfRule type="containsBlanks" dxfId="17899" priority="43485">
      <formula>LEN(TRIM(H160))=0</formula>
    </cfRule>
    <cfRule type="containsText" dxfId="17898" priority="43486" operator="containsText" text="Operational">
      <formula>NOT(ISERROR(SEARCH("Operational",H160)))</formula>
    </cfRule>
    <cfRule type="containsText" dxfId="17897" priority="43487" operator="containsText" text="Dn(service)">
      <formula>NOT(ISERROR(SEARCH("Dn(service)",H160)))</formula>
    </cfRule>
    <cfRule type="containsText" dxfId="17896" priority="43488" operator="containsText" text="Dn(waiting)">
      <formula>NOT(ISERROR(SEARCH("Dn(waiting)",H160)))</formula>
    </cfRule>
  </conditionalFormatting>
  <conditionalFormatting sqref="H161">
    <cfRule type="containsBlanks" dxfId="17895" priority="43481">
      <formula>LEN(TRIM(H161))=0</formula>
    </cfRule>
    <cfRule type="containsText" dxfId="17894" priority="43482" operator="containsText" text="Operational">
      <formula>NOT(ISERROR(SEARCH("Operational",H161)))</formula>
    </cfRule>
    <cfRule type="containsText" dxfId="17893" priority="43483" operator="containsText" text="Dn(service)">
      <formula>NOT(ISERROR(SEARCH("Dn(service)",H161)))</formula>
    </cfRule>
    <cfRule type="containsText" dxfId="17892" priority="43484" operator="containsText" text="Dn(waiting)">
      <formula>NOT(ISERROR(SEARCH("Dn(waiting)",H161)))</formula>
    </cfRule>
  </conditionalFormatting>
  <conditionalFormatting sqref="H159">
    <cfRule type="containsBlanks" dxfId="17891" priority="43477">
      <formula>LEN(TRIM(H159))=0</formula>
    </cfRule>
    <cfRule type="containsText" dxfId="17890" priority="43478" operator="containsText" text="Operational">
      <formula>NOT(ISERROR(SEARCH("Operational",H159)))</formula>
    </cfRule>
    <cfRule type="containsText" dxfId="17889" priority="43479" operator="containsText" text="Dn(service)">
      <formula>NOT(ISERROR(SEARCH("Dn(service)",H159)))</formula>
    </cfRule>
    <cfRule type="containsText" dxfId="17888" priority="43480" operator="containsText" text="Dn(waiting)">
      <formula>NOT(ISERROR(SEARCH("Dn(waiting)",H159)))</formula>
    </cfRule>
  </conditionalFormatting>
  <conditionalFormatting sqref="G163">
    <cfRule type="containsBlanks" dxfId="17887" priority="43473">
      <formula>LEN(TRIM(G163))=0</formula>
    </cfRule>
    <cfRule type="containsText" dxfId="17886" priority="43474" operator="containsText" text="Operational">
      <formula>NOT(ISERROR(SEARCH("Operational",G163)))</formula>
    </cfRule>
    <cfRule type="containsText" dxfId="17885" priority="43475" operator="containsText" text="Dn(service)">
      <formula>NOT(ISERROR(SEARCH("Dn(service)",G163)))</formula>
    </cfRule>
    <cfRule type="containsText" dxfId="17884" priority="43476" operator="containsText" text="Dn(waiting)">
      <formula>NOT(ISERROR(SEARCH("Dn(waiting)",G163)))</formula>
    </cfRule>
  </conditionalFormatting>
  <conditionalFormatting sqref="C161">
    <cfRule type="containsBlanks" dxfId="17883" priority="43469">
      <formula>LEN(TRIM(C161))=0</formula>
    </cfRule>
    <cfRule type="containsText" dxfId="17882" priority="43470" operator="containsText" text="Operational">
      <formula>NOT(ISERROR(SEARCH("Operational",C161)))</formula>
    </cfRule>
    <cfRule type="containsText" dxfId="17881" priority="43471" operator="containsText" text="Dn(service)">
      <formula>NOT(ISERROR(SEARCH("Dn(service)",C161)))</formula>
    </cfRule>
    <cfRule type="containsText" dxfId="17880" priority="43472" operator="containsText" text="Dn(waiting)">
      <formula>NOT(ISERROR(SEARCH("Dn(waiting)",C161)))</formula>
    </cfRule>
  </conditionalFormatting>
  <conditionalFormatting sqref="H163">
    <cfRule type="containsBlanks" dxfId="17879" priority="43461">
      <formula>LEN(TRIM(H163))=0</formula>
    </cfRule>
    <cfRule type="containsText" dxfId="17878" priority="43462" operator="containsText" text="Operational">
      <formula>NOT(ISERROR(SEARCH("Operational",H163)))</formula>
    </cfRule>
    <cfRule type="containsText" dxfId="17877" priority="43463" operator="containsText" text="Dn(service)">
      <formula>NOT(ISERROR(SEARCH("Dn(service)",H163)))</formula>
    </cfRule>
    <cfRule type="containsText" dxfId="17876" priority="43464" operator="containsText" text="Dn(waiting)">
      <formula>NOT(ISERROR(SEARCH("Dn(waiting)",H163)))</formula>
    </cfRule>
  </conditionalFormatting>
  <conditionalFormatting sqref="H164">
    <cfRule type="containsBlanks" dxfId="17875" priority="43457">
      <formula>LEN(TRIM(H164))=0</formula>
    </cfRule>
    <cfRule type="containsText" dxfId="17874" priority="43458" operator="containsText" text="Operational">
      <formula>NOT(ISERROR(SEARCH("Operational",H164)))</formula>
    </cfRule>
    <cfRule type="containsText" dxfId="17873" priority="43459" operator="containsText" text="Dn(service)">
      <formula>NOT(ISERROR(SEARCH("Dn(service)",H164)))</formula>
    </cfRule>
    <cfRule type="containsText" dxfId="17872" priority="43460" operator="containsText" text="Dn(waiting)">
      <formula>NOT(ISERROR(SEARCH("Dn(waiting)",H164)))</formula>
    </cfRule>
  </conditionalFormatting>
  <conditionalFormatting sqref="H165">
    <cfRule type="containsBlanks" dxfId="17871" priority="43453">
      <formula>LEN(TRIM(H165))=0</formula>
    </cfRule>
    <cfRule type="containsText" dxfId="17870" priority="43454" operator="containsText" text="Operational">
      <formula>NOT(ISERROR(SEARCH("Operational",H165)))</formula>
    </cfRule>
    <cfRule type="containsText" dxfId="17869" priority="43455" operator="containsText" text="Dn(service)">
      <formula>NOT(ISERROR(SEARCH("Dn(service)",H165)))</formula>
    </cfRule>
    <cfRule type="containsText" dxfId="17868" priority="43456" operator="containsText" text="Dn(waiting)">
      <formula>NOT(ISERROR(SEARCH("Dn(waiting)",H165)))</formula>
    </cfRule>
  </conditionalFormatting>
  <conditionalFormatting sqref="F164:G164">
    <cfRule type="containsBlanks" dxfId="17867" priority="43449">
      <formula>LEN(TRIM(F164))=0</formula>
    </cfRule>
    <cfRule type="containsText" dxfId="17866" priority="43450" operator="containsText" text="Operational">
      <formula>NOT(ISERROR(SEARCH("Operational",F164)))</formula>
    </cfRule>
    <cfRule type="containsText" dxfId="17865" priority="43451" operator="containsText" text="Dn(service)">
      <formula>NOT(ISERROR(SEARCH("Dn(service)",F164)))</formula>
    </cfRule>
    <cfRule type="containsText" dxfId="17864" priority="43452" operator="containsText" text="Dn(waiting)">
      <formula>NOT(ISERROR(SEARCH("Dn(waiting)",F164)))</formula>
    </cfRule>
  </conditionalFormatting>
  <conditionalFormatting sqref="F165:G165">
    <cfRule type="containsBlanks" dxfId="17863" priority="43445">
      <formula>LEN(TRIM(F165))=0</formula>
    </cfRule>
    <cfRule type="containsText" dxfId="17862" priority="43446" operator="containsText" text="Operational">
      <formula>NOT(ISERROR(SEARCH("Operational",F165)))</formula>
    </cfRule>
    <cfRule type="containsText" dxfId="17861" priority="43447" operator="containsText" text="Dn(service)">
      <formula>NOT(ISERROR(SEARCH("Dn(service)",F165)))</formula>
    </cfRule>
    <cfRule type="containsText" dxfId="17860" priority="43448" operator="containsText" text="Dn(waiting)">
      <formula>NOT(ISERROR(SEARCH("Dn(waiting)",F165)))</formula>
    </cfRule>
  </conditionalFormatting>
  <conditionalFormatting sqref="F167:G167">
    <cfRule type="containsBlanks" dxfId="17859" priority="43441">
      <formula>LEN(TRIM(F167))=0</formula>
    </cfRule>
    <cfRule type="containsText" dxfId="17858" priority="43442" operator="containsText" text="Operational">
      <formula>NOT(ISERROR(SEARCH("Operational",F167)))</formula>
    </cfRule>
    <cfRule type="containsText" dxfId="17857" priority="43443" operator="containsText" text="Dn(service)">
      <formula>NOT(ISERROR(SEARCH("Dn(service)",F167)))</formula>
    </cfRule>
    <cfRule type="containsText" dxfId="17856" priority="43444" operator="containsText" text="Dn(waiting)">
      <formula>NOT(ISERROR(SEARCH("Dn(waiting)",F167)))</formula>
    </cfRule>
  </conditionalFormatting>
  <conditionalFormatting sqref="D164">
    <cfRule type="containsBlanks" dxfId="17855" priority="43437">
      <formula>LEN(TRIM(D164))=0</formula>
    </cfRule>
    <cfRule type="containsText" dxfId="17854" priority="43438" operator="containsText" text="Operational">
      <formula>NOT(ISERROR(SEARCH("Operational",D164)))</formula>
    </cfRule>
    <cfRule type="containsText" dxfId="17853" priority="43439" operator="containsText" text="Dn(service)">
      <formula>NOT(ISERROR(SEARCH("Dn(service)",D164)))</formula>
    </cfRule>
    <cfRule type="containsText" dxfId="17852" priority="43440" operator="containsText" text="Dn(waiting)">
      <formula>NOT(ISERROR(SEARCH("Dn(waiting)",D164)))</formula>
    </cfRule>
  </conditionalFormatting>
  <conditionalFormatting sqref="D165">
    <cfRule type="containsBlanks" dxfId="17851" priority="43433">
      <formula>LEN(TRIM(D165))=0</formula>
    </cfRule>
    <cfRule type="containsText" dxfId="17850" priority="43434" operator="containsText" text="Operational">
      <formula>NOT(ISERROR(SEARCH("Operational",D165)))</formula>
    </cfRule>
    <cfRule type="containsText" dxfId="17849" priority="43435" operator="containsText" text="Dn(service)">
      <formula>NOT(ISERROR(SEARCH("Dn(service)",D165)))</formula>
    </cfRule>
    <cfRule type="containsText" dxfId="17848" priority="43436" operator="containsText" text="Dn(waiting)">
      <formula>NOT(ISERROR(SEARCH("Dn(waiting)",D165)))</formula>
    </cfRule>
  </conditionalFormatting>
  <conditionalFormatting sqref="D166">
    <cfRule type="containsBlanks" dxfId="17847" priority="43429">
      <formula>LEN(TRIM(D166))=0</formula>
    </cfRule>
    <cfRule type="containsText" dxfId="17846" priority="43430" operator="containsText" text="Operational">
      <formula>NOT(ISERROR(SEARCH("Operational",D166)))</formula>
    </cfRule>
    <cfRule type="containsText" dxfId="17845" priority="43431" operator="containsText" text="Dn(service)">
      <formula>NOT(ISERROR(SEARCH("Dn(service)",D166)))</formula>
    </cfRule>
    <cfRule type="containsText" dxfId="17844" priority="43432" operator="containsText" text="Dn(waiting)">
      <formula>NOT(ISERROR(SEARCH("Dn(waiting)",D166)))</formula>
    </cfRule>
  </conditionalFormatting>
  <conditionalFormatting sqref="D167">
    <cfRule type="containsBlanks" dxfId="17843" priority="43425">
      <formula>LEN(TRIM(D167))=0</formula>
    </cfRule>
    <cfRule type="containsText" dxfId="17842" priority="43426" operator="containsText" text="Operational">
      <formula>NOT(ISERROR(SEARCH("Operational",D167)))</formula>
    </cfRule>
    <cfRule type="containsText" dxfId="17841" priority="43427" operator="containsText" text="Dn(service)">
      <formula>NOT(ISERROR(SEARCH("Dn(service)",D167)))</formula>
    </cfRule>
    <cfRule type="containsText" dxfId="17840" priority="43428" operator="containsText" text="Dn(waiting)">
      <formula>NOT(ISERROR(SEARCH("Dn(waiting)",D167)))</formula>
    </cfRule>
  </conditionalFormatting>
  <conditionalFormatting sqref="F166:G166">
    <cfRule type="containsBlanks" dxfId="17839" priority="43421">
      <formula>LEN(TRIM(F166))=0</formula>
    </cfRule>
    <cfRule type="containsText" dxfId="17838" priority="43422" operator="containsText" text="Operational">
      <formula>NOT(ISERROR(SEARCH("Operational",F166)))</formula>
    </cfRule>
    <cfRule type="containsText" dxfId="17837" priority="43423" operator="containsText" text="Dn(service)">
      <formula>NOT(ISERROR(SEARCH("Dn(service)",F166)))</formula>
    </cfRule>
    <cfRule type="containsText" dxfId="17836" priority="43424" operator="containsText" text="Dn(waiting)">
      <formula>NOT(ISERROR(SEARCH("Dn(waiting)",F166)))</formula>
    </cfRule>
  </conditionalFormatting>
  <conditionalFormatting sqref="G159">
    <cfRule type="containsBlanks" dxfId="17835" priority="42429">
      <formula>LEN(TRIM(G159))=0</formula>
    </cfRule>
    <cfRule type="containsText" dxfId="17834" priority="42430" operator="containsText" text="Operational">
      <formula>NOT(ISERROR(SEARCH("Operational",G159)))</formula>
    </cfRule>
    <cfRule type="containsText" dxfId="17833" priority="42431" operator="containsText" text="Dn(service)">
      <formula>NOT(ISERROR(SEARCH("Dn(service)",G159)))</formula>
    </cfRule>
    <cfRule type="containsText" dxfId="17832" priority="42432" operator="containsText" text="Dn(waiting)">
      <formula>NOT(ISERROR(SEARCH("Dn(waiting)",G159)))</formula>
    </cfRule>
  </conditionalFormatting>
  <conditionalFormatting sqref="G160">
    <cfRule type="containsBlanks" dxfId="17831" priority="42425">
      <formula>LEN(TRIM(G160))=0</formula>
    </cfRule>
    <cfRule type="containsText" dxfId="17830" priority="42426" operator="containsText" text="Operational">
      <formula>NOT(ISERROR(SEARCH("Operational",G160)))</formula>
    </cfRule>
    <cfRule type="containsText" dxfId="17829" priority="42427" operator="containsText" text="Dn(service)">
      <formula>NOT(ISERROR(SEARCH("Dn(service)",G160)))</formula>
    </cfRule>
    <cfRule type="containsText" dxfId="17828" priority="42428" operator="containsText" text="Dn(waiting)">
      <formula>NOT(ISERROR(SEARCH("Dn(waiting)",G160)))</formula>
    </cfRule>
  </conditionalFormatting>
  <conditionalFormatting sqref="H162">
    <cfRule type="containsBlanks" dxfId="17827" priority="42421">
      <formula>LEN(TRIM(H162))=0</formula>
    </cfRule>
    <cfRule type="containsText" dxfId="17826" priority="42422" operator="containsText" text="Operational">
      <formula>NOT(ISERROR(SEARCH("Operational",H162)))</formula>
    </cfRule>
    <cfRule type="containsText" dxfId="17825" priority="42423" operator="containsText" text="Dn(service)">
      <formula>NOT(ISERROR(SEARCH("Dn(service)",H162)))</formula>
    </cfRule>
    <cfRule type="containsText" dxfId="17824" priority="42424" operator="containsText" text="Dn(waiting)">
      <formula>NOT(ISERROR(SEARCH("Dn(waiting)",H162)))</formula>
    </cfRule>
  </conditionalFormatting>
  <conditionalFormatting sqref="E5">
    <cfRule type="containsBlanks" dxfId="17823" priority="29277">
      <formula>LEN(TRIM(E5))=0</formula>
    </cfRule>
    <cfRule type="containsText" dxfId="17822" priority="29278" operator="containsText" text="Operational">
      <formula>NOT(ISERROR(SEARCH("Operational",E5)))</formula>
    </cfRule>
    <cfRule type="containsText" dxfId="17821" priority="29279" operator="containsText" text="Dn(service)">
      <formula>NOT(ISERROR(SEARCH("Dn(service)",E5)))</formula>
    </cfRule>
    <cfRule type="containsText" dxfId="17820" priority="29280" operator="containsText" text="Dn(waiting)">
      <formula>NOT(ISERROR(SEARCH("Dn(waiting)",E5)))</formula>
    </cfRule>
  </conditionalFormatting>
  <conditionalFormatting sqref="E6">
    <cfRule type="containsBlanks" dxfId="17819" priority="29273">
      <formula>LEN(TRIM(E6))=0</formula>
    </cfRule>
    <cfRule type="containsText" dxfId="17818" priority="29274" operator="containsText" text="Operational">
      <formula>NOT(ISERROR(SEARCH("Operational",E6)))</formula>
    </cfRule>
    <cfRule type="containsText" dxfId="17817" priority="29275" operator="containsText" text="Dn(service)">
      <formula>NOT(ISERROR(SEARCH("Dn(service)",E6)))</formula>
    </cfRule>
    <cfRule type="containsText" dxfId="17816" priority="29276" operator="containsText" text="Dn(waiting)">
      <formula>NOT(ISERROR(SEARCH("Dn(waiting)",E6)))</formula>
    </cfRule>
  </conditionalFormatting>
  <conditionalFormatting sqref="E7">
    <cfRule type="containsBlanks" dxfId="17815" priority="29269">
      <formula>LEN(TRIM(E7))=0</formula>
    </cfRule>
    <cfRule type="containsText" dxfId="17814" priority="29270" operator="containsText" text="Operational">
      <formula>NOT(ISERROR(SEARCH("Operational",E7)))</formula>
    </cfRule>
    <cfRule type="containsText" dxfId="17813" priority="29271" operator="containsText" text="Dn(service)">
      <formula>NOT(ISERROR(SEARCH("Dn(service)",E7)))</formula>
    </cfRule>
    <cfRule type="containsText" dxfId="17812" priority="29272" operator="containsText" text="Dn(waiting)">
      <formula>NOT(ISERROR(SEARCH("Dn(waiting)",E7)))</formula>
    </cfRule>
  </conditionalFormatting>
  <conditionalFormatting sqref="E8">
    <cfRule type="containsBlanks" dxfId="17811" priority="29265">
      <formula>LEN(TRIM(E8))=0</formula>
    </cfRule>
    <cfRule type="containsText" dxfId="17810" priority="29266" operator="containsText" text="Operational">
      <formula>NOT(ISERROR(SEARCH("Operational",E8)))</formula>
    </cfRule>
    <cfRule type="containsText" dxfId="17809" priority="29267" operator="containsText" text="Dn(service)">
      <formula>NOT(ISERROR(SEARCH("Dn(service)",E8)))</formula>
    </cfRule>
    <cfRule type="containsText" dxfId="17808" priority="29268" operator="containsText" text="Dn(waiting)">
      <formula>NOT(ISERROR(SEARCH("Dn(waiting)",E8)))</formula>
    </cfRule>
  </conditionalFormatting>
  <conditionalFormatting sqref="E9">
    <cfRule type="containsBlanks" dxfId="17807" priority="29261">
      <formula>LEN(TRIM(E9))=0</formula>
    </cfRule>
    <cfRule type="containsText" dxfId="17806" priority="29262" operator="containsText" text="Operational">
      <formula>NOT(ISERROR(SEARCH("Operational",E9)))</formula>
    </cfRule>
    <cfRule type="containsText" dxfId="17805" priority="29263" operator="containsText" text="Dn(service)">
      <formula>NOT(ISERROR(SEARCH("Dn(service)",E9)))</formula>
    </cfRule>
    <cfRule type="containsText" dxfId="17804" priority="29264" operator="containsText" text="Dn(waiting)">
      <formula>NOT(ISERROR(SEARCH("Dn(waiting)",E9)))</formula>
    </cfRule>
  </conditionalFormatting>
  <conditionalFormatting sqref="G9">
    <cfRule type="containsBlanks" dxfId="17803" priority="29245">
      <formula>LEN(TRIM(G9))=0</formula>
    </cfRule>
    <cfRule type="containsText" dxfId="17802" priority="29246" operator="containsText" text="Operational">
      <formula>NOT(ISERROR(SEARCH("Operational",G9)))</formula>
    </cfRule>
    <cfRule type="containsText" dxfId="17801" priority="29247" operator="containsText" text="Dn(service)">
      <formula>NOT(ISERROR(SEARCH("Dn(service)",G9)))</formula>
    </cfRule>
    <cfRule type="containsText" dxfId="17800" priority="29248" operator="containsText" text="Dn(waiting)">
      <formula>NOT(ISERROR(SEARCH("Dn(waiting)",G9)))</formula>
    </cfRule>
  </conditionalFormatting>
  <conditionalFormatting sqref="G10">
    <cfRule type="containsBlanks" dxfId="17799" priority="29241">
      <formula>LEN(TRIM(G10))=0</formula>
    </cfRule>
    <cfRule type="containsText" dxfId="17798" priority="29242" operator="containsText" text="Operational">
      <formula>NOT(ISERROR(SEARCH("Operational",G10)))</formula>
    </cfRule>
    <cfRule type="containsText" dxfId="17797" priority="29243" operator="containsText" text="Dn(service)">
      <formula>NOT(ISERROR(SEARCH("Dn(service)",G10)))</formula>
    </cfRule>
    <cfRule type="containsText" dxfId="17796" priority="29244" operator="containsText" text="Dn(waiting)">
      <formula>NOT(ISERROR(SEARCH("Dn(waiting)",G10)))</formula>
    </cfRule>
  </conditionalFormatting>
  <conditionalFormatting sqref="G11">
    <cfRule type="containsBlanks" dxfId="17795" priority="29237">
      <formula>LEN(TRIM(G11))=0</formula>
    </cfRule>
    <cfRule type="containsText" dxfId="17794" priority="29238" operator="containsText" text="Operational">
      <formula>NOT(ISERROR(SEARCH("Operational",G11)))</formula>
    </cfRule>
    <cfRule type="containsText" dxfId="17793" priority="29239" operator="containsText" text="Dn(service)">
      <formula>NOT(ISERROR(SEARCH("Dn(service)",G11)))</formula>
    </cfRule>
    <cfRule type="containsText" dxfId="17792" priority="29240" operator="containsText" text="Dn(waiting)">
      <formula>NOT(ISERROR(SEARCH("Dn(waiting)",G11)))</formula>
    </cfRule>
  </conditionalFormatting>
  <conditionalFormatting sqref="G12">
    <cfRule type="containsBlanks" dxfId="17791" priority="29233">
      <formula>LEN(TRIM(G12))=0</formula>
    </cfRule>
    <cfRule type="containsText" dxfId="17790" priority="29234" operator="containsText" text="Operational">
      <formula>NOT(ISERROR(SEARCH("Operational",G12)))</formula>
    </cfRule>
    <cfRule type="containsText" dxfId="17789" priority="29235" operator="containsText" text="Dn(service)">
      <formula>NOT(ISERROR(SEARCH("Dn(service)",G12)))</formula>
    </cfRule>
    <cfRule type="containsText" dxfId="17788" priority="29236" operator="containsText" text="Dn(waiting)">
      <formula>NOT(ISERROR(SEARCH("Dn(waiting)",G12)))</formula>
    </cfRule>
  </conditionalFormatting>
  <conditionalFormatting sqref="G13">
    <cfRule type="containsBlanks" dxfId="17787" priority="29229">
      <formula>LEN(TRIM(G13))=0</formula>
    </cfRule>
    <cfRule type="containsText" dxfId="17786" priority="29230" operator="containsText" text="Operational">
      <formula>NOT(ISERROR(SEARCH("Operational",G13)))</formula>
    </cfRule>
    <cfRule type="containsText" dxfId="17785" priority="29231" operator="containsText" text="Dn(service)">
      <formula>NOT(ISERROR(SEARCH("Dn(service)",G13)))</formula>
    </cfRule>
    <cfRule type="containsText" dxfId="17784" priority="29232" operator="containsText" text="Dn(waiting)">
      <formula>NOT(ISERROR(SEARCH("Dn(waiting)",G13)))</formula>
    </cfRule>
  </conditionalFormatting>
  <conditionalFormatting sqref="C7">
    <cfRule type="containsBlanks" dxfId="17783" priority="29225">
      <formula>LEN(TRIM(C7))=0</formula>
    </cfRule>
    <cfRule type="containsText" dxfId="17782" priority="29226" operator="containsText" text="Operational">
      <formula>NOT(ISERROR(SEARCH("Operational",C7)))</formula>
    </cfRule>
    <cfRule type="containsText" dxfId="17781" priority="29227" operator="containsText" text="Dn(service)">
      <formula>NOT(ISERROR(SEARCH("Dn(service)",C7)))</formula>
    </cfRule>
    <cfRule type="containsText" dxfId="17780" priority="29228" operator="containsText" text="Dn(waiting)">
      <formula>NOT(ISERROR(SEARCH("Dn(waiting)",C7)))</formula>
    </cfRule>
  </conditionalFormatting>
  <conditionalFormatting sqref="C8">
    <cfRule type="containsBlanks" dxfId="17779" priority="29221">
      <formula>LEN(TRIM(C8))=0</formula>
    </cfRule>
    <cfRule type="containsText" dxfId="17778" priority="29222" operator="containsText" text="Operational">
      <formula>NOT(ISERROR(SEARCH("Operational",C8)))</formula>
    </cfRule>
    <cfRule type="containsText" dxfId="17777" priority="29223" operator="containsText" text="Dn(service)">
      <formula>NOT(ISERROR(SEARCH("Dn(service)",C8)))</formula>
    </cfRule>
    <cfRule type="containsText" dxfId="17776" priority="29224" operator="containsText" text="Dn(waiting)">
      <formula>NOT(ISERROR(SEARCH("Dn(waiting)",C8)))</formula>
    </cfRule>
  </conditionalFormatting>
  <conditionalFormatting sqref="C9">
    <cfRule type="containsBlanks" dxfId="17775" priority="29217">
      <formula>LEN(TRIM(C9))=0</formula>
    </cfRule>
    <cfRule type="containsText" dxfId="17774" priority="29218" operator="containsText" text="Operational">
      <formula>NOT(ISERROR(SEARCH("Operational",C9)))</formula>
    </cfRule>
    <cfRule type="containsText" dxfId="17773" priority="29219" operator="containsText" text="Dn(service)">
      <formula>NOT(ISERROR(SEARCH("Dn(service)",C9)))</formula>
    </cfRule>
    <cfRule type="containsText" dxfId="17772" priority="29220" operator="containsText" text="Dn(waiting)">
      <formula>NOT(ISERROR(SEARCH("Dn(waiting)",C9)))</formula>
    </cfRule>
  </conditionalFormatting>
  <conditionalFormatting sqref="C13">
    <cfRule type="containsBlanks" dxfId="17771" priority="29201">
      <formula>LEN(TRIM(C13))=0</formula>
    </cfRule>
    <cfRule type="containsText" dxfId="17770" priority="29202" operator="containsText" text="Operational">
      <formula>NOT(ISERROR(SEARCH("Operational",C13)))</formula>
    </cfRule>
    <cfRule type="containsText" dxfId="17769" priority="29203" operator="containsText" text="Dn(service)">
      <formula>NOT(ISERROR(SEARCH("Dn(service)",C13)))</formula>
    </cfRule>
    <cfRule type="containsText" dxfId="17768" priority="29204" operator="containsText" text="Dn(waiting)">
      <formula>NOT(ISERROR(SEARCH("Dn(waiting)",C13)))</formula>
    </cfRule>
  </conditionalFormatting>
  <conditionalFormatting sqref="C14">
    <cfRule type="containsBlanks" dxfId="17767" priority="29197">
      <formula>LEN(TRIM(C14))=0</formula>
    </cfRule>
    <cfRule type="containsText" dxfId="17766" priority="29198" operator="containsText" text="Operational">
      <formula>NOT(ISERROR(SEARCH("Operational",C14)))</formula>
    </cfRule>
    <cfRule type="containsText" dxfId="17765" priority="29199" operator="containsText" text="Dn(service)">
      <formula>NOT(ISERROR(SEARCH("Dn(service)",C14)))</formula>
    </cfRule>
    <cfRule type="containsText" dxfId="17764" priority="29200" operator="containsText" text="Dn(waiting)">
      <formula>NOT(ISERROR(SEARCH("Dn(waiting)",C14)))</formula>
    </cfRule>
  </conditionalFormatting>
  <conditionalFormatting sqref="C15">
    <cfRule type="containsBlanks" dxfId="17763" priority="29193">
      <formula>LEN(TRIM(C15))=0</formula>
    </cfRule>
    <cfRule type="containsText" dxfId="17762" priority="29194" operator="containsText" text="Operational">
      <formula>NOT(ISERROR(SEARCH("Operational",C15)))</formula>
    </cfRule>
    <cfRule type="containsText" dxfId="17761" priority="29195" operator="containsText" text="Dn(service)">
      <formula>NOT(ISERROR(SEARCH("Dn(service)",C15)))</formula>
    </cfRule>
    <cfRule type="containsText" dxfId="17760" priority="29196" operator="containsText" text="Dn(waiting)">
      <formula>NOT(ISERROR(SEARCH("Dn(waiting)",C15)))</formula>
    </cfRule>
  </conditionalFormatting>
  <conditionalFormatting sqref="C16">
    <cfRule type="containsBlanks" dxfId="17759" priority="29189">
      <formula>LEN(TRIM(C16))=0</formula>
    </cfRule>
    <cfRule type="containsText" dxfId="17758" priority="29190" operator="containsText" text="Operational">
      <formula>NOT(ISERROR(SEARCH("Operational",C16)))</formula>
    </cfRule>
    <cfRule type="containsText" dxfId="17757" priority="29191" operator="containsText" text="Dn(service)">
      <formula>NOT(ISERROR(SEARCH("Dn(service)",C16)))</formula>
    </cfRule>
    <cfRule type="containsText" dxfId="17756" priority="29192" operator="containsText" text="Dn(waiting)">
      <formula>NOT(ISERROR(SEARCH("Dn(waiting)",C16)))</formula>
    </cfRule>
  </conditionalFormatting>
  <conditionalFormatting sqref="C17">
    <cfRule type="containsBlanks" dxfId="17755" priority="29185">
      <formula>LEN(TRIM(C17))=0</formula>
    </cfRule>
    <cfRule type="containsText" dxfId="17754" priority="29186" operator="containsText" text="Operational">
      <formula>NOT(ISERROR(SEARCH("Operational",C17)))</formula>
    </cfRule>
    <cfRule type="containsText" dxfId="17753" priority="29187" operator="containsText" text="Dn(service)">
      <formula>NOT(ISERROR(SEARCH("Dn(service)",C17)))</formula>
    </cfRule>
    <cfRule type="containsText" dxfId="17752" priority="29188" operator="containsText" text="Dn(waiting)">
      <formula>NOT(ISERROR(SEARCH("Dn(waiting)",C17)))</formula>
    </cfRule>
  </conditionalFormatting>
  <conditionalFormatting sqref="C18">
    <cfRule type="containsBlanks" dxfId="17751" priority="29181">
      <formula>LEN(TRIM(C18))=0</formula>
    </cfRule>
    <cfRule type="containsText" dxfId="17750" priority="29182" operator="containsText" text="Operational">
      <formula>NOT(ISERROR(SEARCH("Operational",C18)))</formula>
    </cfRule>
    <cfRule type="containsText" dxfId="17749" priority="29183" operator="containsText" text="Dn(service)">
      <formula>NOT(ISERROR(SEARCH("Dn(service)",C18)))</formula>
    </cfRule>
    <cfRule type="containsText" dxfId="17748" priority="29184" operator="containsText" text="Dn(waiting)">
      <formula>NOT(ISERROR(SEARCH("Dn(waiting)",C18)))</formula>
    </cfRule>
  </conditionalFormatting>
  <conditionalFormatting sqref="D11">
    <cfRule type="containsBlanks" dxfId="17747" priority="29173">
      <formula>LEN(TRIM(D11))=0</formula>
    </cfRule>
    <cfRule type="containsText" dxfId="17746" priority="29174" operator="containsText" text="Operational">
      <formula>NOT(ISERROR(SEARCH("Operational",D11)))</formula>
    </cfRule>
    <cfRule type="containsText" dxfId="17745" priority="29175" operator="containsText" text="Dn(service)">
      <formula>NOT(ISERROR(SEARCH("Dn(service)",D11)))</formula>
    </cfRule>
    <cfRule type="containsText" dxfId="17744" priority="29176" operator="containsText" text="Dn(waiting)">
      <formula>NOT(ISERROR(SEARCH("Dn(waiting)",D11)))</formula>
    </cfRule>
  </conditionalFormatting>
  <conditionalFormatting sqref="D12">
    <cfRule type="containsBlanks" dxfId="17743" priority="29169">
      <formula>LEN(TRIM(D12))=0</formula>
    </cfRule>
    <cfRule type="containsText" dxfId="17742" priority="29170" operator="containsText" text="Operational">
      <formula>NOT(ISERROR(SEARCH("Operational",D12)))</formula>
    </cfRule>
    <cfRule type="containsText" dxfId="17741" priority="29171" operator="containsText" text="Dn(service)">
      <formula>NOT(ISERROR(SEARCH("Dn(service)",D12)))</formula>
    </cfRule>
    <cfRule type="containsText" dxfId="17740" priority="29172" operator="containsText" text="Dn(waiting)">
      <formula>NOT(ISERROR(SEARCH("Dn(waiting)",D12)))</formula>
    </cfRule>
  </conditionalFormatting>
  <conditionalFormatting sqref="D18">
    <cfRule type="containsBlanks" dxfId="17739" priority="29141">
      <formula>LEN(TRIM(D18))=0</formula>
    </cfRule>
    <cfRule type="containsText" dxfId="17738" priority="29142" operator="containsText" text="Operational">
      <formula>NOT(ISERROR(SEARCH("Operational",D18)))</formula>
    </cfRule>
    <cfRule type="containsText" dxfId="17737" priority="29143" operator="containsText" text="Dn(service)">
      <formula>NOT(ISERROR(SEARCH("Dn(service)",D18)))</formula>
    </cfRule>
    <cfRule type="containsText" dxfId="17736" priority="29144" operator="containsText" text="Dn(waiting)">
      <formula>NOT(ISERROR(SEARCH("Dn(waiting)",D18)))</formula>
    </cfRule>
  </conditionalFormatting>
  <conditionalFormatting sqref="D19">
    <cfRule type="containsBlanks" dxfId="17735" priority="29137">
      <formula>LEN(TRIM(D19))=0</formula>
    </cfRule>
    <cfRule type="containsText" dxfId="17734" priority="29138" operator="containsText" text="Operational">
      <formula>NOT(ISERROR(SEARCH("Operational",D19)))</formula>
    </cfRule>
    <cfRule type="containsText" dxfId="17733" priority="29139" operator="containsText" text="Dn(service)">
      <formula>NOT(ISERROR(SEARCH("Dn(service)",D19)))</formula>
    </cfRule>
    <cfRule type="containsText" dxfId="17732" priority="29140" operator="containsText" text="Dn(waiting)">
      <formula>NOT(ISERROR(SEARCH("Dn(waiting)",D19)))</formula>
    </cfRule>
  </conditionalFormatting>
  <conditionalFormatting sqref="D20">
    <cfRule type="containsBlanks" dxfId="17731" priority="29133">
      <formula>LEN(TRIM(D20))=0</formula>
    </cfRule>
    <cfRule type="containsText" dxfId="17730" priority="29134" operator="containsText" text="Operational">
      <formula>NOT(ISERROR(SEARCH("Operational",D20)))</formula>
    </cfRule>
    <cfRule type="containsText" dxfId="17729" priority="29135" operator="containsText" text="Dn(service)">
      <formula>NOT(ISERROR(SEARCH("Dn(service)",D20)))</formula>
    </cfRule>
    <cfRule type="containsText" dxfId="17728" priority="29136" operator="containsText" text="Dn(waiting)">
      <formula>NOT(ISERROR(SEARCH("Dn(waiting)",D20)))</formula>
    </cfRule>
  </conditionalFormatting>
  <conditionalFormatting sqref="D21">
    <cfRule type="containsBlanks" dxfId="17727" priority="29129">
      <formula>LEN(TRIM(D21))=0</formula>
    </cfRule>
    <cfRule type="containsText" dxfId="17726" priority="29130" operator="containsText" text="Operational">
      <formula>NOT(ISERROR(SEARCH("Operational",D21)))</formula>
    </cfRule>
    <cfRule type="containsText" dxfId="17725" priority="29131" operator="containsText" text="Dn(service)">
      <formula>NOT(ISERROR(SEARCH("Dn(service)",D21)))</formula>
    </cfRule>
    <cfRule type="containsText" dxfId="17724" priority="29132" operator="containsText" text="Dn(waiting)">
      <formula>NOT(ISERROR(SEARCH("Dn(waiting)",D21)))</formula>
    </cfRule>
  </conditionalFormatting>
  <conditionalFormatting sqref="D22">
    <cfRule type="containsBlanks" dxfId="17723" priority="29125">
      <formula>LEN(TRIM(D22))=0</formula>
    </cfRule>
    <cfRule type="containsText" dxfId="17722" priority="29126" operator="containsText" text="Operational">
      <formula>NOT(ISERROR(SEARCH("Operational",D22)))</formula>
    </cfRule>
    <cfRule type="containsText" dxfId="17721" priority="29127" operator="containsText" text="Dn(service)">
      <formula>NOT(ISERROR(SEARCH("Dn(service)",D22)))</formula>
    </cfRule>
    <cfRule type="containsText" dxfId="17720" priority="29128" operator="containsText" text="Dn(waiting)">
      <formula>NOT(ISERROR(SEARCH("Dn(waiting)",D22)))</formula>
    </cfRule>
  </conditionalFormatting>
  <conditionalFormatting sqref="D23">
    <cfRule type="containsBlanks" dxfId="17719" priority="29121">
      <formula>LEN(TRIM(D23))=0</formula>
    </cfRule>
    <cfRule type="containsText" dxfId="17718" priority="29122" operator="containsText" text="Operational">
      <formula>NOT(ISERROR(SEARCH("Operational",D23)))</formula>
    </cfRule>
    <cfRule type="containsText" dxfId="17717" priority="29123" operator="containsText" text="Dn(service)">
      <formula>NOT(ISERROR(SEARCH("Dn(service)",D23)))</formula>
    </cfRule>
    <cfRule type="containsText" dxfId="17716" priority="29124" operator="containsText" text="Dn(waiting)">
      <formula>NOT(ISERROR(SEARCH("Dn(waiting)",D23)))</formula>
    </cfRule>
  </conditionalFormatting>
  <conditionalFormatting sqref="D10">
    <cfRule type="containsBlanks" dxfId="17715" priority="29113">
      <formula>LEN(TRIM(D10))=0</formula>
    </cfRule>
    <cfRule type="containsText" dxfId="17714" priority="29114" operator="containsText" text="Operational">
      <formula>NOT(ISERROR(SEARCH("Operational",D10)))</formula>
    </cfRule>
    <cfRule type="containsText" dxfId="17713" priority="29115" operator="containsText" text="Dn(service)">
      <formula>NOT(ISERROR(SEARCH("Dn(service)",D10)))</formula>
    </cfRule>
    <cfRule type="containsText" dxfId="17712" priority="29116" operator="containsText" text="Dn(waiting)">
      <formula>NOT(ISERROR(SEARCH("Dn(waiting)",D10)))</formula>
    </cfRule>
  </conditionalFormatting>
  <conditionalFormatting sqref="F12">
    <cfRule type="containsBlanks" dxfId="17711" priority="29109">
      <formula>LEN(TRIM(F12))=0</formula>
    </cfRule>
    <cfRule type="containsText" dxfId="17710" priority="29110" operator="containsText" text="Operational">
      <formula>NOT(ISERROR(SEARCH("Operational",F12)))</formula>
    </cfRule>
    <cfRule type="containsText" dxfId="17709" priority="29111" operator="containsText" text="Dn(service)">
      <formula>NOT(ISERROR(SEARCH("Dn(service)",F12)))</formula>
    </cfRule>
    <cfRule type="containsText" dxfId="17708" priority="29112" operator="containsText" text="Dn(waiting)">
      <formula>NOT(ISERROR(SEARCH("Dn(waiting)",F12)))</formula>
    </cfRule>
  </conditionalFormatting>
  <conditionalFormatting sqref="F13">
    <cfRule type="containsBlanks" dxfId="17707" priority="29105">
      <formula>LEN(TRIM(F13))=0</formula>
    </cfRule>
    <cfRule type="containsText" dxfId="17706" priority="29106" operator="containsText" text="Operational">
      <formula>NOT(ISERROR(SEARCH("Operational",F13)))</formula>
    </cfRule>
    <cfRule type="containsText" dxfId="17705" priority="29107" operator="containsText" text="Dn(service)">
      <formula>NOT(ISERROR(SEARCH("Dn(service)",F13)))</formula>
    </cfRule>
    <cfRule type="containsText" dxfId="17704" priority="29108" operator="containsText" text="Dn(waiting)">
      <formula>NOT(ISERROR(SEARCH("Dn(waiting)",F13)))</formula>
    </cfRule>
  </conditionalFormatting>
  <conditionalFormatting sqref="F14">
    <cfRule type="containsBlanks" dxfId="17703" priority="29101">
      <formula>LEN(TRIM(F14))=0</formula>
    </cfRule>
    <cfRule type="containsText" dxfId="17702" priority="29102" operator="containsText" text="Operational">
      <formula>NOT(ISERROR(SEARCH("Operational",F14)))</formula>
    </cfRule>
    <cfRule type="containsText" dxfId="17701" priority="29103" operator="containsText" text="Dn(service)">
      <formula>NOT(ISERROR(SEARCH("Dn(service)",F14)))</formula>
    </cfRule>
    <cfRule type="containsText" dxfId="17700" priority="29104" operator="containsText" text="Dn(waiting)">
      <formula>NOT(ISERROR(SEARCH("Dn(waiting)",F14)))</formula>
    </cfRule>
  </conditionalFormatting>
  <conditionalFormatting sqref="F15">
    <cfRule type="containsBlanks" dxfId="17699" priority="29097">
      <formula>LEN(TRIM(F15))=0</formula>
    </cfRule>
    <cfRule type="containsText" dxfId="17698" priority="29098" operator="containsText" text="Operational">
      <formula>NOT(ISERROR(SEARCH("Operational",F15)))</formula>
    </cfRule>
    <cfRule type="containsText" dxfId="17697" priority="29099" operator="containsText" text="Dn(service)">
      <formula>NOT(ISERROR(SEARCH("Dn(service)",F15)))</formula>
    </cfRule>
    <cfRule type="containsText" dxfId="17696" priority="29100" operator="containsText" text="Dn(waiting)">
      <formula>NOT(ISERROR(SEARCH("Dn(waiting)",F15)))</formula>
    </cfRule>
  </conditionalFormatting>
  <conditionalFormatting sqref="F16">
    <cfRule type="containsBlanks" dxfId="17695" priority="29093">
      <formula>LEN(TRIM(F16))=0</formula>
    </cfRule>
    <cfRule type="containsText" dxfId="17694" priority="29094" operator="containsText" text="Operational">
      <formula>NOT(ISERROR(SEARCH("Operational",F16)))</formula>
    </cfRule>
    <cfRule type="containsText" dxfId="17693" priority="29095" operator="containsText" text="Dn(service)">
      <formula>NOT(ISERROR(SEARCH("Dn(service)",F16)))</formula>
    </cfRule>
    <cfRule type="containsText" dxfId="17692" priority="29096" operator="containsText" text="Dn(waiting)">
      <formula>NOT(ISERROR(SEARCH("Dn(waiting)",F16)))</formula>
    </cfRule>
  </conditionalFormatting>
  <conditionalFormatting sqref="F17">
    <cfRule type="containsBlanks" dxfId="17691" priority="29089">
      <formula>LEN(TRIM(F17))=0</formula>
    </cfRule>
    <cfRule type="containsText" dxfId="17690" priority="29090" operator="containsText" text="Operational">
      <formula>NOT(ISERROR(SEARCH("Operational",F17)))</formula>
    </cfRule>
    <cfRule type="containsText" dxfId="17689" priority="29091" operator="containsText" text="Dn(service)">
      <formula>NOT(ISERROR(SEARCH("Dn(service)",F17)))</formula>
    </cfRule>
    <cfRule type="containsText" dxfId="17688" priority="29092" operator="containsText" text="Dn(waiting)">
      <formula>NOT(ISERROR(SEARCH("Dn(waiting)",F17)))</formula>
    </cfRule>
  </conditionalFormatting>
  <conditionalFormatting sqref="F23">
    <cfRule type="containsBlanks" dxfId="17687" priority="29065">
      <formula>LEN(TRIM(F23))=0</formula>
    </cfRule>
    <cfRule type="containsText" dxfId="17686" priority="29066" operator="containsText" text="Operational">
      <formula>NOT(ISERROR(SEARCH("Operational",F23)))</formula>
    </cfRule>
    <cfRule type="containsText" dxfId="17685" priority="29067" operator="containsText" text="Dn(service)">
      <formula>NOT(ISERROR(SEARCH("Dn(service)",F23)))</formula>
    </cfRule>
    <cfRule type="containsText" dxfId="17684" priority="29068" operator="containsText" text="Dn(waiting)">
      <formula>NOT(ISERROR(SEARCH("Dn(waiting)",F23)))</formula>
    </cfRule>
  </conditionalFormatting>
  <conditionalFormatting sqref="F24">
    <cfRule type="containsBlanks" dxfId="17683" priority="29061">
      <formula>LEN(TRIM(F24))=0</formula>
    </cfRule>
    <cfRule type="containsText" dxfId="17682" priority="29062" operator="containsText" text="Operational">
      <formula>NOT(ISERROR(SEARCH("Operational",F24)))</formula>
    </cfRule>
    <cfRule type="containsText" dxfId="17681" priority="29063" operator="containsText" text="Dn(service)">
      <formula>NOT(ISERROR(SEARCH("Dn(service)",F24)))</formula>
    </cfRule>
    <cfRule type="containsText" dxfId="17680" priority="29064" operator="containsText" text="Dn(waiting)">
      <formula>NOT(ISERROR(SEARCH("Dn(waiting)",F24)))</formula>
    </cfRule>
  </conditionalFormatting>
  <conditionalFormatting sqref="F25">
    <cfRule type="containsBlanks" dxfId="17679" priority="29057">
      <formula>LEN(TRIM(F25))=0</formula>
    </cfRule>
    <cfRule type="containsText" dxfId="17678" priority="29058" operator="containsText" text="Operational">
      <formula>NOT(ISERROR(SEARCH("Operational",F25)))</formula>
    </cfRule>
    <cfRule type="containsText" dxfId="17677" priority="29059" operator="containsText" text="Dn(service)">
      <formula>NOT(ISERROR(SEARCH("Dn(service)",F25)))</formula>
    </cfRule>
    <cfRule type="containsText" dxfId="17676" priority="29060" operator="containsText" text="Dn(waiting)">
      <formula>NOT(ISERROR(SEARCH("Dn(waiting)",F25)))</formula>
    </cfRule>
  </conditionalFormatting>
  <conditionalFormatting sqref="F26">
    <cfRule type="containsBlanks" dxfId="17675" priority="29053">
      <formula>LEN(TRIM(F26))=0</formula>
    </cfRule>
    <cfRule type="containsText" dxfId="17674" priority="29054" operator="containsText" text="Operational">
      <formula>NOT(ISERROR(SEARCH("Operational",F26)))</formula>
    </cfRule>
    <cfRule type="containsText" dxfId="17673" priority="29055" operator="containsText" text="Dn(service)">
      <formula>NOT(ISERROR(SEARCH("Dn(service)",F26)))</formula>
    </cfRule>
    <cfRule type="containsText" dxfId="17672" priority="29056" operator="containsText" text="Dn(waiting)">
      <formula>NOT(ISERROR(SEARCH("Dn(waiting)",F26)))</formula>
    </cfRule>
  </conditionalFormatting>
  <conditionalFormatting sqref="F27">
    <cfRule type="containsBlanks" dxfId="17671" priority="29049">
      <formula>LEN(TRIM(F27))=0</formula>
    </cfRule>
    <cfRule type="containsText" dxfId="17670" priority="29050" operator="containsText" text="Operational">
      <formula>NOT(ISERROR(SEARCH("Operational",F27)))</formula>
    </cfRule>
    <cfRule type="containsText" dxfId="17669" priority="29051" operator="containsText" text="Dn(service)">
      <formula>NOT(ISERROR(SEARCH("Dn(service)",F27)))</formula>
    </cfRule>
    <cfRule type="containsText" dxfId="17668" priority="29052" operator="containsText" text="Dn(waiting)">
      <formula>NOT(ISERROR(SEARCH("Dn(waiting)",F27)))</formula>
    </cfRule>
  </conditionalFormatting>
  <conditionalFormatting sqref="H14">
    <cfRule type="containsBlanks" dxfId="17667" priority="29041">
      <formula>LEN(TRIM(H14))=0</formula>
    </cfRule>
    <cfRule type="containsText" dxfId="17666" priority="29042" operator="containsText" text="Operational">
      <formula>NOT(ISERROR(SEARCH("Operational",H14)))</formula>
    </cfRule>
    <cfRule type="containsText" dxfId="17665" priority="29043" operator="containsText" text="Dn(service)">
      <formula>NOT(ISERROR(SEARCH("Dn(service)",H14)))</formula>
    </cfRule>
    <cfRule type="containsText" dxfId="17664" priority="29044" operator="containsText" text="Dn(waiting)">
      <formula>NOT(ISERROR(SEARCH("Dn(waiting)",H14)))</formula>
    </cfRule>
  </conditionalFormatting>
  <conditionalFormatting sqref="H15">
    <cfRule type="containsBlanks" dxfId="17663" priority="29037">
      <formula>LEN(TRIM(H15))=0</formula>
    </cfRule>
    <cfRule type="containsText" dxfId="17662" priority="29038" operator="containsText" text="Operational">
      <formula>NOT(ISERROR(SEARCH("Operational",H15)))</formula>
    </cfRule>
    <cfRule type="containsText" dxfId="17661" priority="29039" operator="containsText" text="Dn(service)">
      <formula>NOT(ISERROR(SEARCH("Dn(service)",H15)))</formula>
    </cfRule>
    <cfRule type="containsText" dxfId="17660" priority="29040" operator="containsText" text="Dn(waiting)">
      <formula>NOT(ISERROR(SEARCH("Dn(waiting)",H15)))</formula>
    </cfRule>
  </conditionalFormatting>
  <conditionalFormatting sqref="H16">
    <cfRule type="containsBlanks" dxfId="17659" priority="29033">
      <formula>LEN(TRIM(H16))=0</formula>
    </cfRule>
    <cfRule type="containsText" dxfId="17658" priority="29034" operator="containsText" text="Operational">
      <formula>NOT(ISERROR(SEARCH("Operational",H16)))</formula>
    </cfRule>
    <cfRule type="containsText" dxfId="17657" priority="29035" operator="containsText" text="Dn(service)">
      <formula>NOT(ISERROR(SEARCH("Dn(service)",H16)))</formula>
    </cfRule>
    <cfRule type="containsText" dxfId="17656" priority="29036" operator="containsText" text="Dn(waiting)">
      <formula>NOT(ISERROR(SEARCH("Dn(waiting)",H16)))</formula>
    </cfRule>
  </conditionalFormatting>
  <conditionalFormatting sqref="H17">
    <cfRule type="containsBlanks" dxfId="17655" priority="29029">
      <formula>LEN(TRIM(H17))=0</formula>
    </cfRule>
    <cfRule type="containsText" dxfId="17654" priority="29030" operator="containsText" text="Operational">
      <formula>NOT(ISERROR(SEARCH("Operational",H17)))</formula>
    </cfRule>
    <cfRule type="containsText" dxfId="17653" priority="29031" operator="containsText" text="Dn(service)">
      <formula>NOT(ISERROR(SEARCH("Dn(service)",H17)))</formula>
    </cfRule>
    <cfRule type="containsText" dxfId="17652" priority="29032" operator="containsText" text="Dn(waiting)">
      <formula>NOT(ISERROR(SEARCH("Dn(waiting)",H17)))</formula>
    </cfRule>
  </conditionalFormatting>
  <conditionalFormatting sqref="H18">
    <cfRule type="containsBlanks" dxfId="17651" priority="29025">
      <formula>LEN(TRIM(H18))=0</formula>
    </cfRule>
    <cfRule type="containsText" dxfId="17650" priority="29026" operator="containsText" text="Operational">
      <formula>NOT(ISERROR(SEARCH("Operational",H18)))</formula>
    </cfRule>
    <cfRule type="containsText" dxfId="17649" priority="29027" operator="containsText" text="Dn(service)">
      <formula>NOT(ISERROR(SEARCH("Dn(service)",H18)))</formula>
    </cfRule>
    <cfRule type="containsText" dxfId="17648" priority="29028" operator="containsText" text="Dn(waiting)">
      <formula>NOT(ISERROR(SEARCH("Dn(waiting)",H18)))</formula>
    </cfRule>
  </conditionalFormatting>
  <conditionalFormatting sqref="H19">
    <cfRule type="containsBlanks" dxfId="17647" priority="29021">
      <formula>LEN(TRIM(H19))=0</formula>
    </cfRule>
    <cfRule type="containsText" dxfId="17646" priority="29022" operator="containsText" text="Operational">
      <formula>NOT(ISERROR(SEARCH("Operational",H19)))</formula>
    </cfRule>
    <cfRule type="containsText" dxfId="17645" priority="29023" operator="containsText" text="Dn(service)">
      <formula>NOT(ISERROR(SEARCH("Dn(service)",H19)))</formula>
    </cfRule>
    <cfRule type="containsText" dxfId="17644" priority="29024" operator="containsText" text="Dn(waiting)">
      <formula>NOT(ISERROR(SEARCH("Dn(waiting)",H19)))</formula>
    </cfRule>
  </conditionalFormatting>
  <conditionalFormatting sqref="H20:H22">
    <cfRule type="containsBlanks" dxfId="17643" priority="29017">
      <formula>LEN(TRIM(H20))=0</formula>
    </cfRule>
    <cfRule type="containsText" dxfId="17642" priority="29018" operator="containsText" text="Operational">
      <formula>NOT(ISERROR(SEARCH("Operational",H20)))</formula>
    </cfRule>
    <cfRule type="containsText" dxfId="17641" priority="29019" operator="containsText" text="Dn(service)">
      <formula>NOT(ISERROR(SEARCH("Dn(service)",H20)))</formula>
    </cfRule>
    <cfRule type="containsText" dxfId="17640" priority="29020" operator="containsText" text="Dn(waiting)">
      <formula>NOT(ISERROR(SEARCH("Dn(waiting)",H20)))</formula>
    </cfRule>
  </conditionalFormatting>
  <conditionalFormatting sqref="H28:H31">
    <cfRule type="containsBlanks" dxfId="17639" priority="29013">
      <formula>LEN(TRIM(H28))=0</formula>
    </cfRule>
    <cfRule type="containsText" dxfId="17638" priority="29014" operator="containsText" text="Operational">
      <formula>NOT(ISERROR(SEARCH("Operational",H28)))</formula>
    </cfRule>
    <cfRule type="containsText" dxfId="17637" priority="29015" operator="containsText" text="Dn(service)">
      <formula>NOT(ISERROR(SEARCH("Dn(service)",H28)))</formula>
    </cfRule>
    <cfRule type="containsText" dxfId="17636" priority="29016" operator="containsText" text="Dn(waiting)">
      <formula>NOT(ISERROR(SEARCH("Dn(waiting)",H28)))</formula>
    </cfRule>
  </conditionalFormatting>
  <conditionalFormatting sqref="H32">
    <cfRule type="containsBlanks" dxfId="17635" priority="29009">
      <formula>LEN(TRIM(H32))=0</formula>
    </cfRule>
    <cfRule type="containsText" dxfId="17634" priority="29010" operator="containsText" text="Operational">
      <formula>NOT(ISERROR(SEARCH("Operational",H32)))</formula>
    </cfRule>
    <cfRule type="containsText" dxfId="17633" priority="29011" operator="containsText" text="Dn(service)">
      <formula>NOT(ISERROR(SEARCH("Dn(service)",H32)))</formula>
    </cfRule>
    <cfRule type="containsText" dxfId="17632" priority="29012" operator="containsText" text="Dn(waiting)">
      <formula>NOT(ISERROR(SEARCH("Dn(waiting)",H32)))</formula>
    </cfRule>
  </conditionalFormatting>
  <conditionalFormatting sqref="E15">
    <cfRule type="containsBlanks" dxfId="17631" priority="29005">
      <formula>LEN(TRIM(E15))=0</formula>
    </cfRule>
    <cfRule type="containsText" dxfId="17630" priority="29006" operator="containsText" text="Operational">
      <formula>NOT(ISERROR(SEARCH("Operational",E15)))</formula>
    </cfRule>
    <cfRule type="containsText" dxfId="17629" priority="29007" operator="containsText" text="Dn(service)">
      <formula>NOT(ISERROR(SEARCH("Dn(service)",E15)))</formula>
    </cfRule>
    <cfRule type="containsText" dxfId="17628" priority="29008" operator="containsText" text="Dn(waiting)">
      <formula>NOT(ISERROR(SEARCH("Dn(waiting)",E15)))</formula>
    </cfRule>
  </conditionalFormatting>
  <conditionalFormatting sqref="E16:E27">
    <cfRule type="containsBlanks" dxfId="17627" priority="29001">
      <formula>LEN(TRIM(E16))=0</formula>
    </cfRule>
    <cfRule type="containsText" dxfId="17626" priority="29002" operator="containsText" text="Operational">
      <formula>NOT(ISERROR(SEARCH("Operational",E16)))</formula>
    </cfRule>
    <cfRule type="containsText" dxfId="17625" priority="29003" operator="containsText" text="Dn(service)">
      <formula>NOT(ISERROR(SEARCH("Dn(service)",E16)))</formula>
    </cfRule>
    <cfRule type="containsText" dxfId="17624" priority="29004" operator="containsText" text="Dn(waiting)">
      <formula>NOT(ISERROR(SEARCH("Dn(waiting)",E16)))</formula>
    </cfRule>
  </conditionalFormatting>
  <conditionalFormatting sqref="E32:E37">
    <cfRule type="containsBlanks" dxfId="17623" priority="28997">
      <formula>LEN(TRIM(E32))=0</formula>
    </cfRule>
    <cfRule type="containsText" dxfId="17622" priority="28998" operator="containsText" text="Operational">
      <formula>NOT(ISERROR(SEARCH("Operational",E32)))</formula>
    </cfRule>
    <cfRule type="containsText" dxfId="17621" priority="28999" operator="containsText" text="Dn(service)">
      <formula>NOT(ISERROR(SEARCH("Dn(service)",E32)))</formula>
    </cfRule>
    <cfRule type="containsText" dxfId="17620" priority="29000" operator="containsText" text="Dn(waiting)">
      <formula>NOT(ISERROR(SEARCH("Dn(waiting)",E32)))</formula>
    </cfRule>
  </conditionalFormatting>
  <conditionalFormatting sqref="E38">
    <cfRule type="containsBlanks" dxfId="17619" priority="28985">
      <formula>LEN(TRIM(E38))=0</formula>
    </cfRule>
    <cfRule type="containsText" dxfId="17618" priority="28986" operator="containsText" text="Operational">
      <formula>NOT(ISERROR(SEARCH("Operational",E38)))</formula>
    </cfRule>
    <cfRule type="containsText" dxfId="17617" priority="28987" operator="containsText" text="Dn(service)">
      <formula>NOT(ISERROR(SEARCH("Dn(service)",E38)))</formula>
    </cfRule>
    <cfRule type="containsText" dxfId="17616" priority="28988" operator="containsText" text="Dn(waiting)">
      <formula>NOT(ISERROR(SEARCH("Dn(waiting)",E38)))</formula>
    </cfRule>
  </conditionalFormatting>
  <conditionalFormatting sqref="E39">
    <cfRule type="containsBlanks" dxfId="17615" priority="28981">
      <formula>LEN(TRIM(E39))=0</formula>
    </cfRule>
    <cfRule type="containsText" dxfId="17614" priority="28982" operator="containsText" text="Operational">
      <formula>NOT(ISERROR(SEARCH("Operational",E39)))</formula>
    </cfRule>
    <cfRule type="containsText" dxfId="17613" priority="28983" operator="containsText" text="Dn(service)">
      <formula>NOT(ISERROR(SEARCH("Dn(service)",E39)))</formula>
    </cfRule>
    <cfRule type="containsText" dxfId="17612" priority="28984" operator="containsText" text="Dn(waiting)">
      <formula>NOT(ISERROR(SEARCH("Dn(waiting)",E39)))</formula>
    </cfRule>
  </conditionalFormatting>
  <conditionalFormatting sqref="C27">
    <cfRule type="containsBlanks" dxfId="17611" priority="28977">
      <formula>LEN(TRIM(C27))=0</formula>
    </cfRule>
    <cfRule type="containsText" dxfId="17610" priority="28978" operator="containsText" text="Operational">
      <formula>NOT(ISERROR(SEARCH("Operational",C27)))</formula>
    </cfRule>
    <cfRule type="containsText" dxfId="17609" priority="28979" operator="containsText" text="Dn(service)">
      <formula>NOT(ISERROR(SEARCH("Dn(service)",C27)))</formula>
    </cfRule>
    <cfRule type="containsText" dxfId="17608" priority="28980" operator="containsText" text="Dn(waiting)">
      <formula>NOT(ISERROR(SEARCH("Dn(waiting)",C27)))</formula>
    </cfRule>
  </conditionalFormatting>
  <conditionalFormatting sqref="C28">
    <cfRule type="containsBlanks" dxfId="17607" priority="28973">
      <formula>LEN(TRIM(C28))=0</formula>
    </cfRule>
    <cfRule type="containsText" dxfId="17606" priority="28974" operator="containsText" text="Operational">
      <formula>NOT(ISERROR(SEARCH("Operational",C28)))</formula>
    </cfRule>
    <cfRule type="containsText" dxfId="17605" priority="28975" operator="containsText" text="Dn(service)">
      <formula>NOT(ISERROR(SEARCH("Dn(service)",C28)))</formula>
    </cfRule>
    <cfRule type="containsText" dxfId="17604" priority="28976" operator="containsText" text="Dn(waiting)">
      <formula>NOT(ISERROR(SEARCH("Dn(waiting)",C28)))</formula>
    </cfRule>
  </conditionalFormatting>
  <conditionalFormatting sqref="C29">
    <cfRule type="containsBlanks" dxfId="17603" priority="28969">
      <formula>LEN(TRIM(C29))=0</formula>
    </cfRule>
    <cfRule type="containsText" dxfId="17602" priority="28970" operator="containsText" text="Operational">
      <formula>NOT(ISERROR(SEARCH("Operational",C29)))</formula>
    </cfRule>
    <cfRule type="containsText" dxfId="17601" priority="28971" operator="containsText" text="Dn(service)">
      <formula>NOT(ISERROR(SEARCH("Dn(service)",C29)))</formula>
    </cfRule>
    <cfRule type="containsText" dxfId="17600" priority="28972" operator="containsText" text="Dn(waiting)">
      <formula>NOT(ISERROR(SEARCH("Dn(waiting)",C29)))</formula>
    </cfRule>
  </conditionalFormatting>
  <conditionalFormatting sqref="C30">
    <cfRule type="containsBlanks" dxfId="17599" priority="28965">
      <formula>LEN(TRIM(C30))=0</formula>
    </cfRule>
    <cfRule type="containsText" dxfId="17598" priority="28966" operator="containsText" text="Operational">
      <formula>NOT(ISERROR(SEARCH("Operational",C30)))</formula>
    </cfRule>
    <cfRule type="containsText" dxfId="17597" priority="28967" operator="containsText" text="Dn(service)">
      <formula>NOT(ISERROR(SEARCH("Dn(service)",C30)))</formula>
    </cfRule>
    <cfRule type="containsText" dxfId="17596" priority="28968" operator="containsText" text="Dn(waiting)">
      <formula>NOT(ISERROR(SEARCH("Dn(waiting)",C30)))</formula>
    </cfRule>
  </conditionalFormatting>
  <conditionalFormatting sqref="C31">
    <cfRule type="containsBlanks" dxfId="17595" priority="28957">
      <formula>LEN(TRIM(C31))=0</formula>
    </cfRule>
    <cfRule type="containsText" dxfId="17594" priority="28958" operator="containsText" text="Operational">
      <formula>NOT(ISERROR(SEARCH("Operational",C31)))</formula>
    </cfRule>
    <cfRule type="containsText" dxfId="17593" priority="28959" operator="containsText" text="Dn(service)">
      <formula>NOT(ISERROR(SEARCH("Dn(service)",C31)))</formula>
    </cfRule>
    <cfRule type="containsText" dxfId="17592" priority="28960" operator="containsText" text="Dn(waiting)">
      <formula>NOT(ISERROR(SEARCH("Dn(waiting)",C31)))</formula>
    </cfRule>
  </conditionalFormatting>
  <conditionalFormatting sqref="C39:C42">
    <cfRule type="containsBlanks" dxfId="17591" priority="28953">
      <formula>LEN(TRIM(C39))=0</formula>
    </cfRule>
    <cfRule type="containsText" dxfId="17590" priority="28954" operator="containsText" text="Operational">
      <formula>NOT(ISERROR(SEARCH("Operational",C39)))</formula>
    </cfRule>
    <cfRule type="containsText" dxfId="17589" priority="28955" operator="containsText" text="Dn(service)">
      <formula>NOT(ISERROR(SEARCH("Dn(service)",C39)))</formula>
    </cfRule>
    <cfRule type="containsText" dxfId="17588" priority="28956" operator="containsText" text="Dn(waiting)">
      <formula>NOT(ISERROR(SEARCH("Dn(waiting)",C39)))</formula>
    </cfRule>
  </conditionalFormatting>
  <conditionalFormatting sqref="C43">
    <cfRule type="containsBlanks" dxfId="17587" priority="28949">
      <formula>LEN(TRIM(C43))=0</formula>
    </cfRule>
    <cfRule type="containsText" dxfId="17586" priority="28950" operator="containsText" text="Operational">
      <formula>NOT(ISERROR(SEARCH("Operational",C43)))</formula>
    </cfRule>
    <cfRule type="containsText" dxfId="17585" priority="28951" operator="containsText" text="Dn(service)">
      <formula>NOT(ISERROR(SEARCH("Dn(service)",C43)))</formula>
    </cfRule>
    <cfRule type="containsText" dxfId="17584" priority="28952" operator="containsText" text="Dn(waiting)">
      <formula>NOT(ISERROR(SEARCH("Dn(waiting)",C43)))</formula>
    </cfRule>
  </conditionalFormatting>
  <conditionalFormatting sqref="G28:G31 G34:G38">
    <cfRule type="containsBlanks" dxfId="17583" priority="28941">
      <formula>LEN(TRIM(G28))=0</formula>
    </cfRule>
    <cfRule type="containsText" dxfId="17582" priority="28942" operator="containsText" text="Operational">
      <formula>NOT(ISERROR(SEARCH("Operational",G28)))</formula>
    </cfRule>
    <cfRule type="containsText" dxfId="17581" priority="28943" operator="containsText" text="Dn(service)">
      <formula>NOT(ISERROR(SEARCH("Dn(service)",G28)))</formula>
    </cfRule>
    <cfRule type="containsText" dxfId="17580" priority="28944" operator="containsText" text="Dn(waiting)">
      <formula>NOT(ISERROR(SEARCH("Dn(waiting)",G28)))</formula>
    </cfRule>
  </conditionalFormatting>
  <conditionalFormatting sqref="G43:G47">
    <cfRule type="containsBlanks" dxfId="17579" priority="28937">
      <formula>LEN(TRIM(G43))=0</formula>
    </cfRule>
    <cfRule type="containsText" dxfId="17578" priority="28938" operator="containsText" text="Operational">
      <formula>NOT(ISERROR(SEARCH("Operational",G43)))</formula>
    </cfRule>
    <cfRule type="containsText" dxfId="17577" priority="28939" operator="containsText" text="Dn(service)">
      <formula>NOT(ISERROR(SEARCH("Dn(service)",G43)))</formula>
    </cfRule>
    <cfRule type="containsText" dxfId="17576" priority="28940" operator="containsText" text="Dn(waiting)">
      <formula>NOT(ISERROR(SEARCH("Dn(waiting)",G43)))</formula>
    </cfRule>
  </conditionalFormatting>
  <conditionalFormatting sqref="G48">
    <cfRule type="containsBlanks" dxfId="17575" priority="28933">
      <formula>LEN(TRIM(G48))=0</formula>
    </cfRule>
    <cfRule type="containsText" dxfId="17574" priority="28934" operator="containsText" text="Operational">
      <formula>NOT(ISERROR(SEARCH("Operational",G48)))</formula>
    </cfRule>
    <cfRule type="containsText" dxfId="17573" priority="28935" operator="containsText" text="Dn(service)">
      <formula>NOT(ISERROR(SEARCH("Dn(service)",G48)))</formula>
    </cfRule>
    <cfRule type="containsText" dxfId="17572" priority="28936" operator="containsText" text="Dn(waiting)">
      <formula>NOT(ISERROR(SEARCH("Dn(waiting)",G48)))</formula>
    </cfRule>
  </conditionalFormatting>
  <conditionalFormatting sqref="D34:D42">
    <cfRule type="containsBlanks" dxfId="17571" priority="28925">
      <formula>LEN(TRIM(D34))=0</formula>
    </cfRule>
    <cfRule type="containsText" dxfId="17570" priority="28926" operator="containsText" text="Operational">
      <formula>NOT(ISERROR(SEARCH("Operational",D34)))</formula>
    </cfRule>
    <cfRule type="containsText" dxfId="17569" priority="28927" operator="containsText" text="Dn(service)">
      <formula>NOT(ISERROR(SEARCH("Dn(service)",D34)))</formula>
    </cfRule>
    <cfRule type="containsText" dxfId="17568" priority="28928" operator="containsText" text="Dn(waiting)">
      <formula>NOT(ISERROR(SEARCH("Dn(waiting)",D34)))</formula>
    </cfRule>
  </conditionalFormatting>
  <conditionalFormatting sqref="D48:D52">
    <cfRule type="containsBlanks" dxfId="17567" priority="28921">
      <formula>LEN(TRIM(D48))=0</formula>
    </cfRule>
    <cfRule type="containsText" dxfId="17566" priority="28922" operator="containsText" text="Operational">
      <formula>NOT(ISERROR(SEARCH("Operational",D48)))</formula>
    </cfRule>
    <cfRule type="containsText" dxfId="17565" priority="28923" operator="containsText" text="Dn(service)">
      <formula>NOT(ISERROR(SEARCH("Dn(service)",D48)))</formula>
    </cfRule>
    <cfRule type="containsText" dxfId="17564" priority="28924" operator="containsText" text="Dn(waiting)">
      <formula>NOT(ISERROR(SEARCH("Dn(waiting)",D48)))</formula>
    </cfRule>
  </conditionalFormatting>
  <conditionalFormatting sqref="D53">
    <cfRule type="containsBlanks" dxfId="17563" priority="28917">
      <formula>LEN(TRIM(D53))=0</formula>
    </cfRule>
    <cfRule type="containsText" dxfId="17562" priority="28918" operator="containsText" text="Operational">
      <formula>NOT(ISERROR(SEARCH("Operational",D53)))</formula>
    </cfRule>
    <cfRule type="containsText" dxfId="17561" priority="28919" operator="containsText" text="Dn(service)">
      <formula>NOT(ISERROR(SEARCH("Dn(service)",D53)))</formula>
    </cfRule>
    <cfRule type="containsText" dxfId="17560" priority="28920" operator="containsText" text="Dn(waiting)">
      <formula>NOT(ISERROR(SEARCH("Dn(waiting)",D53)))</formula>
    </cfRule>
  </conditionalFormatting>
  <conditionalFormatting sqref="F35:F47">
    <cfRule type="containsBlanks" dxfId="17559" priority="28913">
      <formula>LEN(TRIM(F35))=0</formula>
    </cfRule>
    <cfRule type="containsText" dxfId="17558" priority="28914" operator="containsText" text="Operational">
      <formula>NOT(ISERROR(SEARCH("Operational",F35)))</formula>
    </cfRule>
    <cfRule type="containsText" dxfId="17557" priority="28915" operator="containsText" text="Dn(service)">
      <formula>NOT(ISERROR(SEARCH("Dn(service)",F35)))</formula>
    </cfRule>
    <cfRule type="containsText" dxfId="17556" priority="28916" operator="containsText" text="Dn(waiting)">
      <formula>NOT(ISERROR(SEARCH("Dn(waiting)",F35)))</formula>
    </cfRule>
  </conditionalFormatting>
  <conditionalFormatting sqref="F53:F56">
    <cfRule type="containsBlanks" dxfId="17555" priority="28909">
      <formula>LEN(TRIM(F53))=0</formula>
    </cfRule>
    <cfRule type="containsText" dxfId="17554" priority="28910" operator="containsText" text="Operational">
      <formula>NOT(ISERROR(SEARCH("Operational",F53)))</formula>
    </cfRule>
    <cfRule type="containsText" dxfId="17553" priority="28911" operator="containsText" text="Dn(service)">
      <formula>NOT(ISERROR(SEARCH("Dn(service)",F53)))</formula>
    </cfRule>
    <cfRule type="containsText" dxfId="17552" priority="28912" operator="containsText" text="Dn(waiting)">
      <formula>NOT(ISERROR(SEARCH("Dn(waiting)",F53)))</formula>
    </cfRule>
  </conditionalFormatting>
  <conditionalFormatting sqref="F57">
    <cfRule type="containsBlanks" dxfId="17551" priority="28905">
      <formula>LEN(TRIM(F57))=0</formula>
    </cfRule>
    <cfRule type="containsText" dxfId="17550" priority="28906" operator="containsText" text="Operational">
      <formula>NOT(ISERROR(SEARCH("Operational",F57)))</formula>
    </cfRule>
    <cfRule type="containsText" dxfId="17549" priority="28907" operator="containsText" text="Dn(service)">
      <formula>NOT(ISERROR(SEARCH("Dn(service)",F57)))</formula>
    </cfRule>
    <cfRule type="containsText" dxfId="17548" priority="28908" operator="containsText" text="Dn(waiting)">
      <formula>NOT(ISERROR(SEARCH("Dn(waiting)",F57)))</formula>
    </cfRule>
  </conditionalFormatting>
  <conditionalFormatting sqref="H42:H47">
    <cfRule type="containsBlanks" dxfId="17547" priority="28901">
      <formula>LEN(TRIM(H42))=0</formula>
    </cfRule>
    <cfRule type="containsText" dxfId="17546" priority="28902" operator="containsText" text="Operational">
      <formula>NOT(ISERROR(SEARCH("Operational",H42)))</formula>
    </cfRule>
    <cfRule type="containsText" dxfId="17545" priority="28903" operator="containsText" text="Dn(service)">
      <formula>NOT(ISERROR(SEARCH("Dn(service)",H42)))</formula>
    </cfRule>
    <cfRule type="containsText" dxfId="17544" priority="28904" operator="containsText" text="Dn(waiting)">
      <formula>NOT(ISERROR(SEARCH("Dn(waiting)",H42)))</formula>
    </cfRule>
  </conditionalFormatting>
  <conditionalFormatting sqref="H57:H61">
    <cfRule type="containsBlanks" dxfId="17543" priority="28897">
      <formula>LEN(TRIM(H57))=0</formula>
    </cfRule>
    <cfRule type="containsText" dxfId="17542" priority="28898" operator="containsText" text="Operational">
      <formula>NOT(ISERROR(SEARCH("Operational",H57)))</formula>
    </cfRule>
    <cfRule type="containsText" dxfId="17541" priority="28899" operator="containsText" text="Dn(service)">
      <formula>NOT(ISERROR(SEARCH("Dn(service)",H57)))</formula>
    </cfRule>
    <cfRule type="containsText" dxfId="17540" priority="28900" operator="containsText" text="Dn(waiting)">
      <formula>NOT(ISERROR(SEARCH("Dn(waiting)",H57)))</formula>
    </cfRule>
  </conditionalFormatting>
  <conditionalFormatting sqref="H62">
    <cfRule type="containsBlanks" dxfId="17539" priority="28893">
      <formula>LEN(TRIM(H62))=0</formula>
    </cfRule>
    <cfRule type="containsText" dxfId="17538" priority="28894" operator="containsText" text="Operational">
      <formula>NOT(ISERROR(SEARCH("Operational",H62)))</formula>
    </cfRule>
    <cfRule type="containsText" dxfId="17537" priority="28895" operator="containsText" text="Dn(service)">
      <formula>NOT(ISERROR(SEARCH("Dn(service)",H62)))</formula>
    </cfRule>
    <cfRule type="containsText" dxfId="17536" priority="28896" operator="containsText" text="Dn(waiting)">
      <formula>NOT(ISERROR(SEARCH("Dn(waiting)",H62)))</formula>
    </cfRule>
  </conditionalFormatting>
  <conditionalFormatting sqref="E46:E52">
    <cfRule type="containsBlanks" dxfId="17535" priority="28885">
      <formula>LEN(TRIM(E46))=0</formula>
    </cfRule>
    <cfRule type="containsText" dxfId="17534" priority="28886" operator="containsText" text="Operational">
      <formula>NOT(ISERROR(SEARCH("Operational",E46)))</formula>
    </cfRule>
    <cfRule type="containsText" dxfId="17533" priority="28887" operator="containsText" text="Dn(service)">
      <formula>NOT(ISERROR(SEARCH("Dn(service)",E46)))</formula>
    </cfRule>
    <cfRule type="containsText" dxfId="17532" priority="28888" operator="containsText" text="Dn(waiting)">
      <formula>NOT(ISERROR(SEARCH("Dn(waiting)",E46)))</formula>
    </cfRule>
  </conditionalFormatting>
  <conditionalFormatting sqref="E65:E66">
    <cfRule type="containsBlanks" dxfId="17531" priority="28877">
      <formula>LEN(TRIM(E65))=0</formula>
    </cfRule>
    <cfRule type="containsText" dxfId="17530" priority="28878" operator="containsText" text="Operational">
      <formula>NOT(ISERROR(SEARCH("Operational",E65)))</formula>
    </cfRule>
    <cfRule type="containsText" dxfId="17529" priority="28879" operator="containsText" text="Dn(service)">
      <formula>NOT(ISERROR(SEARCH("Dn(service)",E65)))</formula>
    </cfRule>
    <cfRule type="containsText" dxfId="17528" priority="28880" operator="containsText" text="Dn(waiting)">
      <formula>NOT(ISERROR(SEARCH("Dn(waiting)",E65)))</formula>
    </cfRule>
  </conditionalFormatting>
  <conditionalFormatting sqref="E67">
    <cfRule type="containsBlanks" dxfId="17527" priority="28873">
      <formula>LEN(TRIM(E67))=0</formula>
    </cfRule>
    <cfRule type="containsText" dxfId="17526" priority="28874" operator="containsText" text="Operational">
      <formula>NOT(ISERROR(SEARCH("Operational",E67)))</formula>
    </cfRule>
    <cfRule type="containsText" dxfId="17525" priority="28875" operator="containsText" text="Dn(service)">
      <formula>NOT(ISERROR(SEARCH("Dn(service)",E67)))</formula>
    </cfRule>
    <cfRule type="containsText" dxfId="17524" priority="28876" operator="containsText" text="Dn(waiting)">
      <formula>NOT(ISERROR(SEARCH("Dn(waiting)",E67)))</formula>
    </cfRule>
  </conditionalFormatting>
  <conditionalFormatting sqref="C50:C56">
    <cfRule type="containsBlanks" dxfId="17523" priority="28869">
      <formula>LEN(TRIM(C50))=0</formula>
    </cfRule>
    <cfRule type="containsText" dxfId="17522" priority="28870" operator="containsText" text="Operational">
      <formula>NOT(ISERROR(SEARCH("Operational",C50)))</formula>
    </cfRule>
    <cfRule type="containsText" dxfId="17521" priority="28871" operator="containsText" text="Dn(service)">
      <formula>NOT(ISERROR(SEARCH("Dn(service)",C50)))</formula>
    </cfRule>
    <cfRule type="containsText" dxfId="17520" priority="28872" operator="containsText" text="Dn(waiting)">
      <formula>NOT(ISERROR(SEARCH("Dn(waiting)",C50)))</formula>
    </cfRule>
  </conditionalFormatting>
  <conditionalFormatting sqref="C67:C70">
    <cfRule type="containsBlanks" dxfId="17519" priority="28865">
      <formula>LEN(TRIM(C67))=0</formula>
    </cfRule>
    <cfRule type="containsText" dxfId="17518" priority="28866" operator="containsText" text="Operational">
      <formula>NOT(ISERROR(SEARCH("Operational",C67)))</formula>
    </cfRule>
    <cfRule type="containsText" dxfId="17517" priority="28867" operator="containsText" text="Dn(service)">
      <formula>NOT(ISERROR(SEARCH("Dn(service)",C67)))</formula>
    </cfRule>
    <cfRule type="containsText" dxfId="17516" priority="28868" operator="containsText" text="Dn(waiting)">
      <formula>NOT(ISERROR(SEARCH("Dn(waiting)",C67)))</formula>
    </cfRule>
  </conditionalFormatting>
  <conditionalFormatting sqref="C71">
    <cfRule type="containsBlanks" dxfId="17515" priority="28861">
      <formula>LEN(TRIM(C71))=0</formula>
    </cfRule>
    <cfRule type="containsText" dxfId="17514" priority="28862" operator="containsText" text="Operational">
      <formula>NOT(ISERROR(SEARCH("Operational",C71)))</formula>
    </cfRule>
    <cfRule type="containsText" dxfId="17513" priority="28863" operator="containsText" text="Dn(service)">
      <formula>NOT(ISERROR(SEARCH("Dn(service)",C71)))</formula>
    </cfRule>
    <cfRule type="containsText" dxfId="17512" priority="28864" operator="containsText" text="Dn(waiting)">
      <formula>NOT(ISERROR(SEARCH("Dn(waiting)",C71)))</formula>
    </cfRule>
  </conditionalFormatting>
  <conditionalFormatting sqref="G55:G66">
    <cfRule type="containsBlanks" dxfId="17511" priority="28857">
      <formula>LEN(TRIM(G55))=0</formula>
    </cfRule>
    <cfRule type="containsText" dxfId="17510" priority="28858" operator="containsText" text="Operational">
      <formula>NOT(ISERROR(SEARCH("Operational",G55)))</formula>
    </cfRule>
    <cfRule type="containsText" dxfId="17509" priority="28859" operator="containsText" text="Dn(service)">
      <formula>NOT(ISERROR(SEARCH("Dn(service)",G55)))</formula>
    </cfRule>
    <cfRule type="containsText" dxfId="17508" priority="28860" operator="containsText" text="Dn(waiting)">
      <formula>NOT(ISERROR(SEARCH("Dn(waiting)",G55)))</formula>
    </cfRule>
  </conditionalFormatting>
  <conditionalFormatting sqref="G71:G74">
    <cfRule type="containsBlanks" dxfId="17507" priority="28853">
      <formula>LEN(TRIM(G71))=0</formula>
    </cfRule>
    <cfRule type="containsText" dxfId="17506" priority="28854" operator="containsText" text="Operational">
      <formula>NOT(ISERROR(SEARCH("Operational",G71)))</formula>
    </cfRule>
    <cfRule type="containsText" dxfId="17505" priority="28855" operator="containsText" text="Dn(service)">
      <formula>NOT(ISERROR(SEARCH("Dn(service)",G71)))</formula>
    </cfRule>
    <cfRule type="containsText" dxfId="17504" priority="28856" operator="containsText" text="Dn(waiting)">
      <formula>NOT(ISERROR(SEARCH("Dn(waiting)",G71)))</formula>
    </cfRule>
  </conditionalFormatting>
  <conditionalFormatting sqref="G75">
    <cfRule type="containsBlanks" dxfId="17503" priority="28849">
      <formula>LEN(TRIM(G75))=0</formula>
    </cfRule>
    <cfRule type="containsText" dxfId="17502" priority="28850" operator="containsText" text="Operational">
      <formula>NOT(ISERROR(SEARCH("Operational",G75)))</formula>
    </cfRule>
    <cfRule type="containsText" dxfId="17501" priority="28851" operator="containsText" text="Dn(service)">
      <formula>NOT(ISERROR(SEARCH("Dn(service)",G75)))</formula>
    </cfRule>
    <cfRule type="containsText" dxfId="17500" priority="28852" operator="containsText" text="Dn(waiting)">
      <formula>NOT(ISERROR(SEARCH("Dn(waiting)",G75)))</formula>
    </cfRule>
  </conditionalFormatting>
  <conditionalFormatting sqref="D64:D70">
    <cfRule type="containsBlanks" dxfId="17499" priority="28845">
      <formula>LEN(TRIM(D64))=0</formula>
    </cfRule>
    <cfRule type="containsText" dxfId="17498" priority="28846" operator="containsText" text="Operational">
      <formula>NOT(ISERROR(SEARCH("Operational",D64)))</formula>
    </cfRule>
    <cfRule type="containsText" dxfId="17497" priority="28847" operator="containsText" text="Dn(service)">
      <formula>NOT(ISERROR(SEARCH("Dn(service)",D64)))</formula>
    </cfRule>
    <cfRule type="containsText" dxfId="17496" priority="28848" operator="containsText" text="Dn(waiting)">
      <formula>NOT(ISERROR(SEARCH("Dn(waiting)",D64)))</formula>
    </cfRule>
  </conditionalFormatting>
  <conditionalFormatting sqref="D75:D78">
    <cfRule type="containsBlanks" dxfId="17495" priority="28841">
      <formula>LEN(TRIM(D75))=0</formula>
    </cfRule>
    <cfRule type="containsText" dxfId="17494" priority="28842" operator="containsText" text="Operational">
      <formula>NOT(ISERROR(SEARCH("Operational",D75)))</formula>
    </cfRule>
    <cfRule type="containsText" dxfId="17493" priority="28843" operator="containsText" text="Dn(service)">
      <formula>NOT(ISERROR(SEARCH("Dn(service)",D75)))</formula>
    </cfRule>
    <cfRule type="containsText" dxfId="17492" priority="28844" operator="containsText" text="Dn(waiting)">
      <formula>NOT(ISERROR(SEARCH("Dn(waiting)",D75)))</formula>
    </cfRule>
  </conditionalFormatting>
  <conditionalFormatting sqref="F66:F74">
    <cfRule type="containsBlanks" dxfId="17491" priority="28833">
      <formula>LEN(TRIM(F66))=0</formula>
    </cfRule>
    <cfRule type="containsText" dxfId="17490" priority="28834" operator="containsText" text="Operational">
      <formula>NOT(ISERROR(SEARCH("Operational",F66)))</formula>
    </cfRule>
    <cfRule type="containsText" dxfId="17489" priority="28835" operator="containsText" text="Dn(service)">
      <formula>NOT(ISERROR(SEARCH("Dn(service)",F66)))</formula>
    </cfRule>
    <cfRule type="containsText" dxfId="17488" priority="28836" operator="containsText" text="Dn(waiting)">
      <formula>NOT(ISERROR(SEARCH("Dn(waiting)",F66)))</formula>
    </cfRule>
  </conditionalFormatting>
  <conditionalFormatting sqref="F79:F82">
    <cfRule type="containsBlanks" dxfId="17487" priority="28829">
      <formula>LEN(TRIM(F79))=0</formula>
    </cfRule>
    <cfRule type="containsText" dxfId="17486" priority="28830" operator="containsText" text="Operational">
      <formula>NOT(ISERROR(SEARCH("Operational",F79)))</formula>
    </cfRule>
    <cfRule type="containsText" dxfId="17485" priority="28831" operator="containsText" text="Dn(service)">
      <formula>NOT(ISERROR(SEARCH("Dn(service)",F79)))</formula>
    </cfRule>
    <cfRule type="containsText" dxfId="17484" priority="28832" operator="containsText" text="Dn(waiting)">
      <formula>NOT(ISERROR(SEARCH("Dn(waiting)",F79)))</formula>
    </cfRule>
  </conditionalFormatting>
  <conditionalFormatting sqref="F83">
    <cfRule type="containsBlanks" dxfId="17483" priority="28825">
      <formula>LEN(TRIM(F83))=0</formula>
    </cfRule>
    <cfRule type="containsText" dxfId="17482" priority="28826" operator="containsText" text="Operational">
      <formula>NOT(ISERROR(SEARCH("Operational",F83)))</formula>
    </cfRule>
    <cfRule type="containsText" dxfId="17481" priority="28827" operator="containsText" text="Dn(service)">
      <formula>NOT(ISERROR(SEARCH("Dn(service)",F83)))</formula>
    </cfRule>
    <cfRule type="containsText" dxfId="17480" priority="28828" operator="containsText" text="Dn(waiting)">
      <formula>NOT(ISERROR(SEARCH("Dn(waiting)",F83)))</formula>
    </cfRule>
  </conditionalFormatting>
  <conditionalFormatting sqref="E70:E79">
    <cfRule type="containsBlanks" dxfId="17479" priority="28821">
      <formula>LEN(TRIM(E70))=0</formula>
    </cfRule>
    <cfRule type="containsText" dxfId="17478" priority="28822" operator="containsText" text="Operational">
      <formula>NOT(ISERROR(SEARCH("Operational",E70)))</formula>
    </cfRule>
    <cfRule type="containsText" dxfId="17477" priority="28823" operator="containsText" text="Dn(service)">
      <formula>NOT(ISERROR(SEARCH("Dn(service)",E70)))</formula>
    </cfRule>
    <cfRule type="containsText" dxfId="17476" priority="28824" operator="containsText" text="Dn(waiting)">
      <formula>NOT(ISERROR(SEARCH("Dn(waiting)",E70)))</formula>
    </cfRule>
  </conditionalFormatting>
  <conditionalFormatting sqref="E83:E86">
    <cfRule type="containsBlanks" dxfId="17475" priority="28817">
      <formula>LEN(TRIM(E83))=0</formula>
    </cfRule>
    <cfRule type="containsText" dxfId="17474" priority="28818" operator="containsText" text="Operational">
      <formula>NOT(ISERROR(SEARCH("Operational",E83)))</formula>
    </cfRule>
    <cfRule type="containsText" dxfId="17473" priority="28819" operator="containsText" text="Dn(service)">
      <formula>NOT(ISERROR(SEARCH("Dn(service)",E83)))</formula>
    </cfRule>
    <cfRule type="containsText" dxfId="17472" priority="28820" operator="containsText" text="Dn(waiting)">
      <formula>NOT(ISERROR(SEARCH("Dn(waiting)",E83)))</formula>
    </cfRule>
  </conditionalFormatting>
  <conditionalFormatting sqref="E87">
    <cfRule type="containsBlanks" dxfId="17471" priority="28813">
      <formula>LEN(TRIM(E87))=0</formula>
    </cfRule>
    <cfRule type="containsText" dxfId="17470" priority="28814" operator="containsText" text="Operational">
      <formula>NOT(ISERROR(SEARCH("Operational",E87)))</formula>
    </cfRule>
    <cfRule type="containsText" dxfId="17469" priority="28815" operator="containsText" text="Dn(service)">
      <formula>NOT(ISERROR(SEARCH("Dn(service)",E87)))</formula>
    </cfRule>
    <cfRule type="containsText" dxfId="17468" priority="28816" operator="containsText" text="Dn(waiting)">
      <formula>NOT(ISERROR(SEARCH("Dn(waiting)",E87)))</formula>
    </cfRule>
  </conditionalFormatting>
  <conditionalFormatting sqref="H73:H82">
    <cfRule type="containsBlanks" dxfId="17467" priority="28809">
      <formula>LEN(TRIM(H73))=0</formula>
    </cfRule>
    <cfRule type="containsText" dxfId="17466" priority="28810" operator="containsText" text="Operational">
      <formula>NOT(ISERROR(SEARCH("Operational",H73)))</formula>
    </cfRule>
    <cfRule type="containsText" dxfId="17465" priority="28811" operator="containsText" text="Dn(service)">
      <formula>NOT(ISERROR(SEARCH("Dn(service)",H73)))</formula>
    </cfRule>
    <cfRule type="containsText" dxfId="17464" priority="28812" operator="containsText" text="Dn(waiting)">
      <formula>NOT(ISERROR(SEARCH("Dn(waiting)",H73)))</formula>
    </cfRule>
  </conditionalFormatting>
  <conditionalFormatting sqref="H87:H91">
    <cfRule type="containsBlanks" dxfId="17463" priority="28805">
      <formula>LEN(TRIM(H87))=0</formula>
    </cfRule>
    <cfRule type="containsText" dxfId="17462" priority="28806" operator="containsText" text="Operational">
      <formula>NOT(ISERROR(SEARCH("Operational",H87)))</formula>
    </cfRule>
    <cfRule type="containsText" dxfId="17461" priority="28807" operator="containsText" text="Dn(service)">
      <formula>NOT(ISERROR(SEARCH("Dn(service)",H87)))</formula>
    </cfRule>
    <cfRule type="containsText" dxfId="17460" priority="28808" operator="containsText" text="Dn(waiting)">
      <formula>NOT(ISERROR(SEARCH("Dn(waiting)",H87)))</formula>
    </cfRule>
  </conditionalFormatting>
  <conditionalFormatting sqref="C79:C86">
    <cfRule type="containsBlanks" dxfId="17459" priority="28797">
      <formula>LEN(TRIM(C79))=0</formula>
    </cfRule>
    <cfRule type="containsText" dxfId="17458" priority="28798" operator="containsText" text="Operational">
      <formula>NOT(ISERROR(SEARCH("Operational",C79)))</formula>
    </cfRule>
    <cfRule type="containsText" dxfId="17457" priority="28799" operator="containsText" text="Dn(service)">
      <formula>NOT(ISERROR(SEARCH("Dn(service)",C79)))</formula>
    </cfRule>
    <cfRule type="containsText" dxfId="17456" priority="28800" operator="containsText" text="Dn(waiting)">
      <formula>NOT(ISERROR(SEARCH("Dn(waiting)",C79)))</formula>
    </cfRule>
  </conditionalFormatting>
  <conditionalFormatting sqref="C92:C95">
    <cfRule type="containsBlanks" dxfId="17455" priority="28793">
      <formula>LEN(TRIM(C92))=0</formula>
    </cfRule>
    <cfRule type="containsText" dxfId="17454" priority="28794" operator="containsText" text="Operational">
      <formula>NOT(ISERROR(SEARCH("Operational",C92)))</formula>
    </cfRule>
    <cfRule type="containsText" dxfId="17453" priority="28795" operator="containsText" text="Dn(service)">
      <formula>NOT(ISERROR(SEARCH("Dn(service)",C92)))</formula>
    </cfRule>
    <cfRule type="containsText" dxfId="17452" priority="28796" operator="containsText" text="Dn(waiting)">
      <formula>NOT(ISERROR(SEARCH("Dn(waiting)",C92)))</formula>
    </cfRule>
  </conditionalFormatting>
  <conditionalFormatting sqref="C96">
    <cfRule type="containsBlanks" dxfId="17451" priority="28789">
      <formula>LEN(TRIM(C96))=0</formula>
    </cfRule>
    <cfRule type="containsText" dxfId="17450" priority="28790" operator="containsText" text="Operational">
      <formula>NOT(ISERROR(SEARCH("Operational",C96)))</formula>
    </cfRule>
    <cfRule type="containsText" dxfId="17449" priority="28791" operator="containsText" text="Dn(service)">
      <formula>NOT(ISERROR(SEARCH("Dn(service)",C96)))</formula>
    </cfRule>
    <cfRule type="containsText" dxfId="17448" priority="28792" operator="containsText" text="Dn(waiting)">
      <formula>NOT(ISERROR(SEARCH("Dn(waiting)",C96)))</formula>
    </cfRule>
  </conditionalFormatting>
  <conditionalFormatting sqref="G80:G95">
    <cfRule type="containsBlanks" dxfId="17447" priority="28785">
      <formula>LEN(TRIM(G80))=0</formula>
    </cfRule>
    <cfRule type="containsText" dxfId="17446" priority="28786" operator="containsText" text="Operational">
      <formula>NOT(ISERROR(SEARCH("Operational",G80)))</formula>
    </cfRule>
    <cfRule type="containsText" dxfId="17445" priority="28787" operator="containsText" text="Dn(service)">
      <formula>NOT(ISERROR(SEARCH("Dn(service)",G80)))</formula>
    </cfRule>
    <cfRule type="containsText" dxfId="17444" priority="28788" operator="containsText" text="Dn(waiting)">
      <formula>NOT(ISERROR(SEARCH("Dn(waiting)",G80)))</formula>
    </cfRule>
  </conditionalFormatting>
  <conditionalFormatting sqref="G96:G100">
    <cfRule type="containsBlanks" dxfId="17443" priority="28781">
      <formula>LEN(TRIM(G96))=0</formula>
    </cfRule>
    <cfRule type="containsText" dxfId="17442" priority="28782" operator="containsText" text="Operational">
      <formula>NOT(ISERROR(SEARCH("Operational",G96)))</formula>
    </cfRule>
    <cfRule type="containsText" dxfId="17441" priority="28783" operator="containsText" text="Dn(service)">
      <formula>NOT(ISERROR(SEARCH("Dn(service)",G96)))</formula>
    </cfRule>
    <cfRule type="containsText" dxfId="17440" priority="28784" operator="containsText" text="Dn(waiting)">
      <formula>NOT(ISERROR(SEARCH("Dn(waiting)",G96)))</formula>
    </cfRule>
  </conditionalFormatting>
  <conditionalFormatting sqref="H92">
    <cfRule type="containsBlanks" dxfId="17439" priority="28773">
      <formula>LEN(TRIM(H92))=0</formula>
    </cfRule>
    <cfRule type="containsText" dxfId="17438" priority="28774" operator="containsText" text="Operational">
      <formula>NOT(ISERROR(SEARCH("Operational",H92)))</formula>
    </cfRule>
    <cfRule type="containsText" dxfId="17437" priority="28775" operator="containsText" text="Dn(service)">
      <formula>NOT(ISERROR(SEARCH("Dn(service)",H92)))</formula>
    </cfRule>
    <cfRule type="containsText" dxfId="17436" priority="28776" operator="containsText" text="Dn(waiting)">
      <formula>NOT(ISERROR(SEARCH("Dn(waiting)",H92)))</formula>
    </cfRule>
  </conditionalFormatting>
  <conditionalFormatting sqref="G101">
    <cfRule type="containsBlanks" dxfId="17435" priority="28769">
      <formula>LEN(TRIM(G101))=0</formula>
    </cfRule>
    <cfRule type="containsText" dxfId="17434" priority="28770" operator="containsText" text="Operational">
      <formula>NOT(ISERROR(SEARCH("Operational",G101)))</formula>
    </cfRule>
    <cfRule type="containsText" dxfId="17433" priority="28771" operator="containsText" text="Dn(service)">
      <formula>NOT(ISERROR(SEARCH("Dn(service)",G101)))</formula>
    </cfRule>
    <cfRule type="containsText" dxfId="17432" priority="28772" operator="containsText" text="Dn(waiting)">
      <formula>NOT(ISERROR(SEARCH("Dn(waiting)",G101)))</formula>
    </cfRule>
  </conditionalFormatting>
  <conditionalFormatting sqref="D81:D91">
    <cfRule type="containsBlanks" dxfId="17431" priority="28765">
      <formula>LEN(TRIM(D81))=0</formula>
    </cfRule>
    <cfRule type="containsText" dxfId="17430" priority="28766" operator="containsText" text="Operational">
      <formula>NOT(ISERROR(SEARCH("Operational",D81)))</formula>
    </cfRule>
    <cfRule type="containsText" dxfId="17429" priority="28767" operator="containsText" text="Dn(service)">
      <formula>NOT(ISERROR(SEARCH("Dn(service)",D81)))</formula>
    </cfRule>
    <cfRule type="containsText" dxfId="17428" priority="28768" operator="containsText" text="Dn(waiting)">
      <formula>NOT(ISERROR(SEARCH("Dn(waiting)",D81)))</formula>
    </cfRule>
  </conditionalFormatting>
  <conditionalFormatting sqref="D101:D105">
    <cfRule type="containsBlanks" dxfId="17427" priority="28761">
      <formula>LEN(TRIM(D101))=0</formula>
    </cfRule>
    <cfRule type="containsText" dxfId="17426" priority="28762" operator="containsText" text="Operational">
      <formula>NOT(ISERROR(SEARCH("Operational",D101)))</formula>
    </cfRule>
    <cfRule type="containsText" dxfId="17425" priority="28763" operator="containsText" text="Dn(service)">
      <formula>NOT(ISERROR(SEARCH("Dn(service)",D101)))</formula>
    </cfRule>
    <cfRule type="containsText" dxfId="17424" priority="28764" operator="containsText" text="Dn(waiting)">
      <formula>NOT(ISERROR(SEARCH("Dn(waiting)",D101)))</formula>
    </cfRule>
  </conditionalFormatting>
  <conditionalFormatting sqref="D106">
    <cfRule type="containsBlanks" dxfId="17423" priority="28757">
      <formula>LEN(TRIM(D106))=0</formula>
    </cfRule>
    <cfRule type="containsText" dxfId="17422" priority="28758" operator="containsText" text="Operational">
      <formula>NOT(ISERROR(SEARCH("Operational",D106)))</formula>
    </cfRule>
    <cfRule type="containsText" dxfId="17421" priority="28759" operator="containsText" text="Dn(service)">
      <formula>NOT(ISERROR(SEARCH("Dn(service)",D106)))</formula>
    </cfRule>
    <cfRule type="containsText" dxfId="17420" priority="28760" operator="containsText" text="Dn(waiting)">
      <formula>NOT(ISERROR(SEARCH("Dn(waiting)",D106)))</formula>
    </cfRule>
  </conditionalFormatting>
  <conditionalFormatting sqref="F89:F95">
    <cfRule type="containsBlanks" dxfId="17419" priority="28753">
      <formula>LEN(TRIM(F89))=0</formula>
    </cfRule>
    <cfRule type="containsText" dxfId="17418" priority="28754" operator="containsText" text="Operational">
      <formula>NOT(ISERROR(SEARCH("Operational",F89)))</formula>
    </cfRule>
    <cfRule type="containsText" dxfId="17417" priority="28755" operator="containsText" text="Dn(service)">
      <formula>NOT(ISERROR(SEARCH("Dn(service)",F89)))</formula>
    </cfRule>
    <cfRule type="containsText" dxfId="17416" priority="28756" operator="containsText" text="Dn(waiting)">
      <formula>NOT(ISERROR(SEARCH("Dn(waiting)",F89)))</formula>
    </cfRule>
  </conditionalFormatting>
  <conditionalFormatting sqref="F106">
    <cfRule type="containsBlanks" dxfId="17415" priority="28749">
      <formula>LEN(TRIM(F106))=0</formula>
    </cfRule>
    <cfRule type="containsText" dxfId="17414" priority="28750" operator="containsText" text="Operational">
      <formula>NOT(ISERROR(SEARCH("Operational",F106)))</formula>
    </cfRule>
    <cfRule type="containsText" dxfId="17413" priority="28751" operator="containsText" text="Dn(service)">
      <formula>NOT(ISERROR(SEARCH("Dn(service)",F106)))</formula>
    </cfRule>
    <cfRule type="containsText" dxfId="17412" priority="28752" operator="containsText" text="Dn(waiting)">
      <formula>NOT(ISERROR(SEARCH("Dn(waiting)",F106)))</formula>
    </cfRule>
  </conditionalFormatting>
  <conditionalFormatting sqref="F107:F110">
    <cfRule type="containsBlanks" dxfId="17411" priority="28745">
      <formula>LEN(TRIM(F107))=0</formula>
    </cfRule>
    <cfRule type="containsText" dxfId="17410" priority="28746" operator="containsText" text="Operational">
      <formula>NOT(ISERROR(SEARCH("Operational",F107)))</formula>
    </cfRule>
    <cfRule type="containsText" dxfId="17409" priority="28747" operator="containsText" text="Dn(service)">
      <formula>NOT(ISERROR(SEARCH("Dn(service)",F107)))</formula>
    </cfRule>
    <cfRule type="containsText" dxfId="17408" priority="28748" operator="containsText" text="Dn(waiting)">
      <formula>NOT(ISERROR(SEARCH("Dn(waiting)",F107)))</formula>
    </cfRule>
  </conditionalFormatting>
  <conditionalFormatting sqref="F111">
    <cfRule type="containsBlanks" dxfId="17407" priority="28741">
      <formula>LEN(TRIM(F111))=0</formula>
    </cfRule>
    <cfRule type="containsText" dxfId="17406" priority="28742" operator="containsText" text="Operational">
      <formula>NOT(ISERROR(SEARCH("Operational",F111)))</formula>
    </cfRule>
    <cfRule type="containsText" dxfId="17405" priority="28743" operator="containsText" text="Dn(service)">
      <formula>NOT(ISERROR(SEARCH("Dn(service)",F111)))</formula>
    </cfRule>
    <cfRule type="containsText" dxfId="17404" priority="28744" operator="containsText" text="Dn(waiting)">
      <formula>NOT(ISERROR(SEARCH("Dn(waiting)",F111)))</formula>
    </cfRule>
  </conditionalFormatting>
  <conditionalFormatting sqref="E94:E105">
    <cfRule type="containsBlanks" dxfId="17403" priority="28737">
      <formula>LEN(TRIM(E94))=0</formula>
    </cfRule>
    <cfRule type="containsText" dxfId="17402" priority="28738" operator="containsText" text="Operational">
      <formula>NOT(ISERROR(SEARCH("Operational",E94)))</formula>
    </cfRule>
    <cfRule type="containsText" dxfId="17401" priority="28739" operator="containsText" text="Dn(service)">
      <formula>NOT(ISERROR(SEARCH("Dn(service)",E94)))</formula>
    </cfRule>
    <cfRule type="containsText" dxfId="17400" priority="28740" operator="containsText" text="Dn(waiting)">
      <formula>NOT(ISERROR(SEARCH("Dn(waiting)",E94)))</formula>
    </cfRule>
  </conditionalFormatting>
  <conditionalFormatting sqref="E111:E115">
    <cfRule type="containsBlanks" dxfId="17399" priority="28733">
      <formula>LEN(TRIM(E111))=0</formula>
    </cfRule>
    <cfRule type="containsText" dxfId="17398" priority="28734" operator="containsText" text="Operational">
      <formula>NOT(ISERROR(SEARCH("Operational",E111)))</formula>
    </cfRule>
    <cfRule type="containsText" dxfId="17397" priority="28735" operator="containsText" text="Dn(service)">
      <formula>NOT(ISERROR(SEARCH("Dn(service)",E111)))</formula>
    </cfRule>
    <cfRule type="containsText" dxfId="17396" priority="28736" operator="containsText" text="Dn(waiting)">
      <formula>NOT(ISERROR(SEARCH("Dn(waiting)",E111)))</formula>
    </cfRule>
  </conditionalFormatting>
  <conditionalFormatting sqref="E116">
    <cfRule type="containsBlanks" dxfId="17395" priority="28729">
      <formula>LEN(TRIM(E116))=0</formula>
    </cfRule>
    <cfRule type="containsText" dxfId="17394" priority="28730" operator="containsText" text="Operational">
      <formula>NOT(ISERROR(SEARCH("Operational",E116)))</formula>
    </cfRule>
    <cfRule type="containsText" dxfId="17393" priority="28731" operator="containsText" text="Dn(service)">
      <formula>NOT(ISERROR(SEARCH("Dn(service)",E116)))</formula>
    </cfRule>
    <cfRule type="containsText" dxfId="17392" priority="28732" operator="containsText" text="Dn(waiting)">
      <formula>NOT(ISERROR(SEARCH("Dn(waiting)",E116)))</formula>
    </cfRule>
  </conditionalFormatting>
  <conditionalFormatting sqref="H97:H110">
    <cfRule type="containsBlanks" dxfId="17391" priority="28725">
      <formula>LEN(TRIM(H97))=0</formula>
    </cfRule>
    <cfRule type="containsText" dxfId="17390" priority="28726" operator="containsText" text="Operational">
      <formula>NOT(ISERROR(SEARCH("Operational",H97)))</formula>
    </cfRule>
    <cfRule type="containsText" dxfId="17389" priority="28727" operator="containsText" text="Dn(service)">
      <formula>NOT(ISERROR(SEARCH("Dn(service)",H97)))</formula>
    </cfRule>
    <cfRule type="containsText" dxfId="17388" priority="28728" operator="containsText" text="Dn(waiting)">
      <formula>NOT(ISERROR(SEARCH("Dn(waiting)",H97)))</formula>
    </cfRule>
  </conditionalFormatting>
  <conditionalFormatting sqref="H116:H119">
    <cfRule type="containsBlanks" dxfId="17387" priority="28721">
      <formula>LEN(TRIM(H116))=0</formula>
    </cfRule>
    <cfRule type="containsText" dxfId="17386" priority="28722" operator="containsText" text="Operational">
      <formula>NOT(ISERROR(SEARCH("Operational",H116)))</formula>
    </cfRule>
    <cfRule type="containsText" dxfId="17385" priority="28723" operator="containsText" text="Dn(service)">
      <formula>NOT(ISERROR(SEARCH("Dn(service)",H116)))</formula>
    </cfRule>
    <cfRule type="containsText" dxfId="17384" priority="28724" operator="containsText" text="Dn(waiting)">
      <formula>NOT(ISERROR(SEARCH("Dn(waiting)",H116)))</formula>
    </cfRule>
  </conditionalFormatting>
  <conditionalFormatting sqref="H120">
    <cfRule type="containsBlanks" dxfId="17383" priority="28717">
      <formula>LEN(TRIM(H120))=0</formula>
    </cfRule>
    <cfRule type="containsText" dxfId="17382" priority="28718" operator="containsText" text="Operational">
      <formula>NOT(ISERROR(SEARCH("Operational",H120)))</formula>
    </cfRule>
    <cfRule type="containsText" dxfId="17381" priority="28719" operator="containsText" text="Dn(service)">
      <formula>NOT(ISERROR(SEARCH("Dn(service)",H120)))</formula>
    </cfRule>
    <cfRule type="containsText" dxfId="17380" priority="28720" operator="containsText" text="Dn(waiting)">
      <formula>NOT(ISERROR(SEARCH("Dn(waiting)",H120)))</formula>
    </cfRule>
  </conditionalFormatting>
  <conditionalFormatting sqref="C102:C115">
    <cfRule type="containsBlanks" dxfId="17379" priority="28713">
      <formula>LEN(TRIM(C102))=0</formula>
    </cfRule>
    <cfRule type="containsText" dxfId="17378" priority="28714" operator="containsText" text="Operational">
      <formula>NOT(ISERROR(SEARCH("Operational",C102)))</formula>
    </cfRule>
    <cfRule type="containsText" dxfId="17377" priority="28715" operator="containsText" text="Dn(service)">
      <formula>NOT(ISERROR(SEARCH("Dn(service)",C102)))</formula>
    </cfRule>
    <cfRule type="containsText" dxfId="17376" priority="28716" operator="containsText" text="Dn(waiting)">
      <formula>NOT(ISERROR(SEARCH("Dn(waiting)",C102)))</formula>
    </cfRule>
  </conditionalFormatting>
  <conditionalFormatting sqref="C121:C124">
    <cfRule type="containsBlanks" dxfId="17375" priority="28709">
      <formula>LEN(TRIM(C121))=0</formula>
    </cfRule>
    <cfRule type="containsText" dxfId="17374" priority="28710" operator="containsText" text="Operational">
      <formula>NOT(ISERROR(SEARCH("Operational",C121)))</formula>
    </cfRule>
    <cfRule type="containsText" dxfId="17373" priority="28711" operator="containsText" text="Dn(service)">
      <formula>NOT(ISERROR(SEARCH("Dn(service)",C121)))</formula>
    </cfRule>
    <cfRule type="containsText" dxfId="17372" priority="28712" operator="containsText" text="Dn(waiting)">
      <formula>NOT(ISERROR(SEARCH("Dn(waiting)",C121)))</formula>
    </cfRule>
  </conditionalFormatting>
  <conditionalFormatting sqref="C125">
    <cfRule type="containsBlanks" dxfId="17371" priority="28705">
      <formula>LEN(TRIM(C125))=0</formula>
    </cfRule>
    <cfRule type="containsText" dxfId="17370" priority="28706" operator="containsText" text="Operational">
      <formula>NOT(ISERROR(SEARCH("Operational",C125)))</formula>
    </cfRule>
    <cfRule type="containsText" dxfId="17369" priority="28707" operator="containsText" text="Dn(service)">
      <formula>NOT(ISERROR(SEARCH("Dn(service)",C125)))</formula>
    </cfRule>
    <cfRule type="containsText" dxfId="17368" priority="28708" operator="containsText" text="Dn(waiting)">
      <formula>NOT(ISERROR(SEARCH("Dn(waiting)",C125)))</formula>
    </cfRule>
  </conditionalFormatting>
  <conditionalFormatting sqref="G107:G119">
    <cfRule type="containsBlanks" dxfId="17367" priority="28701">
      <formula>LEN(TRIM(G107))=0</formula>
    </cfRule>
    <cfRule type="containsText" dxfId="17366" priority="28702" operator="containsText" text="Operational">
      <formula>NOT(ISERROR(SEARCH("Operational",G107)))</formula>
    </cfRule>
    <cfRule type="containsText" dxfId="17365" priority="28703" operator="containsText" text="Dn(service)">
      <formula>NOT(ISERROR(SEARCH("Dn(service)",G107)))</formula>
    </cfRule>
    <cfRule type="containsText" dxfId="17364" priority="28704" operator="containsText" text="Dn(waiting)">
      <formula>NOT(ISERROR(SEARCH("Dn(waiting)",G107)))</formula>
    </cfRule>
  </conditionalFormatting>
  <conditionalFormatting sqref="G125:G127">
    <cfRule type="containsBlanks" dxfId="17363" priority="28697">
      <formula>LEN(TRIM(G125))=0</formula>
    </cfRule>
    <cfRule type="containsText" dxfId="17362" priority="28698" operator="containsText" text="Operational">
      <formula>NOT(ISERROR(SEARCH("Operational",G125)))</formula>
    </cfRule>
    <cfRule type="containsText" dxfId="17361" priority="28699" operator="containsText" text="Dn(service)">
      <formula>NOT(ISERROR(SEARCH("Dn(service)",G125)))</formula>
    </cfRule>
    <cfRule type="containsText" dxfId="17360" priority="28700" operator="containsText" text="Dn(waiting)">
      <formula>NOT(ISERROR(SEARCH("Dn(waiting)",G125)))</formula>
    </cfRule>
  </conditionalFormatting>
  <conditionalFormatting sqref="G128">
    <cfRule type="containsBlanks" dxfId="17359" priority="28693">
      <formula>LEN(TRIM(G128))=0</formula>
    </cfRule>
    <cfRule type="containsText" dxfId="17358" priority="28694" operator="containsText" text="Operational">
      <formula>NOT(ISERROR(SEARCH("Operational",G128)))</formula>
    </cfRule>
    <cfRule type="containsText" dxfId="17357" priority="28695" operator="containsText" text="Dn(service)">
      <formula>NOT(ISERROR(SEARCH("Dn(service)",G128)))</formula>
    </cfRule>
    <cfRule type="containsText" dxfId="17356" priority="28696" operator="containsText" text="Dn(waiting)">
      <formula>NOT(ISERROR(SEARCH("Dn(waiting)",G128)))</formula>
    </cfRule>
  </conditionalFormatting>
  <conditionalFormatting sqref="D117:D124">
    <cfRule type="containsBlanks" dxfId="17355" priority="28689">
      <formula>LEN(TRIM(D117))=0</formula>
    </cfRule>
    <cfRule type="containsText" dxfId="17354" priority="28690" operator="containsText" text="Operational">
      <formula>NOT(ISERROR(SEARCH("Operational",D117)))</formula>
    </cfRule>
    <cfRule type="containsText" dxfId="17353" priority="28691" operator="containsText" text="Dn(service)">
      <formula>NOT(ISERROR(SEARCH("Dn(service)",D117)))</formula>
    </cfRule>
    <cfRule type="containsText" dxfId="17352" priority="28692" operator="containsText" text="Dn(waiting)">
      <formula>NOT(ISERROR(SEARCH("Dn(waiting)",D117)))</formula>
    </cfRule>
  </conditionalFormatting>
  <conditionalFormatting sqref="D128">
    <cfRule type="containsBlanks" dxfId="17351" priority="28685">
      <formula>LEN(TRIM(D128))=0</formula>
    </cfRule>
    <cfRule type="containsText" dxfId="17350" priority="28686" operator="containsText" text="Operational">
      <formula>NOT(ISERROR(SEARCH("Operational",D128)))</formula>
    </cfRule>
    <cfRule type="containsText" dxfId="17349" priority="28687" operator="containsText" text="Dn(service)">
      <formula>NOT(ISERROR(SEARCH("Dn(service)",D128)))</formula>
    </cfRule>
    <cfRule type="containsText" dxfId="17348" priority="28688" operator="containsText" text="Dn(waiting)">
      <formula>NOT(ISERROR(SEARCH("Dn(waiting)",D128)))</formula>
    </cfRule>
  </conditionalFormatting>
  <conditionalFormatting sqref="D129:D131">
    <cfRule type="containsBlanks" dxfId="17347" priority="28681">
      <formula>LEN(TRIM(D129))=0</formula>
    </cfRule>
    <cfRule type="containsText" dxfId="17346" priority="28682" operator="containsText" text="Operational">
      <formula>NOT(ISERROR(SEARCH("Operational",D129)))</formula>
    </cfRule>
    <cfRule type="containsText" dxfId="17345" priority="28683" operator="containsText" text="Dn(service)">
      <formula>NOT(ISERROR(SEARCH("Dn(service)",D129)))</formula>
    </cfRule>
    <cfRule type="containsText" dxfId="17344" priority="28684" operator="containsText" text="Dn(waiting)">
      <formula>NOT(ISERROR(SEARCH("Dn(waiting)",D129)))</formula>
    </cfRule>
  </conditionalFormatting>
  <conditionalFormatting sqref="D132">
    <cfRule type="containsBlanks" dxfId="17343" priority="28677">
      <formula>LEN(TRIM(D132))=0</formula>
    </cfRule>
    <cfRule type="containsText" dxfId="17342" priority="28678" operator="containsText" text="Operational">
      <formula>NOT(ISERROR(SEARCH("Operational",D132)))</formula>
    </cfRule>
    <cfRule type="containsText" dxfId="17341" priority="28679" operator="containsText" text="Dn(service)">
      <formula>NOT(ISERROR(SEARCH("Dn(service)",D132)))</formula>
    </cfRule>
    <cfRule type="containsText" dxfId="17340" priority="28680" operator="containsText" text="Dn(waiting)">
      <formula>NOT(ISERROR(SEARCH("Dn(waiting)",D132)))</formula>
    </cfRule>
  </conditionalFormatting>
  <conditionalFormatting sqref="F119:F127">
    <cfRule type="containsBlanks" dxfId="17339" priority="28673">
      <formula>LEN(TRIM(F119))=0</formula>
    </cfRule>
    <cfRule type="containsText" dxfId="17338" priority="28674" operator="containsText" text="Operational">
      <formula>NOT(ISERROR(SEARCH("Operational",F119)))</formula>
    </cfRule>
    <cfRule type="containsText" dxfId="17337" priority="28675" operator="containsText" text="Dn(service)">
      <formula>NOT(ISERROR(SEARCH("Dn(service)",F119)))</formula>
    </cfRule>
    <cfRule type="containsText" dxfId="17336" priority="28676" operator="containsText" text="Dn(waiting)">
      <formula>NOT(ISERROR(SEARCH("Dn(waiting)",F119)))</formula>
    </cfRule>
  </conditionalFormatting>
  <conditionalFormatting sqref="F132:F135">
    <cfRule type="containsBlanks" dxfId="17335" priority="28669">
      <formula>LEN(TRIM(F132))=0</formula>
    </cfRule>
    <cfRule type="containsText" dxfId="17334" priority="28670" operator="containsText" text="Operational">
      <formula>NOT(ISERROR(SEARCH("Operational",F132)))</formula>
    </cfRule>
    <cfRule type="containsText" dxfId="17333" priority="28671" operator="containsText" text="Dn(service)">
      <formula>NOT(ISERROR(SEARCH("Dn(service)",F132)))</formula>
    </cfRule>
    <cfRule type="containsText" dxfId="17332" priority="28672" operator="containsText" text="Dn(waiting)">
      <formula>NOT(ISERROR(SEARCH("Dn(waiting)",F132)))</formula>
    </cfRule>
  </conditionalFormatting>
  <conditionalFormatting sqref="F136">
    <cfRule type="containsBlanks" dxfId="17331" priority="28665">
      <formula>LEN(TRIM(F136))=0</formula>
    </cfRule>
    <cfRule type="containsText" dxfId="17330" priority="28666" operator="containsText" text="Operational">
      <formula>NOT(ISERROR(SEARCH("Operational",F136)))</formula>
    </cfRule>
    <cfRule type="containsText" dxfId="17329" priority="28667" operator="containsText" text="Dn(service)">
      <formula>NOT(ISERROR(SEARCH("Dn(service)",F136)))</formula>
    </cfRule>
    <cfRule type="containsText" dxfId="17328" priority="28668" operator="containsText" text="Dn(waiting)">
      <formula>NOT(ISERROR(SEARCH("Dn(waiting)",F136)))</formula>
    </cfRule>
  </conditionalFormatting>
  <conditionalFormatting sqref="E126:E131">
    <cfRule type="containsBlanks" dxfId="17327" priority="28661">
      <formula>LEN(TRIM(E126))=0</formula>
    </cfRule>
    <cfRule type="containsText" dxfId="17326" priority="28662" operator="containsText" text="Operational">
      <formula>NOT(ISERROR(SEARCH("Operational",E126)))</formula>
    </cfRule>
    <cfRule type="containsText" dxfId="17325" priority="28663" operator="containsText" text="Dn(service)">
      <formula>NOT(ISERROR(SEARCH("Dn(service)",E126)))</formula>
    </cfRule>
    <cfRule type="containsText" dxfId="17324" priority="28664" operator="containsText" text="Dn(waiting)">
      <formula>NOT(ISERROR(SEARCH("Dn(waiting)",E126)))</formula>
    </cfRule>
  </conditionalFormatting>
  <conditionalFormatting sqref="E136:E140">
    <cfRule type="containsBlanks" dxfId="17323" priority="28657">
      <formula>LEN(TRIM(E136))=0</formula>
    </cfRule>
    <cfRule type="containsText" dxfId="17322" priority="28658" operator="containsText" text="Operational">
      <formula>NOT(ISERROR(SEARCH("Operational",E136)))</formula>
    </cfRule>
    <cfRule type="containsText" dxfId="17321" priority="28659" operator="containsText" text="Dn(service)">
      <formula>NOT(ISERROR(SEARCH("Dn(service)",E136)))</formula>
    </cfRule>
    <cfRule type="containsText" dxfId="17320" priority="28660" operator="containsText" text="Dn(waiting)">
      <formula>NOT(ISERROR(SEARCH("Dn(waiting)",E136)))</formula>
    </cfRule>
  </conditionalFormatting>
  <conditionalFormatting sqref="E141">
    <cfRule type="containsBlanks" dxfId="17319" priority="28653">
      <formula>LEN(TRIM(E141))=0</formula>
    </cfRule>
    <cfRule type="containsText" dxfId="17318" priority="28654" operator="containsText" text="Operational">
      <formula>NOT(ISERROR(SEARCH("Operational",E141)))</formula>
    </cfRule>
    <cfRule type="containsText" dxfId="17317" priority="28655" operator="containsText" text="Dn(service)">
      <formula>NOT(ISERROR(SEARCH("Dn(service)",E141)))</formula>
    </cfRule>
    <cfRule type="containsText" dxfId="17316" priority="28656" operator="containsText" text="Dn(waiting)">
      <formula>NOT(ISERROR(SEARCH("Dn(waiting)",E141)))</formula>
    </cfRule>
  </conditionalFormatting>
  <conditionalFormatting sqref="H130:H135">
    <cfRule type="containsBlanks" dxfId="17315" priority="28649">
      <formula>LEN(TRIM(H130))=0</formula>
    </cfRule>
    <cfRule type="containsText" dxfId="17314" priority="28650" operator="containsText" text="Operational">
      <formula>NOT(ISERROR(SEARCH("Operational",H130)))</formula>
    </cfRule>
    <cfRule type="containsText" dxfId="17313" priority="28651" operator="containsText" text="Dn(service)">
      <formula>NOT(ISERROR(SEARCH("Dn(service)",H130)))</formula>
    </cfRule>
    <cfRule type="containsText" dxfId="17312" priority="28652" operator="containsText" text="Dn(waiting)">
      <formula>NOT(ISERROR(SEARCH("Dn(waiting)",H130)))</formula>
    </cfRule>
  </conditionalFormatting>
  <conditionalFormatting sqref="H141:H145">
    <cfRule type="containsBlanks" dxfId="17311" priority="28645">
      <formula>LEN(TRIM(H141))=0</formula>
    </cfRule>
    <cfRule type="containsText" dxfId="17310" priority="28646" operator="containsText" text="Operational">
      <formula>NOT(ISERROR(SEARCH("Operational",H141)))</formula>
    </cfRule>
    <cfRule type="containsText" dxfId="17309" priority="28647" operator="containsText" text="Dn(service)">
      <formula>NOT(ISERROR(SEARCH("Dn(service)",H141)))</formula>
    </cfRule>
    <cfRule type="containsText" dxfId="17308" priority="28648" operator="containsText" text="Dn(waiting)">
      <formula>NOT(ISERROR(SEARCH("Dn(waiting)",H141)))</formula>
    </cfRule>
  </conditionalFormatting>
  <conditionalFormatting sqref="H146">
    <cfRule type="containsBlanks" dxfId="17307" priority="28641">
      <formula>LEN(TRIM(H146))=0</formula>
    </cfRule>
    <cfRule type="containsText" dxfId="17306" priority="28642" operator="containsText" text="Operational">
      <formula>NOT(ISERROR(SEARCH("Operational",H146)))</formula>
    </cfRule>
    <cfRule type="containsText" dxfId="17305" priority="28643" operator="containsText" text="Dn(service)">
      <formula>NOT(ISERROR(SEARCH("Dn(service)",H146)))</formula>
    </cfRule>
    <cfRule type="containsText" dxfId="17304" priority="28644" operator="containsText" text="Dn(waiting)">
      <formula>NOT(ISERROR(SEARCH("Dn(waiting)",H146)))</formula>
    </cfRule>
  </conditionalFormatting>
  <conditionalFormatting sqref="C134:C140">
    <cfRule type="containsBlanks" dxfId="17303" priority="28637">
      <formula>LEN(TRIM(C134))=0</formula>
    </cfRule>
    <cfRule type="containsText" dxfId="17302" priority="28638" operator="containsText" text="Operational">
      <formula>NOT(ISERROR(SEARCH("Operational",C134)))</formula>
    </cfRule>
    <cfRule type="containsText" dxfId="17301" priority="28639" operator="containsText" text="Dn(service)">
      <formula>NOT(ISERROR(SEARCH("Dn(service)",C134)))</formula>
    </cfRule>
    <cfRule type="containsText" dxfId="17300" priority="28640" operator="containsText" text="Dn(waiting)">
      <formula>NOT(ISERROR(SEARCH("Dn(waiting)",C134)))</formula>
    </cfRule>
  </conditionalFormatting>
  <conditionalFormatting sqref="C146:C149">
    <cfRule type="containsBlanks" dxfId="17299" priority="28629">
      <formula>LEN(TRIM(C146))=0</formula>
    </cfRule>
    <cfRule type="containsText" dxfId="17298" priority="28630" operator="containsText" text="Operational">
      <formula>NOT(ISERROR(SEARCH("Operational",C146)))</formula>
    </cfRule>
    <cfRule type="containsText" dxfId="17297" priority="28631" operator="containsText" text="Dn(service)">
      <formula>NOT(ISERROR(SEARCH("Dn(service)",C146)))</formula>
    </cfRule>
    <cfRule type="containsText" dxfId="17296" priority="28632" operator="containsText" text="Dn(waiting)">
      <formula>NOT(ISERROR(SEARCH("Dn(waiting)",C146)))</formula>
    </cfRule>
  </conditionalFormatting>
  <conditionalFormatting sqref="C150">
    <cfRule type="containsBlanks" dxfId="17295" priority="28625">
      <formula>LEN(TRIM(C150))=0</formula>
    </cfRule>
    <cfRule type="containsText" dxfId="17294" priority="28626" operator="containsText" text="Operational">
      <formula>NOT(ISERROR(SEARCH("Operational",C150)))</formula>
    </cfRule>
    <cfRule type="containsText" dxfId="17293" priority="28627" operator="containsText" text="Dn(service)">
      <formula>NOT(ISERROR(SEARCH("Dn(service)",C150)))</formula>
    </cfRule>
    <cfRule type="containsText" dxfId="17292" priority="28628" operator="containsText" text="Dn(waiting)">
      <formula>NOT(ISERROR(SEARCH("Dn(waiting)",C150)))</formula>
    </cfRule>
  </conditionalFormatting>
  <conditionalFormatting sqref="G139:G145">
    <cfRule type="containsBlanks" dxfId="17291" priority="28621">
      <formula>LEN(TRIM(G139))=0</formula>
    </cfRule>
    <cfRule type="containsText" dxfId="17290" priority="28622" operator="containsText" text="Operational">
      <formula>NOT(ISERROR(SEARCH("Operational",G139)))</formula>
    </cfRule>
    <cfRule type="containsText" dxfId="17289" priority="28623" operator="containsText" text="Dn(service)">
      <formula>NOT(ISERROR(SEARCH("Dn(service)",G139)))</formula>
    </cfRule>
    <cfRule type="containsText" dxfId="17288" priority="28624" operator="containsText" text="Dn(waiting)">
      <formula>NOT(ISERROR(SEARCH("Dn(waiting)",G139)))</formula>
    </cfRule>
  </conditionalFormatting>
  <conditionalFormatting sqref="G150:G153">
    <cfRule type="containsBlanks" dxfId="17287" priority="28617">
      <formula>LEN(TRIM(G150))=0</formula>
    </cfRule>
    <cfRule type="containsText" dxfId="17286" priority="28618" operator="containsText" text="Operational">
      <formula>NOT(ISERROR(SEARCH("Operational",G150)))</formula>
    </cfRule>
    <cfRule type="containsText" dxfId="17285" priority="28619" operator="containsText" text="Dn(service)">
      <formula>NOT(ISERROR(SEARCH("Dn(service)",G150)))</formula>
    </cfRule>
    <cfRule type="containsText" dxfId="17284" priority="28620" operator="containsText" text="Dn(waiting)">
      <formula>NOT(ISERROR(SEARCH("Dn(waiting)",G150)))</formula>
    </cfRule>
  </conditionalFormatting>
  <conditionalFormatting sqref="G154">
    <cfRule type="containsBlanks" dxfId="17283" priority="28613">
      <formula>LEN(TRIM(G154))=0</formula>
    </cfRule>
    <cfRule type="containsText" dxfId="17282" priority="28614" operator="containsText" text="Operational">
      <formula>NOT(ISERROR(SEARCH("Operational",G154)))</formula>
    </cfRule>
    <cfRule type="containsText" dxfId="17281" priority="28615" operator="containsText" text="Dn(service)">
      <formula>NOT(ISERROR(SEARCH("Dn(service)",G154)))</formula>
    </cfRule>
    <cfRule type="containsText" dxfId="17280" priority="28616" operator="containsText" text="Dn(waiting)">
      <formula>NOT(ISERROR(SEARCH("Dn(waiting)",G154)))</formula>
    </cfRule>
  </conditionalFormatting>
  <conditionalFormatting sqref="D140:D149">
    <cfRule type="containsBlanks" dxfId="17279" priority="28609">
      <formula>LEN(TRIM(D140))=0</formula>
    </cfRule>
    <cfRule type="containsText" dxfId="17278" priority="28610" operator="containsText" text="Operational">
      <formula>NOT(ISERROR(SEARCH("Operational",D140)))</formula>
    </cfRule>
    <cfRule type="containsText" dxfId="17277" priority="28611" operator="containsText" text="Dn(service)">
      <formula>NOT(ISERROR(SEARCH("Dn(service)",D140)))</formula>
    </cfRule>
    <cfRule type="containsText" dxfId="17276" priority="28612" operator="containsText" text="Dn(waiting)">
      <formula>NOT(ISERROR(SEARCH("Dn(waiting)",D140)))</formula>
    </cfRule>
  </conditionalFormatting>
  <conditionalFormatting sqref="D154:D158">
    <cfRule type="containsBlanks" dxfId="17275" priority="28605">
      <formula>LEN(TRIM(D154))=0</formula>
    </cfRule>
    <cfRule type="containsText" dxfId="17274" priority="28606" operator="containsText" text="Operational">
      <formula>NOT(ISERROR(SEARCH("Operational",D154)))</formula>
    </cfRule>
    <cfRule type="containsText" dxfId="17273" priority="28607" operator="containsText" text="Dn(service)">
      <formula>NOT(ISERROR(SEARCH("Dn(service)",D154)))</formula>
    </cfRule>
    <cfRule type="containsText" dxfId="17272" priority="28608" operator="containsText" text="Dn(waiting)">
      <formula>NOT(ISERROR(SEARCH("Dn(waiting)",D154)))</formula>
    </cfRule>
  </conditionalFormatting>
  <conditionalFormatting sqref="D159">
    <cfRule type="containsBlanks" dxfId="17271" priority="28601">
      <formula>LEN(TRIM(D159))=0</formula>
    </cfRule>
    <cfRule type="containsText" dxfId="17270" priority="28602" operator="containsText" text="Operational">
      <formula>NOT(ISERROR(SEARCH("Operational",D159)))</formula>
    </cfRule>
    <cfRule type="containsText" dxfId="17269" priority="28603" operator="containsText" text="Dn(service)">
      <formula>NOT(ISERROR(SEARCH("Dn(service)",D159)))</formula>
    </cfRule>
    <cfRule type="containsText" dxfId="17268" priority="28604" operator="containsText" text="Dn(waiting)">
      <formula>NOT(ISERROR(SEARCH("Dn(waiting)",D159)))</formula>
    </cfRule>
  </conditionalFormatting>
  <conditionalFormatting sqref="F142:F153">
    <cfRule type="containsBlanks" dxfId="17267" priority="28597">
      <formula>LEN(TRIM(F142))=0</formula>
    </cfRule>
    <cfRule type="containsText" dxfId="17266" priority="28598" operator="containsText" text="Operational">
      <formula>NOT(ISERROR(SEARCH("Operational",F142)))</formula>
    </cfRule>
    <cfRule type="containsText" dxfId="17265" priority="28599" operator="containsText" text="Dn(service)">
      <formula>NOT(ISERROR(SEARCH("Dn(service)",F142)))</formula>
    </cfRule>
    <cfRule type="containsText" dxfId="17264" priority="28600" operator="containsText" text="Dn(waiting)">
      <formula>NOT(ISERROR(SEARCH("Dn(waiting)",F142)))</formula>
    </cfRule>
  </conditionalFormatting>
  <conditionalFormatting sqref="F159:F162">
    <cfRule type="containsBlanks" dxfId="17263" priority="28593">
      <formula>LEN(TRIM(F159))=0</formula>
    </cfRule>
    <cfRule type="containsText" dxfId="17262" priority="28594" operator="containsText" text="Operational">
      <formula>NOT(ISERROR(SEARCH("Operational",F159)))</formula>
    </cfRule>
    <cfRule type="containsText" dxfId="17261" priority="28595" operator="containsText" text="Dn(service)">
      <formula>NOT(ISERROR(SEARCH("Dn(service)",F159)))</formula>
    </cfRule>
    <cfRule type="containsText" dxfId="17260" priority="28596" operator="containsText" text="Dn(waiting)">
      <formula>NOT(ISERROR(SEARCH("Dn(waiting)",F159)))</formula>
    </cfRule>
  </conditionalFormatting>
  <conditionalFormatting sqref="F163">
    <cfRule type="containsBlanks" dxfId="17259" priority="28589">
      <formula>LEN(TRIM(F163))=0</formula>
    </cfRule>
    <cfRule type="containsText" dxfId="17258" priority="28590" operator="containsText" text="Operational">
      <formula>NOT(ISERROR(SEARCH("Operational",F163)))</formula>
    </cfRule>
    <cfRule type="containsText" dxfId="17257" priority="28591" operator="containsText" text="Dn(service)">
      <formula>NOT(ISERROR(SEARCH("Dn(service)",F163)))</formula>
    </cfRule>
    <cfRule type="containsText" dxfId="17256" priority="28592" operator="containsText" text="Dn(waiting)">
      <formula>NOT(ISERROR(SEARCH("Dn(waiting)",F163)))</formula>
    </cfRule>
  </conditionalFormatting>
  <conditionalFormatting sqref="E145:E158">
    <cfRule type="containsBlanks" dxfId="17255" priority="28585">
      <formula>LEN(TRIM(E145))=0</formula>
    </cfRule>
    <cfRule type="containsText" dxfId="17254" priority="28586" operator="containsText" text="Operational">
      <formula>NOT(ISERROR(SEARCH("Operational",E145)))</formula>
    </cfRule>
    <cfRule type="containsText" dxfId="17253" priority="28587" operator="containsText" text="Dn(service)">
      <formula>NOT(ISERROR(SEARCH("Dn(service)",E145)))</formula>
    </cfRule>
    <cfRule type="containsText" dxfId="17252" priority="28588" operator="containsText" text="Dn(waiting)">
      <formula>NOT(ISERROR(SEARCH("Dn(waiting)",E145)))</formula>
    </cfRule>
  </conditionalFormatting>
  <conditionalFormatting sqref="E163:E166">
    <cfRule type="containsBlanks" dxfId="17251" priority="28581">
      <formula>LEN(TRIM(E163))=0</formula>
    </cfRule>
    <cfRule type="containsText" dxfId="17250" priority="28582" operator="containsText" text="Operational">
      <formula>NOT(ISERROR(SEARCH("Operational",E163)))</formula>
    </cfRule>
    <cfRule type="containsText" dxfId="17249" priority="28583" operator="containsText" text="Dn(service)">
      <formula>NOT(ISERROR(SEARCH("Dn(service)",E163)))</formula>
    </cfRule>
    <cfRule type="containsText" dxfId="17248" priority="28584" operator="containsText" text="Dn(waiting)">
      <formula>NOT(ISERROR(SEARCH("Dn(waiting)",E163)))</formula>
    </cfRule>
  </conditionalFormatting>
  <conditionalFormatting sqref="E167">
    <cfRule type="containsBlanks" dxfId="17247" priority="28577">
      <formula>LEN(TRIM(E167))=0</formula>
    </cfRule>
    <cfRule type="containsText" dxfId="17246" priority="28578" operator="containsText" text="Operational">
      <formula>NOT(ISERROR(SEARCH("Operational",E167)))</formula>
    </cfRule>
    <cfRule type="containsText" dxfId="17245" priority="28579" operator="containsText" text="Dn(service)">
      <formula>NOT(ISERROR(SEARCH("Dn(service)",E167)))</formula>
    </cfRule>
    <cfRule type="containsText" dxfId="17244" priority="28580" operator="containsText" text="Dn(waiting)">
      <formula>NOT(ISERROR(SEARCH("Dn(waiting)",E167)))</formula>
    </cfRule>
  </conditionalFormatting>
  <conditionalFormatting sqref="D79">
    <cfRule type="containsBlanks" dxfId="17243" priority="28573">
      <formula>LEN(TRIM(D79))=0</formula>
    </cfRule>
    <cfRule type="containsText" dxfId="17242" priority="28574" operator="containsText" text="Operational">
      <formula>NOT(ISERROR(SEARCH("Operational",D79)))</formula>
    </cfRule>
    <cfRule type="containsText" dxfId="17241" priority="28575" operator="containsText" text="Dn(service)">
      <formula>NOT(ISERROR(SEARCH("Dn(service)",D79)))</formula>
    </cfRule>
    <cfRule type="containsText" dxfId="17240" priority="28576" operator="containsText" text="Dn(waiting)">
      <formula>NOT(ISERROR(SEARCH("Dn(waiting)",D79)))</formula>
    </cfRule>
  </conditionalFormatting>
  <conditionalFormatting sqref="D80">
    <cfRule type="containsBlanks" dxfId="17239" priority="28569">
      <formula>LEN(TRIM(D80))=0</formula>
    </cfRule>
    <cfRule type="containsText" dxfId="17238" priority="28570" operator="containsText" text="Operational">
      <formula>NOT(ISERROR(SEARCH("Operational",D80)))</formula>
    </cfRule>
    <cfRule type="containsText" dxfId="17237" priority="28571" operator="containsText" text="Dn(service)">
      <formula>NOT(ISERROR(SEARCH("Dn(service)",D80)))</formula>
    </cfRule>
    <cfRule type="containsText" dxfId="17236" priority="28572" operator="containsText" text="Dn(waiting)">
      <formula>NOT(ISERROR(SEARCH("Dn(waiting)",D80)))</formula>
    </cfRule>
  </conditionalFormatting>
  <conditionalFormatting sqref="F28">
    <cfRule type="containsBlanks" dxfId="17235" priority="28565">
      <formula>LEN(TRIM(F28))=0</formula>
    </cfRule>
    <cfRule type="containsText" dxfId="17234" priority="28566" operator="containsText" text="Operational">
      <formula>NOT(ISERROR(SEARCH("Operational",F28)))</formula>
    </cfRule>
    <cfRule type="containsText" dxfId="17233" priority="28567" operator="containsText" text="Dn(service)">
      <formula>NOT(ISERROR(SEARCH("Dn(service)",F28)))</formula>
    </cfRule>
    <cfRule type="containsText" dxfId="17232" priority="28568" operator="containsText" text="Dn(waiting)">
      <formula>NOT(ISERROR(SEARCH("Dn(waiting)",F28)))</formula>
    </cfRule>
  </conditionalFormatting>
  <conditionalFormatting sqref="G6">
    <cfRule type="containsBlanks" dxfId="17231" priority="17365">
      <formula>LEN(TRIM(G6))=0</formula>
    </cfRule>
    <cfRule type="containsText" dxfId="17230" priority="17366" operator="containsText" text="Operational">
      <formula>NOT(ISERROR(SEARCH("Operational",G6)))</formula>
    </cfRule>
    <cfRule type="containsText" dxfId="17229" priority="17367" operator="containsText" text="Dn(service)">
      <formula>NOT(ISERROR(SEARCH("Dn(service)",G6)))</formula>
    </cfRule>
    <cfRule type="containsText" dxfId="17228" priority="17368" operator="containsText" text="Dn(waiting)">
      <formula>NOT(ISERROR(SEARCH("Dn(waiting)",G6)))</formula>
    </cfRule>
  </conditionalFormatting>
  <conditionalFormatting sqref="G7">
    <cfRule type="containsBlanks" dxfId="17227" priority="17361">
      <formula>LEN(TRIM(G7))=0</formula>
    </cfRule>
    <cfRule type="containsText" dxfId="17226" priority="17362" operator="containsText" text="Operational">
      <formula>NOT(ISERROR(SEARCH("Operational",G7)))</formula>
    </cfRule>
    <cfRule type="containsText" dxfId="17225" priority="17363" operator="containsText" text="Dn(service)">
      <formula>NOT(ISERROR(SEARCH("Dn(service)",G7)))</formula>
    </cfRule>
    <cfRule type="containsText" dxfId="17224" priority="17364" operator="containsText" text="Dn(waiting)">
      <formula>NOT(ISERROR(SEARCH("Dn(waiting)",G7)))</formula>
    </cfRule>
  </conditionalFormatting>
  <conditionalFormatting sqref="G8">
    <cfRule type="containsBlanks" dxfId="17223" priority="17357">
      <formula>LEN(TRIM(G8))=0</formula>
    </cfRule>
    <cfRule type="containsText" dxfId="17222" priority="17358" operator="containsText" text="Operational">
      <formula>NOT(ISERROR(SEARCH("Operational",G8)))</formula>
    </cfRule>
    <cfRule type="containsText" dxfId="17221" priority="17359" operator="containsText" text="Dn(service)">
      <formula>NOT(ISERROR(SEARCH("Dn(service)",G8)))</formula>
    </cfRule>
    <cfRule type="containsText" dxfId="17220" priority="17360" operator="containsText" text="Dn(waiting)">
      <formula>NOT(ISERROR(SEARCH("Dn(waiting)",G8)))</formula>
    </cfRule>
  </conditionalFormatting>
  <conditionalFormatting sqref="C10">
    <cfRule type="containsBlanks" dxfId="17219" priority="17353">
      <formula>LEN(TRIM(C10))=0</formula>
    </cfRule>
    <cfRule type="containsText" dxfId="17218" priority="17354" operator="containsText" text="Operational">
      <formula>NOT(ISERROR(SEARCH("Operational",C10)))</formula>
    </cfRule>
    <cfRule type="containsText" dxfId="17217" priority="17355" operator="containsText" text="Dn(service)">
      <formula>NOT(ISERROR(SEARCH("Dn(service)",C10)))</formula>
    </cfRule>
    <cfRule type="containsText" dxfId="17216" priority="17356" operator="containsText" text="Dn(waiting)">
      <formula>NOT(ISERROR(SEARCH("Dn(waiting)",C10)))</formula>
    </cfRule>
  </conditionalFormatting>
  <conditionalFormatting sqref="C11">
    <cfRule type="containsBlanks" dxfId="17215" priority="17349">
      <formula>LEN(TRIM(C11))=0</formula>
    </cfRule>
    <cfRule type="containsText" dxfId="17214" priority="17350" operator="containsText" text="Operational">
      <formula>NOT(ISERROR(SEARCH("Operational",C11)))</formula>
    </cfRule>
    <cfRule type="containsText" dxfId="17213" priority="17351" operator="containsText" text="Dn(service)">
      <formula>NOT(ISERROR(SEARCH("Dn(service)",C11)))</formula>
    </cfRule>
    <cfRule type="containsText" dxfId="17212" priority="17352" operator="containsText" text="Dn(waiting)">
      <formula>NOT(ISERROR(SEARCH("Dn(waiting)",C11)))</formula>
    </cfRule>
  </conditionalFormatting>
  <conditionalFormatting sqref="C12">
    <cfRule type="containsBlanks" dxfId="17211" priority="17345">
      <formula>LEN(TRIM(C12))=0</formula>
    </cfRule>
    <cfRule type="containsText" dxfId="17210" priority="17346" operator="containsText" text="Operational">
      <formula>NOT(ISERROR(SEARCH("Operational",C12)))</formula>
    </cfRule>
    <cfRule type="containsText" dxfId="17209" priority="17347" operator="containsText" text="Dn(service)">
      <formula>NOT(ISERROR(SEARCH("Dn(service)",C12)))</formula>
    </cfRule>
    <cfRule type="containsText" dxfId="17208" priority="17348" operator="containsText" text="Dn(waiting)">
      <formula>NOT(ISERROR(SEARCH("Dn(waiting)",C12)))</formula>
    </cfRule>
  </conditionalFormatting>
  <conditionalFormatting sqref="D13">
    <cfRule type="containsBlanks" dxfId="17207" priority="17341">
      <formula>LEN(TRIM(D13))=0</formula>
    </cfRule>
    <cfRule type="containsText" dxfId="17206" priority="17342" operator="containsText" text="Operational">
      <formula>NOT(ISERROR(SEARCH("Operational",D13)))</formula>
    </cfRule>
    <cfRule type="containsText" dxfId="17205" priority="17343" operator="containsText" text="Dn(service)">
      <formula>NOT(ISERROR(SEARCH("Dn(service)",D13)))</formula>
    </cfRule>
    <cfRule type="containsText" dxfId="17204" priority="17344" operator="containsText" text="Dn(waiting)">
      <formula>NOT(ISERROR(SEARCH("Dn(waiting)",D13)))</formula>
    </cfRule>
  </conditionalFormatting>
  <conditionalFormatting sqref="D14">
    <cfRule type="containsBlanks" dxfId="17203" priority="17337">
      <formula>LEN(TRIM(D14))=0</formula>
    </cfRule>
    <cfRule type="containsText" dxfId="17202" priority="17338" operator="containsText" text="Operational">
      <formula>NOT(ISERROR(SEARCH("Operational",D14)))</formula>
    </cfRule>
    <cfRule type="containsText" dxfId="17201" priority="17339" operator="containsText" text="Dn(service)">
      <formula>NOT(ISERROR(SEARCH("Dn(service)",D14)))</formula>
    </cfRule>
    <cfRule type="containsText" dxfId="17200" priority="17340" operator="containsText" text="Dn(waiting)">
      <formula>NOT(ISERROR(SEARCH("Dn(waiting)",D14)))</formula>
    </cfRule>
  </conditionalFormatting>
  <conditionalFormatting sqref="D15">
    <cfRule type="containsBlanks" dxfId="17199" priority="17333">
      <formula>LEN(TRIM(D15))=0</formula>
    </cfRule>
    <cfRule type="containsText" dxfId="17198" priority="17334" operator="containsText" text="Operational">
      <formula>NOT(ISERROR(SEARCH("Operational",D15)))</formula>
    </cfRule>
    <cfRule type="containsText" dxfId="17197" priority="17335" operator="containsText" text="Dn(service)">
      <formula>NOT(ISERROR(SEARCH("Dn(service)",D15)))</formula>
    </cfRule>
    <cfRule type="containsText" dxfId="17196" priority="17336" operator="containsText" text="Dn(waiting)">
      <formula>NOT(ISERROR(SEARCH("Dn(waiting)",D15)))</formula>
    </cfRule>
  </conditionalFormatting>
  <conditionalFormatting sqref="D16">
    <cfRule type="containsBlanks" dxfId="17195" priority="17329">
      <formula>LEN(TRIM(D16))=0</formula>
    </cfRule>
    <cfRule type="containsText" dxfId="17194" priority="17330" operator="containsText" text="Operational">
      <formula>NOT(ISERROR(SEARCH("Operational",D16)))</formula>
    </cfRule>
    <cfRule type="containsText" dxfId="17193" priority="17331" operator="containsText" text="Dn(service)">
      <formula>NOT(ISERROR(SEARCH("Dn(service)",D16)))</formula>
    </cfRule>
    <cfRule type="containsText" dxfId="17192" priority="17332" operator="containsText" text="Dn(waiting)">
      <formula>NOT(ISERROR(SEARCH("Dn(waiting)",D16)))</formula>
    </cfRule>
  </conditionalFormatting>
  <conditionalFormatting sqref="D17">
    <cfRule type="containsBlanks" dxfId="17191" priority="17325">
      <formula>LEN(TRIM(D17))=0</formula>
    </cfRule>
    <cfRule type="containsText" dxfId="17190" priority="17326" operator="containsText" text="Operational">
      <formula>NOT(ISERROR(SEARCH("Operational",D17)))</formula>
    </cfRule>
    <cfRule type="containsText" dxfId="17189" priority="17327" operator="containsText" text="Dn(service)">
      <formula>NOT(ISERROR(SEARCH("Dn(service)",D17)))</formula>
    </cfRule>
    <cfRule type="containsText" dxfId="17188" priority="17328" operator="containsText" text="Dn(waiting)">
      <formula>NOT(ISERROR(SEARCH("Dn(waiting)",D17)))</formula>
    </cfRule>
  </conditionalFormatting>
  <conditionalFormatting sqref="F18">
    <cfRule type="containsBlanks" dxfId="17187" priority="17321">
      <formula>LEN(TRIM(F18))=0</formula>
    </cfRule>
    <cfRule type="containsText" dxfId="17186" priority="17322" operator="containsText" text="Operational">
      <formula>NOT(ISERROR(SEARCH("Operational",F18)))</formula>
    </cfRule>
    <cfRule type="containsText" dxfId="17185" priority="17323" operator="containsText" text="Dn(service)">
      <formula>NOT(ISERROR(SEARCH("Dn(service)",F18)))</formula>
    </cfRule>
    <cfRule type="containsText" dxfId="17184" priority="17324" operator="containsText" text="Dn(waiting)">
      <formula>NOT(ISERROR(SEARCH("Dn(waiting)",F18)))</formula>
    </cfRule>
  </conditionalFormatting>
  <conditionalFormatting sqref="F19">
    <cfRule type="containsBlanks" dxfId="17183" priority="17317">
      <formula>LEN(TRIM(F19))=0</formula>
    </cfRule>
    <cfRule type="containsText" dxfId="17182" priority="17318" operator="containsText" text="Operational">
      <formula>NOT(ISERROR(SEARCH("Operational",F19)))</formula>
    </cfRule>
    <cfRule type="containsText" dxfId="17181" priority="17319" operator="containsText" text="Dn(service)">
      <formula>NOT(ISERROR(SEARCH("Dn(service)",F19)))</formula>
    </cfRule>
    <cfRule type="containsText" dxfId="17180" priority="17320" operator="containsText" text="Dn(waiting)">
      <formula>NOT(ISERROR(SEARCH("Dn(waiting)",F19)))</formula>
    </cfRule>
  </conditionalFormatting>
  <conditionalFormatting sqref="F20">
    <cfRule type="containsBlanks" dxfId="17179" priority="17313">
      <formula>LEN(TRIM(F20))=0</formula>
    </cfRule>
    <cfRule type="containsText" dxfId="17178" priority="17314" operator="containsText" text="Operational">
      <formula>NOT(ISERROR(SEARCH("Operational",F20)))</formula>
    </cfRule>
    <cfRule type="containsText" dxfId="17177" priority="17315" operator="containsText" text="Dn(service)">
      <formula>NOT(ISERROR(SEARCH("Dn(service)",F20)))</formula>
    </cfRule>
    <cfRule type="containsText" dxfId="17176" priority="17316" operator="containsText" text="Dn(waiting)">
      <formula>NOT(ISERROR(SEARCH("Dn(waiting)",F20)))</formula>
    </cfRule>
  </conditionalFormatting>
  <conditionalFormatting sqref="F21">
    <cfRule type="containsBlanks" dxfId="17175" priority="17309">
      <formula>LEN(TRIM(F21))=0</formula>
    </cfRule>
    <cfRule type="containsText" dxfId="17174" priority="17310" operator="containsText" text="Operational">
      <formula>NOT(ISERROR(SEARCH("Operational",F21)))</formula>
    </cfRule>
    <cfRule type="containsText" dxfId="17173" priority="17311" operator="containsText" text="Dn(service)">
      <formula>NOT(ISERROR(SEARCH("Dn(service)",F21)))</formula>
    </cfRule>
    <cfRule type="containsText" dxfId="17172" priority="17312" operator="containsText" text="Dn(waiting)">
      <formula>NOT(ISERROR(SEARCH("Dn(waiting)",F21)))</formula>
    </cfRule>
  </conditionalFormatting>
  <conditionalFormatting sqref="F22">
    <cfRule type="containsBlanks" dxfId="17171" priority="17305">
      <formula>LEN(TRIM(F22))=0</formula>
    </cfRule>
    <cfRule type="containsText" dxfId="17170" priority="17306" operator="containsText" text="Operational">
      <formula>NOT(ISERROR(SEARCH("Operational",F22)))</formula>
    </cfRule>
    <cfRule type="containsText" dxfId="17169" priority="17307" operator="containsText" text="Dn(service)">
      <formula>NOT(ISERROR(SEARCH("Dn(service)",F22)))</formula>
    </cfRule>
    <cfRule type="containsText" dxfId="17168" priority="17308" operator="containsText" text="Dn(waiting)">
      <formula>NOT(ISERROR(SEARCH("Dn(waiting)",F22)))</formula>
    </cfRule>
  </conditionalFormatting>
  <conditionalFormatting sqref="H23">
    <cfRule type="containsBlanks" dxfId="17167" priority="17301">
      <formula>LEN(TRIM(H23))=0</formula>
    </cfRule>
    <cfRule type="containsText" dxfId="17166" priority="17302" operator="containsText" text="Operational">
      <formula>NOT(ISERROR(SEARCH("Operational",H23)))</formula>
    </cfRule>
    <cfRule type="containsText" dxfId="17165" priority="17303" operator="containsText" text="Dn(service)">
      <formula>NOT(ISERROR(SEARCH("Dn(service)",H23)))</formula>
    </cfRule>
    <cfRule type="containsText" dxfId="17164" priority="17304" operator="containsText" text="Dn(waiting)">
      <formula>NOT(ISERROR(SEARCH("Dn(waiting)",H23)))</formula>
    </cfRule>
  </conditionalFormatting>
  <conditionalFormatting sqref="H24">
    <cfRule type="containsBlanks" dxfId="17163" priority="17297">
      <formula>LEN(TRIM(H24))=0</formula>
    </cfRule>
    <cfRule type="containsText" dxfId="17162" priority="17298" operator="containsText" text="Operational">
      <formula>NOT(ISERROR(SEARCH("Operational",H24)))</formula>
    </cfRule>
    <cfRule type="containsText" dxfId="17161" priority="17299" operator="containsText" text="Dn(service)">
      <formula>NOT(ISERROR(SEARCH("Dn(service)",H24)))</formula>
    </cfRule>
    <cfRule type="containsText" dxfId="17160" priority="17300" operator="containsText" text="Dn(waiting)">
      <formula>NOT(ISERROR(SEARCH("Dn(waiting)",H24)))</formula>
    </cfRule>
  </conditionalFormatting>
  <conditionalFormatting sqref="H25">
    <cfRule type="containsBlanks" dxfId="17159" priority="17293">
      <formula>LEN(TRIM(H25))=0</formula>
    </cfRule>
    <cfRule type="containsText" dxfId="17158" priority="17294" operator="containsText" text="Operational">
      <formula>NOT(ISERROR(SEARCH("Operational",H25)))</formula>
    </cfRule>
    <cfRule type="containsText" dxfId="17157" priority="17295" operator="containsText" text="Dn(service)">
      <formula>NOT(ISERROR(SEARCH("Dn(service)",H25)))</formula>
    </cfRule>
    <cfRule type="containsText" dxfId="17156" priority="17296" operator="containsText" text="Dn(waiting)">
      <formula>NOT(ISERROR(SEARCH("Dn(waiting)",H25)))</formula>
    </cfRule>
  </conditionalFormatting>
  <conditionalFormatting sqref="H26">
    <cfRule type="containsBlanks" dxfId="17155" priority="17289">
      <formula>LEN(TRIM(H26))=0</formula>
    </cfRule>
    <cfRule type="containsText" dxfId="17154" priority="17290" operator="containsText" text="Operational">
      <formula>NOT(ISERROR(SEARCH("Operational",H26)))</formula>
    </cfRule>
    <cfRule type="containsText" dxfId="17153" priority="17291" operator="containsText" text="Dn(service)">
      <formula>NOT(ISERROR(SEARCH("Dn(service)",H26)))</formula>
    </cfRule>
    <cfRule type="containsText" dxfId="17152" priority="17292" operator="containsText" text="Dn(waiting)">
      <formula>NOT(ISERROR(SEARCH("Dn(waiting)",H26)))</formula>
    </cfRule>
  </conditionalFormatting>
  <conditionalFormatting sqref="H27">
    <cfRule type="containsBlanks" dxfId="17151" priority="17285">
      <formula>LEN(TRIM(H27))=0</formula>
    </cfRule>
    <cfRule type="containsText" dxfId="17150" priority="17286" operator="containsText" text="Operational">
      <formula>NOT(ISERROR(SEARCH("Operational",H27)))</formula>
    </cfRule>
    <cfRule type="containsText" dxfId="17149" priority="17287" operator="containsText" text="Dn(service)">
      <formula>NOT(ISERROR(SEARCH("Dn(service)",H27)))</formula>
    </cfRule>
    <cfRule type="containsText" dxfId="17148" priority="17288" operator="containsText" text="Dn(waiting)">
      <formula>NOT(ISERROR(SEARCH("Dn(waiting)",H27)))</formula>
    </cfRule>
  </conditionalFormatting>
  <conditionalFormatting sqref="E28">
    <cfRule type="containsBlanks" dxfId="17147" priority="17281">
      <formula>LEN(TRIM(E28))=0</formula>
    </cfRule>
    <cfRule type="containsText" dxfId="17146" priority="17282" operator="containsText" text="Operational">
      <formula>NOT(ISERROR(SEARCH("Operational",E28)))</formula>
    </cfRule>
    <cfRule type="containsText" dxfId="17145" priority="17283" operator="containsText" text="Dn(service)">
      <formula>NOT(ISERROR(SEARCH("Dn(service)",E28)))</formula>
    </cfRule>
    <cfRule type="containsText" dxfId="17144" priority="17284" operator="containsText" text="Dn(waiting)">
      <formula>NOT(ISERROR(SEARCH("Dn(waiting)",E28)))</formula>
    </cfRule>
  </conditionalFormatting>
  <conditionalFormatting sqref="E29">
    <cfRule type="containsBlanks" dxfId="17143" priority="17277">
      <formula>LEN(TRIM(E29))=0</formula>
    </cfRule>
    <cfRule type="containsText" dxfId="17142" priority="17278" operator="containsText" text="Operational">
      <formula>NOT(ISERROR(SEARCH("Operational",E29)))</formula>
    </cfRule>
    <cfRule type="containsText" dxfId="17141" priority="17279" operator="containsText" text="Dn(service)">
      <formula>NOT(ISERROR(SEARCH("Dn(service)",E29)))</formula>
    </cfRule>
    <cfRule type="containsText" dxfId="17140" priority="17280" operator="containsText" text="Dn(waiting)">
      <formula>NOT(ISERROR(SEARCH("Dn(waiting)",E29)))</formula>
    </cfRule>
  </conditionalFormatting>
  <conditionalFormatting sqref="E30">
    <cfRule type="containsBlanks" dxfId="17139" priority="17273">
      <formula>LEN(TRIM(E30))=0</formula>
    </cfRule>
    <cfRule type="containsText" dxfId="17138" priority="17274" operator="containsText" text="Operational">
      <formula>NOT(ISERROR(SEARCH("Operational",E30)))</formula>
    </cfRule>
    <cfRule type="containsText" dxfId="17137" priority="17275" operator="containsText" text="Dn(service)">
      <formula>NOT(ISERROR(SEARCH("Dn(service)",E30)))</formula>
    </cfRule>
    <cfRule type="containsText" dxfId="17136" priority="17276" operator="containsText" text="Dn(waiting)">
      <formula>NOT(ISERROR(SEARCH("Dn(waiting)",E30)))</formula>
    </cfRule>
  </conditionalFormatting>
  <conditionalFormatting sqref="E31">
    <cfRule type="containsBlanks" dxfId="17135" priority="17269">
      <formula>LEN(TRIM(E31))=0</formula>
    </cfRule>
    <cfRule type="containsText" dxfId="17134" priority="17270" operator="containsText" text="Operational">
      <formula>NOT(ISERROR(SEARCH("Operational",E31)))</formula>
    </cfRule>
    <cfRule type="containsText" dxfId="17133" priority="17271" operator="containsText" text="Dn(service)">
      <formula>NOT(ISERROR(SEARCH("Dn(service)",E31)))</formula>
    </cfRule>
    <cfRule type="containsText" dxfId="17132" priority="17272" operator="containsText" text="Dn(waiting)">
      <formula>NOT(ISERROR(SEARCH("Dn(waiting)",E31)))</formula>
    </cfRule>
  </conditionalFormatting>
  <conditionalFormatting sqref="G32">
    <cfRule type="containsBlanks" dxfId="17131" priority="17257">
      <formula>LEN(TRIM(G32))=0</formula>
    </cfRule>
    <cfRule type="containsText" dxfId="17130" priority="17258" operator="containsText" text="Operational">
      <formula>NOT(ISERROR(SEARCH("Operational",G32)))</formula>
    </cfRule>
    <cfRule type="containsText" dxfId="17129" priority="17259" operator="containsText" text="Dn(service)">
      <formula>NOT(ISERROR(SEARCH("Dn(service)",G32)))</formula>
    </cfRule>
    <cfRule type="containsText" dxfId="17128" priority="17260" operator="containsText" text="Dn(waiting)">
      <formula>NOT(ISERROR(SEARCH("Dn(waiting)",G32)))</formula>
    </cfRule>
  </conditionalFormatting>
  <conditionalFormatting sqref="G33">
    <cfRule type="containsBlanks" dxfId="17127" priority="17253">
      <formula>LEN(TRIM(G33))=0</formula>
    </cfRule>
    <cfRule type="containsText" dxfId="17126" priority="17254" operator="containsText" text="Operational">
      <formula>NOT(ISERROR(SEARCH("Operational",G33)))</formula>
    </cfRule>
    <cfRule type="containsText" dxfId="17125" priority="17255" operator="containsText" text="Dn(service)">
      <formula>NOT(ISERROR(SEARCH("Dn(service)",G33)))</formula>
    </cfRule>
    <cfRule type="containsText" dxfId="17124" priority="17256" operator="containsText" text="Dn(waiting)">
      <formula>NOT(ISERROR(SEARCH("Dn(waiting)",G33)))</formula>
    </cfRule>
  </conditionalFormatting>
  <conditionalFormatting sqref="C32">
    <cfRule type="containsBlanks" dxfId="17123" priority="17241">
      <formula>LEN(TRIM(C32))=0</formula>
    </cfRule>
    <cfRule type="containsText" dxfId="17122" priority="17242" operator="containsText" text="Operational">
      <formula>NOT(ISERROR(SEARCH("Operational",C32)))</formula>
    </cfRule>
    <cfRule type="containsText" dxfId="17121" priority="17243" operator="containsText" text="Dn(service)">
      <formula>NOT(ISERROR(SEARCH("Dn(service)",C32)))</formula>
    </cfRule>
    <cfRule type="containsText" dxfId="17120" priority="17244" operator="containsText" text="Dn(waiting)">
      <formula>NOT(ISERROR(SEARCH("Dn(waiting)",C32)))</formula>
    </cfRule>
  </conditionalFormatting>
  <conditionalFormatting sqref="C33">
    <cfRule type="containsBlanks" dxfId="17119" priority="17237">
      <formula>LEN(TRIM(C33))=0</formula>
    </cfRule>
    <cfRule type="containsText" dxfId="17118" priority="17238" operator="containsText" text="Operational">
      <formula>NOT(ISERROR(SEARCH("Operational",C33)))</formula>
    </cfRule>
    <cfRule type="containsText" dxfId="17117" priority="17239" operator="containsText" text="Dn(service)">
      <formula>NOT(ISERROR(SEARCH("Dn(service)",C33)))</formula>
    </cfRule>
    <cfRule type="containsText" dxfId="17116" priority="17240" operator="containsText" text="Dn(waiting)">
      <formula>NOT(ISERROR(SEARCH("Dn(waiting)",C33)))</formula>
    </cfRule>
  </conditionalFormatting>
  <conditionalFormatting sqref="C34">
    <cfRule type="containsBlanks" dxfId="17115" priority="17233">
      <formula>LEN(TRIM(C34))=0</formula>
    </cfRule>
    <cfRule type="containsText" dxfId="17114" priority="17234" operator="containsText" text="Operational">
      <formula>NOT(ISERROR(SEARCH("Operational",C34)))</formula>
    </cfRule>
    <cfRule type="containsText" dxfId="17113" priority="17235" operator="containsText" text="Dn(service)">
      <formula>NOT(ISERROR(SEARCH("Dn(service)",C34)))</formula>
    </cfRule>
    <cfRule type="containsText" dxfId="17112" priority="17236" operator="containsText" text="Dn(waiting)">
      <formula>NOT(ISERROR(SEARCH("Dn(waiting)",C34)))</formula>
    </cfRule>
  </conditionalFormatting>
  <conditionalFormatting sqref="C35">
    <cfRule type="containsBlanks" dxfId="17111" priority="17229">
      <formula>LEN(TRIM(C35))=0</formula>
    </cfRule>
    <cfRule type="containsText" dxfId="17110" priority="17230" operator="containsText" text="Operational">
      <formula>NOT(ISERROR(SEARCH("Operational",C35)))</formula>
    </cfRule>
    <cfRule type="containsText" dxfId="17109" priority="17231" operator="containsText" text="Dn(service)">
      <formula>NOT(ISERROR(SEARCH("Dn(service)",C35)))</formula>
    </cfRule>
    <cfRule type="containsText" dxfId="17108" priority="17232" operator="containsText" text="Dn(waiting)">
      <formula>NOT(ISERROR(SEARCH("Dn(waiting)",C35)))</formula>
    </cfRule>
  </conditionalFormatting>
  <conditionalFormatting sqref="C36">
    <cfRule type="containsBlanks" dxfId="17107" priority="17225">
      <formula>LEN(TRIM(C36))=0</formula>
    </cfRule>
    <cfRule type="containsText" dxfId="17106" priority="17226" operator="containsText" text="Operational">
      <formula>NOT(ISERROR(SEARCH("Operational",C36)))</formula>
    </cfRule>
    <cfRule type="containsText" dxfId="17105" priority="17227" operator="containsText" text="Dn(service)">
      <formula>NOT(ISERROR(SEARCH("Dn(service)",C36)))</formula>
    </cfRule>
    <cfRule type="containsText" dxfId="17104" priority="17228" operator="containsText" text="Dn(waiting)">
      <formula>NOT(ISERROR(SEARCH("Dn(waiting)",C36)))</formula>
    </cfRule>
  </conditionalFormatting>
  <conditionalFormatting sqref="C37">
    <cfRule type="containsBlanks" dxfId="17103" priority="17221">
      <formula>LEN(TRIM(C37))=0</formula>
    </cfRule>
    <cfRule type="containsText" dxfId="17102" priority="17222" operator="containsText" text="Operational">
      <formula>NOT(ISERROR(SEARCH("Operational",C37)))</formula>
    </cfRule>
    <cfRule type="containsText" dxfId="17101" priority="17223" operator="containsText" text="Dn(service)">
      <formula>NOT(ISERROR(SEARCH("Dn(service)",C37)))</formula>
    </cfRule>
    <cfRule type="containsText" dxfId="17100" priority="17224" operator="containsText" text="Dn(waiting)">
      <formula>NOT(ISERROR(SEARCH("Dn(waiting)",C37)))</formula>
    </cfRule>
  </conditionalFormatting>
  <conditionalFormatting sqref="C38">
    <cfRule type="containsBlanks" dxfId="17099" priority="17217">
      <formula>LEN(TRIM(C38))=0</formula>
    </cfRule>
    <cfRule type="containsText" dxfId="17098" priority="17218" operator="containsText" text="Operational">
      <formula>NOT(ISERROR(SEARCH("Operational",C38)))</formula>
    </cfRule>
    <cfRule type="containsText" dxfId="17097" priority="17219" operator="containsText" text="Dn(service)">
      <formula>NOT(ISERROR(SEARCH("Dn(service)",C38)))</formula>
    </cfRule>
    <cfRule type="containsText" dxfId="17096" priority="17220" operator="containsText" text="Dn(waiting)">
      <formula>NOT(ISERROR(SEARCH("Dn(waiting)",C38)))</formula>
    </cfRule>
  </conditionalFormatting>
  <conditionalFormatting sqref="G39">
    <cfRule type="containsBlanks" dxfId="17095" priority="17213">
      <formula>LEN(TRIM(G39))=0</formula>
    </cfRule>
    <cfRule type="containsText" dxfId="17094" priority="17214" operator="containsText" text="Operational">
      <formula>NOT(ISERROR(SEARCH("Operational",G39)))</formula>
    </cfRule>
    <cfRule type="containsText" dxfId="17093" priority="17215" operator="containsText" text="Dn(service)">
      <formula>NOT(ISERROR(SEARCH("Dn(service)",G39)))</formula>
    </cfRule>
    <cfRule type="containsText" dxfId="17092" priority="17216" operator="containsText" text="Dn(waiting)">
      <formula>NOT(ISERROR(SEARCH("Dn(waiting)",G39)))</formula>
    </cfRule>
  </conditionalFormatting>
  <conditionalFormatting sqref="G40">
    <cfRule type="containsBlanks" dxfId="17091" priority="17209">
      <formula>LEN(TRIM(G40))=0</formula>
    </cfRule>
    <cfRule type="containsText" dxfId="17090" priority="17210" operator="containsText" text="Operational">
      <formula>NOT(ISERROR(SEARCH("Operational",G40)))</formula>
    </cfRule>
    <cfRule type="containsText" dxfId="17089" priority="17211" operator="containsText" text="Dn(service)">
      <formula>NOT(ISERROR(SEARCH("Dn(service)",G40)))</formula>
    </cfRule>
    <cfRule type="containsText" dxfId="17088" priority="17212" operator="containsText" text="Dn(waiting)">
      <formula>NOT(ISERROR(SEARCH("Dn(waiting)",G40)))</formula>
    </cfRule>
  </conditionalFormatting>
  <conditionalFormatting sqref="G41">
    <cfRule type="containsBlanks" dxfId="17087" priority="17205">
      <formula>LEN(TRIM(G41))=0</formula>
    </cfRule>
    <cfRule type="containsText" dxfId="17086" priority="17206" operator="containsText" text="Operational">
      <formula>NOT(ISERROR(SEARCH("Operational",G41)))</formula>
    </cfRule>
    <cfRule type="containsText" dxfId="17085" priority="17207" operator="containsText" text="Dn(service)">
      <formula>NOT(ISERROR(SEARCH("Dn(service)",G41)))</formula>
    </cfRule>
    <cfRule type="containsText" dxfId="17084" priority="17208" operator="containsText" text="Dn(waiting)">
      <formula>NOT(ISERROR(SEARCH("Dn(waiting)",G41)))</formula>
    </cfRule>
  </conditionalFormatting>
  <conditionalFormatting sqref="G42">
    <cfRule type="containsBlanks" dxfId="17083" priority="17201">
      <formula>LEN(TRIM(G42))=0</formula>
    </cfRule>
    <cfRule type="containsText" dxfId="17082" priority="17202" operator="containsText" text="Operational">
      <formula>NOT(ISERROR(SEARCH("Operational",G42)))</formula>
    </cfRule>
    <cfRule type="containsText" dxfId="17081" priority="17203" operator="containsText" text="Dn(service)">
      <formula>NOT(ISERROR(SEARCH("Dn(service)",G42)))</formula>
    </cfRule>
    <cfRule type="containsText" dxfId="17080" priority="17204" operator="containsText" text="Dn(waiting)">
      <formula>NOT(ISERROR(SEARCH("Dn(waiting)",G42)))</formula>
    </cfRule>
  </conditionalFormatting>
  <conditionalFormatting sqref="D43">
    <cfRule type="containsBlanks" dxfId="17079" priority="17197">
      <formula>LEN(TRIM(D43))=0</formula>
    </cfRule>
    <cfRule type="containsText" dxfId="17078" priority="17198" operator="containsText" text="Operational">
      <formula>NOT(ISERROR(SEARCH("Operational",D43)))</formula>
    </cfRule>
    <cfRule type="containsText" dxfId="17077" priority="17199" operator="containsText" text="Dn(service)">
      <formula>NOT(ISERROR(SEARCH("Dn(service)",D43)))</formula>
    </cfRule>
    <cfRule type="containsText" dxfId="17076" priority="17200" operator="containsText" text="Dn(waiting)">
      <formula>NOT(ISERROR(SEARCH("Dn(waiting)",D43)))</formula>
    </cfRule>
  </conditionalFormatting>
  <conditionalFormatting sqref="D44">
    <cfRule type="containsBlanks" dxfId="17075" priority="17193">
      <formula>LEN(TRIM(D44))=0</formula>
    </cfRule>
    <cfRule type="containsText" dxfId="17074" priority="17194" operator="containsText" text="Operational">
      <formula>NOT(ISERROR(SEARCH("Operational",D44)))</formula>
    </cfRule>
    <cfRule type="containsText" dxfId="17073" priority="17195" operator="containsText" text="Dn(service)">
      <formula>NOT(ISERROR(SEARCH("Dn(service)",D44)))</formula>
    </cfRule>
    <cfRule type="containsText" dxfId="17072" priority="17196" operator="containsText" text="Dn(waiting)">
      <formula>NOT(ISERROR(SEARCH("Dn(waiting)",D44)))</formula>
    </cfRule>
  </conditionalFormatting>
  <conditionalFormatting sqref="D45">
    <cfRule type="containsBlanks" dxfId="17071" priority="17189">
      <formula>LEN(TRIM(D45))=0</formula>
    </cfRule>
    <cfRule type="containsText" dxfId="17070" priority="17190" operator="containsText" text="Operational">
      <formula>NOT(ISERROR(SEARCH("Operational",D45)))</formula>
    </cfRule>
    <cfRule type="containsText" dxfId="17069" priority="17191" operator="containsText" text="Dn(service)">
      <formula>NOT(ISERROR(SEARCH("Dn(service)",D45)))</formula>
    </cfRule>
    <cfRule type="containsText" dxfId="17068" priority="17192" operator="containsText" text="Dn(waiting)">
      <formula>NOT(ISERROR(SEARCH("Dn(waiting)",D45)))</formula>
    </cfRule>
  </conditionalFormatting>
  <conditionalFormatting sqref="D46">
    <cfRule type="containsBlanks" dxfId="17067" priority="17185">
      <formula>LEN(TRIM(D46))=0</formula>
    </cfRule>
    <cfRule type="containsText" dxfId="17066" priority="17186" operator="containsText" text="Operational">
      <formula>NOT(ISERROR(SEARCH("Operational",D46)))</formula>
    </cfRule>
    <cfRule type="containsText" dxfId="17065" priority="17187" operator="containsText" text="Dn(service)">
      <formula>NOT(ISERROR(SEARCH("Dn(service)",D46)))</formula>
    </cfRule>
    <cfRule type="containsText" dxfId="17064" priority="17188" operator="containsText" text="Dn(waiting)">
      <formula>NOT(ISERROR(SEARCH("Dn(waiting)",D46)))</formula>
    </cfRule>
  </conditionalFormatting>
  <conditionalFormatting sqref="D47">
    <cfRule type="containsBlanks" dxfId="17063" priority="17181">
      <formula>LEN(TRIM(D47))=0</formula>
    </cfRule>
    <cfRule type="containsText" dxfId="17062" priority="17182" operator="containsText" text="Operational">
      <formula>NOT(ISERROR(SEARCH("Operational",D47)))</formula>
    </cfRule>
    <cfRule type="containsText" dxfId="17061" priority="17183" operator="containsText" text="Dn(service)">
      <formula>NOT(ISERROR(SEARCH("Dn(service)",D47)))</formula>
    </cfRule>
    <cfRule type="containsText" dxfId="17060" priority="17184" operator="containsText" text="Dn(waiting)">
      <formula>NOT(ISERROR(SEARCH("Dn(waiting)",D47)))</formula>
    </cfRule>
  </conditionalFormatting>
  <conditionalFormatting sqref="F48">
    <cfRule type="containsBlanks" dxfId="17059" priority="17177">
      <formula>LEN(TRIM(F48))=0</formula>
    </cfRule>
    <cfRule type="containsText" dxfId="17058" priority="17178" operator="containsText" text="Operational">
      <formula>NOT(ISERROR(SEARCH("Operational",F48)))</formula>
    </cfRule>
    <cfRule type="containsText" dxfId="17057" priority="17179" operator="containsText" text="Dn(service)">
      <formula>NOT(ISERROR(SEARCH("Dn(service)",F48)))</formula>
    </cfRule>
    <cfRule type="containsText" dxfId="17056" priority="17180" operator="containsText" text="Dn(waiting)">
      <formula>NOT(ISERROR(SEARCH("Dn(waiting)",F48)))</formula>
    </cfRule>
  </conditionalFormatting>
  <conditionalFormatting sqref="F49">
    <cfRule type="containsBlanks" dxfId="17055" priority="17173">
      <formula>LEN(TRIM(F49))=0</formula>
    </cfRule>
    <cfRule type="containsText" dxfId="17054" priority="17174" operator="containsText" text="Operational">
      <formula>NOT(ISERROR(SEARCH("Operational",F49)))</formula>
    </cfRule>
    <cfRule type="containsText" dxfId="17053" priority="17175" operator="containsText" text="Dn(service)">
      <formula>NOT(ISERROR(SEARCH("Dn(service)",F49)))</formula>
    </cfRule>
    <cfRule type="containsText" dxfId="17052" priority="17176" operator="containsText" text="Dn(waiting)">
      <formula>NOT(ISERROR(SEARCH("Dn(waiting)",F49)))</formula>
    </cfRule>
  </conditionalFormatting>
  <conditionalFormatting sqref="F50">
    <cfRule type="containsBlanks" dxfId="17051" priority="17169">
      <formula>LEN(TRIM(F50))=0</formula>
    </cfRule>
    <cfRule type="containsText" dxfId="17050" priority="17170" operator="containsText" text="Operational">
      <formula>NOT(ISERROR(SEARCH("Operational",F50)))</formula>
    </cfRule>
    <cfRule type="containsText" dxfId="17049" priority="17171" operator="containsText" text="Dn(service)">
      <formula>NOT(ISERROR(SEARCH("Dn(service)",F50)))</formula>
    </cfRule>
    <cfRule type="containsText" dxfId="17048" priority="17172" operator="containsText" text="Dn(waiting)">
      <formula>NOT(ISERROR(SEARCH("Dn(waiting)",F50)))</formula>
    </cfRule>
  </conditionalFormatting>
  <conditionalFormatting sqref="F51">
    <cfRule type="containsBlanks" dxfId="17047" priority="17165">
      <formula>LEN(TRIM(F51))=0</formula>
    </cfRule>
    <cfRule type="containsText" dxfId="17046" priority="17166" operator="containsText" text="Operational">
      <formula>NOT(ISERROR(SEARCH("Operational",F51)))</formula>
    </cfRule>
    <cfRule type="containsText" dxfId="17045" priority="17167" operator="containsText" text="Dn(service)">
      <formula>NOT(ISERROR(SEARCH("Dn(service)",F51)))</formula>
    </cfRule>
    <cfRule type="containsText" dxfId="17044" priority="17168" operator="containsText" text="Dn(waiting)">
      <formula>NOT(ISERROR(SEARCH("Dn(waiting)",F51)))</formula>
    </cfRule>
  </conditionalFormatting>
  <conditionalFormatting sqref="F52">
    <cfRule type="containsBlanks" dxfId="17043" priority="17161">
      <formula>LEN(TRIM(F52))=0</formula>
    </cfRule>
    <cfRule type="containsText" dxfId="17042" priority="17162" operator="containsText" text="Operational">
      <formula>NOT(ISERROR(SEARCH("Operational",F52)))</formula>
    </cfRule>
    <cfRule type="containsText" dxfId="17041" priority="17163" operator="containsText" text="Dn(service)">
      <formula>NOT(ISERROR(SEARCH("Dn(service)",F52)))</formula>
    </cfRule>
    <cfRule type="containsText" dxfId="17040" priority="17164" operator="containsText" text="Dn(waiting)">
      <formula>NOT(ISERROR(SEARCH("Dn(waiting)",F52)))</formula>
    </cfRule>
  </conditionalFormatting>
  <conditionalFormatting sqref="C57">
    <cfRule type="containsBlanks" dxfId="17039" priority="17121">
      <formula>LEN(TRIM(C57))=0</formula>
    </cfRule>
    <cfRule type="containsText" dxfId="17038" priority="17122" operator="containsText" text="Operational">
      <formula>NOT(ISERROR(SEARCH("Operational",C57)))</formula>
    </cfRule>
    <cfRule type="containsText" dxfId="17037" priority="17123" operator="containsText" text="Dn(service)">
      <formula>NOT(ISERROR(SEARCH("Dn(service)",C57)))</formula>
    </cfRule>
    <cfRule type="containsText" dxfId="17036" priority="17124" operator="containsText" text="Dn(waiting)">
      <formula>NOT(ISERROR(SEARCH("Dn(waiting)",C57)))</formula>
    </cfRule>
  </conditionalFormatting>
  <conditionalFormatting sqref="C58">
    <cfRule type="containsBlanks" dxfId="17035" priority="17117">
      <formula>LEN(TRIM(C58))=0</formula>
    </cfRule>
    <cfRule type="containsText" dxfId="17034" priority="17118" operator="containsText" text="Operational">
      <formula>NOT(ISERROR(SEARCH("Operational",C58)))</formula>
    </cfRule>
    <cfRule type="containsText" dxfId="17033" priority="17119" operator="containsText" text="Dn(service)">
      <formula>NOT(ISERROR(SEARCH("Dn(service)",C58)))</formula>
    </cfRule>
    <cfRule type="containsText" dxfId="17032" priority="17120" operator="containsText" text="Dn(waiting)">
      <formula>NOT(ISERROR(SEARCH("Dn(waiting)",C58)))</formula>
    </cfRule>
  </conditionalFormatting>
  <conditionalFormatting sqref="C59">
    <cfRule type="containsBlanks" dxfId="17031" priority="17113">
      <formula>LEN(TRIM(C59))=0</formula>
    </cfRule>
    <cfRule type="containsText" dxfId="17030" priority="17114" operator="containsText" text="Operational">
      <formula>NOT(ISERROR(SEARCH("Operational",C59)))</formula>
    </cfRule>
    <cfRule type="containsText" dxfId="17029" priority="17115" operator="containsText" text="Dn(service)">
      <formula>NOT(ISERROR(SEARCH("Dn(service)",C59)))</formula>
    </cfRule>
    <cfRule type="containsText" dxfId="17028" priority="17116" operator="containsText" text="Dn(waiting)">
      <formula>NOT(ISERROR(SEARCH("Dn(waiting)",C59)))</formula>
    </cfRule>
  </conditionalFormatting>
  <conditionalFormatting sqref="C60">
    <cfRule type="containsBlanks" dxfId="17027" priority="17109">
      <formula>LEN(TRIM(C60))=0</formula>
    </cfRule>
    <cfRule type="containsText" dxfId="17026" priority="17110" operator="containsText" text="Operational">
      <formula>NOT(ISERROR(SEARCH("Operational",C60)))</formula>
    </cfRule>
    <cfRule type="containsText" dxfId="17025" priority="17111" operator="containsText" text="Dn(service)">
      <formula>NOT(ISERROR(SEARCH("Dn(service)",C60)))</formula>
    </cfRule>
    <cfRule type="containsText" dxfId="17024" priority="17112" operator="containsText" text="Dn(waiting)">
      <formula>NOT(ISERROR(SEARCH("Dn(waiting)",C60)))</formula>
    </cfRule>
  </conditionalFormatting>
  <conditionalFormatting sqref="C61">
    <cfRule type="containsBlanks" dxfId="17023" priority="17105">
      <formula>LEN(TRIM(C61))=0</formula>
    </cfRule>
    <cfRule type="containsText" dxfId="17022" priority="17106" operator="containsText" text="Operational">
      <formula>NOT(ISERROR(SEARCH("Operational",C61)))</formula>
    </cfRule>
    <cfRule type="containsText" dxfId="17021" priority="17107" operator="containsText" text="Dn(service)">
      <formula>NOT(ISERROR(SEARCH("Dn(service)",C61)))</formula>
    </cfRule>
    <cfRule type="containsText" dxfId="17020" priority="17108" operator="containsText" text="Dn(waiting)">
      <formula>NOT(ISERROR(SEARCH("Dn(waiting)",C61)))</formula>
    </cfRule>
  </conditionalFormatting>
  <conditionalFormatting sqref="C62">
    <cfRule type="containsBlanks" dxfId="17019" priority="17101">
      <formula>LEN(TRIM(C62))=0</formula>
    </cfRule>
    <cfRule type="containsText" dxfId="17018" priority="17102" operator="containsText" text="Operational">
      <formula>NOT(ISERROR(SEARCH("Operational",C62)))</formula>
    </cfRule>
    <cfRule type="containsText" dxfId="17017" priority="17103" operator="containsText" text="Dn(service)">
      <formula>NOT(ISERROR(SEARCH("Dn(service)",C62)))</formula>
    </cfRule>
    <cfRule type="containsText" dxfId="17016" priority="17104" operator="containsText" text="Dn(waiting)">
      <formula>NOT(ISERROR(SEARCH("Dn(waiting)",C62)))</formula>
    </cfRule>
  </conditionalFormatting>
  <conditionalFormatting sqref="C63">
    <cfRule type="containsBlanks" dxfId="17015" priority="17097">
      <formula>LEN(TRIM(C63))=0</formula>
    </cfRule>
    <cfRule type="containsText" dxfId="17014" priority="17098" operator="containsText" text="Operational">
      <formula>NOT(ISERROR(SEARCH("Operational",C63)))</formula>
    </cfRule>
    <cfRule type="containsText" dxfId="17013" priority="17099" operator="containsText" text="Dn(service)">
      <formula>NOT(ISERROR(SEARCH("Dn(service)",C63)))</formula>
    </cfRule>
    <cfRule type="containsText" dxfId="17012" priority="17100" operator="containsText" text="Dn(waiting)">
      <formula>NOT(ISERROR(SEARCH("Dn(waiting)",C63)))</formula>
    </cfRule>
  </conditionalFormatting>
  <conditionalFormatting sqref="C64">
    <cfRule type="containsBlanks" dxfId="17011" priority="17093">
      <formula>LEN(TRIM(C64))=0</formula>
    </cfRule>
    <cfRule type="containsText" dxfId="17010" priority="17094" operator="containsText" text="Operational">
      <formula>NOT(ISERROR(SEARCH("Operational",C64)))</formula>
    </cfRule>
    <cfRule type="containsText" dxfId="17009" priority="17095" operator="containsText" text="Dn(service)">
      <formula>NOT(ISERROR(SEARCH("Dn(service)",C64)))</formula>
    </cfRule>
    <cfRule type="containsText" dxfId="17008" priority="17096" operator="containsText" text="Dn(waiting)">
      <formula>NOT(ISERROR(SEARCH("Dn(waiting)",C64)))</formula>
    </cfRule>
  </conditionalFormatting>
  <conditionalFormatting sqref="C65">
    <cfRule type="containsBlanks" dxfId="17007" priority="17089">
      <formula>LEN(TRIM(C65))=0</formula>
    </cfRule>
    <cfRule type="containsText" dxfId="17006" priority="17090" operator="containsText" text="Operational">
      <formula>NOT(ISERROR(SEARCH("Operational",C65)))</formula>
    </cfRule>
    <cfRule type="containsText" dxfId="17005" priority="17091" operator="containsText" text="Dn(service)">
      <formula>NOT(ISERROR(SEARCH("Dn(service)",C65)))</formula>
    </cfRule>
    <cfRule type="containsText" dxfId="17004" priority="17092" operator="containsText" text="Dn(waiting)">
      <formula>NOT(ISERROR(SEARCH("Dn(waiting)",C65)))</formula>
    </cfRule>
  </conditionalFormatting>
  <conditionalFormatting sqref="C66">
    <cfRule type="containsBlanks" dxfId="17003" priority="17085">
      <formula>LEN(TRIM(C66))=0</formula>
    </cfRule>
    <cfRule type="containsText" dxfId="17002" priority="17086" operator="containsText" text="Operational">
      <formula>NOT(ISERROR(SEARCH("Operational",C66)))</formula>
    </cfRule>
    <cfRule type="containsText" dxfId="17001" priority="17087" operator="containsText" text="Dn(service)">
      <formula>NOT(ISERROR(SEARCH("Dn(service)",C66)))</formula>
    </cfRule>
    <cfRule type="containsText" dxfId="17000" priority="17088" operator="containsText" text="Dn(waiting)">
      <formula>NOT(ISERROR(SEARCH("Dn(waiting)",C66)))</formula>
    </cfRule>
  </conditionalFormatting>
  <conditionalFormatting sqref="H53">
    <cfRule type="containsBlanks" dxfId="16999" priority="17061">
      <formula>LEN(TRIM(H53))=0</formula>
    </cfRule>
    <cfRule type="containsText" dxfId="16998" priority="17062" operator="containsText" text="Operational">
      <formula>NOT(ISERROR(SEARCH("Operational",H53)))</formula>
    </cfRule>
    <cfRule type="containsText" dxfId="16997" priority="17063" operator="containsText" text="Dn(service)">
      <formula>NOT(ISERROR(SEARCH("Dn(service)",H53)))</formula>
    </cfRule>
    <cfRule type="containsText" dxfId="16996" priority="17064" operator="containsText" text="Dn(waiting)">
      <formula>NOT(ISERROR(SEARCH("Dn(waiting)",H53)))</formula>
    </cfRule>
  </conditionalFormatting>
  <conditionalFormatting sqref="H54">
    <cfRule type="containsBlanks" dxfId="16995" priority="17057">
      <formula>LEN(TRIM(H54))=0</formula>
    </cfRule>
    <cfRule type="containsText" dxfId="16994" priority="17058" operator="containsText" text="Operational">
      <formula>NOT(ISERROR(SEARCH("Operational",H54)))</formula>
    </cfRule>
    <cfRule type="containsText" dxfId="16993" priority="17059" operator="containsText" text="Dn(service)">
      <formula>NOT(ISERROR(SEARCH("Dn(service)",H54)))</formula>
    </cfRule>
    <cfRule type="containsText" dxfId="16992" priority="17060" operator="containsText" text="Dn(waiting)">
      <formula>NOT(ISERROR(SEARCH("Dn(waiting)",H54)))</formula>
    </cfRule>
  </conditionalFormatting>
  <conditionalFormatting sqref="H55">
    <cfRule type="containsBlanks" dxfId="16991" priority="17053">
      <formula>LEN(TRIM(H55))=0</formula>
    </cfRule>
    <cfRule type="containsText" dxfId="16990" priority="17054" operator="containsText" text="Operational">
      <formula>NOT(ISERROR(SEARCH("Operational",H55)))</formula>
    </cfRule>
    <cfRule type="containsText" dxfId="16989" priority="17055" operator="containsText" text="Dn(service)">
      <formula>NOT(ISERROR(SEARCH("Dn(service)",H55)))</formula>
    </cfRule>
    <cfRule type="containsText" dxfId="16988" priority="17056" operator="containsText" text="Dn(waiting)">
      <formula>NOT(ISERROR(SEARCH("Dn(waiting)",H55)))</formula>
    </cfRule>
  </conditionalFormatting>
  <conditionalFormatting sqref="H56">
    <cfRule type="containsBlanks" dxfId="16987" priority="17049">
      <formula>LEN(TRIM(H56))=0</formula>
    </cfRule>
    <cfRule type="containsText" dxfId="16986" priority="17050" operator="containsText" text="Operational">
      <formula>NOT(ISERROR(SEARCH("Operational",H56)))</formula>
    </cfRule>
    <cfRule type="containsText" dxfId="16985" priority="17051" operator="containsText" text="Dn(service)">
      <formula>NOT(ISERROR(SEARCH("Dn(service)",H56)))</formula>
    </cfRule>
    <cfRule type="containsText" dxfId="16984" priority="17052" operator="containsText" text="Dn(waiting)">
      <formula>NOT(ISERROR(SEARCH("Dn(waiting)",H56)))</formula>
    </cfRule>
  </conditionalFormatting>
  <conditionalFormatting sqref="E53">
    <cfRule type="containsBlanks" dxfId="16983" priority="17045">
      <formula>LEN(TRIM(E53))=0</formula>
    </cfRule>
    <cfRule type="containsText" dxfId="16982" priority="17046" operator="containsText" text="Operational">
      <formula>NOT(ISERROR(SEARCH("Operational",E53)))</formula>
    </cfRule>
    <cfRule type="containsText" dxfId="16981" priority="17047" operator="containsText" text="Dn(service)">
      <formula>NOT(ISERROR(SEARCH("Dn(service)",E53)))</formula>
    </cfRule>
    <cfRule type="containsText" dxfId="16980" priority="17048" operator="containsText" text="Dn(waiting)">
      <formula>NOT(ISERROR(SEARCH("Dn(waiting)",E53)))</formula>
    </cfRule>
  </conditionalFormatting>
  <conditionalFormatting sqref="E54">
    <cfRule type="containsBlanks" dxfId="16979" priority="17041">
      <formula>LEN(TRIM(E54))=0</formula>
    </cfRule>
    <cfRule type="containsText" dxfId="16978" priority="17042" operator="containsText" text="Operational">
      <formula>NOT(ISERROR(SEARCH("Operational",E54)))</formula>
    </cfRule>
    <cfRule type="containsText" dxfId="16977" priority="17043" operator="containsText" text="Dn(service)">
      <formula>NOT(ISERROR(SEARCH("Dn(service)",E54)))</formula>
    </cfRule>
    <cfRule type="containsText" dxfId="16976" priority="17044" operator="containsText" text="Dn(waiting)">
      <formula>NOT(ISERROR(SEARCH("Dn(waiting)",E54)))</formula>
    </cfRule>
  </conditionalFormatting>
  <conditionalFormatting sqref="E55">
    <cfRule type="containsBlanks" dxfId="16975" priority="17037">
      <formula>LEN(TRIM(E55))=0</formula>
    </cfRule>
    <cfRule type="containsText" dxfId="16974" priority="17038" operator="containsText" text="Operational">
      <formula>NOT(ISERROR(SEARCH("Operational",E55)))</formula>
    </cfRule>
    <cfRule type="containsText" dxfId="16973" priority="17039" operator="containsText" text="Dn(service)">
      <formula>NOT(ISERROR(SEARCH("Dn(service)",E55)))</formula>
    </cfRule>
    <cfRule type="containsText" dxfId="16972" priority="17040" operator="containsText" text="Dn(waiting)">
      <formula>NOT(ISERROR(SEARCH("Dn(waiting)",E55)))</formula>
    </cfRule>
  </conditionalFormatting>
  <conditionalFormatting sqref="E56">
    <cfRule type="containsBlanks" dxfId="16971" priority="17033">
      <formula>LEN(TRIM(E56))=0</formula>
    </cfRule>
    <cfRule type="containsText" dxfId="16970" priority="17034" operator="containsText" text="Operational">
      <formula>NOT(ISERROR(SEARCH("Operational",E56)))</formula>
    </cfRule>
    <cfRule type="containsText" dxfId="16969" priority="17035" operator="containsText" text="Dn(service)">
      <formula>NOT(ISERROR(SEARCH("Dn(service)",E56)))</formula>
    </cfRule>
    <cfRule type="containsText" dxfId="16968" priority="17036" operator="containsText" text="Dn(waiting)">
      <formula>NOT(ISERROR(SEARCH("Dn(waiting)",E56)))</formula>
    </cfRule>
  </conditionalFormatting>
  <conditionalFormatting sqref="E57">
    <cfRule type="containsBlanks" dxfId="16967" priority="17029">
      <formula>LEN(TRIM(E57))=0</formula>
    </cfRule>
    <cfRule type="containsText" dxfId="16966" priority="17030" operator="containsText" text="Operational">
      <formula>NOT(ISERROR(SEARCH("Operational",E57)))</formula>
    </cfRule>
    <cfRule type="containsText" dxfId="16965" priority="17031" operator="containsText" text="Dn(service)">
      <formula>NOT(ISERROR(SEARCH("Dn(service)",E57)))</formula>
    </cfRule>
    <cfRule type="containsText" dxfId="16964" priority="17032" operator="containsText" text="Dn(waiting)">
      <formula>NOT(ISERROR(SEARCH("Dn(waiting)",E57)))</formula>
    </cfRule>
  </conditionalFormatting>
  <conditionalFormatting sqref="E58">
    <cfRule type="containsBlanks" dxfId="16963" priority="17025">
      <formula>LEN(TRIM(E58))=0</formula>
    </cfRule>
    <cfRule type="containsText" dxfId="16962" priority="17026" operator="containsText" text="Operational">
      <formula>NOT(ISERROR(SEARCH("Operational",E58)))</formula>
    </cfRule>
    <cfRule type="containsText" dxfId="16961" priority="17027" operator="containsText" text="Dn(service)">
      <formula>NOT(ISERROR(SEARCH("Dn(service)",E58)))</formula>
    </cfRule>
    <cfRule type="containsText" dxfId="16960" priority="17028" operator="containsText" text="Dn(waiting)">
      <formula>NOT(ISERROR(SEARCH("Dn(waiting)",E58)))</formula>
    </cfRule>
  </conditionalFormatting>
  <conditionalFormatting sqref="E59">
    <cfRule type="containsBlanks" dxfId="16959" priority="17021">
      <formula>LEN(TRIM(E59))=0</formula>
    </cfRule>
    <cfRule type="containsText" dxfId="16958" priority="17022" operator="containsText" text="Operational">
      <formula>NOT(ISERROR(SEARCH("Operational",E59)))</formula>
    </cfRule>
    <cfRule type="containsText" dxfId="16957" priority="17023" operator="containsText" text="Dn(service)">
      <formula>NOT(ISERROR(SEARCH("Dn(service)",E59)))</formula>
    </cfRule>
    <cfRule type="containsText" dxfId="16956" priority="17024" operator="containsText" text="Dn(waiting)">
      <formula>NOT(ISERROR(SEARCH("Dn(waiting)",E59)))</formula>
    </cfRule>
  </conditionalFormatting>
  <conditionalFormatting sqref="E60">
    <cfRule type="containsBlanks" dxfId="16955" priority="17017">
      <formula>LEN(TRIM(E60))=0</formula>
    </cfRule>
    <cfRule type="containsText" dxfId="16954" priority="17018" operator="containsText" text="Operational">
      <formula>NOT(ISERROR(SEARCH("Operational",E60)))</formula>
    </cfRule>
    <cfRule type="containsText" dxfId="16953" priority="17019" operator="containsText" text="Dn(service)">
      <formula>NOT(ISERROR(SEARCH("Dn(service)",E60)))</formula>
    </cfRule>
    <cfRule type="containsText" dxfId="16952" priority="17020" operator="containsText" text="Dn(waiting)">
      <formula>NOT(ISERROR(SEARCH("Dn(waiting)",E60)))</formula>
    </cfRule>
  </conditionalFormatting>
  <conditionalFormatting sqref="E61">
    <cfRule type="containsBlanks" dxfId="16951" priority="17013">
      <formula>LEN(TRIM(E61))=0</formula>
    </cfRule>
    <cfRule type="containsText" dxfId="16950" priority="17014" operator="containsText" text="Operational">
      <formula>NOT(ISERROR(SEARCH("Operational",E61)))</formula>
    </cfRule>
    <cfRule type="containsText" dxfId="16949" priority="17015" operator="containsText" text="Dn(service)">
      <formula>NOT(ISERROR(SEARCH("Dn(service)",E61)))</formula>
    </cfRule>
    <cfRule type="containsText" dxfId="16948" priority="17016" operator="containsText" text="Dn(waiting)">
      <formula>NOT(ISERROR(SEARCH("Dn(waiting)",E61)))</formula>
    </cfRule>
  </conditionalFormatting>
  <conditionalFormatting sqref="E64">
    <cfRule type="containsBlanks" dxfId="16947" priority="16997">
      <formula>LEN(TRIM(E64))=0</formula>
    </cfRule>
    <cfRule type="containsText" dxfId="16946" priority="16998" operator="containsText" text="Operational">
      <formula>NOT(ISERROR(SEARCH("Operational",E64)))</formula>
    </cfRule>
    <cfRule type="containsText" dxfId="16945" priority="16999" operator="containsText" text="Dn(service)">
      <formula>NOT(ISERROR(SEARCH("Dn(service)",E64)))</formula>
    </cfRule>
    <cfRule type="containsText" dxfId="16944" priority="17000" operator="containsText" text="Dn(waiting)">
      <formula>NOT(ISERROR(SEARCH("Dn(waiting)",E64)))</formula>
    </cfRule>
  </conditionalFormatting>
  <conditionalFormatting sqref="E63">
    <cfRule type="containsBlanks" dxfId="16943" priority="16993">
      <formula>LEN(TRIM(E63))=0</formula>
    </cfRule>
    <cfRule type="containsText" dxfId="16942" priority="16994" operator="containsText" text="Operational">
      <formula>NOT(ISERROR(SEARCH("Operational",E63)))</formula>
    </cfRule>
    <cfRule type="containsText" dxfId="16941" priority="16995" operator="containsText" text="Dn(service)">
      <formula>NOT(ISERROR(SEARCH("Dn(service)",E63)))</formula>
    </cfRule>
    <cfRule type="containsText" dxfId="16940" priority="16996" operator="containsText" text="Dn(waiting)">
      <formula>NOT(ISERROR(SEARCH("Dn(waiting)",E63)))</formula>
    </cfRule>
  </conditionalFormatting>
  <conditionalFormatting sqref="E62">
    <cfRule type="containsBlanks" dxfId="16939" priority="16989">
      <formula>LEN(TRIM(E62))=0</formula>
    </cfRule>
    <cfRule type="containsText" dxfId="16938" priority="16990" operator="containsText" text="Operational">
      <formula>NOT(ISERROR(SEARCH("Operational",E62)))</formula>
    </cfRule>
    <cfRule type="containsText" dxfId="16937" priority="16991" operator="containsText" text="Dn(service)">
      <formula>NOT(ISERROR(SEARCH("Dn(service)",E62)))</formula>
    </cfRule>
    <cfRule type="containsText" dxfId="16936" priority="16992" operator="containsText" text="Dn(waiting)">
      <formula>NOT(ISERROR(SEARCH("Dn(waiting)",E62)))</formula>
    </cfRule>
  </conditionalFormatting>
  <conditionalFormatting sqref="H48">
    <cfRule type="containsBlanks" dxfId="16935" priority="16985">
      <formula>LEN(TRIM(H48))=0</formula>
    </cfRule>
    <cfRule type="containsText" dxfId="16934" priority="16986" operator="containsText" text="Operational">
      <formula>NOT(ISERROR(SEARCH("Operational",H48)))</formula>
    </cfRule>
    <cfRule type="containsText" dxfId="16933" priority="16987" operator="containsText" text="Dn(service)">
      <formula>NOT(ISERROR(SEARCH("Dn(service)",H48)))</formula>
    </cfRule>
    <cfRule type="containsText" dxfId="16932" priority="16988" operator="containsText" text="Dn(waiting)">
      <formula>NOT(ISERROR(SEARCH("Dn(waiting)",H48)))</formula>
    </cfRule>
  </conditionalFormatting>
  <conditionalFormatting sqref="H49">
    <cfRule type="containsBlanks" dxfId="16931" priority="16981">
      <formula>LEN(TRIM(H49))=0</formula>
    </cfRule>
    <cfRule type="containsText" dxfId="16930" priority="16982" operator="containsText" text="Operational">
      <formula>NOT(ISERROR(SEARCH("Operational",H49)))</formula>
    </cfRule>
    <cfRule type="containsText" dxfId="16929" priority="16983" operator="containsText" text="Dn(service)">
      <formula>NOT(ISERROR(SEARCH("Dn(service)",H49)))</formula>
    </cfRule>
    <cfRule type="containsText" dxfId="16928" priority="16984" operator="containsText" text="Dn(waiting)">
      <formula>NOT(ISERROR(SEARCH("Dn(waiting)",H49)))</formula>
    </cfRule>
  </conditionalFormatting>
  <conditionalFormatting sqref="H50">
    <cfRule type="containsBlanks" dxfId="16927" priority="16977">
      <formula>LEN(TRIM(H50))=0</formula>
    </cfRule>
    <cfRule type="containsText" dxfId="16926" priority="16978" operator="containsText" text="Operational">
      <formula>NOT(ISERROR(SEARCH("Operational",H50)))</formula>
    </cfRule>
    <cfRule type="containsText" dxfId="16925" priority="16979" operator="containsText" text="Dn(service)">
      <formula>NOT(ISERROR(SEARCH("Dn(service)",H50)))</formula>
    </cfRule>
    <cfRule type="containsText" dxfId="16924" priority="16980" operator="containsText" text="Dn(waiting)">
      <formula>NOT(ISERROR(SEARCH("Dn(waiting)",H50)))</formula>
    </cfRule>
  </conditionalFormatting>
  <conditionalFormatting sqref="H51">
    <cfRule type="containsBlanks" dxfId="16923" priority="16973">
      <formula>LEN(TRIM(H51))=0</formula>
    </cfRule>
    <cfRule type="containsText" dxfId="16922" priority="16974" operator="containsText" text="Operational">
      <formula>NOT(ISERROR(SEARCH("Operational",H51)))</formula>
    </cfRule>
    <cfRule type="containsText" dxfId="16921" priority="16975" operator="containsText" text="Dn(service)">
      <formula>NOT(ISERROR(SEARCH("Dn(service)",H51)))</formula>
    </cfRule>
    <cfRule type="containsText" dxfId="16920" priority="16976" operator="containsText" text="Dn(waiting)">
      <formula>NOT(ISERROR(SEARCH("Dn(waiting)",H51)))</formula>
    </cfRule>
  </conditionalFormatting>
  <conditionalFormatting sqref="H52">
    <cfRule type="containsBlanks" dxfId="16919" priority="16969">
      <formula>LEN(TRIM(H52))=0</formula>
    </cfRule>
    <cfRule type="containsText" dxfId="16918" priority="16970" operator="containsText" text="Operational">
      <formula>NOT(ISERROR(SEARCH("Operational",H52)))</formula>
    </cfRule>
    <cfRule type="containsText" dxfId="16917" priority="16971" operator="containsText" text="Dn(service)">
      <formula>NOT(ISERROR(SEARCH("Dn(service)",H52)))</formula>
    </cfRule>
    <cfRule type="containsText" dxfId="16916" priority="16972" operator="containsText" text="Dn(waiting)">
      <formula>NOT(ISERROR(SEARCH("Dn(waiting)",H52)))</formula>
    </cfRule>
  </conditionalFormatting>
  <conditionalFormatting sqref="G67">
    <cfRule type="containsBlanks" dxfId="16915" priority="16957">
      <formula>LEN(TRIM(G67))=0</formula>
    </cfRule>
    <cfRule type="containsText" dxfId="16914" priority="16958" operator="containsText" text="Operational">
      <formula>NOT(ISERROR(SEARCH("Operational",G67)))</formula>
    </cfRule>
    <cfRule type="containsText" dxfId="16913" priority="16959" operator="containsText" text="Dn(service)">
      <formula>NOT(ISERROR(SEARCH("Dn(service)",G67)))</formula>
    </cfRule>
    <cfRule type="containsText" dxfId="16912" priority="16960" operator="containsText" text="Dn(waiting)">
      <formula>NOT(ISERROR(SEARCH("Dn(waiting)",G67)))</formula>
    </cfRule>
  </conditionalFormatting>
  <conditionalFormatting sqref="G68">
    <cfRule type="containsBlanks" dxfId="16911" priority="16953">
      <formula>LEN(TRIM(G68))=0</formula>
    </cfRule>
    <cfRule type="containsText" dxfId="16910" priority="16954" operator="containsText" text="Operational">
      <formula>NOT(ISERROR(SEARCH("Operational",G68)))</formula>
    </cfRule>
    <cfRule type="containsText" dxfId="16909" priority="16955" operator="containsText" text="Dn(service)">
      <formula>NOT(ISERROR(SEARCH("Dn(service)",G68)))</formula>
    </cfRule>
    <cfRule type="containsText" dxfId="16908" priority="16956" operator="containsText" text="Dn(waiting)">
      <formula>NOT(ISERROR(SEARCH("Dn(waiting)",G68)))</formula>
    </cfRule>
  </conditionalFormatting>
  <conditionalFormatting sqref="G69">
    <cfRule type="containsBlanks" dxfId="16907" priority="16949">
      <formula>LEN(TRIM(G69))=0</formula>
    </cfRule>
    <cfRule type="containsText" dxfId="16906" priority="16950" operator="containsText" text="Operational">
      <formula>NOT(ISERROR(SEARCH("Operational",G69)))</formula>
    </cfRule>
    <cfRule type="containsText" dxfId="16905" priority="16951" operator="containsText" text="Dn(service)">
      <formula>NOT(ISERROR(SEARCH("Dn(service)",G69)))</formula>
    </cfRule>
    <cfRule type="containsText" dxfId="16904" priority="16952" operator="containsText" text="Dn(waiting)">
      <formula>NOT(ISERROR(SEARCH("Dn(waiting)",G69)))</formula>
    </cfRule>
  </conditionalFormatting>
  <conditionalFormatting sqref="G70">
    <cfRule type="containsBlanks" dxfId="16903" priority="16945">
      <formula>LEN(TRIM(G70))=0</formula>
    </cfRule>
    <cfRule type="containsText" dxfId="16902" priority="16946" operator="containsText" text="Operational">
      <formula>NOT(ISERROR(SEARCH("Operational",G70)))</formula>
    </cfRule>
    <cfRule type="containsText" dxfId="16901" priority="16947" operator="containsText" text="Dn(service)">
      <formula>NOT(ISERROR(SEARCH("Dn(service)",G70)))</formula>
    </cfRule>
    <cfRule type="containsText" dxfId="16900" priority="16948" operator="containsText" text="Dn(waiting)">
      <formula>NOT(ISERROR(SEARCH("Dn(waiting)",G70)))</formula>
    </cfRule>
  </conditionalFormatting>
  <conditionalFormatting sqref="D71">
    <cfRule type="containsBlanks" dxfId="16899" priority="16941">
      <formula>LEN(TRIM(D71))=0</formula>
    </cfRule>
    <cfRule type="containsText" dxfId="16898" priority="16942" operator="containsText" text="Operational">
      <formula>NOT(ISERROR(SEARCH("Operational",D71)))</formula>
    </cfRule>
    <cfRule type="containsText" dxfId="16897" priority="16943" operator="containsText" text="Dn(service)">
      <formula>NOT(ISERROR(SEARCH("Dn(service)",D71)))</formula>
    </cfRule>
    <cfRule type="containsText" dxfId="16896" priority="16944" operator="containsText" text="Dn(waiting)">
      <formula>NOT(ISERROR(SEARCH("Dn(waiting)",D71)))</formula>
    </cfRule>
  </conditionalFormatting>
  <conditionalFormatting sqref="D72">
    <cfRule type="containsBlanks" dxfId="16895" priority="16937">
      <formula>LEN(TRIM(D72))=0</formula>
    </cfRule>
    <cfRule type="containsText" dxfId="16894" priority="16938" operator="containsText" text="Operational">
      <formula>NOT(ISERROR(SEARCH("Operational",D72)))</formula>
    </cfRule>
    <cfRule type="containsText" dxfId="16893" priority="16939" operator="containsText" text="Dn(service)">
      <formula>NOT(ISERROR(SEARCH("Dn(service)",D72)))</formula>
    </cfRule>
    <cfRule type="containsText" dxfId="16892" priority="16940" operator="containsText" text="Dn(waiting)">
      <formula>NOT(ISERROR(SEARCH("Dn(waiting)",D72)))</formula>
    </cfRule>
  </conditionalFormatting>
  <conditionalFormatting sqref="D73">
    <cfRule type="containsBlanks" dxfId="16891" priority="16933">
      <formula>LEN(TRIM(D73))=0</formula>
    </cfRule>
    <cfRule type="containsText" dxfId="16890" priority="16934" operator="containsText" text="Operational">
      <formula>NOT(ISERROR(SEARCH("Operational",D73)))</formula>
    </cfRule>
    <cfRule type="containsText" dxfId="16889" priority="16935" operator="containsText" text="Dn(service)">
      <formula>NOT(ISERROR(SEARCH("Dn(service)",D73)))</formula>
    </cfRule>
    <cfRule type="containsText" dxfId="16888" priority="16936" operator="containsText" text="Dn(waiting)">
      <formula>NOT(ISERROR(SEARCH("Dn(waiting)",D73)))</formula>
    </cfRule>
  </conditionalFormatting>
  <conditionalFormatting sqref="D74">
    <cfRule type="containsBlanks" dxfId="16887" priority="16929">
      <formula>LEN(TRIM(D74))=0</formula>
    </cfRule>
    <cfRule type="containsText" dxfId="16886" priority="16930" operator="containsText" text="Operational">
      <formula>NOT(ISERROR(SEARCH("Operational",D74)))</formula>
    </cfRule>
    <cfRule type="containsText" dxfId="16885" priority="16931" operator="containsText" text="Dn(service)">
      <formula>NOT(ISERROR(SEARCH("Dn(service)",D74)))</formula>
    </cfRule>
    <cfRule type="containsText" dxfId="16884" priority="16932" operator="containsText" text="Dn(waiting)">
      <formula>NOT(ISERROR(SEARCH("Dn(waiting)",D74)))</formula>
    </cfRule>
  </conditionalFormatting>
  <conditionalFormatting sqref="F75">
    <cfRule type="containsBlanks" dxfId="16883" priority="16925">
      <formula>LEN(TRIM(F75))=0</formula>
    </cfRule>
    <cfRule type="containsText" dxfId="16882" priority="16926" operator="containsText" text="Operational">
      <formula>NOT(ISERROR(SEARCH("Operational",F75)))</formula>
    </cfRule>
    <cfRule type="containsText" dxfId="16881" priority="16927" operator="containsText" text="Dn(service)">
      <formula>NOT(ISERROR(SEARCH("Dn(service)",F75)))</formula>
    </cfRule>
    <cfRule type="containsText" dxfId="16880" priority="16928" operator="containsText" text="Dn(waiting)">
      <formula>NOT(ISERROR(SEARCH("Dn(waiting)",F75)))</formula>
    </cfRule>
  </conditionalFormatting>
  <conditionalFormatting sqref="F76">
    <cfRule type="containsBlanks" dxfId="16879" priority="16921">
      <formula>LEN(TRIM(F76))=0</formula>
    </cfRule>
    <cfRule type="containsText" dxfId="16878" priority="16922" operator="containsText" text="Operational">
      <formula>NOT(ISERROR(SEARCH("Operational",F76)))</formula>
    </cfRule>
    <cfRule type="containsText" dxfId="16877" priority="16923" operator="containsText" text="Dn(service)">
      <formula>NOT(ISERROR(SEARCH("Dn(service)",F76)))</formula>
    </cfRule>
    <cfRule type="containsText" dxfId="16876" priority="16924" operator="containsText" text="Dn(waiting)">
      <formula>NOT(ISERROR(SEARCH("Dn(waiting)",F76)))</formula>
    </cfRule>
  </conditionalFormatting>
  <conditionalFormatting sqref="F77">
    <cfRule type="containsBlanks" dxfId="16875" priority="16917">
      <formula>LEN(TRIM(F77))=0</formula>
    </cfRule>
    <cfRule type="containsText" dxfId="16874" priority="16918" operator="containsText" text="Operational">
      <formula>NOT(ISERROR(SEARCH("Operational",F77)))</formula>
    </cfRule>
    <cfRule type="containsText" dxfId="16873" priority="16919" operator="containsText" text="Dn(service)">
      <formula>NOT(ISERROR(SEARCH("Dn(service)",F77)))</formula>
    </cfRule>
    <cfRule type="containsText" dxfId="16872" priority="16920" operator="containsText" text="Dn(waiting)">
      <formula>NOT(ISERROR(SEARCH("Dn(waiting)",F77)))</formula>
    </cfRule>
  </conditionalFormatting>
  <conditionalFormatting sqref="F78">
    <cfRule type="containsBlanks" dxfId="16871" priority="16913">
      <formula>LEN(TRIM(F78))=0</formula>
    </cfRule>
    <cfRule type="containsText" dxfId="16870" priority="16914" operator="containsText" text="Operational">
      <formula>NOT(ISERROR(SEARCH("Operational",F78)))</formula>
    </cfRule>
    <cfRule type="containsText" dxfId="16869" priority="16915" operator="containsText" text="Dn(service)">
      <formula>NOT(ISERROR(SEARCH("Dn(service)",F78)))</formula>
    </cfRule>
    <cfRule type="containsText" dxfId="16868" priority="16916" operator="containsText" text="Dn(waiting)">
      <formula>NOT(ISERROR(SEARCH("Dn(waiting)",F78)))</formula>
    </cfRule>
  </conditionalFormatting>
  <conditionalFormatting sqref="E80">
    <cfRule type="containsBlanks" dxfId="16867" priority="16909">
      <formula>LEN(TRIM(E80))=0</formula>
    </cfRule>
    <cfRule type="containsText" dxfId="16866" priority="16910" operator="containsText" text="Operational">
      <formula>NOT(ISERROR(SEARCH("Operational",E80)))</formula>
    </cfRule>
    <cfRule type="containsText" dxfId="16865" priority="16911" operator="containsText" text="Dn(service)">
      <formula>NOT(ISERROR(SEARCH("Dn(service)",E80)))</formula>
    </cfRule>
    <cfRule type="containsText" dxfId="16864" priority="16912" operator="containsText" text="Dn(waiting)">
      <formula>NOT(ISERROR(SEARCH("Dn(waiting)",E80)))</formula>
    </cfRule>
  </conditionalFormatting>
  <conditionalFormatting sqref="E81">
    <cfRule type="containsBlanks" dxfId="16863" priority="16905">
      <formula>LEN(TRIM(E81))=0</formula>
    </cfRule>
    <cfRule type="containsText" dxfId="16862" priority="16906" operator="containsText" text="Operational">
      <formula>NOT(ISERROR(SEARCH("Operational",E81)))</formula>
    </cfRule>
    <cfRule type="containsText" dxfId="16861" priority="16907" operator="containsText" text="Dn(service)">
      <formula>NOT(ISERROR(SEARCH("Dn(service)",E81)))</formula>
    </cfRule>
    <cfRule type="containsText" dxfId="16860" priority="16908" operator="containsText" text="Dn(waiting)">
      <formula>NOT(ISERROR(SEARCH("Dn(waiting)",E81)))</formula>
    </cfRule>
  </conditionalFormatting>
  <conditionalFormatting sqref="E82">
    <cfRule type="containsBlanks" dxfId="16859" priority="16901">
      <formula>LEN(TRIM(E82))=0</formula>
    </cfRule>
    <cfRule type="containsText" dxfId="16858" priority="16902" operator="containsText" text="Operational">
      <formula>NOT(ISERROR(SEARCH("Operational",E82)))</formula>
    </cfRule>
    <cfRule type="containsText" dxfId="16857" priority="16903" operator="containsText" text="Dn(service)">
      <formula>NOT(ISERROR(SEARCH("Dn(service)",E82)))</formula>
    </cfRule>
    <cfRule type="containsText" dxfId="16856" priority="16904" operator="containsText" text="Dn(waiting)">
      <formula>NOT(ISERROR(SEARCH("Dn(waiting)",E82)))</formula>
    </cfRule>
  </conditionalFormatting>
  <conditionalFormatting sqref="H83">
    <cfRule type="containsBlanks" dxfId="16855" priority="16897">
      <formula>LEN(TRIM(H83))=0</formula>
    </cfRule>
    <cfRule type="containsText" dxfId="16854" priority="16898" operator="containsText" text="Operational">
      <formula>NOT(ISERROR(SEARCH("Operational",H83)))</formula>
    </cfRule>
    <cfRule type="containsText" dxfId="16853" priority="16899" operator="containsText" text="Dn(service)">
      <formula>NOT(ISERROR(SEARCH("Dn(service)",H83)))</formula>
    </cfRule>
    <cfRule type="containsText" dxfId="16852" priority="16900" operator="containsText" text="Dn(waiting)">
      <formula>NOT(ISERROR(SEARCH("Dn(waiting)",H83)))</formula>
    </cfRule>
  </conditionalFormatting>
  <conditionalFormatting sqref="H84">
    <cfRule type="containsBlanks" dxfId="16851" priority="16893">
      <formula>LEN(TRIM(H84))=0</formula>
    </cfRule>
    <cfRule type="containsText" dxfId="16850" priority="16894" operator="containsText" text="Operational">
      <formula>NOT(ISERROR(SEARCH("Operational",H84)))</formula>
    </cfRule>
    <cfRule type="containsText" dxfId="16849" priority="16895" operator="containsText" text="Dn(service)">
      <formula>NOT(ISERROR(SEARCH("Dn(service)",H84)))</formula>
    </cfRule>
    <cfRule type="containsText" dxfId="16848" priority="16896" operator="containsText" text="Dn(waiting)">
      <formula>NOT(ISERROR(SEARCH("Dn(waiting)",H84)))</formula>
    </cfRule>
  </conditionalFormatting>
  <conditionalFormatting sqref="H85">
    <cfRule type="containsBlanks" dxfId="16847" priority="16889">
      <formula>LEN(TRIM(H85))=0</formula>
    </cfRule>
    <cfRule type="containsText" dxfId="16846" priority="16890" operator="containsText" text="Operational">
      <formula>NOT(ISERROR(SEARCH("Operational",H85)))</formula>
    </cfRule>
    <cfRule type="containsText" dxfId="16845" priority="16891" operator="containsText" text="Dn(service)">
      <formula>NOT(ISERROR(SEARCH("Dn(service)",H85)))</formula>
    </cfRule>
    <cfRule type="containsText" dxfId="16844" priority="16892" operator="containsText" text="Dn(waiting)">
      <formula>NOT(ISERROR(SEARCH("Dn(waiting)",H85)))</formula>
    </cfRule>
  </conditionalFormatting>
  <conditionalFormatting sqref="H86">
    <cfRule type="containsBlanks" dxfId="16843" priority="16885">
      <formula>LEN(TRIM(H86))=0</formula>
    </cfRule>
    <cfRule type="containsText" dxfId="16842" priority="16886" operator="containsText" text="Operational">
      <formula>NOT(ISERROR(SEARCH("Operational",H86)))</formula>
    </cfRule>
    <cfRule type="containsText" dxfId="16841" priority="16887" operator="containsText" text="Dn(service)">
      <formula>NOT(ISERROR(SEARCH("Dn(service)",H86)))</formula>
    </cfRule>
    <cfRule type="containsText" dxfId="16840" priority="16888" operator="containsText" text="Dn(waiting)">
      <formula>NOT(ISERROR(SEARCH("Dn(waiting)",H86)))</formula>
    </cfRule>
  </conditionalFormatting>
  <conditionalFormatting sqref="C87">
    <cfRule type="containsBlanks" dxfId="16839" priority="16881">
      <formula>LEN(TRIM(C87))=0</formula>
    </cfRule>
    <cfRule type="containsText" dxfId="16838" priority="16882" operator="containsText" text="Operational">
      <formula>NOT(ISERROR(SEARCH("Operational",C87)))</formula>
    </cfRule>
    <cfRule type="containsText" dxfId="16837" priority="16883" operator="containsText" text="Dn(service)">
      <formula>NOT(ISERROR(SEARCH("Dn(service)",C87)))</formula>
    </cfRule>
    <cfRule type="containsText" dxfId="16836" priority="16884" operator="containsText" text="Dn(waiting)">
      <formula>NOT(ISERROR(SEARCH("Dn(waiting)",C87)))</formula>
    </cfRule>
  </conditionalFormatting>
  <conditionalFormatting sqref="C88">
    <cfRule type="containsBlanks" dxfId="16835" priority="16877">
      <formula>LEN(TRIM(C88))=0</formula>
    </cfRule>
    <cfRule type="containsText" dxfId="16834" priority="16878" operator="containsText" text="Operational">
      <formula>NOT(ISERROR(SEARCH("Operational",C88)))</formula>
    </cfRule>
    <cfRule type="containsText" dxfId="16833" priority="16879" operator="containsText" text="Dn(service)">
      <formula>NOT(ISERROR(SEARCH("Dn(service)",C88)))</formula>
    </cfRule>
    <cfRule type="containsText" dxfId="16832" priority="16880" operator="containsText" text="Dn(waiting)">
      <formula>NOT(ISERROR(SEARCH("Dn(waiting)",C88)))</formula>
    </cfRule>
  </conditionalFormatting>
  <conditionalFormatting sqref="C89">
    <cfRule type="containsBlanks" dxfId="16831" priority="16873">
      <formula>LEN(TRIM(C89))=0</formula>
    </cfRule>
    <cfRule type="containsText" dxfId="16830" priority="16874" operator="containsText" text="Operational">
      <formula>NOT(ISERROR(SEARCH("Operational",C89)))</formula>
    </cfRule>
    <cfRule type="containsText" dxfId="16829" priority="16875" operator="containsText" text="Dn(service)">
      <formula>NOT(ISERROR(SEARCH("Dn(service)",C89)))</formula>
    </cfRule>
    <cfRule type="containsText" dxfId="16828" priority="16876" operator="containsText" text="Dn(waiting)">
      <formula>NOT(ISERROR(SEARCH("Dn(waiting)",C89)))</formula>
    </cfRule>
  </conditionalFormatting>
  <conditionalFormatting sqref="C90">
    <cfRule type="containsBlanks" dxfId="16827" priority="16869">
      <formula>LEN(TRIM(C90))=0</formula>
    </cfRule>
    <cfRule type="containsText" dxfId="16826" priority="16870" operator="containsText" text="Operational">
      <formula>NOT(ISERROR(SEARCH("Operational",C90)))</formula>
    </cfRule>
    <cfRule type="containsText" dxfId="16825" priority="16871" operator="containsText" text="Dn(service)">
      <formula>NOT(ISERROR(SEARCH("Dn(service)",C90)))</formula>
    </cfRule>
    <cfRule type="containsText" dxfId="16824" priority="16872" operator="containsText" text="Dn(waiting)">
      <formula>NOT(ISERROR(SEARCH("Dn(waiting)",C90)))</formula>
    </cfRule>
  </conditionalFormatting>
  <conditionalFormatting sqref="C91">
    <cfRule type="containsBlanks" dxfId="16823" priority="16865">
      <formula>LEN(TRIM(C91))=0</formula>
    </cfRule>
    <cfRule type="containsText" dxfId="16822" priority="16866" operator="containsText" text="Operational">
      <formula>NOT(ISERROR(SEARCH("Operational",C91)))</formula>
    </cfRule>
    <cfRule type="containsText" dxfId="16821" priority="16867" operator="containsText" text="Dn(service)">
      <formula>NOT(ISERROR(SEARCH("Dn(service)",C91)))</formula>
    </cfRule>
    <cfRule type="containsText" dxfId="16820" priority="16868" operator="containsText" text="Dn(waiting)">
      <formula>NOT(ISERROR(SEARCH("Dn(waiting)",C91)))</formula>
    </cfRule>
  </conditionalFormatting>
  <conditionalFormatting sqref="D92">
    <cfRule type="containsBlanks" dxfId="16819" priority="16861">
      <formula>LEN(TRIM(D92))=0</formula>
    </cfRule>
    <cfRule type="containsText" dxfId="16818" priority="16862" operator="containsText" text="Operational">
      <formula>NOT(ISERROR(SEARCH("Operational",D92)))</formula>
    </cfRule>
    <cfRule type="containsText" dxfId="16817" priority="16863" operator="containsText" text="Dn(service)">
      <formula>NOT(ISERROR(SEARCH("Dn(service)",D92)))</formula>
    </cfRule>
    <cfRule type="containsText" dxfId="16816" priority="16864" operator="containsText" text="Dn(waiting)">
      <formula>NOT(ISERROR(SEARCH("Dn(waiting)",D92)))</formula>
    </cfRule>
  </conditionalFormatting>
  <conditionalFormatting sqref="D93">
    <cfRule type="containsBlanks" dxfId="16815" priority="16857">
      <formula>LEN(TRIM(D93))=0</formula>
    </cfRule>
    <cfRule type="containsText" dxfId="16814" priority="16858" operator="containsText" text="Operational">
      <formula>NOT(ISERROR(SEARCH("Operational",D93)))</formula>
    </cfRule>
    <cfRule type="containsText" dxfId="16813" priority="16859" operator="containsText" text="Dn(service)">
      <formula>NOT(ISERROR(SEARCH("Dn(service)",D93)))</formula>
    </cfRule>
    <cfRule type="containsText" dxfId="16812" priority="16860" operator="containsText" text="Dn(waiting)">
      <formula>NOT(ISERROR(SEARCH("Dn(waiting)",D93)))</formula>
    </cfRule>
  </conditionalFormatting>
  <conditionalFormatting sqref="D94">
    <cfRule type="containsBlanks" dxfId="16811" priority="16853">
      <formula>LEN(TRIM(D94))=0</formula>
    </cfRule>
    <cfRule type="containsText" dxfId="16810" priority="16854" operator="containsText" text="Operational">
      <formula>NOT(ISERROR(SEARCH("Operational",D94)))</formula>
    </cfRule>
    <cfRule type="containsText" dxfId="16809" priority="16855" operator="containsText" text="Dn(service)">
      <formula>NOT(ISERROR(SEARCH("Dn(service)",D94)))</formula>
    </cfRule>
    <cfRule type="containsText" dxfId="16808" priority="16856" operator="containsText" text="Dn(waiting)">
      <formula>NOT(ISERROR(SEARCH("Dn(waiting)",D94)))</formula>
    </cfRule>
  </conditionalFormatting>
  <conditionalFormatting sqref="D95">
    <cfRule type="containsBlanks" dxfId="16807" priority="16849">
      <formula>LEN(TRIM(D95))=0</formula>
    </cfRule>
    <cfRule type="containsText" dxfId="16806" priority="16850" operator="containsText" text="Operational">
      <formula>NOT(ISERROR(SEARCH("Operational",D95)))</formula>
    </cfRule>
    <cfRule type="containsText" dxfId="16805" priority="16851" operator="containsText" text="Dn(service)">
      <formula>NOT(ISERROR(SEARCH("Dn(service)",D95)))</formula>
    </cfRule>
    <cfRule type="containsText" dxfId="16804" priority="16852" operator="containsText" text="Dn(waiting)">
      <formula>NOT(ISERROR(SEARCH("Dn(waiting)",D95)))</formula>
    </cfRule>
  </conditionalFormatting>
  <conditionalFormatting sqref="D96">
    <cfRule type="containsBlanks" dxfId="16803" priority="16845">
      <formula>LEN(TRIM(D96))=0</formula>
    </cfRule>
    <cfRule type="containsText" dxfId="16802" priority="16846" operator="containsText" text="Operational">
      <formula>NOT(ISERROR(SEARCH("Operational",D96)))</formula>
    </cfRule>
    <cfRule type="containsText" dxfId="16801" priority="16847" operator="containsText" text="Dn(service)">
      <formula>NOT(ISERROR(SEARCH("Dn(service)",D96)))</formula>
    </cfRule>
    <cfRule type="containsText" dxfId="16800" priority="16848" operator="containsText" text="Dn(waiting)">
      <formula>NOT(ISERROR(SEARCH("Dn(waiting)",D96)))</formula>
    </cfRule>
  </conditionalFormatting>
  <conditionalFormatting sqref="D97">
    <cfRule type="containsBlanks" dxfId="16799" priority="16841">
      <formula>LEN(TRIM(D97))=0</formula>
    </cfRule>
    <cfRule type="containsText" dxfId="16798" priority="16842" operator="containsText" text="Operational">
      <formula>NOT(ISERROR(SEARCH("Operational",D97)))</formula>
    </cfRule>
    <cfRule type="containsText" dxfId="16797" priority="16843" operator="containsText" text="Dn(service)">
      <formula>NOT(ISERROR(SEARCH("Dn(service)",D97)))</formula>
    </cfRule>
    <cfRule type="containsText" dxfId="16796" priority="16844" operator="containsText" text="Dn(waiting)">
      <formula>NOT(ISERROR(SEARCH("Dn(waiting)",D97)))</formula>
    </cfRule>
  </conditionalFormatting>
  <conditionalFormatting sqref="D98">
    <cfRule type="containsBlanks" dxfId="16795" priority="16837">
      <formula>LEN(TRIM(D98))=0</formula>
    </cfRule>
    <cfRule type="containsText" dxfId="16794" priority="16838" operator="containsText" text="Operational">
      <formula>NOT(ISERROR(SEARCH("Operational",D98)))</formula>
    </cfRule>
    <cfRule type="containsText" dxfId="16793" priority="16839" operator="containsText" text="Dn(service)">
      <formula>NOT(ISERROR(SEARCH("Dn(service)",D98)))</formula>
    </cfRule>
    <cfRule type="containsText" dxfId="16792" priority="16840" operator="containsText" text="Dn(waiting)">
      <formula>NOT(ISERROR(SEARCH("Dn(waiting)",D98)))</formula>
    </cfRule>
  </conditionalFormatting>
  <conditionalFormatting sqref="D99">
    <cfRule type="containsBlanks" dxfId="16791" priority="16833">
      <formula>LEN(TRIM(D99))=0</formula>
    </cfRule>
    <cfRule type="containsText" dxfId="16790" priority="16834" operator="containsText" text="Operational">
      <formula>NOT(ISERROR(SEARCH("Operational",D99)))</formula>
    </cfRule>
    <cfRule type="containsText" dxfId="16789" priority="16835" operator="containsText" text="Dn(service)">
      <formula>NOT(ISERROR(SEARCH("Dn(service)",D99)))</formula>
    </cfRule>
    <cfRule type="containsText" dxfId="16788" priority="16836" operator="containsText" text="Dn(waiting)">
      <formula>NOT(ISERROR(SEARCH("Dn(waiting)",D99)))</formula>
    </cfRule>
  </conditionalFormatting>
  <conditionalFormatting sqref="D100">
    <cfRule type="containsBlanks" dxfId="16787" priority="16829">
      <formula>LEN(TRIM(D100))=0</formula>
    </cfRule>
    <cfRule type="containsText" dxfId="16786" priority="16830" operator="containsText" text="Operational">
      <formula>NOT(ISERROR(SEARCH("Operational",D100)))</formula>
    </cfRule>
    <cfRule type="containsText" dxfId="16785" priority="16831" operator="containsText" text="Dn(service)">
      <formula>NOT(ISERROR(SEARCH("Dn(service)",D100)))</formula>
    </cfRule>
    <cfRule type="containsText" dxfId="16784" priority="16832" operator="containsText" text="Dn(waiting)">
      <formula>NOT(ISERROR(SEARCH("Dn(waiting)",D100)))</formula>
    </cfRule>
  </conditionalFormatting>
  <conditionalFormatting sqref="F96">
    <cfRule type="containsBlanks" dxfId="16783" priority="16785">
      <formula>LEN(TRIM(F96))=0</formula>
    </cfRule>
    <cfRule type="containsText" dxfId="16782" priority="16786" operator="containsText" text="Operational">
      <formula>NOT(ISERROR(SEARCH("Operational",F96)))</formula>
    </cfRule>
    <cfRule type="containsText" dxfId="16781" priority="16787" operator="containsText" text="Dn(service)">
      <formula>NOT(ISERROR(SEARCH("Dn(service)",F96)))</formula>
    </cfRule>
    <cfRule type="containsText" dxfId="16780" priority="16788" operator="containsText" text="Dn(waiting)">
      <formula>NOT(ISERROR(SEARCH("Dn(waiting)",F96)))</formula>
    </cfRule>
  </conditionalFormatting>
  <conditionalFormatting sqref="F97">
    <cfRule type="containsBlanks" dxfId="16779" priority="16781">
      <formula>LEN(TRIM(F97))=0</formula>
    </cfRule>
    <cfRule type="containsText" dxfId="16778" priority="16782" operator="containsText" text="Operational">
      <formula>NOT(ISERROR(SEARCH("Operational",F97)))</formula>
    </cfRule>
    <cfRule type="containsText" dxfId="16777" priority="16783" operator="containsText" text="Dn(service)">
      <formula>NOT(ISERROR(SEARCH("Dn(service)",F97)))</formula>
    </cfRule>
    <cfRule type="containsText" dxfId="16776" priority="16784" operator="containsText" text="Dn(waiting)">
      <formula>NOT(ISERROR(SEARCH("Dn(waiting)",F97)))</formula>
    </cfRule>
  </conditionalFormatting>
  <conditionalFormatting sqref="F98">
    <cfRule type="containsBlanks" dxfId="16775" priority="16777">
      <formula>LEN(TRIM(F98))=0</formula>
    </cfRule>
    <cfRule type="containsText" dxfId="16774" priority="16778" operator="containsText" text="Operational">
      <formula>NOT(ISERROR(SEARCH("Operational",F98)))</formula>
    </cfRule>
    <cfRule type="containsText" dxfId="16773" priority="16779" operator="containsText" text="Dn(service)">
      <formula>NOT(ISERROR(SEARCH("Dn(service)",F98)))</formula>
    </cfRule>
    <cfRule type="containsText" dxfId="16772" priority="16780" operator="containsText" text="Dn(waiting)">
      <formula>NOT(ISERROR(SEARCH("Dn(waiting)",F98)))</formula>
    </cfRule>
  </conditionalFormatting>
  <conditionalFormatting sqref="F99">
    <cfRule type="containsBlanks" dxfId="16771" priority="16773">
      <formula>LEN(TRIM(F99))=0</formula>
    </cfRule>
    <cfRule type="containsText" dxfId="16770" priority="16774" operator="containsText" text="Operational">
      <formula>NOT(ISERROR(SEARCH("Operational",F99)))</formula>
    </cfRule>
    <cfRule type="containsText" dxfId="16769" priority="16775" operator="containsText" text="Dn(service)">
      <formula>NOT(ISERROR(SEARCH("Dn(service)",F99)))</formula>
    </cfRule>
    <cfRule type="containsText" dxfId="16768" priority="16776" operator="containsText" text="Dn(waiting)">
      <formula>NOT(ISERROR(SEARCH("Dn(waiting)",F99)))</formula>
    </cfRule>
  </conditionalFormatting>
  <conditionalFormatting sqref="F100">
    <cfRule type="containsBlanks" dxfId="16767" priority="16769">
      <formula>LEN(TRIM(F100))=0</formula>
    </cfRule>
    <cfRule type="containsText" dxfId="16766" priority="16770" operator="containsText" text="Operational">
      <formula>NOT(ISERROR(SEARCH("Operational",F100)))</formula>
    </cfRule>
    <cfRule type="containsText" dxfId="16765" priority="16771" operator="containsText" text="Dn(service)">
      <formula>NOT(ISERROR(SEARCH("Dn(service)",F100)))</formula>
    </cfRule>
    <cfRule type="containsText" dxfId="16764" priority="16772" operator="containsText" text="Dn(waiting)">
      <formula>NOT(ISERROR(SEARCH("Dn(waiting)",F100)))</formula>
    </cfRule>
  </conditionalFormatting>
  <conditionalFormatting sqref="F101">
    <cfRule type="containsBlanks" dxfId="16763" priority="16765">
      <formula>LEN(TRIM(F101))=0</formula>
    </cfRule>
    <cfRule type="containsText" dxfId="16762" priority="16766" operator="containsText" text="Operational">
      <formula>NOT(ISERROR(SEARCH("Operational",F101)))</formula>
    </cfRule>
    <cfRule type="containsText" dxfId="16761" priority="16767" operator="containsText" text="Dn(service)">
      <formula>NOT(ISERROR(SEARCH("Dn(service)",F101)))</formula>
    </cfRule>
    <cfRule type="containsText" dxfId="16760" priority="16768" operator="containsText" text="Dn(waiting)">
      <formula>NOT(ISERROR(SEARCH("Dn(waiting)",F101)))</formula>
    </cfRule>
  </conditionalFormatting>
  <conditionalFormatting sqref="F102">
    <cfRule type="containsBlanks" dxfId="16759" priority="16761">
      <formula>LEN(TRIM(F102))=0</formula>
    </cfRule>
    <cfRule type="containsText" dxfId="16758" priority="16762" operator="containsText" text="Operational">
      <formula>NOT(ISERROR(SEARCH("Operational",F102)))</formula>
    </cfRule>
    <cfRule type="containsText" dxfId="16757" priority="16763" operator="containsText" text="Dn(service)">
      <formula>NOT(ISERROR(SEARCH("Dn(service)",F102)))</formula>
    </cfRule>
    <cfRule type="containsText" dxfId="16756" priority="16764" operator="containsText" text="Dn(waiting)">
      <formula>NOT(ISERROR(SEARCH("Dn(waiting)",F102)))</formula>
    </cfRule>
  </conditionalFormatting>
  <conditionalFormatting sqref="F103">
    <cfRule type="containsBlanks" dxfId="16755" priority="16757">
      <formula>LEN(TRIM(F103))=0</formula>
    </cfRule>
    <cfRule type="containsText" dxfId="16754" priority="16758" operator="containsText" text="Operational">
      <formula>NOT(ISERROR(SEARCH("Operational",F103)))</formula>
    </cfRule>
    <cfRule type="containsText" dxfId="16753" priority="16759" operator="containsText" text="Dn(service)">
      <formula>NOT(ISERROR(SEARCH("Dn(service)",F103)))</formula>
    </cfRule>
    <cfRule type="containsText" dxfId="16752" priority="16760" operator="containsText" text="Dn(waiting)">
      <formula>NOT(ISERROR(SEARCH("Dn(waiting)",F103)))</formula>
    </cfRule>
  </conditionalFormatting>
  <conditionalFormatting sqref="F104">
    <cfRule type="containsBlanks" dxfId="16751" priority="16753">
      <formula>LEN(TRIM(F104))=0</formula>
    </cfRule>
    <cfRule type="containsText" dxfId="16750" priority="16754" operator="containsText" text="Operational">
      <formula>NOT(ISERROR(SEARCH("Operational",F104)))</formula>
    </cfRule>
    <cfRule type="containsText" dxfId="16749" priority="16755" operator="containsText" text="Dn(service)">
      <formula>NOT(ISERROR(SEARCH("Dn(service)",F104)))</formula>
    </cfRule>
    <cfRule type="containsText" dxfId="16748" priority="16756" operator="containsText" text="Dn(waiting)">
      <formula>NOT(ISERROR(SEARCH("Dn(waiting)",F104)))</formula>
    </cfRule>
  </conditionalFormatting>
  <conditionalFormatting sqref="F105">
    <cfRule type="containsBlanks" dxfId="16747" priority="16749">
      <formula>LEN(TRIM(F105))=0</formula>
    </cfRule>
    <cfRule type="containsText" dxfId="16746" priority="16750" operator="containsText" text="Operational">
      <formula>NOT(ISERROR(SEARCH("Operational",F105)))</formula>
    </cfRule>
    <cfRule type="containsText" dxfId="16745" priority="16751" operator="containsText" text="Dn(service)">
      <formula>NOT(ISERROR(SEARCH("Dn(service)",F105)))</formula>
    </cfRule>
    <cfRule type="containsText" dxfId="16744" priority="16752" operator="containsText" text="Dn(waiting)">
      <formula>NOT(ISERROR(SEARCH("Dn(waiting)",F105)))</formula>
    </cfRule>
  </conditionalFormatting>
  <conditionalFormatting sqref="E106">
    <cfRule type="containsBlanks" dxfId="16743" priority="16745">
      <formula>LEN(TRIM(E106))=0</formula>
    </cfRule>
    <cfRule type="containsText" dxfId="16742" priority="16746" operator="containsText" text="Operational">
      <formula>NOT(ISERROR(SEARCH("Operational",E106)))</formula>
    </cfRule>
    <cfRule type="containsText" dxfId="16741" priority="16747" operator="containsText" text="Dn(service)">
      <formula>NOT(ISERROR(SEARCH("Dn(service)",E106)))</formula>
    </cfRule>
    <cfRule type="containsText" dxfId="16740" priority="16748" operator="containsText" text="Dn(waiting)">
      <formula>NOT(ISERROR(SEARCH("Dn(waiting)",E106)))</formula>
    </cfRule>
  </conditionalFormatting>
  <conditionalFormatting sqref="E107">
    <cfRule type="containsBlanks" dxfId="16739" priority="16741">
      <formula>LEN(TRIM(E107))=0</formula>
    </cfRule>
    <cfRule type="containsText" dxfId="16738" priority="16742" operator="containsText" text="Operational">
      <formula>NOT(ISERROR(SEARCH("Operational",E107)))</formula>
    </cfRule>
    <cfRule type="containsText" dxfId="16737" priority="16743" operator="containsText" text="Dn(service)">
      <formula>NOT(ISERROR(SEARCH("Dn(service)",E107)))</formula>
    </cfRule>
    <cfRule type="containsText" dxfId="16736" priority="16744" operator="containsText" text="Dn(waiting)">
      <formula>NOT(ISERROR(SEARCH("Dn(waiting)",E107)))</formula>
    </cfRule>
  </conditionalFormatting>
  <conditionalFormatting sqref="E108">
    <cfRule type="containsBlanks" dxfId="16735" priority="16737">
      <formula>LEN(TRIM(E108))=0</formula>
    </cfRule>
    <cfRule type="containsText" dxfId="16734" priority="16738" operator="containsText" text="Operational">
      <formula>NOT(ISERROR(SEARCH("Operational",E108)))</formula>
    </cfRule>
    <cfRule type="containsText" dxfId="16733" priority="16739" operator="containsText" text="Dn(service)">
      <formula>NOT(ISERROR(SEARCH("Dn(service)",E108)))</formula>
    </cfRule>
    <cfRule type="containsText" dxfId="16732" priority="16740" operator="containsText" text="Dn(waiting)">
      <formula>NOT(ISERROR(SEARCH("Dn(waiting)",E108)))</formula>
    </cfRule>
  </conditionalFormatting>
  <conditionalFormatting sqref="E109">
    <cfRule type="containsBlanks" dxfId="16731" priority="16733">
      <formula>LEN(TRIM(E109))=0</formula>
    </cfRule>
    <cfRule type="containsText" dxfId="16730" priority="16734" operator="containsText" text="Operational">
      <formula>NOT(ISERROR(SEARCH("Operational",E109)))</formula>
    </cfRule>
    <cfRule type="containsText" dxfId="16729" priority="16735" operator="containsText" text="Dn(service)">
      <formula>NOT(ISERROR(SEARCH("Dn(service)",E109)))</formula>
    </cfRule>
    <cfRule type="containsText" dxfId="16728" priority="16736" operator="containsText" text="Dn(waiting)">
      <formula>NOT(ISERROR(SEARCH("Dn(waiting)",E109)))</formula>
    </cfRule>
  </conditionalFormatting>
  <conditionalFormatting sqref="E110">
    <cfRule type="containsBlanks" dxfId="16727" priority="16729">
      <formula>LEN(TRIM(E110))=0</formula>
    </cfRule>
    <cfRule type="containsText" dxfId="16726" priority="16730" operator="containsText" text="Operational">
      <formula>NOT(ISERROR(SEARCH("Operational",E110)))</formula>
    </cfRule>
    <cfRule type="containsText" dxfId="16725" priority="16731" operator="containsText" text="Dn(service)">
      <formula>NOT(ISERROR(SEARCH("Dn(service)",E110)))</formula>
    </cfRule>
    <cfRule type="containsText" dxfId="16724" priority="16732" operator="containsText" text="Dn(waiting)">
      <formula>NOT(ISERROR(SEARCH("Dn(waiting)",E110)))</formula>
    </cfRule>
  </conditionalFormatting>
  <conditionalFormatting sqref="H111">
    <cfRule type="containsBlanks" dxfId="16723" priority="16725">
      <formula>LEN(TRIM(H111))=0</formula>
    </cfRule>
    <cfRule type="containsText" dxfId="16722" priority="16726" operator="containsText" text="Operational">
      <formula>NOT(ISERROR(SEARCH("Operational",H111)))</formula>
    </cfRule>
    <cfRule type="containsText" dxfId="16721" priority="16727" operator="containsText" text="Dn(service)">
      <formula>NOT(ISERROR(SEARCH("Dn(service)",H111)))</formula>
    </cfRule>
    <cfRule type="containsText" dxfId="16720" priority="16728" operator="containsText" text="Dn(waiting)">
      <formula>NOT(ISERROR(SEARCH("Dn(waiting)",H111)))</formula>
    </cfRule>
  </conditionalFormatting>
  <conditionalFormatting sqref="H112">
    <cfRule type="containsBlanks" dxfId="16719" priority="16721">
      <formula>LEN(TRIM(H112))=0</formula>
    </cfRule>
    <cfRule type="containsText" dxfId="16718" priority="16722" operator="containsText" text="Operational">
      <formula>NOT(ISERROR(SEARCH("Operational",H112)))</formula>
    </cfRule>
    <cfRule type="containsText" dxfId="16717" priority="16723" operator="containsText" text="Dn(service)">
      <formula>NOT(ISERROR(SEARCH("Dn(service)",H112)))</formula>
    </cfRule>
    <cfRule type="containsText" dxfId="16716" priority="16724" operator="containsText" text="Dn(waiting)">
      <formula>NOT(ISERROR(SEARCH("Dn(waiting)",H112)))</formula>
    </cfRule>
  </conditionalFormatting>
  <conditionalFormatting sqref="H113">
    <cfRule type="containsBlanks" dxfId="16715" priority="16717">
      <formula>LEN(TRIM(H113))=0</formula>
    </cfRule>
    <cfRule type="containsText" dxfId="16714" priority="16718" operator="containsText" text="Operational">
      <formula>NOT(ISERROR(SEARCH("Operational",H113)))</formula>
    </cfRule>
    <cfRule type="containsText" dxfId="16713" priority="16719" operator="containsText" text="Dn(service)">
      <formula>NOT(ISERROR(SEARCH("Dn(service)",H113)))</formula>
    </cfRule>
    <cfRule type="containsText" dxfId="16712" priority="16720" operator="containsText" text="Dn(waiting)">
      <formula>NOT(ISERROR(SEARCH("Dn(waiting)",H113)))</formula>
    </cfRule>
  </conditionalFormatting>
  <conditionalFormatting sqref="H114">
    <cfRule type="containsBlanks" dxfId="16711" priority="16713">
      <formula>LEN(TRIM(H114))=0</formula>
    </cfRule>
    <cfRule type="containsText" dxfId="16710" priority="16714" operator="containsText" text="Operational">
      <formula>NOT(ISERROR(SEARCH("Operational",H114)))</formula>
    </cfRule>
    <cfRule type="containsText" dxfId="16709" priority="16715" operator="containsText" text="Dn(service)">
      <formula>NOT(ISERROR(SEARCH("Dn(service)",H114)))</formula>
    </cfRule>
    <cfRule type="containsText" dxfId="16708" priority="16716" operator="containsText" text="Dn(waiting)">
      <formula>NOT(ISERROR(SEARCH("Dn(waiting)",H114)))</formula>
    </cfRule>
  </conditionalFormatting>
  <conditionalFormatting sqref="H115">
    <cfRule type="containsBlanks" dxfId="16707" priority="16709">
      <formula>LEN(TRIM(H115))=0</formula>
    </cfRule>
    <cfRule type="containsText" dxfId="16706" priority="16710" operator="containsText" text="Operational">
      <formula>NOT(ISERROR(SEARCH("Operational",H115)))</formula>
    </cfRule>
    <cfRule type="containsText" dxfId="16705" priority="16711" operator="containsText" text="Dn(service)">
      <formula>NOT(ISERROR(SEARCH("Dn(service)",H115)))</formula>
    </cfRule>
    <cfRule type="containsText" dxfId="16704" priority="16712" operator="containsText" text="Dn(waiting)">
      <formula>NOT(ISERROR(SEARCH("Dn(waiting)",H115)))</formula>
    </cfRule>
  </conditionalFormatting>
  <conditionalFormatting sqref="C116">
    <cfRule type="containsBlanks" dxfId="16703" priority="16705">
      <formula>LEN(TRIM(C116))=0</formula>
    </cfRule>
    <cfRule type="containsText" dxfId="16702" priority="16706" operator="containsText" text="Operational">
      <formula>NOT(ISERROR(SEARCH("Operational",C116)))</formula>
    </cfRule>
    <cfRule type="containsText" dxfId="16701" priority="16707" operator="containsText" text="Dn(service)">
      <formula>NOT(ISERROR(SEARCH("Dn(service)",C116)))</formula>
    </cfRule>
    <cfRule type="containsText" dxfId="16700" priority="16708" operator="containsText" text="Dn(waiting)">
      <formula>NOT(ISERROR(SEARCH("Dn(waiting)",C116)))</formula>
    </cfRule>
  </conditionalFormatting>
  <conditionalFormatting sqref="C117">
    <cfRule type="containsBlanks" dxfId="16699" priority="16701">
      <formula>LEN(TRIM(C117))=0</formula>
    </cfRule>
    <cfRule type="containsText" dxfId="16698" priority="16702" operator="containsText" text="Operational">
      <formula>NOT(ISERROR(SEARCH("Operational",C117)))</formula>
    </cfRule>
    <cfRule type="containsText" dxfId="16697" priority="16703" operator="containsText" text="Dn(service)">
      <formula>NOT(ISERROR(SEARCH("Dn(service)",C117)))</formula>
    </cfRule>
    <cfRule type="containsText" dxfId="16696" priority="16704" operator="containsText" text="Dn(waiting)">
      <formula>NOT(ISERROR(SEARCH("Dn(waiting)",C117)))</formula>
    </cfRule>
  </conditionalFormatting>
  <conditionalFormatting sqref="C118">
    <cfRule type="containsBlanks" dxfId="16695" priority="16697">
      <formula>LEN(TRIM(C118))=0</formula>
    </cfRule>
    <cfRule type="containsText" dxfId="16694" priority="16698" operator="containsText" text="Operational">
      <formula>NOT(ISERROR(SEARCH("Operational",C118)))</formula>
    </cfRule>
    <cfRule type="containsText" dxfId="16693" priority="16699" operator="containsText" text="Dn(service)">
      <formula>NOT(ISERROR(SEARCH("Dn(service)",C118)))</formula>
    </cfRule>
    <cfRule type="containsText" dxfId="16692" priority="16700" operator="containsText" text="Dn(waiting)">
      <formula>NOT(ISERROR(SEARCH("Dn(waiting)",C118)))</formula>
    </cfRule>
  </conditionalFormatting>
  <conditionalFormatting sqref="C119">
    <cfRule type="containsBlanks" dxfId="16691" priority="16693">
      <formula>LEN(TRIM(C119))=0</formula>
    </cfRule>
    <cfRule type="containsText" dxfId="16690" priority="16694" operator="containsText" text="Operational">
      <formula>NOT(ISERROR(SEARCH("Operational",C119)))</formula>
    </cfRule>
    <cfRule type="containsText" dxfId="16689" priority="16695" operator="containsText" text="Dn(service)">
      <formula>NOT(ISERROR(SEARCH("Dn(service)",C119)))</formula>
    </cfRule>
    <cfRule type="containsText" dxfId="16688" priority="16696" operator="containsText" text="Dn(waiting)">
      <formula>NOT(ISERROR(SEARCH("Dn(waiting)",C119)))</formula>
    </cfRule>
  </conditionalFormatting>
  <conditionalFormatting sqref="C120">
    <cfRule type="containsBlanks" dxfId="16687" priority="16689">
      <formula>LEN(TRIM(C120))=0</formula>
    </cfRule>
    <cfRule type="containsText" dxfId="16686" priority="16690" operator="containsText" text="Operational">
      <formula>NOT(ISERROR(SEARCH("Operational",C120)))</formula>
    </cfRule>
    <cfRule type="containsText" dxfId="16685" priority="16691" operator="containsText" text="Dn(service)">
      <formula>NOT(ISERROR(SEARCH("Dn(service)",C120)))</formula>
    </cfRule>
    <cfRule type="containsText" dxfId="16684" priority="16692" operator="containsText" text="Dn(waiting)">
      <formula>NOT(ISERROR(SEARCH("Dn(waiting)",C120)))</formula>
    </cfRule>
  </conditionalFormatting>
  <conditionalFormatting sqref="G120">
    <cfRule type="containsBlanks" dxfId="16683" priority="16685">
      <formula>LEN(TRIM(G120))=0</formula>
    </cfRule>
    <cfRule type="containsText" dxfId="16682" priority="16686" operator="containsText" text="Operational">
      <formula>NOT(ISERROR(SEARCH("Operational",G120)))</formula>
    </cfRule>
    <cfRule type="containsText" dxfId="16681" priority="16687" operator="containsText" text="Dn(service)">
      <formula>NOT(ISERROR(SEARCH("Dn(service)",G120)))</formula>
    </cfRule>
    <cfRule type="containsText" dxfId="16680" priority="16688" operator="containsText" text="Dn(waiting)">
      <formula>NOT(ISERROR(SEARCH("Dn(waiting)",G120)))</formula>
    </cfRule>
  </conditionalFormatting>
  <conditionalFormatting sqref="G121">
    <cfRule type="containsBlanks" dxfId="16679" priority="16681">
      <formula>LEN(TRIM(G121))=0</formula>
    </cfRule>
    <cfRule type="containsText" dxfId="16678" priority="16682" operator="containsText" text="Operational">
      <formula>NOT(ISERROR(SEARCH("Operational",G121)))</formula>
    </cfRule>
    <cfRule type="containsText" dxfId="16677" priority="16683" operator="containsText" text="Dn(service)">
      <formula>NOT(ISERROR(SEARCH("Dn(service)",G121)))</formula>
    </cfRule>
    <cfRule type="containsText" dxfId="16676" priority="16684" operator="containsText" text="Dn(waiting)">
      <formula>NOT(ISERROR(SEARCH("Dn(waiting)",G121)))</formula>
    </cfRule>
  </conditionalFormatting>
  <conditionalFormatting sqref="G122">
    <cfRule type="containsBlanks" dxfId="16675" priority="16677">
      <formula>LEN(TRIM(G122))=0</formula>
    </cfRule>
    <cfRule type="containsText" dxfId="16674" priority="16678" operator="containsText" text="Operational">
      <formula>NOT(ISERROR(SEARCH("Operational",G122)))</formula>
    </cfRule>
    <cfRule type="containsText" dxfId="16673" priority="16679" operator="containsText" text="Dn(service)">
      <formula>NOT(ISERROR(SEARCH("Dn(service)",G122)))</formula>
    </cfRule>
    <cfRule type="containsText" dxfId="16672" priority="16680" operator="containsText" text="Dn(waiting)">
      <formula>NOT(ISERROR(SEARCH("Dn(waiting)",G122)))</formula>
    </cfRule>
  </conditionalFormatting>
  <conditionalFormatting sqref="G123">
    <cfRule type="containsBlanks" dxfId="16671" priority="16673">
      <formula>LEN(TRIM(G123))=0</formula>
    </cfRule>
    <cfRule type="containsText" dxfId="16670" priority="16674" operator="containsText" text="Operational">
      <formula>NOT(ISERROR(SEARCH("Operational",G123)))</formula>
    </cfRule>
    <cfRule type="containsText" dxfId="16669" priority="16675" operator="containsText" text="Dn(service)">
      <formula>NOT(ISERROR(SEARCH("Dn(service)",G123)))</formula>
    </cfRule>
    <cfRule type="containsText" dxfId="16668" priority="16676" operator="containsText" text="Dn(waiting)">
      <formula>NOT(ISERROR(SEARCH("Dn(waiting)",G123)))</formula>
    </cfRule>
  </conditionalFormatting>
  <conditionalFormatting sqref="G124">
    <cfRule type="containsBlanks" dxfId="16667" priority="16669">
      <formula>LEN(TRIM(G124))=0</formula>
    </cfRule>
    <cfRule type="containsText" dxfId="16666" priority="16670" operator="containsText" text="Operational">
      <formula>NOT(ISERROR(SEARCH("Operational",G124)))</formula>
    </cfRule>
    <cfRule type="containsText" dxfId="16665" priority="16671" operator="containsText" text="Dn(service)">
      <formula>NOT(ISERROR(SEARCH("Dn(service)",G124)))</formula>
    </cfRule>
    <cfRule type="containsText" dxfId="16664" priority="16672" operator="containsText" text="Dn(waiting)">
      <formula>NOT(ISERROR(SEARCH("Dn(waiting)",G124)))</formula>
    </cfRule>
  </conditionalFormatting>
  <conditionalFormatting sqref="D125">
    <cfRule type="containsBlanks" dxfId="16663" priority="16665">
      <formula>LEN(TRIM(D125))=0</formula>
    </cfRule>
    <cfRule type="containsText" dxfId="16662" priority="16666" operator="containsText" text="Operational">
      <formula>NOT(ISERROR(SEARCH("Operational",D125)))</formula>
    </cfRule>
    <cfRule type="containsText" dxfId="16661" priority="16667" operator="containsText" text="Dn(service)">
      <formula>NOT(ISERROR(SEARCH("Dn(service)",D125)))</formula>
    </cfRule>
    <cfRule type="containsText" dxfId="16660" priority="16668" operator="containsText" text="Dn(waiting)">
      <formula>NOT(ISERROR(SEARCH("Dn(waiting)",D125)))</formula>
    </cfRule>
  </conditionalFormatting>
  <conditionalFormatting sqref="D126">
    <cfRule type="containsBlanks" dxfId="16659" priority="16661">
      <formula>LEN(TRIM(D126))=0</formula>
    </cfRule>
    <cfRule type="containsText" dxfId="16658" priority="16662" operator="containsText" text="Operational">
      <formula>NOT(ISERROR(SEARCH("Operational",D126)))</formula>
    </cfRule>
    <cfRule type="containsText" dxfId="16657" priority="16663" operator="containsText" text="Dn(service)">
      <formula>NOT(ISERROR(SEARCH("Dn(service)",D126)))</formula>
    </cfRule>
    <cfRule type="containsText" dxfId="16656" priority="16664" operator="containsText" text="Dn(waiting)">
      <formula>NOT(ISERROR(SEARCH("Dn(waiting)",D126)))</formula>
    </cfRule>
  </conditionalFormatting>
  <conditionalFormatting sqref="D127">
    <cfRule type="containsBlanks" dxfId="16655" priority="16657">
      <formula>LEN(TRIM(D127))=0</formula>
    </cfRule>
    <cfRule type="containsText" dxfId="16654" priority="16658" operator="containsText" text="Operational">
      <formula>NOT(ISERROR(SEARCH("Operational",D127)))</formula>
    </cfRule>
    <cfRule type="containsText" dxfId="16653" priority="16659" operator="containsText" text="Dn(service)">
      <formula>NOT(ISERROR(SEARCH("Dn(service)",D127)))</formula>
    </cfRule>
    <cfRule type="containsText" dxfId="16652" priority="16660" operator="containsText" text="Dn(waiting)">
      <formula>NOT(ISERROR(SEARCH("Dn(waiting)",D127)))</formula>
    </cfRule>
  </conditionalFormatting>
  <conditionalFormatting sqref="F128">
    <cfRule type="containsBlanks" dxfId="16651" priority="16653">
      <formula>LEN(TRIM(F128))=0</formula>
    </cfRule>
    <cfRule type="containsText" dxfId="16650" priority="16654" operator="containsText" text="Operational">
      <formula>NOT(ISERROR(SEARCH("Operational",F128)))</formula>
    </cfRule>
    <cfRule type="containsText" dxfId="16649" priority="16655" operator="containsText" text="Dn(service)">
      <formula>NOT(ISERROR(SEARCH("Dn(service)",F128)))</formula>
    </cfRule>
    <cfRule type="containsText" dxfId="16648" priority="16656" operator="containsText" text="Dn(waiting)">
      <formula>NOT(ISERROR(SEARCH("Dn(waiting)",F128)))</formula>
    </cfRule>
  </conditionalFormatting>
  <conditionalFormatting sqref="F129">
    <cfRule type="containsBlanks" dxfId="16647" priority="16649">
      <formula>LEN(TRIM(F129))=0</formula>
    </cfRule>
    <cfRule type="containsText" dxfId="16646" priority="16650" operator="containsText" text="Operational">
      <formula>NOT(ISERROR(SEARCH("Operational",F129)))</formula>
    </cfRule>
    <cfRule type="containsText" dxfId="16645" priority="16651" operator="containsText" text="Dn(service)">
      <formula>NOT(ISERROR(SEARCH("Dn(service)",F129)))</formula>
    </cfRule>
    <cfRule type="containsText" dxfId="16644" priority="16652" operator="containsText" text="Dn(waiting)">
      <formula>NOT(ISERROR(SEARCH("Dn(waiting)",F129)))</formula>
    </cfRule>
  </conditionalFormatting>
  <conditionalFormatting sqref="F130">
    <cfRule type="containsBlanks" dxfId="16643" priority="16645">
      <formula>LEN(TRIM(F130))=0</formula>
    </cfRule>
    <cfRule type="containsText" dxfId="16642" priority="16646" operator="containsText" text="Operational">
      <formula>NOT(ISERROR(SEARCH("Operational",F130)))</formula>
    </cfRule>
    <cfRule type="containsText" dxfId="16641" priority="16647" operator="containsText" text="Dn(service)">
      <formula>NOT(ISERROR(SEARCH("Dn(service)",F130)))</formula>
    </cfRule>
    <cfRule type="containsText" dxfId="16640" priority="16648" operator="containsText" text="Dn(waiting)">
      <formula>NOT(ISERROR(SEARCH("Dn(waiting)",F130)))</formula>
    </cfRule>
  </conditionalFormatting>
  <conditionalFormatting sqref="F131">
    <cfRule type="containsBlanks" dxfId="16639" priority="16641">
      <formula>LEN(TRIM(F131))=0</formula>
    </cfRule>
    <cfRule type="containsText" dxfId="16638" priority="16642" operator="containsText" text="Operational">
      <formula>NOT(ISERROR(SEARCH("Operational",F131)))</formula>
    </cfRule>
    <cfRule type="containsText" dxfId="16637" priority="16643" operator="containsText" text="Dn(service)">
      <formula>NOT(ISERROR(SEARCH("Dn(service)",F131)))</formula>
    </cfRule>
    <cfRule type="containsText" dxfId="16636" priority="16644" operator="containsText" text="Dn(waiting)">
      <formula>NOT(ISERROR(SEARCH("Dn(waiting)",F131)))</formula>
    </cfRule>
  </conditionalFormatting>
  <conditionalFormatting sqref="E132">
    <cfRule type="containsBlanks" dxfId="16635" priority="16637">
      <formula>LEN(TRIM(E132))=0</formula>
    </cfRule>
    <cfRule type="containsText" dxfId="16634" priority="16638" operator="containsText" text="Operational">
      <formula>NOT(ISERROR(SEARCH("Operational",E132)))</formula>
    </cfRule>
    <cfRule type="containsText" dxfId="16633" priority="16639" operator="containsText" text="Dn(service)">
      <formula>NOT(ISERROR(SEARCH("Dn(service)",E132)))</formula>
    </cfRule>
    <cfRule type="containsText" dxfId="16632" priority="16640" operator="containsText" text="Dn(waiting)">
      <formula>NOT(ISERROR(SEARCH("Dn(waiting)",E132)))</formula>
    </cfRule>
  </conditionalFormatting>
  <conditionalFormatting sqref="E133">
    <cfRule type="containsBlanks" dxfId="16631" priority="16633">
      <formula>LEN(TRIM(E133))=0</formula>
    </cfRule>
    <cfRule type="containsText" dxfId="16630" priority="16634" operator="containsText" text="Operational">
      <formula>NOT(ISERROR(SEARCH("Operational",E133)))</formula>
    </cfRule>
    <cfRule type="containsText" dxfId="16629" priority="16635" operator="containsText" text="Dn(service)">
      <formula>NOT(ISERROR(SEARCH("Dn(service)",E133)))</formula>
    </cfRule>
    <cfRule type="containsText" dxfId="16628" priority="16636" operator="containsText" text="Dn(waiting)">
      <formula>NOT(ISERROR(SEARCH("Dn(waiting)",E133)))</formula>
    </cfRule>
  </conditionalFormatting>
  <conditionalFormatting sqref="E134">
    <cfRule type="containsBlanks" dxfId="16627" priority="16629">
      <formula>LEN(TRIM(E134))=0</formula>
    </cfRule>
    <cfRule type="containsText" dxfId="16626" priority="16630" operator="containsText" text="Operational">
      <formula>NOT(ISERROR(SEARCH("Operational",E134)))</formula>
    </cfRule>
    <cfRule type="containsText" dxfId="16625" priority="16631" operator="containsText" text="Dn(service)">
      <formula>NOT(ISERROR(SEARCH("Dn(service)",E134)))</formula>
    </cfRule>
    <cfRule type="containsText" dxfId="16624" priority="16632" operator="containsText" text="Dn(waiting)">
      <formula>NOT(ISERROR(SEARCH("Dn(waiting)",E134)))</formula>
    </cfRule>
  </conditionalFormatting>
  <conditionalFormatting sqref="E135">
    <cfRule type="containsBlanks" dxfId="16623" priority="16625">
      <formula>LEN(TRIM(E135))=0</formula>
    </cfRule>
    <cfRule type="containsText" dxfId="16622" priority="16626" operator="containsText" text="Operational">
      <formula>NOT(ISERROR(SEARCH("Operational",E135)))</formula>
    </cfRule>
    <cfRule type="containsText" dxfId="16621" priority="16627" operator="containsText" text="Dn(service)">
      <formula>NOT(ISERROR(SEARCH("Dn(service)",E135)))</formula>
    </cfRule>
    <cfRule type="containsText" dxfId="16620" priority="16628" operator="containsText" text="Dn(waiting)">
      <formula>NOT(ISERROR(SEARCH("Dn(waiting)",E135)))</formula>
    </cfRule>
  </conditionalFormatting>
  <conditionalFormatting sqref="H136">
    <cfRule type="containsBlanks" dxfId="16619" priority="16621">
      <formula>LEN(TRIM(H136))=0</formula>
    </cfRule>
    <cfRule type="containsText" dxfId="16618" priority="16622" operator="containsText" text="Operational">
      <formula>NOT(ISERROR(SEARCH("Operational",H136)))</formula>
    </cfRule>
    <cfRule type="containsText" dxfId="16617" priority="16623" operator="containsText" text="Dn(service)">
      <formula>NOT(ISERROR(SEARCH("Dn(service)",H136)))</formula>
    </cfRule>
    <cfRule type="containsText" dxfId="16616" priority="16624" operator="containsText" text="Dn(waiting)">
      <formula>NOT(ISERROR(SEARCH("Dn(waiting)",H136)))</formula>
    </cfRule>
  </conditionalFormatting>
  <conditionalFormatting sqref="H137">
    <cfRule type="containsBlanks" dxfId="16615" priority="16617">
      <formula>LEN(TRIM(H137))=0</formula>
    </cfRule>
    <cfRule type="containsText" dxfId="16614" priority="16618" operator="containsText" text="Operational">
      <formula>NOT(ISERROR(SEARCH("Operational",H137)))</formula>
    </cfRule>
    <cfRule type="containsText" dxfId="16613" priority="16619" operator="containsText" text="Dn(service)">
      <formula>NOT(ISERROR(SEARCH("Dn(service)",H137)))</formula>
    </cfRule>
    <cfRule type="containsText" dxfId="16612" priority="16620" operator="containsText" text="Dn(waiting)">
      <formula>NOT(ISERROR(SEARCH("Dn(waiting)",H137)))</formula>
    </cfRule>
  </conditionalFormatting>
  <conditionalFormatting sqref="H138">
    <cfRule type="containsBlanks" dxfId="16611" priority="16613">
      <formula>LEN(TRIM(H138))=0</formula>
    </cfRule>
    <cfRule type="containsText" dxfId="16610" priority="16614" operator="containsText" text="Operational">
      <formula>NOT(ISERROR(SEARCH("Operational",H138)))</formula>
    </cfRule>
    <cfRule type="containsText" dxfId="16609" priority="16615" operator="containsText" text="Dn(service)">
      <formula>NOT(ISERROR(SEARCH("Dn(service)",H138)))</formula>
    </cfRule>
    <cfRule type="containsText" dxfId="16608" priority="16616" operator="containsText" text="Dn(waiting)">
      <formula>NOT(ISERROR(SEARCH("Dn(waiting)",H138)))</formula>
    </cfRule>
  </conditionalFormatting>
  <conditionalFormatting sqref="H139">
    <cfRule type="containsBlanks" dxfId="16607" priority="16609">
      <formula>LEN(TRIM(H139))=0</formula>
    </cfRule>
    <cfRule type="containsText" dxfId="16606" priority="16610" operator="containsText" text="Operational">
      <formula>NOT(ISERROR(SEARCH("Operational",H139)))</formula>
    </cfRule>
    <cfRule type="containsText" dxfId="16605" priority="16611" operator="containsText" text="Dn(service)">
      <formula>NOT(ISERROR(SEARCH("Dn(service)",H139)))</formula>
    </cfRule>
    <cfRule type="containsText" dxfId="16604" priority="16612" operator="containsText" text="Dn(waiting)">
      <formula>NOT(ISERROR(SEARCH("Dn(waiting)",H139)))</formula>
    </cfRule>
  </conditionalFormatting>
  <conditionalFormatting sqref="H140">
    <cfRule type="containsBlanks" dxfId="16603" priority="16605">
      <formula>LEN(TRIM(H140))=0</formula>
    </cfRule>
    <cfRule type="containsText" dxfId="16602" priority="16606" operator="containsText" text="Operational">
      <formula>NOT(ISERROR(SEARCH("Operational",H140)))</formula>
    </cfRule>
    <cfRule type="containsText" dxfId="16601" priority="16607" operator="containsText" text="Dn(service)">
      <formula>NOT(ISERROR(SEARCH("Dn(service)",H140)))</formula>
    </cfRule>
    <cfRule type="containsText" dxfId="16600" priority="16608" operator="containsText" text="Dn(waiting)">
      <formula>NOT(ISERROR(SEARCH("Dn(waiting)",H140)))</formula>
    </cfRule>
  </conditionalFormatting>
  <conditionalFormatting sqref="C141">
    <cfRule type="containsBlanks" dxfId="16599" priority="16601">
      <formula>LEN(TRIM(C141))=0</formula>
    </cfRule>
    <cfRule type="containsText" dxfId="16598" priority="16602" operator="containsText" text="Operational">
      <formula>NOT(ISERROR(SEARCH("Operational",C141)))</formula>
    </cfRule>
    <cfRule type="containsText" dxfId="16597" priority="16603" operator="containsText" text="Dn(service)">
      <formula>NOT(ISERROR(SEARCH("Dn(service)",C141)))</formula>
    </cfRule>
    <cfRule type="containsText" dxfId="16596" priority="16604" operator="containsText" text="Dn(waiting)">
      <formula>NOT(ISERROR(SEARCH("Dn(waiting)",C141)))</formula>
    </cfRule>
  </conditionalFormatting>
  <conditionalFormatting sqref="C142">
    <cfRule type="containsBlanks" dxfId="16595" priority="16597">
      <formula>LEN(TRIM(C142))=0</formula>
    </cfRule>
    <cfRule type="containsText" dxfId="16594" priority="16598" operator="containsText" text="Operational">
      <formula>NOT(ISERROR(SEARCH("Operational",C142)))</formula>
    </cfRule>
    <cfRule type="containsText" dxfId="16593" priority="16599" operator="containsText" text="Dn(service)">
      <formula>NOT(ISERROR(SEARCH("Dn(service)",C142)))</formula>
    </cfRule>
    <cfRule type="containsText" dxfId="16592" priority="16600" operator="containsText" text="Dn(waiting)">
      <formula>NOT(ISERROR(SEARCH("Dn(waiting)",C142)))</formula>
    </cfRule>
  </conditionalFormatting>
  <conditionalFormatting sqref="C143">
    <cfRule type="containsBlanks" dxfId="16591" priority="16593">
      <formula>LEN(TRIM(C143))=0</formula>
    </cfRule>
    <cfRule type="containsText" dxfId="16590" priority="16594" operator="containsText" text="Operational">
      <formula>NOT(ISERROR(SEARCH("Operational",C143)))</formula>
    </cfRule>
    <cfRule type="containsText" dxfId="16589" priority="16595" operator="containsText" text="Dn(service)">
      <formula>NOT(ISERROR(SEARCH("Dn(service)",C143)))</formula>
    </cfRule>
    <cfRule type="containsText" dxfId="16588" priority="16596" operator="containsText" text="Dn(waiting)">
      <formula>NOT(ISERROR(SEARCH("Dn(waiting)",C143)))</formula>
    </cfRule>
  </conditionalFormatting>
  <conditionalFormatting sqref="C144">
    <cfRule type="containsBlanks" dxfId="16587" priority="16589">
      <formula>LEN(TRIM(C144))=0</formula>
    </cfRule>
    <cfRule type="containsText" dxfId="16586" priority="16590" operator="containsText" text="Operational">
      <formula>NOT(ISERROR(SEARCH("Operational",C144)))</formula>
    </cfRule>
    <cfRule type="containsText" dxfId="16585" priority="16591" operator="containsText" text="Dn(service)">
      <formula>NOT(ISERROR(SEARCH("Dn(service)",C144)))</formula>
    </cfRule>
    <cfRule type="containsText" dxfId="16584" priority="16592" operator="containsText" text="Dn(waiting)">
      <formula>NOT(ISERROR(SEARCH("Dn(waiting)",C144)))</formula>
    </cfRule>
  </conditionalFormatting>
  <conditionalFormatting sqref="C145">
    <cfRule type="containsBlanks" dxfId="16583" priority="16585">
      <formula>LEN(TRIM(C145))=0</formula>
    </cfRule>
    <cfRule type="containsText" dxfId="16582" priority="16586" operator="containsText" text="Operational">
      <formula>NOT(ISERROR(SEARCH("Operational",C145)))</formula>
    </cfRule>
    <cfRule type="containsText" dxfId="16581" priority="16587" operator="containsText" text="Dn(service)">
      <formula>NOT(ISERROR(SEARCH("Dn(service)",C145)))</formula>
    </cfRule>
    <cfRule type="containsText" dxfId="16580" priority="16588" operator="containsText" text="Dn(waiting)">
      <formula>NOT(ISERROR(SEARCH("Dn(waiting)",C145)))</formula>
    </cfRule>
  </conditionalFormatting>
  <conditionalFormatting sqref="G146">
    <cfRule type="containsBlanks" dxfId="16579" priority="16581">
      <formula>LEN(TRIM(G146))=0</formula>
    </cfRule>
    <cfRule type="containsText" dxfId="16578" priority="16582" operator="containsText" text="Operational">
      <formula>NOT(ISERROR(SEARCH("Operational",G146)))</formula>
    </cfRule>
    <cfRule type="containsText" dxfId="16577" priority="16583" operator="containsText" text="Dn(service)">
      <formula>NOT(ISERROR(SEARCH("Dn(service)",G146)))</formula>
    </cfRule>
    <cfRule type="containsText" dxfId="16576" priority="16584" operator="containsText" text="Dn(waiting)">
      <formula>NOT(ISERROR(SEARCH("Dn(waiting)",G146)))</formula>
    </cfRule>
  </conditionalFormatting>
  <conditionalFormatting sqref="G147">
    <cfRule type="containsBlanks" dxfId="16575" priority="16577">
      <formula>LEN(TRIM(G147))=0</formula>
    </cfRule>
    <cfRule type="containsText" dxfId="16574" priority="16578" operator="containsText" text="Operational">
      <formula>NOT(ISERROR(SEARCH("Operational",G147)))</formula>
    </cfRule>
    <cfRule type="containsText" dxfId="16573" priority="16579" operator="containsText" text="Dn(service)">
      <formula>NOT(ISERROR(SEARCH("Dn(service)",G147)))</formula>
    </cfRule>
    <cfRule type="containsText" dxfId="16572" priority="16580" operator="containsText" text="Dn(waiting)">
      <formula>NOT(ISERROR(SEARCH("Dn(waiting)",G147)))</formula>
    </cfRule>
  </conditionalFormatting>
  <conditionalFormatting sqref="G148">
    <cfRule type="containsBlanks" dxfId="16571" priority="16573">
      <formula>LEN(TRIM(G148))=0</formula>
    </cfRule>
    <cfRule type="containsText" dxfId="16570" priority="16574" operator="containsText" text="Operational">
      <formula>NOT(ISERROR(SEARCH("Operational",G148)))</formula>
    </cfRule>
    <cfRule type="containsText" dxfId="16569" priority="16575" operator="containsText" text="Dn(service)">
      <formula>NOT(ISERROR(SEARCH("Dn(service)",G148)))</formula>
    </cfRule>
    <cfRule type="containsText" dxfId="16568" priority="16576" operator="containsText" text="Dn(waiting)">
      <formula>NOT(ISERROR(SEARCH("Dn(waiting)",G148)))</formula>
    </cfRule>
  </conditionalFormatting>
  <conditionalFormatting sqref="G149">
    <cfRule type="containsBlanks" dxfId="16567" priority="16569">
      <formula>LEN(TRIM(G149))=0</formula>
    </cfRule>
    <cfRule type="containsText" dxfId="16566" priority="16570" operator="containsText" text="Operational">
      <formula>NOT(ISERROR(SEARCH("Operational",G149)))</formula>
    </cfRule>
    <cfRule type="containsText" dxfId="16565" priority="16571" operator="containsText" text="Dn(service)">
      <formula>NOT(ISERROR(SEARCH("Dn(service)",G149)))</formula>
    </cfRule>
    <cfRule type="containsText" dxfId="16564" priority="16572" operator="containsText" text="Dn(waiting)">
      <formula>NOT(ISERROR(SEARCH("Dn(waiting)",G149)))</formula>
    </cfRule>
  </conditionalFormatting>
  <conditionalFormatting sqref="D150">
    <cfRule type="containsBlanks" dxfId="16563" priority="16565">
      <formula>LEN(TRIM(D150))=0</formula>
    </cfRule>
    <cfRule type="containsText" dxfId="16562" priority="16566" operator="containsText" text="Operational">
      <formula>NOT(ISERROR(SEARCH("Operational",D150)))</formula>
    </cfRule>
    <cfRule type="containsText" dxfId="16561" priority="16567" operator="containsText" text="Dn(service)">
      <formula>NOT(ISERROR(SEARCH("Dn(service)",D150)))</formula>
    </cfRule>
    <cfRule type="containsText" dxfId="16560" priority="16568" operator="containsText" text="Dn(waiting)">
      <formula>NOT(ISERROR(SEARCH("Dn(waiting)",D150)))</formula>
    </cfRule>
  </conditionalFormatting>
  <conditionalFormatting sqref="D151">
    <cfRule type="containsBlanks" dxfId="16559" priority="16561">
      <formula>LEN(TRIM(D151))=0</formula>
    </cfRule>
    <cfRule type="containsText" dxfId="16558" priority="16562" operator="containsText" text="Operational">
      <formula>NOT(ISERROR(SEARCH("Operational",D151)))</formula>
    </cfRule>
    <cfRule type="containsText" dxfId="16557" priority="16563" operator="containsText" text="Dn(service)">
      <formula>NOT(ISERROR(SEARCH("Dn(service)",D151)))</formula>
    </cfRule>
    <cfRule type="containsText" dxfId="16556" priority="16564" operator="containsText" text="Dn(waiting)">
      <formula>NOT(ISERROR(SEARCH("Dn(waiting)",D151)))</formula>
    </cfRule>
  </conditionalFormatting>
  <conditionalFormatting sqref="D152">
    <cfRule type="containsBlanks" dxfId="16555" priority="16557">
      <formula>LEN(TRIM(D152))=0</formula>
    </cfRule>
    <cfRule type="containsText" dxfId="16554" priority="16558" operator="containsText" text="Operational">
      <formula>NOT(ISERROR(SEARCH("Operational",D152)))</formula>
    </cfRule>
    <cfRule type="containsText" dxfId="16553" priority="16559" operator="containsText" text="Dn(service)">
      <formula>NOT(ISERROR(SEARCH("Dn(service)",D152)))</formula>
    </cfRule>
    <cfRule type="containsText" dxfId="16552" priority="16560" operator="containsText" text="Dn(waiting)">
      <formula>NOT(ISERROR(SEARCH("Dn(waiting)",D152)))</formula>
    </cfRule>
  </conditionalFormatting>
  <conditionalFormatting sqref="D153">
    <cfRule type="containsBlanks" dxfId="16551" priority="16553">
      <formula>LEN(TRIM(D153))=0</formula>
    </cfRule>
    <cfRule type="containsText" dxfId="16550" priority="16554" operator="containsText" text="Operational">
      <formula>NOT(ISERROR(SEARCH("Operational",D153)))</formula>
    </cfRule>
    <cfRule type="containsText" dxfId="16549" priority="16555" operator="containsText" text="Dn(service)">
      <formula>NOT(ISERROR(SEARCH("Dn(service)",D153)))</formula>
    </cfRule>
    <cfRule type="containsText" dxfId="16548" priority="16556" operator="containsText" text="Dn(waiting)">
      <formula>NOT(ISERROR(SEARCH("Dn(waiting)",D153)))</formula>
    </cfRule>
  </conditionalFormatting>
  <conditionalFormatting sqref="F154">
    <cfRule type="containsBlanks" dxfId="16547" priority="16549">
      <formula>LEN(TRIM(F154))=0</formula>
    </cfRule>
    <cfRule type="containsText" dxfId="16546" priority="16550" operator="containsText" text="Operational">
      <formula>NOT(ISERROR(SEARCH("Operational",F154)))</formula>
    </cfRule>
    <cfRule type="containsText" dxfId="16545" priority="16551" operator="containsText" text="Dn(service)">
      <formula>NOT(ISERROR(SEARCH("Dn(service)",F154)))</formula>
    </cfRule>
    <cfRule type="containsText" dxfId="16544" priority="16552" operator="containsText" text="Dn(waiting)">
      <formula>NOT(ISERROR(SEARCH("Dn(waiting)",F154)))</formula>
    </cfRule>
  </conditionalFormatting>
  <conditionalFormatting sqref="F155">
    <cfRule type="containsBlanks" dxfId="16543" priority="16545">
      <formula>LEN(TRIM(F155))=0</formula>
    </cfRule>
    <cfRule type="containsText" dxfId="16542" priority="16546" operator="containsText" text="Operational">
      <formula>NOT(ISERROR(SEARCH("Operational",F155)))</formula>
    </cfRule>
    <cfRule type="containsText" dxfId="16541" priority="16547" operator="containsText" text="Dn(service)">
      <formula>NOT(ISERROR(SEARCH("Dn(service)",F155)))</formula>
    </cfRule>
    <cfRule type="containsText" dxfId="16540" priority="16548" operator="containsText" text="Dn(waiting)">
      <formula>NOT(ISERROR(SEARCH("Dn(waiting)",F155)))</formula>
    </cfRule>
  </conditionalFormatting>
  <conditionalFormatting sqref="F156">
    <cfRule type="containsBlanks" dxfId="16539" priority="16541">
      <formula>LEN(TRIM(F156))=0</formula>
    </cfRule>
    <cfRule type="containsText" dxfId="16538" priority="16542" operator="containsText" text="Operational">
      <formula>NOT(ISERROR(SEARCH("Operational",F156)))</formula>
    </cfRule>
    <cfRule type="containsText" dxfId="16537" priority="16543" operator="containsText" text="Dn(service)">
      <formula>NOT(ISERROR(SEARCH("Dn(service)",F156)))</formula>
    </cfRule>
    <cfRule type="containsText" dxfId="16536" priority="16544" operator="containsText" text="Dn(waiting)">
      <formula>NOT(ISERROR(SEARCH("Dn(waiting)",F156)))</formula>
    </cfRule>
  </conditionalFormatting>
  <conditionalFormatting sqref="F157">
    <cfRule type="containsBlanks" dxfId="16535" priority="16537">
      <formula>LEN(TRIM(F157))=0</formula>
    </cfRule>
    <cfRule type="containsText" dxfId="16534" priority="16538" operator="containsText" text="Operational">
      <formula>NOT(ISERROR(SEARCH("Operational",F157)))</formula>
    </cfRule>
    <cfRule type="containsText" dxfId="16533" priority="16539" operator="containsText" text="Dn(service)">
      <formula>NOT(ISERROR(SEARCH("Dn(service)",F157)))</formula>
    </cfRule>
    <cfRule type="containsText" dxfId="16532" priority="16540" operator="containsText" text="Dn(waiting)">
      <formula>NOT(ISERROR(SEARCH("Dn(waiting)",F157)))</formula>
    </cfRule>
  </conditionalFormatting>
  <conditionalFormatting sqref="F158">
    <cfRule type="containsBlanks" dxfId="16531" priority="16533">
      <formula>LEN(TRIM(F158))=0</formula>
    </cfRule>
    <cfRule type="containsText" dxfId="16530" priority="16534" operator="containsText" text="Operational">
      <formula>NOT(ISERROR(SEARCH("Operational",F158)))</formula>
    </cfRule>
    <cfRule type="containsText" dxfId="16529" priority="16535" operator="containsText" text="Dn(service)">
      <formula>NOT(ISERROR(SEARCH("Dn(service)",F158)))</formula>
    </cfRule>
    <cfRule type="containsText" dxfId="16528" priority="16536" operator="containsText" text="Dn(waiting)">
      <formula>NOT(ISERROR(SEARCH("Dn(waiting)",F158)))</formula>
    </cfRule>
  </conditionalFormatting>
  <conditionalFormatting sqref="E159">
    <cfRule type="containsBlanks" dxfId="16527" priority="16529">
      <formula>LEN(TRIM(E159))=0</formula>
    </cfRule>
    <cfRule type="containsText" dxfId="16526" priority="16530" operator="containsText" text="Operational">
      <formula>NOT(ISERROR(SEARCH("Operational",E159)))</formula>
    </cfRule>
    <cfRule type="containsText" dxfId="16525" priority="16531" operator="containsText" text="Dn(service)">
      <formula>NOT(ISERROR(SEARCH("Dn(service)",E159)))</formula>
    </cfRule>
    <cfRule type="containsText" dxfId="16524" priority="16532" operator="containsText" text="Dn(waiting)">
      <formula>NOT(ISERROR(SEARCH("Dn(waiting)",E159)))</formula>
    </cfRule>
  </conditionalFormatting>
  <conditionalFormatting sqref="E160">
    <cfRule type="containsBlanks" dxfId="16523" priority="16525">
      <formula>LEN(TRIM(E160))=0</formula>
    </cfRule>
    <cfRule type="containsText" dxfId="16522" priority="16526" operator="containsText" text="Operational">
      <formula>NOT(ISERROR(SEARCH("Operational",E160)))</formula>
    </cfRule>
    <cfRule type="containsText" dxfId="16521" priority="16527" operator="containsText" text="Dn(service)">
      <formula>NOT(ISERROR(SEARCH("Dn(service)",E160)))</formula>
    </cfRule>
    <cfRule type="containsText" dxfId="16520" priority="16528" operator="containsText" text="Dn(waiting)">
      <formula>NOT(ISERROR(SEARCH("Dn(waiting)",E160)))</formula>
    </cfRule>
  </conditionalFormatting>
  <conditionalFormatting sqref="E161">
    <cfRule type="containsBlanks" dxfId="16519" priority="16521">
      <formula>LEN(TRIM(E161))=0</formula>
    </cfRule>
    <cfRule type="containsText" dxfId="16518" priority="16522" operator="containsText" text="Operational">
      <formula>NOT(ISERROR(SEARCH("Operational",E161)))</formula>
    </cfRule>
    <cfRule type="containsText" dxfId="16517" priority="16523" operator="containsText" text="Dn(service)">
      <formula>NOT(ISERROR(SEARCH("Dn(service)",E161)))</formula>
    </cfRule>
    <cfRule type="containsText" dxfId="16516" priority="16524" operator="containsText" text="Dn(waiting)">
      <formula>NOT(ISERROR(SEARCH("Dn(waiting)",E161)))</formula>
    </cfRule>
  </conditionalFormatting>
  <conditionalFormatting sqref="E162">
    <cfRule type="containsBlanks" dxfId="16515" priority="16517">
      <formula>LEN(TRIM(E162))=0</formula>
    </cfRule>
    <cfRule type="containsText" dxfId="16514" priority="16518" operator="containsText" text="Operational">
      <formula>NOT(ISERROR(SEARCH("Operational",E162)))</formula>
    </cfRule>
    <cfRule type="containsText" dxfId="16513" priority="16519" operator="containsText" text="Dn(service)">
      <formula>NOT(ISERROR(SEARCH("Dn(service)",E162)))</formula>
    </cfRule>
    <cfRule type="containsText" dxfId="16512" priority="16520" operator="containsText" text="Dn(waiting)">
      <formula>NOT(ISERROR(SEARCH("Dn(waiting)",E162)))</formula>
    </cfRule>
  </conditionalFormatting>
  <conditionalFormatting sqref="H176 F168:H168 D168:D172 E174:E177 G178:G183">
    <cfRule type="containsBlanks" dxfId="16511" priority="16513">
      <formula>LEN(TRIM(D168))=0</formula>
    </cfRule>
    <cfRule type="containsText" dxfId="16510" priority="16514" operator="containsText" text="Operational">
      <formula>NOT(ISERROR(SEARCH("Operational",D168)))</formula>
    </cfRule>
    <cfRule type="containsText" dxfId="16509" priority="16515" operator="containsText" text="Dn(service)">
      <formula>NOT(ISERROR(SEARCH("Dn(service)",D168)))</formula>
    </cfRule>
    <cfRule type="containsText" dxfId="16508" priority="16516" operator="containsText" text="Dn(waiting)">
      <formula>NOT(ISERROR(SEARCH("Dn(waiting)",D168)))</formula>
    </cfRule>
  </conditionalFormatting>
  <conditionalFormatting sqref="G184">
    <cfRule type="containsBlanks" dxfId="16507" priority="16509">
      <formula>LEN(TRIM(G184))=0</formula>
    </cfRule>
    <cfRule type="containsText" dxfId="16506" priority="16510" operator="containsText" text="Operational">
      <formula>NOT(ISERROR(SEARCH("Operational",G184)))</formula>
    </cfRule>
    <cfRule type="containsText" dxfId="16505" priority="16511" operator="containsText" text="Dn(service)">
      <formula>NOT(ISERROR(SEARCH("Dn(service)",G184)))</formula>
    </cfRule>
    <cfRule type="containsText" dxfId="16504" priority="16512" operator="containsText" text="Dn(waiting)">
      <formula>NOT(ISERROR(SEARCH("Dn(waiting)",G184)))</formula>
    </cfRule>
  </conditionalFormatting>
  <conditionalFormatting sqref="G185">
    <cfRule type="containsBlanks" dxfId="16503" priority="16505">
      <formula>LEN(TRIM(G185))=0</formula>
    </cfRule>
    <cfRule type="containsText" dxfId="16502" priority="16506" operator="containsText" text="Operational">
      <formula>NOT(ISERROR(SEARCH("Operational",G185)))</formula>
    </cfRule>
    <cfRule type="containsText" dxfId="16501" priority="16507" operator="containsText" text="Dn(service)">
      <formula>NOT(ISERROR(SEARCH("Dn(service)",G185)))</formula>
    </cfRule>
    <cfRule type="containsText" dxfId="16500" priority="16508" operator="containsText" text="Dn(waiting)">
      <formula>NOT(ISERROR(SEARCH("Dn(waiting)",G185)))</formula>
    </cfRule>
  </conditionalFormatting>
  <conditionalFormatting sqref="H197">
    <cfRule type="containsBlanks" dxfId="16499" priority="16473">
      <formula>LEN(TRIM(H197))=0</formula>
    </cfRule>
    <cfRule type="containsText" dxfId="16498" priority="16474" operator="containsText" text="Operational">
      <formula>NOT(ISERROR(SEARCH("Operational",H197)))</formula>
    </cfRule>
    <cfRule type="containsText" dxfId="16497" priority="16475" operator="containsText" text="Dn(service)">
      <formula>NOT(ISERROR(SEARCH("Dn(service)",H197)))</formula>
    </cfRule>
    <cfRule type="containsText" dxfId="16496" priority="16476" operator="containsText" text="Dn(waiting)">
      <formula>NOT(ISERROR(SEARCH("Dn(waiting)",H197)))</formula>
    </cfRule>
  </conditionalFormatting>
  <conditionalFormatting sqref="C187">
    <cfRule type="containsBlanks" dxfId="16495" priority="16501">
      <formula>LEN(TRIM(C187))=0</formula>
    </cfRule>
    <cfRule type="containsText" dxfId="16494" priority="16502" operator="containsText" text="Operational">
      <formula>NOT(ISERROR(SEARCH("Operational",C187)))</formula>
    </cfRule>
    <cfRule type="containsText" dxfId="16493" priority="16503" operator="containsText" text="Dn(service)">
      <formula>NOT(ISERROR(SEARCH("Dn(service)",C187)))</formula>
    </cfRule>
    <cfRule type="containsText" dxfId="16492" priority="16504" operator="containsText" text="Dn(waiting)">
      <formula>NOT(ISERROR(SEARCH("Dn(waiting)",C187)))</formula>
    </cfRule>
  </conditionalFormatting>
  <conditionalFormatting sqref="D187">
    <cfRule type="containsBlanks" dxfId="16491" priority="16497">
      <formula>LEN(TRIM(D187))=0</formula>
    </cfRule>
    <cfRule type="containsText" dxfId="16490" priority="16498" operator="containsText" text="Operational">
      <formula>NOT(ISERROR(SEARCH("Operational",D187)))</formula>
    </cfRule>
    <cfRule type="containsText" dxfId="16489" priority="16499" operator="containsText" text="Dn(service)">
      <formula>NOT(ISERROR(SEARCH("Dn(service)",D187)))</formula>
    </cfRule>
    <cfRule type="containsText" dxfId="16488" priority="16500" operator="containsText" text="Dn(waiting)">
      <formula>NOT(ISERROR(SEARCH("Dn(waiting)",D187)))</formula>
    </cfRule>
  </conditionalFormatting>
  <conditionalFormatting sqref="C188">
    <cfRule type="containsBlanks" dxfId="16487" priority="16493">
      <formula>LEN(TRIM(C188))=0</formula>
    </cfRule>
    <cfRule type="containsText" dxfId="16486" priority="16494" operator="containsText" text="Operational">
      <formula>NOT(ISERROR(SEARCH("Operational",C188)))</formula>
    </cfRule>
    <cfRule type="containsText" dxfId="16485" priority="16495" operator="containsText" text="Dn(service)">
      <formula>NOT(ISERROR(SEARCH("Dn(service)",C188)))</formula>
    </cfRule>
    <cfRule type="containsText" dxfId="16484" priority="16496" operator="containsText" text="Dn(waiting)">
      <formula>NOT(ISERROR(SEARCH("Dn(waiting)",C188)))</formula>
    </cfRule>
  </conditionalFormatting>
  <conditionalFormatting sqref="D188">
    <cfRule type="containsBlanks" dxfId="16483" priority="16489">
      <formula>LEN(TRIM(D188))=0</formula>
    </cfRule>
    <cfRule type="containsText" dxfId="16482" priority="16490" operator="containsText" text="Operational">
      <formula>NOT(ISERROR(SEARCH("Operational",D188)))</formula>
    </cfRule>
    <cfRule type="containsText" dxfId="16481" priority="16491" operator="containsText" text="Dn(service)">
      <formula>NOT(ISERROR(SEARCH("Dn(service)",D188)))</formula>
    </cfRule>
    <cfRule type="containsText" dxfId="16480" priority="16492" operator="containsText" text="Dn(waiting)">
      <formula>NOT(ISERROR(SEARCH("Dn(waiting)",D188)))</formula>
    </cfRule>
  </conditionalFormatting>
  <conditionalFormatting sqref="D189">
    <cfRule type="containsBlanks" dxfId="16479" priority="16485">
      <formula>LEN(TRIM(D189))=0</formula>
    </cfRule>
    <cfRule type="containsText" dxfId="16478" priority="16486" operator="containsText" text="Operational">
      <formula>NOT(ISERROR(SEARCH("Operational",D189)))</formula>
    </cfRule>
    <cfRule type="containsText" dxfId="16477" priority="16487" operator="containsText" text="Dn(service)">
      <formula>NOT(ISERROR(SEARCH("Dn(service)",D189)))</formula>
    </cfRule>
    <cfRule type="containsText" dxfId="16476" priority="16488" operator="containsText" text="Dn(waiting)">
      <formula>NOT(ISERROR(SEARCH("Dn(waiting)",D189)))</formula>
    </cfRule>
  </conditionalFormatting>
  <conditionalFormatting sqref="D190">
    <cfRule type="containsBlanks" dxfId="16475" priority="16481">
      <formula>LEN(TRIM(D190))=0</formula>
    </cfRule>
    <cfRule type="containsText" dxfId="16474" priority="16482" operator="containsText" text="Operational">
      <formula>NOT(ISERROR(SEARCH("Operational",D190)))</formula>
    </cfRule>
    <cfRule type="containsText" dxfId="16473" priority="16483" operator="containsText" text="Dn(service)">
      <formula>NOT(ISERROR(SEARCH("Dn(service)",D190)))</formula>
    </cfRule>
    <cfRule type="containsText" dxfId="16472" priority="16484" operator="containsText" text="Dn(waiting)">
      <formula>NOT(ISERROR(SEARCH("Dn(waiting)",D190)))</formula>
    </cfRule>
  </conditionalFormatting>
  <conditionalFormatting sqref="H196">
    <cfRule type="containsBlanks" dxfId="16471" priority="16477">
      <formula>LEN(TRIM(H196))=0</formula>
    </cfRule>
    <cfRule type="containsText" dxfId="16470" priority="16478" operator="containsText" text="Operational">
      <formula>NOT(ISERROR(SEARCH("Operational",H196)))</formula>
    </cfRule>
    <cfRule type="containsText" dxfId="16469" priority="16479" operator="containsText" text="Dn(service)">
      <formula>NOT(ISERROR(SEARCH("Dn(service)",H196)))</formula>
    </cfRule>
    <cfRule type="containsText" dxfId="16468" priority="16480" operator="containsText" text="Dn(waiting)">
      <formula>NOT(ISERROR(SEARCH("Dn(waiting)",H196)))</formula>
    </cfRule>
  </conditionalFormatting>
  <conditionalFormatting sqref="H198">
    <cfRule type="containsBlanks" dxfId="16467" priority="16469">
      <formula>LEN(TRIM(H198))=0</formula>
    </cfRule>
    <cfRule type="containsText" dxfId="16466" priority="16470" operator="containsText" text="Operational">
      <formula>NOT(ISERROR(SEARCH("Operational",H198)))</formula>
    </cfRule>
    <cfRule type="containsText" dxfId="16465" priority="16471" operator="containsText" text="Dn(service)">
      <formula>NOT(ISERROR(SEARCH("Dn(service)",H198)))</formula>
    </cfRule>
    <cfRule type="containsText" dxfId="16464" priority="16472" operator="containsText" text="Dn(waiting)">
      <formula>NOT(ISERROR(SEARCH("Dn(waiting)",H198)))</formula>
    </cfRule>
  </conditionalFormatting>
  <conditionalFormatting sqref="E204">
    <cfRule type="containsBlanks" dxfId="16463" priority="16465">
      <formula>LEN(TRIM(E204))=0</formula>
    </cfRule>
    <cfRule type="containsText" dxfId="16462" priority="16466" operator="containsText" text="Operational">
      <formula>NOT(ISERROR(SEARCH("Operational",E204)))</formula>
    </cfRule>
    <cfRule type="containsText" dxfId="16461" priority="16467" operator="containsText" text="Dn(service)">
      <formula>NOT(ISERROR(SEARCH("Dn(service)",E204)))</formula>
    </cfRule>
    <cfRule type="containsText" dxfId="16460" priority="16468" operator="containsText" text="Dn(waiting)">
      <formula>NOT(ISERROR(SEARCH("Dn(waiting)",E204)))</formula>
    </cfRule>
  </conditionalFormatting>
  <conditionalFormatting sqref="E205">
    <cfRule type="containsBlanks" dxfId="16459" priority="16461">
      <formula>LEN(TRIM(E205))=0</formula>
    </cfRule>
    <cfRule type="containsText" dxfId="16458" priority="16462" operator="containsText" text="Operational">
      <formula>NOT(ISERROR(SEARCH("Operational",E205)))</formula>
    </cfRule>
    <cfRule type="containsText" dxfId="16457" priority="16463" operator="containsText" text="Dn(service)">
      <formula>NOT(ISERROR(SEARCH("Dn(service)",E205)))</formula>
    </cfRule>
    <cfRule type="containsText" dxfId="16456" priority="16464" operator="containsText" text="Dn(waiting)">
      <formula>NOT(ISERROR(SEARCH("Dn(waiting)",E205)))</formula>
    </cfRule>
  </conditionalFormatting>
  <conditionalFormatting sqref="E203">
    <cfRule type="containsBlanks" dxfId="16455" priority="16457">
      <formula>LEN(TRIM(E203))=0</formula>
    </cfRule>
    <cfRule type="containsText" dxfId="16454" priority="16458" operator="containsText" text="Operational">
      <formula>NOT(ISERROR(SEARCH("Operational",E203)))</formula>
    </cfRule>
    <cfRule type="containsText" dxfId="16453" priority="16459" operator="containsText" text="Dn(service)">
      <formula>NOT(ISERROR(SEARCH("Dn(service)",E203)))</formula>
    </cfRule>
    <cfRule type="containsText" dxfId="16452" priority="16460" operator="containsText" text="Dn(waiting)">
      <formula>NOT(ISERROR(SEARCH("Dn(waiting)",E203)))</formula>
    </cfRule>
  </conditionalFormatting>
  <conditionalFormatting sqref="E208">
    <cfRule type="containsBlanks" dxfId="16451" priority="16453">
      <formula>LEN(TRIM(E208))=0</formula>
    </cfRule>
    <cfRule type="containsText" dxfId="16450" priority="16454" operator="containsText" text="Operational">
      <formula>NOT(ISERROR(SEARCH("Operational",E208)))</formula>
    </cfRule>
    <cfRule type="containsText" dxfId="16449" priority="16455" operator="containsText" text="Dn(service)">
      <formula>NOT(ISERROR(SEARCH("Dn(service)",E208)))</formula>
    </cfRule>
    <cfRule type="containsText" dxfId="16448" priority="16456" operator="containsText" text="Dn(waiting)">
      <formula>NOT(ISERROR(SEARCH("Dn(waiting)",E208)))</formula>
    </cfRule>
  </conditionalFormatting>
  <conditionalFormatting sqref="E206">
    <cfRule type="containsBlanks" dxfId="16447" priority="16449">
      <formula>LEN(TRIM(E206))=0</formula>
    </cfRule>
    <cfRule type="containsText" dxfId="16446" priority="16450" operator="containsText" text="Operational">
      <formula>NOT(ISERROR(SEARCH("Operational",E206)))</formula>
    </cfRule>
    <cfRule type="containsText" dxfId="16445" priority="16451" operator="containsText" text="Dn(service)">
      <formula>NOT(ISERROR(SEARCH("Dn(service)",E206)))</formula>
    </cfRule>
    <cfRule type="containsText" dxfId="16444" priority="16452" operator="containsText" text="Dn(waiting)">
      <formula>NOT(ISERROR(SEARCH("Dn(waiting)",E206)))</formula>
    </cfRule>
  </conditionalFormatting>
  <conditionalFormatting sqref="E207">
    <cfRule type="containsBlanks" dxfId="16443" priority="16445">
      <formula>LEN(TRIM(E207))=0</formula>
    </cfRule>
    <cfRule type="containsText" dxfId="16442" priority="16446" operator="containsText" text="Operational">
      <formula>NOT(ISERROR(SEARCH("Operational",E207)))</formula>
    </cfRule>
    <cfRule type="containsText" dxfId="16441" priority="16447" operator="containsText" text="Dn(service)">
      <formula>NOT(ISERROR(SEARCH("Dn(service)",E207)))</formula>
    </cfRule>
    <cfRule type="containsText" dxfId="16440" priority="16448" operator="containsText" text="Dn(waiting)">
      <formula>NOT(ISERROR(SEARCH("Dn(waiting)",E207)))</formula>
    </cfRule>
  </conditionalFormatting>
  <conditionalFormatting sqref="C209">
    <cfRule type="containsBlanks" dxfId="16439" priority="16441">
      <formula>LEN(TRIM(C209))=0</formula>
    </cfRule>
    <cfRule type="containsText" dxfId="16438" priority="16442" operator="containsText" text="Operational">
      <formula>NOT(ISERROR(SEARCH("Operational",C209)))</formula>
    </cfRule>
    <cfRule type="containsText" dxfId="16437" priority="16443" operator="containsText" text="Dn(service)">
      <formula>NOT(ISERROR(SEARCH("Dn(service)",C209)))</formula>
    </cfRule>
    <cfRule type="containsText" dxfId="16436" priority="16444" operator="containsText" text="Dn(waiting)">
      <formula>NOT(ISERROR(SEARCH("Dn(waiting)",C209)))</formula>
    </cfRule>
  </conditionalFormatting>
  <conditionalFormatting sqref="C211">
    <cfRule type="containsBlanks" dxfId="16435" priority="16437">
      <formula>LEN(TRIM(C211))=0</formula>
    </cfRule>
    <cfRule type="containsText" dxfId="16434" priority="16438" operator="containsText" text="Operational">
      <formula>NOT(ISERROR(SEARCH("Operational",C211)))</formula>
    </cfRule>
    <cfRule type="containsText" dxfId="16433" priority="16439" operator="containsText" text="Dn(service)">
      <formula>NOT(ISERROR(SEARCH("Dn(service)",C211)))</formula>
    </cfRule>
    <cfRule type="containsText" dxfId="16432" priority="16440" operator="containsText" text="Dn(waiting)">
      <formula>NOT(ISERROR(SEARCH("Dn(waiting)",C211)))</formula>
    </cfRule>
  </conditionalFormatting>
  <conditionalFormatting sqref="C212">
    <cfRule type="containsBlanks" dxfId="16431" priority="16433">
      <formula>LEN(TRIM(C212))=0</formula>
    </cfRule>
    <cfRule type="containsText" dxfId="16430" priority="16434" operator="containsText" text="Operational">
      <formula>NOT(ISERROR(SEARCH("Operational",C212)))</formula>
    </cfRule>
    <cfRule type="containsText" dxfId="16429" priority="16435" operator="containsText" text="Dn(service)">
      <formula>NOT(ISERROR(SEARCH("Dn(service)",C212)))</formula>
    </cfRule>
    <cfRule type="containsText" dxfId="16428" priority="16436" operator="containsText" text="Dn(waiting)">
      <formula>NOT(ISERROR(SEARCH("Dn(waiting)",C212)))</formula>
    </cfRule>
  </conditionalFormatting>
  <conditionalFormatting sqref="F225:F228">
    <cfRule type="containsBlanks" dxfId="16427" priority="16429">
      <formula>LEN(TRIM(F225))=0</formula>
    </cfRule>
    <cfRule type="containsText" dxfId="16426" priority="16430" operator="containsText" text="Operational">
      <formula>NOT(ISERROR(SEARCH("Operational",F225)))</formula>
    </cfRule>
    <cfRule type="containsText" dxfId="16425" priority="16431" operator="containsText" text="Dn(service)">
      <formula>NOT(ISERROR(SEARCH("Dn(service)",F225)))</formula>
    </cfRule>
    <cfRule type="containsText" dxfId="16424" priority="16432" operator="containsText" text="Dn(waiting)">
      <formula>NOT(ISERROR(SEARCH("Dn(waiting)",F225)))</formula>
    </cfRule>
  </conditionalFormatting>
  <conditionalFormatting sqref="H234">
    <cfRule type="containsBlanks" dxfId="16423" priority="16425">
      <formula>LEN(TRIM(H234))=0</formula>
    </cfRule>
    <cfRule type="containsText" dxfId="16422" priority="16426" operator="containsText" text="Operational">
      <formula>NOT(ISERROR(SEARCH("Operational",H234)))</formula>
    </cfRule>
    <cfRule type="containsText" dxfId="16421" priority="16427" operator="containsText" text="Dn(service)">
      <formula>NOT(ISERROR(SEARCH("Dn(service)",H234)))</formula>
    </cfRule>
    <cfRule type="containsText" dxfId="16420" priority="16428" operator="containsText" text="Dn(waiting)">
      <formula>NOT(ISERROR(SEARCH("Dn(waiting)",H234)))</formula>
    </cfRule>
  </conditionalFormatting>
  <conditionalFormatting sqref="F249">
    <cfRule type="containsBlanks" dxfId="16419" priority="16421">
      <formula>LEN(TRIM(F249))=0</formula>
    </cfRule>
    <cfRule type="containsText" dxfId="16418" priority="16422" operator="containsText" text="Operational">
      <formula>NOT(ISERROR(SEARCH("Operational",F249)))</formula>
    </cfRule>
    <cfRule type="containsText" dxfId="16417" priority="16423" operator="containsText" text="Dn(service)">
      <formula>NOT(ISERROR(SEARCH("Dn(service)",F249)))</formula>
    </cfRule>
    <cfRule type="containsText" dxfId="16416" priority="16424" operator="containsText" text="Dn(waiting)">
      <formula>NOT(ISERROR(SEARCH("Dn(waiting)",F249)))</formula>
    </cfRule>
  </conditionalFormatting>
  <conditionalFormatting sqref="H259">
    <cfRule type="containsBlanks" dxfId="16415" priority="16417">
      <formula>LEN(TRIM(H259))=0</formula>
    </cfRule>
    <cfRule type="containsText" dxfId="16414" priority="16418" operator="containsText" text="Operational">
      <formula>NOT(ISERROR(SEARCH("Operational",H259)))</formula>
    </cfRule>
    <cfRule type="containsText" dxfId="16413" priority="16419" operator="containsText" text="Dn(service)">
      <formula>NOT(ISERROR(SEARCH("Dn(service)",H259)))</formula>
    </cfRule>
    <cfRule type="containsText" dxfId="16412" priority="16420" operator="containsText" text="Dn(waiting)">
      <formula>NOT(ISERROR(SEARCH("Dn(waiting)",H259)))</formula>
    </cfRule>
  </conditionalFormatting>
  <conditionalFormatting sqref="H257:H258">
    <cfRule type="containsBlanks" dxfId="16411" priority="16413">
      <formula>LEN(TRIM(H257))=0</formula>
    </cfRule>
    <cfRule type="containsText" dxfId="16410" priority="16414" operator="containsText" text="Operational">
      <formula>NOT(ISERROR(SEARCH("Operational",H257)))</formula>
    </cfRule>
    <cfRule type="containsText" dxfId="16409" priority="16415" operator="containsText" text="Dn(service)">
      <formula>NOT(ISERROR(SEARCH("Dn(service)",H257)))</formula>
    </cfRule>
    <cfRule type="containsText" dxfId="16408" priority="16416" operator="containsText" text="Dn(waiting)">
      <formula>NOT(ISERROR(SEARCH("Dn(waiting)",H257)))</formula>
    </cfRule>
  </conditionalFormatting>
  <conditionalFormatting sqref="E281:E283 D274:D278">
    <cfRule type="containsBlanks" dxfId="16407" priority="16409">
      <formula>LEN(TRIM(D274))=0</formula>
    </cfRule>
    <cfRule type="containsText" dxfId="16406" priority="16410" operator="containsText" text="Operational">
      <formula>NOT(ISERROR(SEARCH("Operational",D274)))</formula>
    </cfRule>
    <cfRule type="containsText" dxfId="16405" priority="16411" operator="containsText" text="Dn(service)">
      <formula>NOT(ISERROR(SEARCH("Dn(service)",D274)))</formula>
    </cfRule>
    <cfRule type="containsText" dxfId="16404" priority="16412" operator="containsText" text="Dn(waiting)">
      <formula>NOT(ISERROR(SEARCH("Dn(waiting)",D274)))</formula>
    </cfRule>
  </conditionalFormatting>
  <conditionalFormatting sqref="G293">
    <cfRule type="containsBlanks" dxfId="16403" priority="16405">
      <formula>LEN(TRIM(G293))=0</formula>
    </cfRule>
    <cfRule type="containsText" dxfId="16402" priority="16406" operator="containsText" text="Operational">
      <formula>NOT(ISERROR(SEARCH("Operational",G293)))</formula>
    </cfRule>
    <cfRule type="containsText" dxfId="16401" priority="16407" operator="containsText" text="Dn(service)">
      <formula>NOT(ISERROR(SEARCH("Dn(service)",G293)))</formula>
    </cfRule>
    <cfRule type="containsText" dxfId="16400" priority="16408" operator="containsText" text="Dn(waiting)">
      <formula>NOT(ISERROR(SEARCH("Dn(waiting)",G293)))</formula>
    </cfRule>
  </conditionalFormatting>
  <conditionalFormatting sqref="D299">
    <cfRule type="containsBlanks" dxfId="16399" priority="16401">
      <formula>LEN(TRIM(D299))=0</formula>
    </cfRule>
    <cfRule type="containsText" dxfId="16398" priority="16402" operator="containsText" text="Operational">
      <formula>NOT(ISERROR(SEARCH("Operational",D299)))</formula>
    </cfRule>
    <cfRule type="containsText" dxfId="16397" priority="16403" operator="containsText" text="Dn(service)">
      <formula>NOT(ISERROR(SEARCH("Dn(service)",D299)))</formula>
    </cfRule>
    <cfRule type="containsText" dxfId="16396" priority="16404" operator="containsText" text="Dn(waiting)">
      <formula>NOT(ISERROR(SEARCH("Dn(waiting)",D299)))</formula>
    </cfRule>
  </conditionalFormatting>
  <conditionalFormatting sqref="G295">
    <cfRule type="containsBlanks" dxfId="16395" priority="16397">
      <formula>LEN(TRIM(G295))=0</formula>
    </cfRule>
    <cfRule type="containsText" dxfId="16394" priority="16398" operator="containsText" text="Operational">
      <formula>NOT(ISERROR(SEARCH("Operational",G295)))</formula>
    </cfRule>
    <cfRule type="containsText" dxfId="16393" priority="16399" operator="containsText" text="Dn(service)">
      <formula>NOT(ISERROR(SEARCH("Dn(service)",G295)))</formula>
    </cfRule>
    <cfRule type="containsText" dxfId="16392" priority="16400" operator="containsText" text="Dn(waiting)">
      <formula>NOT(ISERROR(SEARCH("Dn(waiting)",G295)))</formula>
    </cfRule>
  </conditionalFormatting>
  <conditionalFormatting sqref="D297">
    <cfRule type="containsBlanks" dxfId="16391" priority="16393">
      <formula>LEN(TRIM(D297))=0</formula>
    </cfRule>
    <cfRule type="containsText" dxfId="16390" priority="16394" operator="containsText" text="Operational">
      <formula>NOT(ISERROR(SEARCH("Operational",D297)))</formula>
    </cfRule>
    <cfRule type="containsText" dxfId="16389" priority="16395" operator="containsText" text="Dn(service)">
      <formula>NOT(ISERROR(SEARCH("Dn(service)",D297)))</formula>
    </cfRule>
    <cfRule type="containsText" dxfId="16388" priority="16396" operator="containsText" text="Dn(waiting)">
      <formula>NOT(ISERROR(SEARCH("Dn(waiting)",D297)))</formula>
    </cfRule>
  </conditionalFormatting>
  <conditionalFormatting sqref="D298">
    <cfRule type="containsBlanks" dxfId="16387" priority="16389">
      <formula>LEN(TRIM(D298))=0</formula>
    </cfRule>
    <cfRule type="containsText" dxfId="16386" priority="16390" operator="containsText" text="Operational">
      <formula>NOT(ISERROR(SEARCH("Operational",D298)))</formula>
    </cfRule>
    <cfRule type="containsText" dxfId="16385" priority="16391" operator="containsText" text="Dn(service)">
      <formula>NOT(ISERROR(SEARCH("Dn(service)",D298)))</formula>
    </cfRule>
    <cfRule type="containsText" dxfId="16384" priority="16392" operator="containsText" text="Dn(waiting)">
      <formula>NOT(ISERROR(SEARCH("Dn(waiting)",D298)))</formula>
    </cfRule>
  </conditionalFormatting>
  <conditionalFormatting sqref="G294">
    <cfRule type="containsBlanks" dxfId="16383" priority="16385">
      <formula>LEN(TRIM(G294))=0</formula>
    </cfRule>
    <cfRule type="containsText" dxfId="16382" priority="16386" operator="containsText" text="Operational">
      <formula>NOT(ISERROR(SEARCH("Operational",G294)))</formula>
    </cfRule>
    <cfRule type="containsText" dxfId="16381" priority="16387" operator="containsText" text="Dn(service)">
      <formula>NOT(ISERROR(SEARCH("Dn(service)",G294)))</formula>
    </cfRule>
    <cfRule type="containsText" dxfId="16380" priority="16388" operator="containsText" text="Dn(waiting)">
      <formula>NOT(ISERROR(SEARCH("Dn(waiting)",G294)))</formula>
    </cfRule>
  </conditionalFormatting>
  <conditionalFormatting sqref="G292">
    <cfRule type="containsBlanks" dxfId="16379" priority="16381">
      <formula>LEN(TRIM(G292))=0</formula>
    </cfRule>
    <cfRule type="containsText" dxfId="16378" priority="16382" operator="containsText" text="Operational">
      <formula>NOT(ISERROR(SEARCH("Operational",G292)))</formula>
    </cfRule>
    <cfRule type="containsText" dxfId="16377" priority="16383" operator="containsText" text="Dn(service)">
      <formula>NOT(ISERROR(SEARCH("Dn(service)",G292)))</formula>
    </cfRule>
    <cfRule type="containsText" dxfId="16376" priority="16384" operator="containsText" text="Dn(waiting)">
      <formula>NOT(ISERROR(SEARCH("Dn(waiting)",G292)))</formula>
    </cfRule>
  </conditionalFormatting>
  <conditionalFormatting sqref="G296:G297">
    <cfRule type="containsBlanks" dxfId="16375" priority="16377">
      <formula>LEN(TRIM(G296))=0</formula>
    </cfRule>
    <cfRule type="containsText" dxfId="16374" priority="16378" operator="containsText" text="Operational">
      <formula>NOT(ISERROR(SEARCH("Operational",G296)))</formula>
    </cfRule>
    <cfRule type="containsText" dxfId="16373" priority="16379" operator="containsText" text="Dn(service)">
      <formula>NOT(ISERROR(SEARCH("Dn(service)",G296)))</formula>
    </cfRule>
    <cfRule type="containsText" dxfId="16372" priority="16380" operator="containsText" text="Dn(waiting)">
      <formula>NOT(ISERROR(SEARCH("Dn(waiting)",G296)))</formula>
    </cfRule>
  </conditionalFormatting>
  <conditionalFormatting sqref="D300:D302 C314:C315 H310:H315">
    <cfRule type="containsBlanks" dxfId="16371" priority="16373">
      <formula>LEN(TRIM(C300))=0</formula>
    </cfRule>
    <cfRule type="containsText" dxfId="16370" priority="16374" operator="containsText" text="Operational">
      <formula>NOT(ISERROR(SEARCH("Operational",C300)))</formula>
    </cfRule>
    <cfRule type="containsText" dxfId="16369" priority="16375" operator="containsText" text="Dn(service)">
      <formula>NOT(ISERROR(SEARCH("Dn(service)",C300)))</formula>
    </cfRule>
    <cfRule type="containsText" dxfId="16368" priority="16376" operator="containsText" text="Dn(waiting)">
      <formula>NOT(ISERROR(SEARCH("Dn(waiting)",C300)))</formula>
    </cfRule>
  </conditionalFormatting>
  <conditionalFormatting sqref="H316">
    <cfRule type="containsBlanks" dxfId="16367" priority="16369">
      <formula>LEN(TRIM(H316))=0</formula>
    </cfRule>
    <cfRule type="containsText" dxfId="16366" priority="16370" operator="containsText" text="Operational">
      <formula>NOT(ISERROR(SEARCH("Operational",H316)))</formula>
    </cfRule>
    <cfRule type="containsText" dxfId="16365" priority="16371" operator="containsText" text="Dn(service)">
      <formula>NOT(ISERROR(SEARCH("Dn(service)",H316)))</formula>
    </cfRule>
    <cfRule type="containsText" dxfId="16364" priority="16372" operator="containsText" text="Dn(waiting)">
      <formula>NOT(ISERROR(SEARCH("Dn(waiting)",H316)))</formula>
    </cfRule>
  </conditionalFormatting>
  <conditionalFormatting sqref="C318">
    <cfRule type="containsBlanks" dxfId="16363" priority="16365">
      <formula>LEN(TRIM(C318))=0</formula>
    </cfRule>
    <cfRule type="containsText" dxfId="16362" priority="16366" operator="containsText" text="Operational">
      <formula>NOT(ISERROR(SEARCH("Operational",C318)))</formula>
    </cfRule>
    <cfRule type="containsText" dxfId="16361" priority="16367" operator="containsText" text="Dn(service)">
      <formula>NOT(ISERROR(SEARCH("Dn(service)",C318)))</formula>
    </cfRule>
    <cfRule type="containsText" dxfId="16360" priority="16368" operator="containsText" text="Dn(waiting)">
      <formula>NOT(ISERROR(SEARCH("Dn(waiting)",C318)))</formula>
    </cfRule>
  </conditionalFormatting>
  <conditionalFormatting sqref="C319">
    <cfRule type="containsBlanks" dxfId="16359" priority="16361">
      <formula>LEN(TRIM(C319))=0</formula>
    </cfRule>
    <cfRule type="containsText" dxfId="16358" priority="16362" operator="containsText" text="Operational">
      <formula>NOT(ISERROR(SEARCH("Operational",C319)))</formula>
    </cfRule>
    <cfRule type="containsText" dxfId="16357" priority="16363" operator="containsText" text="Dn(service)">
      <formula>NOT(ISERROR(SEARCH("Dn(service)",C319)))</formula>
    </cfRule>
    <cfRule type="containsText" dxfId="16356" priority="16364" operator="containsText" text="Dn(waiting)">
      <formula>NOT(ISERROR(SEARCH("Dn(waiting)",C319)))</formula>
    </cfRule>
  </conditionalFormatting>
  <conditionalFormatting sqref="C320">
    <cfRule type="containsBlanks" dxfId="16355" priority="16357">
      <formula>LEN(TRIM(C320))=0</formula>
    </cfRule>
    <cfRule type="containsText" dxfId="16354" priority="16358" operator="containsText" text="Operational">
      <formula>NOT(ISERROR(SEARCH("Operational",C320)))</formula>
    </cfRule>
    <cfRule type="containsText" dxfId="16353" priority="16359" operator="containsText" text="Dn(service)">
      <formula>NOT(ISERROR(SEARCH("Dn(service)",C320)))</formula>
    </cfRule>
    <cfRule type="containsText" dxfId="16352" priority="16360" operator="containsText" text="Dn(waiting)">
      <formula>NOT(ISERROR(SEARCH("Dn(waiting)",C320)))</formula>
    </cfRule>
  </conditionalFormatting>
  <conditionalFormatting sqref="C168">
    <cfRule type="containsBlanks" dxfId="16351" priority="16353">
      <formula>LEN(TRIM(C168))=0</formula>
    </cfRule>
    <cfRule type="containsText" dxfId="16350" priority="16354" operator="containsText" text="Operational">
      <formula>NOT(ISERROR(SEARCH("Operational",C168)))</formula>
    </cfRule>
    <cfRule type="containsText" dxfId="16349" priority="16355" operator="containsText" text="Dn(service)">
      <formula>NOT(ISERROR(SEARCH("Dn(service)",C168)))</formula>
    </cfRule>
    <cfRule type="containsText" dxfId="16348" priority="16356" operator="containsText" text="Dn(waiting)">
      <formula>NOT(ISERROR(SEARCH("Dn(waiting)",C168)))</formula>
    </cfRule>
  </conditionalFormatting>
  <conditionalFormatting sqref="C169">
    <cfRule type="containsBlanks" dxfId="16347" priority="16349">
      <formula>LEN(TRIM(C169))=0</formula>
    </cfRule>
    <cfRule type="containsText" dxfId="16346" priority="16350" operator="containsText" text="Operational">
      <formula>NOT(ISERROR(SEARCH("Operational",C169)))</formula>
    </cfRule>
    <cfRule type="containsText" dxfId="16345" priority="16351" operator="containsText" text="Dn(service)">
      <formula>NOT(ISERROR(SEARCH("Dn(service)",C169)))</formula>
    </cfRule>
    <cfRule type="containsText" dxfId="16344" priority="16352" operator="containsText" text="Dn(waiting)">
      <formula>NOT(ISERROR(SEARCH("Dn(waiting)",C169)))</formula>
    </cfRule>
  </conditionalFormatting>
  <conditionalFormatting sqref="F171">
    <cfRule type="containsBlanks" dxfId="16343" priority="16345">
      <formula>LEN(TRIM(F171))=0</formula>
    </cfRule>
    <cfRule type="containsText" dxfId="16342" priority="16346" operator="containsText" text="Operational">
      <formula>NOT(ISERROR(SEARCH("Operational",F171)))</formula>
    </cfRule>
    <cfRule type="containsText" dxfId="16341" priority="16347" operator="containsText" text="Dn(service)">
      <formula>NOT(ISERROR(SEARCH("Dn(service)",F171)))</formula>
    </cfRule>
    <cfRule type="containsText" dxfId="16340" priority="16348" operator="containsText" text="Dn(waiting)">
      <formula>NOT(ISERROR(SEARCH("Dn(waiting)",F171)))</formula>
    </cfRule>
  </conditionalFormatting>
  <conditionalFormatting sqref="F172">
    <cfRule type="containsBlanks" dxfId="16339" priority="16341">
      <formula>LEN(TRIM(F172))=0</formula>
    </cfRule>
    <cfRule type="containsText" dxfId="16338" priority="16342" operator="containsText" text="Operational">
      <formula>NOT(ISERROR(SEARCH("Operational",F172)))</formula>
    </cfRule>
    <cfRule type="containsText" dxfId="16337" priority="16343" operator="containsText" text="Dn(service)">
      <formula>NOT(ISERROR(SEARCH("Dn(service)",F172)))</formula>
    </cfRule>
    <cfRule type="containsText" dxfId="16336" priority="16344" operator="containsText" text="Dn(waiting)">
      <formula>NOT(ISERROR(SEARCH("Dn(waiting)",F172)))</formula>
    </cfRule>
  </conditionalFormatting>
  <conditionalFormatting sqref="H170">
    <cfRule type="containsBlanks" dxfId="16335" priority="16337">
      <formula>LEN(TRIM(H170))=0</formula>
    </cfRule>
    <cfRule type="containsText" dxfId="16334" priority="16338" operator="containsText" text="Operational">
      <formula>NOT(ISERROR(SEARCH("Operational",H170)))</formula>
    </cfRule>
    <cfRule type="containsText" dxfId="16333" priority="16339" operator="containsText" text="Dn(service)">
      <formula>NOT(ISERROR(SEARCH("Dn(service)",H170)))</formula>
    </cfRule>
    <cfRule type="containsText" dxfId="16332" priority="16340" operator="containsText" text="Dn(waiting)">
      <formula>NOT(ISERROR(SEARCH("Dn(waiting)",H170)))</formula>
    </cfRule>
  </conditionalFormatting>
  <conditionalFormatting sqref="H171">
    <cfRule type="containsBlanks" dxfId="16331" priority="16333">
      <formula>LEN(TRIM(H171))=0</formula>
    </cfRule>
    <cfRule type="containsText" dxfId="16330" priority="16334" operator="containsText" text="Operational">
      <formula>NOT(ISERROR(SEARCH("Operational",H171)))</formula>
    </cfRule>
    <cfRule type="containsText" dxfId="16329" priority="16335" operator="containsText" text="Dn(service)">
      <formula>NOT(ISERROR(SEARCH("Dn(service)",H171)))</formula>
    </cfRule>
    <cfRule type="containsText" dxfId="16328" priority="16336" operator="containsText" text="Dn(waiting)">
      <formula>NOT(ISERROR(SEARCH("Dn(waiting)",H171)))</formula>
    </cfRule>
  </conditionalFormatting>
  <conditionalFormatting sqref="H169">
    <cfRule type="containsBlanks" dxfId="16327" priority="16329">
      <formula>LEN(TRIM(H169))=0</formula>
    </cfRule>
    <cfRule type="containsText" dxfId="16326" priority="16330" operator="containsText" text="Operational">
      <formula>NOT(ISERROR(SEARCH("Operational",H169)))</formula>
    </cfRule>
    <cfRule type="containsText" dxfId="16325" priority="16331" operator="containsText" text="Dn(service)">
      <formula>NOT(ISERROR(SEARCH("Dn(service)",H169)))</formula>
    </cfRule>
    <cfRule type="containsText" dxfId="16324" priority="16332" operator="containsText" text="Dn(waiting)">
      <formula>NOT(ISERROR(SEARCH("Dn(waiting)",H169)))</formula>
    </cfRule>
  </conditionalFormatting>
  <conditionalFormatting sqref="F173">
    <cfRule type="containsBlanks" dxfId="16323" priority="16325">
      <formula>LEN(TRIM(F173))=0</formula>
    </cfRule>
    <cfRule type="containsText" dxfId="16322" priority="16326" operator="containsText" text="Operational">
      <formula>NOT(ISERROR(SEARCH("Operational",F173)))</formula>
    </cfRule>
    <cfRule type="containsText" dxfId="16321" priority="16327" operator="containsText" text="Dn(service)">
      <formula>NOT(ISERROR(SEARCH("Dn(service)",F173)))</formula>
    </cfRule>
    <cfRule type="containsText" dxfId="16320" priority="16328" operator="containsText" text="Dn(waiting)">
      <formula>NOT(ISERROR(SEARCH("Dn(waiting)",F173)))</formula>
    </cfRule>
  </conditionalFormatting>
  <conditionalFormatting sqref="E173">
    <cfRule type="containsBlanks" dxfId="16319" priority="16321">
      <formula>LEN(TRIM(E173))=0</formula>
    </cfRule>
    <cfRule type="containsText" dxfId="16318" priority="16322" operator="containsText" text="Operational">
      <formula>NOT(ISERROR(SEARCH("Operational",E173)))</formula>
    </cfRule>
    <cfRule type="containsText" dxfId="16317" priority="16323" operator="containsText" text="Dn(service)">
      <formula>NOT(ISERROR(SEARCH("Dn(service)",E173)))</formula>
    </cfRule>
    <cfRule type="containsText" dxfId="16316" priority="16324" operator="containsText" text="Dn(waiting)">
      <formula>NOT(ISERROR(SEARCH("Dn(waiting)",E173)))</formula>
    </cfRule>
  </conditionalFormatting>
  <conditionalFormatting sqref="H173">
    <cfRule type="containsBlanks" dxfId="16315" priority="16317">
      <formula>LEN(TRIM(H173))=0</formula>
    </cfRule>
    <cfRule type="containsText" dxfId="16314" priority="16318" operator="containsText" text="Operational">
      <formula>NOT(ISERROR(SEARCH("Operational",H173)))</formula>
    </cfRule>
    <cfRule type="containsText" dxfId="16313" priority="16319" operator="containsText" text="Dn(service)">
      <formula>NOT(ISERROR(SEARCH("Dn(service)",H173)))</formula>
    </cfRule>
    <cfRule type="containsText" dxfId="16312" priority="16320" operator="containsText" text="Dn(waiting)">
      <formula>NOT(ISERROR(SEARCH("Dn(waiting)",H173)))</formula>
    </cfRule>
  </conditionalFormatting>
  <conditionalFormatting sqref="H174">
    <cfRule type="containsBlanks" dxfId="16311" priority="16313">
      <formula>LEN(TRIM(H174))=0</formula>
    </cfRule>
    <cfRule type="containsText" dxfId="16310" priority="16314" operator="containsText" text="Operational">
      <formula>NOT(ISERROR(SEARCH("Operational",H174)))</formula>
    </cfRule>
    <cfRule type="containsText" dxfId="16309" priority="16315" operator="containsText" text="Dn(service)">
      <formula>NOT(ISERROR(SEARCH("Dn(service)",H174)))</formula>
    </cfRule>
    <cfRule type="containsText" dxfId="16308" priority="16316" operator="containsText" text="Dn(waiting)">
      <formula>NOT(ISERROR(SEARCH("Dn(waiting)",H174)))</formula>
    </cfRule>
  </conditionalFormatting>
  <conditionalFormatting sqref="H175">
    <cfRule type="containsBlanks" dxfId="16307" priority="16309">
      <formula>LEN(TRIM(H175))=0</formula>
    </cfRule>
    <cfRule type="containsText" dxfId="16306" priority="16310" operator="containsText" text="Operational">
      <formula>NOT(ISERROR(SEARCH("Operational",H175)))</formula>
    </cfRule>
    <cfRule type="containsText" dxfId="16305" priority="16311" operator="containsText" text="Dn(service)">
      <formula>NOT(ISERROR(SEARCH("Dn(service)",H175)))</formula>
    </cfRule>
    <cfRule type="containsText" dxfId="16304" priority="16312" operator="containsText" text="Dn(waiting)">
      <formula>NOT(ISERROR(SEARCH("Dn(waiting)",H175)))</formula>
    </cfRule>
  </conditionalFormatting>
  <conditionalFormatting sqref="F174">
    <cfRule type="containsBlanks" dxfId="16303" priority="16305">
      <formula>LEN(TRIM(F174))=0</formula>
    </cfRule>
    <cfRule type="containsText" dxfId="16302" priority="16306" operator="containsText" text="Operational">
      <formula>NOT(ISERROR(SEARCH("Operational",F174)))</formula>
    </cfRule>
    <cfRule type="containsText" dxfId="16301" priority="16307" operator="containsText" text="Dn(service)">
      <formula>NOT(ISERROR(SEARCH("Dn(service)",F174)))</formula>
    </cfRule>
    <cfRule type="containsText" dxfId="16300" priority="16308" operator="containsText" text="Dn(waiting)">
      <formula>NOT(ISERROR(SEARCH("Dn(waiting)",F174)))</formula>
    </cfRule>
  </conditionalFormatting>
  <conditionalFormatting sqref="G177">
    <cfRule type="containsBlanks" dxfId="16299" priority="16301">
      <formula>LEN(TRIM(G177))=0</formula>
    </cfRule>
    <cfRule type="containsText" dxfId="16298" priority="16302" operator="containsText" text="Operational">
      <formula>NOT(ISERROR(SEARCH("Operational",G177)))</formula>
    </cfRule>
    <cfRule type="containsText" dxfId="16297" priority="16303" operator="containsText" text="Dn(service)">
      <formula>NOT(ISERROR(SEARCH("Dn(service)",G177)))</formula>
    </cfRule>
    <cfRule type="containsText" dxfId="16296" priority="16304" operator="containsText" text="Dn(waiting)">
      <formula>NOT(ISERROR(SEARCH("Dn(waiting)",G177)))</formula>
    </cfRule>
  </conditionalFormatting>
  <conditionalFormatting sqref="C182">
    <cfRule type="containsBlanks" dxfId="16295" priority="16297">
      <formula>LEN(TRIM(C182))=0</formula>
    </cfRule>
    <cfRule type="containsText" dxfId="16294" priority="16298" operator="containsText" text="Operational">
      <formula>NOT(ISERROR(SEARCH("Operational",C182)))</formula>
    </cfRule>
    <cfRule type="containsText" dxfId="16293" priority="16299" operator="containsText" text="Dn(service)">
      <formula>NOT(ISERROR(SEARCH("Dn(service)",C182)))</formula>
    </cfRule>
    <cfRule type="containsText" dxfId="16292" priority="16300" operator="containsText" text="Dn(waiting)">
      <formula>NOT(ISERROR(SEARCH("Dn(waiting)",C182)))</formula>
    </cfRule>
  </conditionalFormatting>
  <conditionalFormatting sqref="C183">
    <cfRule type="containsBlanks" dxfId="16291" priority="16293">
      <formula>LEN(TRIM(C183))=0</formula>
    </cfRule>
    <cfRule type="containsText" dxfId="16290" priority="16294" operator="containsText" text="Operational">
      <formula>NOT(ISERROR(SEARCH("Operational",C183)))</formula>
    </cfRule>
    <cfRule type="containsText" dxfId="16289" priority="16295" operator="containsText" text="Dn(service)">
      <formula>NOT(ISERROR(SEARCH("Dn(service)",C183)))</formula>
    </cfRule>
    <cfRule type="containsText" dxfId="16288" priority="16296" operator="containsText" text="Dn(waiting)">
      <formula>NOT(ISERROR(SEARCH("Dn(waiting)",C183)))</formula>
    </cfRule>
  </conditionalFormatting>
  <conditionalFormatting sqref="C184">
    <cfRule type="containsBlanks" dxfId="16287" priority="16289">
      <formula>LEN(TRIM(C184))=0</formula>
    </cfRule>
    <cfRule type="containsText" dxfId="16286" priority="16290" operator="containsText" text="Operational">
      <formula>NOT(ISERROR(SEARCH("Operational",C184)))</formula>
    </cfRule>
    <cfRule type="containsText" dxfId="16285" priority="16291" operator="containsText" text="Dn(service)">
      <formula>NOT(ISERROR(SEARCH("Dn(service)",C184)))</formula>
    </cfRule>
    <cfRule type="containsText" dxfId="16284" priority="16292" operator="containsText" text="Dn(waiting)">
      <formula>NOT(ISERROR(SEARCH("Dn(waiting)",C184)))</formula>
    </cfRule>
  </conditionalFormatting>
  <conditionalFormatting sqref="C185">
    <cfRule type="containsBlanks" dxfId="16283" priority="16285">
      <formula>LEN(TRIM(C185))=0</formula>
    </cfRule>
    <cfRule type="containsText" dxfId="16282" priority="16286" operator="containsText" text="Operational">
      <formula>NOT(ISERROR(SEARCH("Operational",C185)))</formula>
    </cfRule>
    <cfRule type="containsText" dxfId="16281" priority="16287" operator="containsText" text="Dn(service)">
      <formula>NOT(ISERROR(SEARCH("Dn(service)",C185)))</formula>
    </cfRule>
    <cfRule type="containsText" dxfId="16280" priority="16288" operator="containsText" text="Dn(waiting)">
      <formula>NOT(ISERROR(SEARCH("Dn(waiting)",C185)))</formula>
    </cfRule>
  </conditionalFormatting>
  <conditionalFormatting sqref="C186">
    <cfRule type="containsBlanks" dxfId="16279" priority="16281">
      <formula>LEN(TRIM(C186))=0</formula>
    </cfRule>
    <cfRule type="containsText" dxfId="16278" priority="16282" operator="containsText" text="Operational">
      <formula>NOT(ISERROR(SEARCH("Operational",C186)))</formula>
    </cfRule>
    <cfRule type="containsText" dxfId="16277" priority="16283" operator="containsText" text="Dn(service)">
      <formula>NOT(ISERROR(SEARCH("Dn(service)",C186)))</formula>
    </cfRule>
    <cfRule type="containsText" dxfId="16276" priority="16284" operator="containsText" text="Dn(waiting)">
      <formula>NOT(ISERROR(SEARCH("Dn(waiting)",C186)))</formula>
    </cfRule>
  </conditionalFormatting>
  <conditionalFormatting sqref="F192">
    <cfRule type="containsBlanks" dxfId="16275" priority="16277">
      <formula>LEN(TRIM(F192))=0</formula>
    </cfRule>
    <cfRule type="containsText" dxfId="16274" priority="16278" operator="containsText" text="Operational">
      <formula>NOT(ISERROR(SEARCH("Operational",F192)))</formula>
    </cfRule>
    <cfRule type="containsText" dxfId="16273" priority="16279" operator="containsText" text="Dn(service)">
      <formula>NOT(ISERROR(SEARCH("Dn(service)",F192)))</formula>
    </cfRule>
    <cfRule type="containsText" dxfId="16272" priority="16280" operator="containsText" text="Dn(waiting)">
      <formula>NOT(ISERROR(SEARCH("Dn(waiting)",F192)))</formula>
    </cfRule>
  </conditionalFormatting>
  <conditionalFormatting sqref="F193">
    <cfRule type="containsBlanks" dxfId="16271" priority="16273">
      <formula>LEN(TRIM(F193))=0</formula>
    </cfRule>
    <cfRule type="containsText" dxfId="16270" priority="16274" operator="containsText" text="Operational">
      <formula>NOT(ISERROR(SEARCH("Operational",F193)))</formula>
    </cfRule>
    <cfRule type="containsText" dxfId="16269" priority="16275" operator="containsText" text="Dn(service)">
      <formula>NOT(ISERROR(SEARCH("Dn(service)",F193)))</formula>
    </cfRule>
    <cfRule type="containsText" dxfId="16268" priority="16276" operator="containsText" text="Dn(waiting)">
      <formula>NOT(ISERROR(SEARCH("Dn(waiting)",F193)))</formula>
    </cfRule>
  </conditionalFormatting>
  <conditionalFormatting sqref="F194">
    <cfRule type="containsBlanks" dxfId="16267" priority="16269">
      <formula>LEN(TRIM(F194))=0</formula>
    </cfRule>
    <cfRule type="containsText" dxfId="16266" priority="16270" operator="containsText" text="Operational">
      <formula>NOT(ISERROR(SEARCH("Operational",F194)))</formula>
    </cfRule>
    <cfRule type="containsText" dxfId="16265" priority="16271" operator="containsText" text="Dn(service)">
      <formula>NOT(ISERROR(SEARCH("Dn(service)",F194)))</formula>
    </cfRule>
    <cfRule type="containsText" dxfId="16264" priority="16272" operator="containsText" text="Dn(waiting)">
      <formula>NOT(ISERROR(SEARCH("Dn(waiting)",F194)))</formula>
    </cfRule>
  </conditionalFormatting>
  <conditionalFormatting sqref="F195">
    <cfRule type="containsBlanks" dxfId="16263" priority="16265">
      <formula>LEN(TRIM(F195))=0</formula>
    </cfRule>
    <cfRule type="containsText" dxfId="16262" priority="16266" operator="containsText" text="Operational">
      <formula>NOT(ISERROR(SEARCH("Operational",F195)))</formula>
    </cfRule>
    <cfRule type="containsText" dxfId="16261" priority="16267" operator="containsText" text="Dn(service)">
      <formula>NOT(ISERROR(SEARCH("Dn(service)",F195)))</formula>
    </cfRule>
    <cfRule type="containsText" dxfId="16260" priority="16268" operator="containsText" text="Dn(waiting)">
      <formula>NOT(ISERROR(SEARCH("Dn(waiting)",F195)))</formula>
    </cfRule>
  </conditionalFormatting>
  <conditionalFormatting sqref="F196">
    <cfRule type="containsBlanks" dxfId="16259" priority="16261">
      <formula>LEN(TRIM(F196))=0</formula>
    </cfRule>
    <cfRule type="containsText" dxfId="16258" priority="16262" operator="containsText" text="Operational">
      <formula>NOT(ISERROR(SEARCH("Operational",F196)))</formula>
    </cfRule>
    <cfRule type="containsText" dxfId="16257" priority="16263" operator="containsText" text="Dn(service)">
      <formula>NOT(ISERROR(SEARCH("Dn(service)",F196)))</formula>
    </cfRule>
    <cfRule type="containsText" dxfId="16256" priority="16264" operator="containsText" text="Dn(waiting)">
      <formula>NOT(ISERROR(SEARCH("Dn(waiting)",F196)))</formula>
    </cfRule>
  </conditionalFormatting>
  <conditionalFormatting sqref="F197">
    <cfRule type="containsBlanks" dxfId="16255" priority="16257">
      <formula>LEN(TRIM(F197))=0</formula>
    </cfRule>
    <cfRule type="containsText" dxfId="16254" priority="16258" operator="containsText" text="Operational">
      <formula>NOT(ISERROR(SEARCH("Operational",F197)))</formula>
    </cfRule>
    <cfRule type="containsText" dxfId="16253" priority="16259" operator="containsText" text="Dn(service)">
      <formula>NOT(ISERROR(SEARCH("Dn(service)",F197)))</formula>
    </cfRule>
    <cfRule type="containsText" dxfId="16252" priority="16260" operator="containsText" text="Dn(waiting)">
      <formula>NOT(ISERROR(SEARCH("Dn(waiting)",F197)))</formula>
    </cfRule>
  </conditionalFormatting>
  <conditionalFormatting sqref="D191">
    <cfRule type="containsBlanks" dxfId="16251" priority="16253">
      <formula>LEN(TRIM(D191))=0</formula>
    </cfRule>
    <cfRule type="containsText" dxfId="16250" priority="16254" operator="containsText" text="Operational">
      <formula>NOT(ISERROR(SEARCH("Operational",D191)))</formula>
    </cfRule>
    <cfRule type="containsText" dxfId="16249" priority="16255" operator="containsText" text="Dn(service)">
      <formula>NOT(ISERROR(SEARCH("Dn(service)",D191)))</formula>
    </cfRule>
    <cfRule type="containsText" dxfId="16248" priority="16256" operator="containsText" text="Dn(waiting)">
      <formula>NOT(ISERROR(SEARCH("Dn(waiting)",D191)))</formula>
    </cfRule>
  </conditionalFormatting>
  <conditionalFormatting sqref="D192">
    <cfRule type="containsBlanks" dxfId="16247" priority="16249">
      <formula>LEN(TRIM(D192))=0</formula>
    </cfRule>
    <cfRule type="containsText" dxfId="16246" priority="16250" operator="containsText" text="Operational">
      <formula>NOT(ISERROR(SEARCH("Operational",D192)))</formula>
    </cfRule>
    <cfRule type="containsText" dxfId="16245" priority="16251" operator="containsText" text="Dn(service)">
      <formula>NOT(ISERROR(SEARCH("Dn(service)",D192)))</formula>
    </cfRule>
    <cfRule type="containsText" dxfId="16244" priority="16252" operator="containsText" text="Dn(waiting)">
      <formula>NOT(ISERROR(SEARCH("Dn(waiting)",D192)))</formula>
    </cfRule>
  </conditionalFormatting>
  <conditionalFormatting sqref="D193">
    <cfRule type="containsBlanks" dxfId="16243" priority="16245">
      <formula>LEN(TRIM(D193))=0</formula>
    </cfRule>
    <cfRule type="containsText" dxfId="16242" priority="16246" operator="containsText" text="Operational">
      <formula>NOT(ISERROR(SEARCH("Operational",D193)))</formula>
    </cfRule>
    <cfRule type="containsText" dxfId="16241" priority="16247" operator="containsText" text="Dn(service)">
      <formula>NOT(ISERROR(SEARCH("Dn(service)",D193)))</formula>
    </cfRule>
    <cfRule type="containsText" dxfId="16240" priority="16248" operator="containsText" text="Dn(waiting)">
      <formula>NOT(ISERROR(SEARCH("Dn(waiting)",D193)))</formula>
    </cfRule>
  </conditionalFormatting>
  <conditionalFormatting sqref="D194">
    <cfRule type="containsBlanks" dxfId="16239" priority="16241">
      <formula>LEN(TRIM(D194))=0</formula>
    </cfRule>
    <cfRule type="containsText" dxfId="16238" priority="16242" operator="containsText" text="Operational">
      <formula>NOT(ISERROR(SEARCH("Operational",D194)))</formula>
    </cfRule>
    <cfRule type="containsText" dxfId="16237" priority="16243" operator="containsText" text="Dn(service)">
      <formula>NOT(ISERROR(SEARCH("Dn(service)",D194)))</formula>
    </cfRule>
    <cfRule type="containsText" dxfId="16236" priority="16244" operator="containsText" text="Dn(waiting)">
      <formula>NOT(ISERROR(SEARCH("Dn(waiting)",D194)))</formula>
    </cfRule>
  </conditionalFormatting>
  <conditionalFormatting sqref="D195">
    <cfRule type="containsBlanks" dxfId="16235" priority="16237">
      <formula>LEN(TRIM(D195))=0</formula>
    </cfRule>
    <cfRule type="containsText" dxfId="16234" priority="16238" operator="containsText" text="Operational">
      <formula>NOT(ISERROR(SEARCH("Operational",D195)))</formula>
    </cfRule>
    <cfRule type="containsText" dxfId="16233" priority="16239" operator="containsText" text="Dn(service)">
      <formula>NOT(ISERROR(SEARCH("Dn(service)",D195)))</formula>
    </cfRule>
    <cfRule type="containsText" dxfId="16232" priority="16240" operator="containsText" text="Dn(waiting)">
      <formula>NOT(ISERROR(SEARCH("Dn(waiting)",D195)))</formula>
    </cfRule>
  </conditionalFormatting>
  <conditionalFormatting sqref="D196">
    <cfRule type="containsBlanks" dxfId="16231" priority="16233">
      <formula>LEN(TRIM(D196))=0</formula>
    </cfRule>
    <cfRule type="containsText" dxfId="16230" priority="16234" operator="containsText" text="Operational">
      <formula>NOT(ISERROR(SEARCH("Operational",D196)))</formula>
    </cfRule>
    <cfRule type="containsText" dxfId="16229" priority="16235" operator="containsText" text="Dn(service)">
      <formula>NOT(ISERROR(SEARCH("Dn(service)",D196)))</formula>
    </cfRule>
    <cfRule type="containsText" dxfId="16228" priority="16236" operator="containsText" text="Dn(waiting)">
      <formula>NOT(ISERROR(SEARCH("Dn(waiting)",D196)))</formula>
    </cfRule>
  </conditionalFormatting>
  <conditionalFormatting sqref="C207">
    <cfRule type="containsBlanks" dxfId="16227" priority="16229">
      <formula>LEN(TRIM(C207))=0</formula>
    </cfRule>
    <cfRule type="containsText" dxfId="16226" priority="16230" operator="containsText" text="Operational">
      <formula>NOT(ISERROR(SEARCH("Operational",C207)))</formula>
    </cfRule>
    <cfRule type="containsText" dxfId="16225" priority="16231" operator="containsText" text="Dn(service)">
      <formula>NOT(ISERROR(SEARCH("Dn(service)",C207)))</formula>
    </cfRule>
    <cfRule type="containsText" dxfId="16224" priority="16232" operator="containsText" text="Dn(waiting)">
      <formula>NOT(ISERROR(SEARCH("Dn(waiting)",C207)))</formula>
    </cfRule>
  </conditionalFormatting>
  <conditionalFormatting sqref="C208">
    <cfRule type="containsBlanks" dxfId="16223" priority="16225">
      <formula>LEN(TRIM(C208))=0</formula>
    </cfRule>
    <cfRule type="containsText" dxfId="16222" priority="16226" operator="containsText" text="Operational">
      <formula>NOT(ISERROR(SEARCH("Operational",C208)))</formula>
    </cfRule>
    <cfRule type="containsText" dxfId="16221" priority="16227" operator="containsText" text="Dn(service)">
      <formula>NOT(ISERROR(SEARCH("Dn(service)",C208)))</formula>
    </cfRule>
    <cfRule type="containsText" dxfId="16220" priority="16228" operator="containsText" text="Dn(waiting)">
      <formula>NOT(ISERROR(SEARCH("Dn(waiting)",C208)))</formula>
    </cfRule>
  </conditionalFormatting>
  <conditionalFormatting sqref="H199">
    <cfRule type="containsBlanks" dxfId="16219" priority="16221">
      <formula>LEN(TRIM(H199))=0</formula>
    </cfRule>
    <cfRule type="containsText" dxfId="16218" priority="16222" operator="containsText" text="Operational">
      <formula>NOT(ISERROR(SEARCH("Operational",H199)))</formula>
    </cfRule>
    <cfRule type="containsText" dxfId="16217" priority="16223" operator="containsText" text="Dn(service)">
      <formula>NOT(ISERROR(SEARCH("Dn(service)",H199)))</formula>
    </cfRule>
    <cfRule type="containsText" dxfId="16216" priority="16224" operator="containsText" text="Dn(waiting)">
      <formula>NOT(ISERROR(SEARCH("Dn(waiting)",H199)))</formula>
    </cfRule>
  </conditionalFormatting>
  <conditionalFormatting sqref="H200">
    <cfRule type="containsBlanks" dxfId="16215" priority="16217">
      <formula>LEN(TRIM(H200))=0</formula>
    </cfRule>
    <cfRule type="containsText" dxfId="16214" priority="16218" operator="containsText" text="Operational">
      <formula>NOT(ISERROR(SEARCH("Operational",H200)))</formula>
    </cfRule>
    <cfRule type="containsText" dxfId="16213" priority="16219" operator="containsText" text="Dn(service)">
      <formula>NOT(ISERROR(SEARCH("Dn(service)",H200)))</formula>
    </cfRule>
    <cfRule type="containsText" dxfId="16212" priority="16220" operator="containsText" text="Dn(waiting)">
      <formula>NOT(ISERROR(SEARCH("Dn(waiting)",H200)))</formula>
    </cfRule>
  </conditionalFormatting>
  <conditionalFormatting sqref="H201">
    <cfRule type="containsBlanks" dxfId="16211" priority="16213">
      <formula>LEN(TRIM(H201))=0</formula>
    </cfRule>
    <cfRule type="containsText" dxfId="16210" priority="16214" operator="containsText" text="Operational">
      <formula>NOT(ISERROR(SEARCH("Operational",H201)))</formula>
    </cfRule>
    <cfRule type="containsText" dxfId="16209" priority="16215" operator="containsText" text="Dn(service)">
      <formula>NOT(ISERROR(SEARCH("Dn(service)",H201)))</formula>
    </cfRule>
    <cfRule type="containsText" dxfId="16208" priority="16216" operator="containsText" text="Dn(waiting)">
      <formula>NOT(ISERROR(SEARCH("Dn(waiting)",H201)))</formula>
    </cfRule>
  </conditionalFormatting>
  <conditionalFormatting sqref="H202">
    <cfRule type="containsBlanks" dxfId="16207" priority="16209">
      <formula>LEN(TRIM(H202))=0</formula>
    </cfRule>
    <cfRule type="containsText" dxfId="16206" priority="16210" operator="containsText" text="Operational">
      <formula>NOT(ISERROR(SEARCH("Operational",H202)))</formula>
    </cfRule>
    <cfRule type="containsText" dxfId="16205" priority="16211" operator="containsText" text="Dn(service)">
      <formula>NOT(ISERROR(SEARCH("Dn(service)",H202)))</formula>
    </cfRule>
    <cfRule type="containsText" dxfId="16204" priority="16212" operator="containsText" text="Dn(waiting)">
      <formula>NOT(ISERROR(SEARCH("Dn(waiting)",H202)))</formula>
    </cfRule>
  </conditionalFormatting>
  <conditionalFormatting sqref="H203">
    <cfRule type="containsBlanks" dxfId="16203" priority="16205">
      <formula>LEN(TRIM(H203))=0</formula>
    </cfRule>
    <cfRule type="containsText" dxfId="16202" priority="16206" operator="containsText" text="Operational">
      <formula>NOT(ISERROR(SEARCH("Operational",H203)))</formula>
    </cfRule>
    <cfRule type="containsText" dxfId="16201" priority="16207" operator="containsText" text="Dn(service)">
      <formula>NOT(ISERROR(SEARCH("Dn(service)",H203)))</formula>
    </cfRule>
    <cfRule type="containsText" dxfId="16200" priority="16208" operator="containsText" text="Dn(waiting)">
      <formula>NOT(ISERROR(SEARCH("Dn(waiting)",H203)))</formula>
    </cfRule>
  </conditionalFormatting>
  <conditionalFormatting sqref="H204">
    <cfRule type="containsBlanks" dxfId="16199" priority="16201">
      <formula>LEN(TRIM(H204))=0</formula>
    </cfRule>
    <cfRule type="containsText" dxfId="16198" priority="16202" operator="containsText" text="Operational">
      <formula>NOT(ISERROR(SEARCH("Operational",H204)))</formula>
    </cfRule>
    <cfRule type="containsText" dxfId="16197" priority="16203" operator="containsText" text="Dn(service)">
      <formula>NOT(ISERROR(SEARCH("Dn(service)",H204)))</formula>
    </cfRule>
    <cfRule type="containsText" dxfId="16196" priority="16204" operator="containsText" text="Dn(waiting)">
      <formula>NOT(ISERROR(SEARCH("Dn(waiting)",H204)))</formula>
    </cfRule>
  </conditionalFormatting>
  <conditionalFormatting sqref="G214">
    <cfRule type="containsBlanks" dxfId="16195" priority="16197">
      <formula>LEN(TRIM(G214))=0</formula>
    </cfRule>
    <cfRule type="containsText" dxfId="16194" priority="16198" operator="containsText" text="Operational">
      <formula>NOT(ISERROR(SEARCH("Operational",G214)))</formula>
    </cfRule>
    <cfRule type="containsText" dxfId="16193" priority="16199" operator="containsText" text="Dn(service)">
      <formula>NOT(ISERROR(SEARCH("Dn(service)",G214)))</formula>
    </cfRule>
    <cfRule type="containsText" dxfId="16192" priority="16200" operator="containsText" text="Dn(waiting)">
      <formula>NOT(ISERROR(SEARCH("Dn(waiting)",G214)))</formula>
    </cfRule>
  </conditionalFormatting>
  <conditionalFormatting sqref="G215">
    <cfRule type="containsBlanks" dxfId="16191" priority="16193">
      <formula>LEN(TRIM(G215))=0</formula>
    </cfRule>
    <cfRule type="containsText" dxfId="16190" priority="16194" operator="containsText" text="Operational">
      <formula>NOT(ISERROR(SEARCH("Operational",G215)))</formula>
    </cfRule>
    <cfRule type="containsText" dxfId="16189" priority="16195" operator="containsText" text="Dn(service)">
      <formula>NOT(ISERROR(SEARCH("Dn(service)",G215)))</formula>
    </cfRule>
    <cfRule type="containsText" dxfId="16188" priority="16196" operator="containsText" text="Dn(waiting)">
      <formula>NOT(ISERROR(SEARCH("Dn(waiting)",G215)))</formula>
    </cfRule>
  </conditionalFormatting>
  <conditionalFormatting sqref="G216">
    <cfRule type="containsBlanks" dxfId="16187" priority="16189">
      <formula>LEN(TRIM(G216))=0</formula>
    </cfRule>
    <cfRule type="containsText" dxfId="16186" priority="16190" operator="containsText" text="Operational">
      <formula>NOT(ISERROR(SEARCH("Operational",G216)))</formula>
    </cfRule>
    <cfRule type="containsText" dxfId="16185" priority="16191" operator="containsText" text="Dn(service)">
      <formula>NOT(ISERROR(SEARCH("Dn(service)",G216)))</formula>
    </cfRule>
    <cfRule type="containsText" dxfId="16184" priority="16192" operator="containsText" text="Dn(waiting)">
      <formula>NOT(ISERROR(SEARCH("Dn(waiting)",G216)))</formula>
    </cfRule>
  </conditionalFormatting>
  <conditionalFormatting sqref="G217">
    <cfRule type="containsBlanks" dxfId="16183" priority="16185">
      <formula>LEN(TRIM(G217))=0</formula>
    </cfRule>
    <cfRule type="containsText" dxfId="16182" priority="16186" operator="containsText" text="Operational">
      <formula>NOT(ISERROR(SEARCH("Operational",G217)))</formula>
    </cfRule>
    <cfRule type="containsText" dxfId="16181" priority="16187" operator="containsText" text="Dn(service)">
      <formula>NOT(ISERROR(SEARCH("Dn(service)",G217)))</formula>
    </cfRule>
    <cfRule type="containsText" dxfId="16180" priority="16188" operator="containsText" text="Dn(waiting)">
      <formula>NOT(ISERROR(SEARCH("Dn(waiting)",G217)))</formula>
    </cfRule>
  </conditionalFormatting>
  <conditionalFormatting sqref="F221">
    <cfRule type="containsBlanks" dxfId="16179" priority="16181">
      <formula>LEN(TRIM(F221))=0</formula>
    </cfRule>
    <cfRule type="containsText" dxfId="16178" priority="16182" operator="containsText" text="Operational">
      <formula>NOT(ISERROR(SEARCH("Operational",F221)))</formula>
    </cfRule>
    <cfRule type="containsText" dxfId="16177" priority="16183" operator="containsText" text="Dn(service)">
      <formula>NOT(ISERROR(SEARCH("Dn(service)",F221)))</formula>
    </cfRule>
    <cfRule type="containsText" dxfId="16176" priority="16184" operator="containsText" text="Dn(waiting)">
      <formula>NOT(ISERROR(SEARCH("Dn(waiting)",F221)))</formula>
    </cfRule>
  </conditionalFormatting>
  <conditionalFormatting sqref="F222">
    <cfRule type="containsBlanks" dxfId="16175" priority="16177">
      <formula>LEN(TRIM(F222))=0</formula>
    </cfRule>
    <cfRule type="containsText" dxfId="16174" priority="16178" operator="containsText" text="Operational">
      <formula>NOT(ISERROR(SEARCH("Operational",F222)))</formula>
    </cfRule>
    <cfRule type="containsText" dxfId="16173" priority="16179" operator="containsText" text="Dn(service)">
      <formula>NOT(ISERROR(SEARCH("Dn(service)",F222)))</formula>
    </cfRule>
    <cfRule type="containsText" dxfId="16172" priority="16180" operator="containsText" text="Dn(waiting)">
      <formula>NOT(ISERROR(SEARCH("Dn(waiting)",F222)))</formula>
    </cfRule>
  </conditionalFormatting>
  <conditionalFormatting sqref="F223">
    <cfRule type="containsBlanks" dxfId="16171" priority="16173">
      <formula>LEN(TRIM(F223))=0</formula>
    </cfRule>
    <cfRule type="containsText" dxfId="16170" priority="16174" operator="containsText" text="Operational">
      <formula>NOT(ISERROR(SEARCH("Operational",F223)))</formula>
    </cfRule>
    <cfRule type="containsText" dxfId="16169" priority="16175" operator="containsText" text="Dn(service)">
      <formula>NOT(ISERROR(SEARCH("Dn(service)",F223)))</formula>
    </cfRule>
    <cfRule type="containsText" dxfId="16168" priority="16176" operator="containsText" text="Dn(waiting)">
      <formula>NOT(ISERROR(SEARCH("Dn(waiting)",F223)))</formula>
    </cfRule>
  </conditionalFormatting>
  <conditionalFormatting sqref="F224">
    <cfRule type="containsBlanks" dxfId="16167" priority="16169">
      <formula>LEN(TRIM(F224))=0</formula>
    </cfRule>
    <cfRule type="containsText" dxfId="16166" priority="16170" operator="containsText" text="Operational">
      <formula>NOT(ISERROR(SEARCH("Operational",F224)))</formula>
    </cfRule>
    <cfRule type="containsText" dxfId="16165" priority="16171" operator="containsText" text="Dn(service)">
      <formula>NOT(ISERROR(SEARCH("Dn(service)",F224)))</formula>
    </cfRule>
    <cfRule type="containsText" dxfId="16164" priority="16172" operator="containsText" text="Dn(waiting)">
      <formula>NOT(ISERROR(SEARCH("Dn(waiting)",F224)))</formula>
    </cfRule>
  </conditionalFormatting>
  <conditionalFormatting sqref="D218">
    <cfRule type="containsBlanks" dxfId="16163" priority="16165">
      <formula>LEN(TRIM(D218))=0</formula>
    </cfRule>
    <cfRule type="containsText" dxfId="16162" priority="16166" operator="containsText" text="Operational">
      <formula>NOT(ISERROR(SEARCH("Operational",D218)))</formula>
    </cfRule>
    <cfRule type="containsText" dxfId="16161" priority="16167" operator="containsText" text="Dn(service)">
      <formula>NOT(ISERROR(SEARCH("Dn(service)",D218)))</formula>
    </cfRule>
    <cfRule type="containsText" dxfId="16160" priority="16168" operator="containsText" text="Dn(waiting)">
      <formula>NOT(ISERROR(SEARCH("Dn(waiting)",D218)))</formula>
    </cfRule>
  </conditionalFormatting>
  <conditionalFormatting sqref="D219">
    <cfRule type="containsBlanks" dxfId="16159" priority="16161">
      <formula>LEN(TRIM(D219))=0</formula>
    </cfRule>
    <cfRule type="containsText" dxfId="16158" priority="16162" operator="containsText" text="Operational">
      <formula>NOT(ISERROR(SEARCH("Operational",D219)))</formula>
    </cfRule>
    <cfRule type="containsText" dxfId="16157" priority="16163" operator="containsText" text="Dn(service)">
      <formula>NOT(ISERROR(SEARCH("Dn(service)",D219)))</formula>
    </cfRule>
    <cfRule type="containsText" dxfId="16156" priority="16164" operator="containsText" text="Dn(waiting)">
      <formula>NOT(ISERROR(SEARCH("Dn(waiting)",D219)))</formula>
    </cfRule>
  </conditionalFormatting>
  <conditionalFormatting sqref="D220:D221">
    <cfRule type="containsBlanks" dxfId="16155" priority="16157">
      <formula>LEN(TRIM(D220))=0</formula>
    </cfRule>
    <cfRule type="containsText" dxfId="16154" priority="16158" operator="containsText" text="Operational">
      <formula>NOT(ISERROR(SEARCH("Operational",D220)))</formula>
    </cfRule>
    <cfRule type="containsText" dxfId="16153" priority="16159" operator="containsText" text="Dn(service)">
      <formula>NOT(ISERROR(SEARCH("Dn(service)",D220)))</formula>
    </cfRule>
    <cfRule type="containsText" dxfId="16152" priority="16160" operator="containsText" text="Dn(waiting)">
      <formula>NOT(ISERROR(SEARCH("Dn(waiting)",D220)))</formula>
    </cfRule>
  </conditionalFormatting>
  <conditionalFormatting sqref="D222">
    <cfRule type="containsBlanks" dxfId="16151" priority="16153">
      <formula>LEN(TRIM(D222))=0</formula>
    </cfRule>
    <cfRule type="containsText" dxfId="16150" priority="16154" operator="containsText" text="Operational">
      <formula>NOT(ISERROR(SEARCH("Operational",D222)))</formula>
    </cfRule>
    <cfRule type="containsText" dxfId="16149" priority="16155" operator="containsText" text="Dn(service)">
      <formula>NOT(ISERROR(SEARCH("Dn(service)",D222)))</formula>
    </cfRule>
    <cfRule type="containsText" dxfId="16148" priority="16156" operator="containsText" text="Dn(waiting)">
      <formula>NOT(ISERROR(SEARCH("Dn(waiting)",D222)))</formula>
    </cfRule>
  </conditionalFormatting>
  <conditionalFormatting sqref="D223">
    <cfRule type="containsBlanks" dxfId="16147" priority="16149">
      <formula>LEN(TRIM(D223))=0</formula>
    </cfRule>
    <cfRule type="containsText" dxfId="16146" priority="16150" operator="containsText" text="Operational">
      <formula>NOT(ISERROR(SEARCH("Operational",D223)))</formula>
    </cfRule>
    <cfRule type="containsText" dxfId="16145" priority="16151" operator="containsText" text="Dn(service)">
      <formula>NOT(ISERROR(SEARCH("Dn(service)",D223)))</formula>
    </cfRule>
    <cfRule type="containsText" dxfId="16144" priority="16152" operator="containsText" text="Dn(waiting)">
      <formula>NOT(ISERROR(SEARCH("Dn(waiting)",D223)))</formula>
    </cfRule>
  </conditionalFormatting>
  <conditionalFormatting sqref="D224">
    <cfRule type="containsBlanks" dxfId="16143" priority="16145">
      <formula>LEN(TRIM(D224))=0</formula>
    </cfRule>
    <cfRule type="containsText" dxfId="16142" priority="16146" operator="containsText" text="Operational">
      <formula>NOT(ISERROR(SEARCH("Operational",D224)))</formula>
    </cfRule>
    <cfRule type="containsText" dxfId="16141" priority="16147" operator="containsText" text="Dn(service)">
      <formula>NOT(ISERROR(SEARCH("Dn(service)",D224)))</formula>
    </cfRule>
    <cfRule type="containsText" dxfId="16140" priority="16148" operator="containsText" text="Dn(waiting)">
      <formula>NOT(ISERROR(SEARCH("Dn(waiting)",D224)))</formula>
    </cfRule>
  </conditionalFormatting>
  <conditionalFormatting sqref="D225">
    <cfRule type="containsBlanks" dxfId="16139" priority="16141">
      <formula>LEN(TRIM(D225))=0</formula>
    </cfRule>
    <cfRule type="containsText" dxfId="16138" priority="16142" operator="containsText" text="Operational">
      <formula>NOT(ISERROR(SEARCH("Operational",D225)))</formula>
    </cfRule>
    <cfRule type="containsText" dxfId="16137" priority="16143" operator="containsText" text="Dn(service)">
      <formula>NOT(ISERROR(SEARCH("Dn(service)",D225)))</formula>
    </cfRule>
    <cfRule type="containsText" dxfId="16136" priority="16144" operator="containsText" text="Dn(waiting)">
      <formula>NOT(ISERROR(SEARCH("Dn(waiting)",D225)))</formula>
    </cfRule>
  </conditionalFormatting>
  <conditionalFormatting sqref="D226">
    <cfRule type="containsBlanks" dxfId="16135" priority="16137">
      <formula>LEN(TRIM(D226))=0</formula>
    </cfRule>
    <cfRule type="containsText" dxfId="16134" priority="16138" operator="containsText" text="Operational">
      <formula>NOT(ISERROR(SEARCH("Operational",D226)))</formula>
    </cfRule>
    <cfRule type="containsText" dxfId="16133" priority="16139" operator="containsText" text="Dn(service)">
      <formula>NOT(ISERROR(SEARCH("Dn(service)",D226)))</formula>
    </cfRule>
    <cfRule type="containsText" dxfId="16132" priority="16140" operator="containsText" text="Dn(waiting)">
      <formula>NOT(ISERROR(SEARCH("Dn(waiting)",D226)))</formula>
    </cfRule>
  </conditionalFormatting>
  <conditionalFormatting sqref="H226">
    <cfRule type="containsBlanks" dxfId="16131" priority="16133">
      <formula>LEN(TRIM(H226))=0</formula>
    </cfRule>
    <cfRule type="containsText" dxfId="16130" priority="16134" operator="containsText" text="Operational">
      <formula>NOT(ISERROR(SEARCH("Operational",H226)))</formula>
    </cfRule>
    <cfRule type="containsText" dxfId="16129" priority="16135" operator="containsText" text="Dn(service)">
      <formula>NOT(ISERROR(SEARCH("Dn(service)",H226)))</formula>
    </cfRule>
    <cfRule type="containsText" dxfId="16128" priority="16136" operator="containsText" text="Dn(waiting)">
      <formula>NOT(ISERROR(SEARCH("Dn(waiting)",H226)))</formula>
    </cfRule>
  </conditionalFormatting>
  <conditionalFormatting sqref="H227">
    <cfRule type="containsBlanks" dxfId="16127" priority="16129">
      <formula>LEN(TRIM(H227))=0</formula>
    </cfRule>
    <cfRule type="containsText" dxfId="16126" priority="16130" operator="containsText" text="Operational">
      <formula>NOT(ISERROR(SEARCH("Operational",H227)))</formula>
    </cfRule>
    <cfRule type="containsText" dxfId="16125" priority="16131" operator="containsText" text="Dn(service)">
      <formula>NOT(ISERROR(SEARCH("Dn(service)",H227)))</formula>
    </cfRule>
    <cfRule type="containsText" dxfId="16124" priority="16132" operator="containsText" text="Dn(waiting)">
      <formula>NOT(ISERROR(SEARCH("Dn(waiting)",H227)))</formula>
    </cfRule>
  </conditionalFormatting>
  <conditionalFormatting sqref="H228">
    <cfRule type="containsBlanks" dxfId="16123" priority="16125">
      <formula>LEN(TRIM(H228))=0</formula>
    </cfRule>
    <cfRule type="containsText" dxfId="16122" priority="16126" operator="containsText" text="Operational">
      <formula>NOT(ISERROR(SEARCH("Operational",H228)))</formula>
    </cfRule>
    <cfRule type="containsText" dxfId="16121" priority="16127" operator="containsText" text="Dn(service)">
      <formula>NOT(ISERROR(SEARCH("Dn(service)",H228)))</formula>
    </cfRule>
    <cfRule type="containsText" dxfId="16120" priority="16128" operator="containsText" text="Dn(waiting)">
      <formula>NOT(ISERROR(SEARCH("Dn(waiting)",H228)))</formula>
    </cfRule>
  </conditionalFormatting>
  <conditionalFormatting sqref="H229">
    <cfRule type="containsBlanks" dxfId="16119" priority="16121">
      <formula>LEN(TRIM(H229))=0</formula>
    </cfRule>
    <cfRule type="containsText" dxfId="16118" priority="16122" operator="containsText" text="Operational">
      <formula>NOT(ISERROR(SEARCH("Operational",H229)))</formula>
    </cfRule>
    <cfRule type="containsText" dxfId="16117" priority="16123" operator="containsText" text="Dn(service)">
      <formula>NOT(ISERROR(SEARCH("Dn(service)",H229)))</formula>
    </cfRule>
    <cfRule type="containsText" dxfId="16116" priority="16124" operator="containsText" text="Dn(waiting)">
      <formula>NOT(ISERROR(SEARCH("Dn(waiting)",H229)))</formula>
    </cfRule>
  </conditionalFormatting>
  <conditionalFormatting sqref="H230">
    <cfRule type="containsBlanks" dxfId="16115" priority="16117">
      <formula>LEN(TRIM(H230))=0</formula>
    </cfRule>
    <cfRule type="containsText" dxfId="16114" priority="16118" operator="containsText" text="Operational">
      <formula>NOT(ISERROR(SEARCH("Operational",H230)))</formula>
    </cfRule>
    <cfRule type="containsText" dxfId="16113" priority="16119" operator="containsText" text="Dn(service)">
      <formula>NOT(ISERROR(SEARCH("Dn(service)",H230)))</formula>
    </cfRule>
    <cfRule type="containsText" dxfId="16112" priority="16120" operator="containsText" text="Dn(waiting)">
      <formula>NOT(ISERROR(SEARCH("Dn(waiting)",H230)))</formula>
    </cfRule>
  </conditionalFormatting>
  <conditionalFormatting sqref="H231">
    <cfRule type="containsBlanks" dxfId="16111" priority="16113">
      <formula>LEN(TRIM(H231))=0</formula>
    </cfRule>
    <cfRule type="containsText" dxfId="16110" priority="16114" operator="containsText" text="Operational">
      <formula>NOT(ISERROR(SEARCH("Operational",H231)))</formula>
    </cfRule>
    <cfRule type="containsText" dxfId="16109" priority="16115" operator="containsText" text="Dn(service)">
      <formula>NOT(ISERROR(SEARCH("Dn(service)",H231)))</formula>
    </cfRule>
    <cfRule type="containsText" dxfId="16108" priority="16116" operator="containsText" text="Dn(waiting)">
      <formula>NOT(ISERROR(SEARCH("Dn(waiting)",H231)))</formula>
    </cfRule>
  </conditionalFormatting>
  <conditionalFormatting sqref="H232">
    <cfRule type="containsBlanks" dxfId="16107" priority="16109">
      <formula>LEN(TRIM(H232))=0</formula>
    </cfRule>
    <cfRule type="containsText" dxfId="16106" priority="16110" operator="containsText" text="Operational">
      <formula>NOT(ISERROR(SEARCH("Operational",H232)))</formula>
    </cfRule>
    <cfRule type="containsText" dxfId="16105" priority="16111" operator="containsText" text="Dn(service)">
      <formula>NOT(ISERROR(SEARCH("Dn(service)",H232)))</formula>
    </cfRule>
    <cfRule type="containsText" dxfId="16104" priority="16112" operator="containsText" text="Dn(waiting)">
      <formula>NOT(ISERROR(SEARCH("Dn(waiting)",H232)))</formula>
    </cfRule>
  </conditionalFormatting>
  <conditionalFormatting sqref="H233">
    <cfRule type="containsBlanks" dxfId="16103" priority="16105">
      <formula>LEN(TRIM(H233))=0</formula>
    </cfRule>
    <cfRule type="containsText" dxfId="16102" priority="16106" operator="containsText" text="Operational">
      <formula>NOT(ISERROR(SEARCH("Operational",H233)))</formula>
    </cfRule>
    <cfRule type="containsText" dxfId="16101" priority="16107" operator="containsText" text="Dn(service)">
      <formula>NOT(ISERROR(SEARCH("Dn(service)",H233)))</formula>
    </cfRule>
    <cfRule type="containsText" dxfId="16100" priority="16108" operator="containsText" text="Dn(waiting)">
      <formula>NOT(ISERROR(SEARCH("Dn(waiting)",H233)))</formula>
    </cfRule>
  </conditionalFormatting>
  <conditionalFormatting sqref="E231">
    <cfRule type="containsBlanks" dxfId="16099" priority="16101">
      <formula>LEN(TRIM(E231))=0</formula>
    </cfRule>
    <cfRule type="containsText" dxfId="16098" priority="16102" operator="containsText" text="Operational">
      <formula>NOT(ISERROR(SEARCH("Operational",E231)))</formula>
    </cfRule>
    <cfRule type="containsText" dxfId="16097" priority="16103" operator="containsText" text="Dn(service)">
      <formula>NOT(ISERROR(SEARCH("Dn(service)",E231)))</formula>
    </cfRule>
    <cfRule type="containsText" dxfId="16096" priority="16104" operator="containsText" text="Dn(waiting)">
      <formula>NOT(ISERROR(SEARCH("Dn(waiting)",E231)))</formula>
    </cfRule>
  </conditionalFormatting>
  <conditionalFormatting sqref="E232">
    <cfRule type="containsBlanks" dxfId="16095" priority="16097">
      <formula>LEN(TRIM(E232))=0</formula>
    </cfRule>
    <cfRule type="containsText" dxfId="16094" priority="16098" operator="containsText" text="Operational">
      <formula>NOT(ISERROR(SEARCH("Operational",E232)))</formula>
    </cfRule>
    <cfRule type="containsText" dxfId="16093" priority="16099" operator="containsText" text="Dn(service)">
      <formula>NOT(ISERROR(SEARCH("Dn(service)",E232)))</formula>
    </cfRule>
    <cfRule type="containsText" dxfId="16092" priority="16100" operator="containsText" text="Dn(waiting)">
      <formula>NOT(ISERROR(SEARCH("Dn(waiting)",E232)))</formula>
    </cfRule>
  </conditionalFormatting>
  <conditionalFormatting sqref="C235">
    <cfRule type="containsBlanks" dxfId="16091" priority="16093">
      <formula>LEN(TRIM(C235))=0</formula>
    </cfRule>
    <cfRule type="containsText" dxfId="16090" priority="16094" operator="containsText" text="Operational">
      <formula>NOT(ISERROR(SEARCH("Operational",C235)))</formula>
    </cfRule>
    <cfRule type="containsText" dxfId="16089" priority="16095" operator="containsText" text="Dn(service)">
      <formula>NOT(ISERROR(SEARCH("Dn(service)",C235)))</formula>
    </cfRule>
    <cfRule type="containsText" dxfId="16088" priority="16096" operator="containsText" text="Dn(waiting)">
      <formula>NOT(ISERROR(SEARCH("Dn(waiting)",C235)))</formula>
    </cfRule>
  </conditionalFormatting>
  <conditionalFormatting sqref="C236">
    <cfRule type="containsBlanks" dxfId="16087" priority="16089">
      <formula>LEN(TRIM(C236))=0</formula>
    </cfRule>
    <cfRule type="containsText" dxfId="16086" priority="16090" operator="containsText" text="Operational">
      <formula>NOT(ISERROR(SEARCH("Operational",C236)))</formula>
    </cfRule>
    <cfRule type="containsText" dxfId="16085" priority="16091" operator="containsText" text="Dn(service)">
      <formula>NOT(ISERROR(SEARCH("Dn(service)",C236)))</formula>
    </cfRule>
    <cfRule type="containsText" dxfId="16084" priority="16092" operator="containsText" text="Dn(waiting)">
      <formula>NOT(ISERROR(SEARCH("Dn(waiting)",C236)))</formula>
    </cfRule>
  </conditionalFormatting>
  <conditionalFormatting sqref="C237">
    <cfRule type="containsBlanks" dxfId="16083" priority="16085">
      <formula>LEN(TRIM(C237))=0</formula>
    </cfRule>
    <cfRule type="containsText" dxfId="16082" priority="16086" operator="containsText" text="Operational">
      <formula>NOT(ISERROR(SEARCH("Operational",C237)))</formula>
    </cfRule>
    <cfRule type="containsText" dxfId="16081" priority="16087" operator="containsText" text="Dn(service)">
      <formula>NOT(ISERROR(SEARCH("Dn(service)",C237)))</formula>
    </cfRule>
    <cfRule type="containsText" dxfId="16080" priority="16088" operator="containsText" text="Dn(waiting)">
      <formula>NOT(ISERROR(SEARCH("Dn(waiting)",C237)))</formula>
    </cfRule>
  </conditionalFormatting>
  <conditionalFormatting sqref="C238">
    <cfRule type="containsBlanks" dxfId="16079" priority="16081">
      <formula>LEN(TRIM(C238))=0</formula>
    </cfRule>
    <cfRule type="containsText" dxfId="16078" priority="16082" operator="containsText" text="Operational">
      <formula>NOT(ISERROR(SEARCH("Operational",C238)))</formula>
    </cfRule>
    <cfRule type="containsText" dxfId="16077" priority="16083" operator="containsText" text="Dn(service)">
      <formula>NOT(ISERROR(SEARCH("Dn(service)",C238)))</formula>
    </cfRule>
    <cfRule type="containsText" dxfId="16076" priority="16084" operator="containsText" text="Dn(waiting)">
      <formula>NOT(ISERROR(SEARCH("Dn(waiting)",C238)))</formula>
    </cfRule>
  </conditionalFormatting>
  <conditionalFormatting sqref="C239">
    <cfRule type="containsBlanks" dxfId="16075" priority="16077">
      <formula>LEN(TRIM(C239))=0</formula>
    </cfRule>
    <cfRule type="containsText" dxfId="16074" priority="16078" operator="containsText" text="Operational">
      <formula>NOT(ISERROR(SEARCH("Operational",C239)))</formula>
    </cfRule>
    <cfRule type="containsText" dxfId="16073" priority="16079" operator="containsText" text="Dn(service)">
      <formula>NOT(ISERROR(SEARCH("Dn(service)",C239)))</formula>
    </cfRule>
    <cfRule type="containsText" dxfId="16072" priority="16080" operator="containsText" text="Dn(waiting)">
      <formula>NOT(ISERROR(SEARCH("Dn(waiting)",C239)))</formula>
    </cfRule>
  </conditionalFormatting>
  <conditionalFormatting sqref="C240">
    <cfRule type="containsBlanks" dxfId="16071" priority="16073">
      <formula>LEN(TRIM(C240))=0</formula>
    </cfRule>
    <cfRule type="containsText" dxfId="16070" priority="16074" operator="containsText" text="Operational">
      <formula>NOT(ISERROR(SEARCH("Operational",C240)))</formula>
    </cfRule>
    <cfRule type="containsText" dxfId="16069" priority="16075" operator="containsText" text="Dn(service)">
      <formula>NOT(ISERROR(SEARCH("Dn(service)",C240)))</formula>
    </cfRule>
    <cfRule type="containsText" dxfId="16068" priority="16076" operator="containsText" text="Dn(waiting)">
      <formula>NOT(ISERROR(SEARCH("Dn(waiting)",C240)))</formula>
    </cfRule>
  </conditionalFormatting>
  <conditionalFormatting sqref="C241">
    <cfRule type="containsBlanks" dxfId="16067" priority="16069">
      <formula>LEN(TRIM(C241))=0</formula>
    </cfRule>
    <cfRule type="containsText" dxfId="16066" priority="16070" operator="containsText" text="Operational">
      <formula>NOT(ISERROR(SEARCH("Operational",C241)))</formula>
    </cfRule>
    <cfRule type="containsText" dxfId="16065" priority="16071" operator="containsText" text="Dn(service)">
      <formula>NOT(ISERROR(SEARCH("Dn(service)",C241)))</formula>
    </cfRule>
    <cfRule type="containsText" dxfId="16064" priority="16072" operator="containsText" text="Dn(waiting)">
      <formula>NOT(ISERROR(SEARCH("Dn(waiting)",C241)))</formula>
    </cfRule>
  </conditionalFormatting>
  <conditionalFormatting sqref="G239">
    <cfRule type="containsBlanks" dxfId="16063" priority="16065">
      <formula>LEN(TRIM(G239))=0</formula>
    </cfRule>
    <cfRule type="containsText" dxfId="16062" priority="16066" operator="containsText" text="Operational">
      <formula>NOT(ISERROR(SEARCH("Operational",G239)))</formula>
    </cfRule>
    <cfRule type="containsText" dxfId="16061" priority="16067" operator="containsText" text="Dn(service)">
      <formula>NOT(ISERROR(SEARCH("Dn(service)",G239)))</formula>
    </cfRule>
    <cfRule type="containsText" dxfId="16060" priority="16068" operator="containsText" text="Dn(waiting)">
      <formula>NOT(ISERROR(SEARCH("Dn(waiting)",G239)))</formula>
    </cfRule>
  </conditionalFormatting>
  <conditionalFormatting sqref="G240">
    <cfRule type="containsBlanks" dxfId="16059" priority="16061">
      <formula>LEN(TRIM(G240))=0</formula>
    </cfRule>
    <cfRule type="containsText" dxfId="16058" priority="16062" operator="containsText" text="Operational">
      <formula>NOT(ISERROR(SEARCH("Operational",G240)))</formula>
    </cfRule>
    <cfRule type="containsText" dxfId="16057" priority="16063" operator="containsText" text="Dn(service)">
      <formula>NOT(ISERROR(SEARCH("Dn(service)",G240)))</formula>
    </cfRule>
    <cfRule type="containsText" dxfId="16056" priority="16064" operator="containsText" text="Dn(waiting)">
      <formula>NOT(ISERROR(SEARCH("Dn(waiting)",G240)))</formula>
    </cfRule>
  </conditionalFormatting>
  <conditionalFormatting sqref="G241">
    <cfRule type="containsBlanks" dxfId="16055" priority="16057">
      <formula>LEN(TRIM(G241))=0</formula>
    </cfRule>
    <cfRule type="containsText" dxfId="16054" priority="16058" operator="containsText" text="Operational">
      <formula>NOT(ISERROR(SEARCH("Operational",G241)))</formula>
    </cfRule>
    <cfRule type="containsText" dxfId="16053" priority="16059" operator="containsText" text="Dn(service)">
      <formula>NOT(ISERROR(SEARCH("Dn(service)",G241)))</formula>
    </cfRule>
    <cfRule type="containsText" dxfId="16052" priority="16060" operator="containsText" text="Dn(waiting)">
      <formula>NOT(ISERROR(SEARCH("Dn(waiting)",G241)))</formula>
    </cfRule>
  </conditionalFormatting>
  <conditionalFormatting sqref="G242">
    <cfRule type="containsBlanks" dxfId="16051" priority="16053">
      <formula>LEN(TRIM(G242))=0</formula>
    </cfRule>
    <cfRule type="containsText" dxfId="16050" priority="16054" operator="containsText" text="Operational">
      <formula>NOT(ISERROR(SEARCH("Operational",G242)))</formula>
    </cfRule>
    <cfRule type="containsText" dxfId="16049" priority="16055" operator="containsText" text="Dn(service)">
      <formula>NOT(ISERROR(SEARCH("Dn(service)",G242)))</formula>
    </cfRule>
    <cfRule type="containsText" dxfId="16048" priority="16056" operator="containsText" text="Dn(waiting)">
      <formula>NOT(ISERROR(SEARCH("Dn(waiting)",G242)))</formula>
    </cfRule>
  </conditionalFormatting>
  <conditionalFormatting sqref="H256">
    <cfRule type="containsBlanks" dxfId="16047" priority="16049">
      <formula>LEN(TRIM(H256))=0</formula>
    </cfRule>
    <cfRule type="containsText" dxfId="16046" priority="16050" operator="containsText" text="Operational">
      <formula>NOT(ISERROR(SEARCH("Operational",H256)))</formula>
    </cfRule>
    <cfRule type="containsText" dxfId="16045" priority="16051" operator="containsText" text="Dn(service)">
      <formula>NOT(ISERROR(SEARCH("Dn(service)",H256)))</formula>
    </cfRule>
    <cfRule type="containsText" dxfId="16044" priority="16052" operator="containsText" text="Dn(waiting)">
      <formula>NOT(ISERROR(SEARCH("Dn(waiting)",H256)))</formula>
    </cfRule>
  </conditionalFormatting>
  <conditionalFormatting sqref="E251">
    <cfRule type="containsBlanks" dxfId="16043" priority="16045">
      <formula>LEN(TRIM(E251))=0</formula>
    </cfRule>
    <cfRule type="containsText" dxfId="16042" priority="16046" operator="containsText" text="Operational">
      <formula>NOT(ISERROR(SEARCH("Operational",E251)))</formula>
    </cfRule>
    <cfRule type="containsText" dxfId="16041" priority="16047" operator="containsText" text="Dn(service)">
      <formula>NOT(ISERROR(SEARCH("Dn(service)",E251)))</formula>
    </cfRule>
    <cfRule type="containsText" dxfId="16040" priority="16048" operator="containsText" text="Dn(waiting)">
      <formula>NOT(ISERROR(SEARCH("Dn(waiting)",E251)))</formula>
    </cfRule>
  </conditionalFormatting>
  <conditionalFormatting sqref="E252">
    <cfRule type="containsBlanks" dxfId="16039" priority="16041">
      <formula>LEN(TRIM(E252))=0</formula>
    </cfRule>
    <cfRule type="containsText" dxfId="16038" priority="16042" operator="containsText" text="Operational">
      <formula>NOT(ISERROR(SEARCH("Operational",E252)))</formula>
    </cfRule>
    <cfRule type="containsText" dxfId="16037" priority="16043" operator="containsText" text="Dn(service)">
      <formula>NOT(ISERROR(SEARCH("Dn(service)",E252)))</formula>
    </cfRule>
    <cfRule type="containsText" dxfId="16036" priority="16044" operator="containsText" text="Dn(waiting)">
      <formula>NOT(ISERROR(SEARCH("Dn(waiting)",E252)))</formula>
    </cfRule>
  </conditionalFormatting>
  <conditionalFormatting sqref="E253">
    <cfRule type="containsBlanks" dxfId="16035" priority="16037">
      <formula>LEN(TRIM(E253))=0</formula>
    </cfRule>
    <cfRule type="containsText" dxfId="16034" priority="16038" operator="containsText" text="Operational">
      <formula>NOT(ISERROR(SEARCH("Operational",E253)))</formula>
    </cfRule>
    <cfRule type="containsText" dxfId="16033" priority="16039" operator="containsText" text="Dn(service)">
      <formula>NOT(ISERROR(SEARCH("Dn(service)",E253)))</formula>
    </cfRule>
    <cfRule type="containsText" dxfId="16032" priority="16040" operator="containsText" text="Dn(waiting)">
      <formula>NOT(ISERROR(SEARCH("Dn(waiting)",E253)))</formula>
    </cfRule>
  </conditionalFormatting>
  <conditionalFormatting sqref="E254">
    <cfRule type="containsBlanks" dxfId="16031" priority="16033">
      <formula>LEN(TRIM(E254))=0</formula>
    </cfRule>
    <cfRule type="containsText" dxfId="16030" priority="16034" operator="containsText" text="Operational">
      <formula>NOT(ISERROR(SEARCH("Operational",E254)))</formula>
    </cfRule>
    <cfRule type="containsText" dxfId="16029" priority="16035" operator="containsText" text="Dn(service)">
      <formula>NOT(ISERROR(SEARCH("Dn(service)",E254)))</formula>
    </cfRule>
    <cfRule type="containsText" dxfId="16028" priority="16036" operator="containsText" text="Dn(waiting)">
      <formula>NOT(ISERROR(SEARCH("Dn(waiting)",E254)))</formula>
    </cfRule>
  </conditionalFormatting>
  <conditionalFormatting sqref="E255">
    <cfRule type="containsBlanks" dxfId="16027" priority="16029">
      <formula>LEN(TRIM(E255))=0</formula>
    </cfRule>
    <cfRule type="containsText" dxfId="16026" priority="16030" operator="containsText" text="Operational">
      <formula>NOT(ISERROR(SEARCH("Operational",E255)))</formula>
    </cfRule>
    <cfRule type="containsText" dxfId="16025" priority="16031" operator="containsText" text="Dn(service)">
      <formula>NOT(ISERROR(SEARCH("Dn(service)",E255)))</formula>
    </cfRule>
    <cfRule type="containsText" dxfId="16024" priority="16032" operator="containsText" text="Dn(waiting)">
      <formula>NOT(ISERROR(SEARCH("Dn(waiting)",E255)))</formula>
    </cfRule>
  </conditionalFormatting>
  <conditionalFormatting sqref="E256">
    <cfRule type="containsBlanks" dxfId="16023" priority="16025">
      <formula>LEN(TRIM(E256))=0</formula>
    </cfRule>
    <cfRule type="containsText" dxfId="16022" priority="16026" operator="containsText" text="Operational">
      <formula>NOT(ISERROR(SEARCH("Operational",E256)))</formula>
    </cfRule>
    <cfRule type="containsText" dxfId="16021" priority="16027" operator="containsText" text="Dn(service)">
      <formula>NOT(ISERROR(SEARCH("Dn(service)",E256)))</formula>
    </cfRule>
    <cfRule type="containsText" dxfId="16020" priority="16028" operator="containsText" text="Dn(waiting)">
      <formula>NOT(ISERROR(SEARCH("Dn(waiting)",E256)))</formula>
    </cfRule>
  </conditionalFormatting>
  <conditionalFormatting sqref="C260">
    <cfRule type="containsBlanks" dxfId="16019" priority="16021">
      <formula>LEN(TRIM(C260))=0</formula>
    </cfRule>
    <cfRule type="containsText" dxfId="16018" priority="16022" operator="containsText" text="Operational">
      <formula>NOT(ISERROR(SEARCH("Operational",C260)))</formula>
    </cfRule>
    <cfRule type="containsText" dxfId="16017" priority="16023" operator="containsText" text="Dn(service)">
      <formula>NOT(ISERROR(SEARCH("Dn(service)",C260)))</formula>
    </cfRule>
    <cfRule type="containsText" dxfId="16016" priority="16024" operator="containsText" text="Dn(waiting)">
      <formula>NOT(ISERROR(SEARCH("Dn(waiting)",C260)))</formula>
    </cfRule>
  </conditionalFormatting>
  <conditionalFormatting sqref="C261:C264">
    <cfRule type="containsBlanks" dxfId="16015" priority="16017">
      <formula>LEN(TRIM(C261))=0</formula>
    </cfRule>
    <cfRule type="containsText" dxfId="16014" priority="16018" operator="containsText" text="Operational">
      <formula>NOT(ISERROR(SEARCH("Operational",C261)))</formula>
    </cfRule>
    <cfRule type="containsText" dxfId="16013" priority="16019" operator="containsText" text="Dn(service)">
      <formula>NOT(ISERROR(SEARCH("Dn(service)",C261)))</formula>
    </cfRule>
    <cfRule type="containsText" dxfId="16012" priority="16020" operator="containsText" text="Dn(waiting)">
      <formula>NOT(ISERROR(SEARCH("Dn(waiting)",C261)))</formula>
    </cfRule>
  </conditionalFormatting>
  <conditionalFormatting sqref="G265">
    <cfRule type="containsBlanks" dxfId="16011" priority="16013">
      <formula>LEN(TRIM(G265))=0</formula>
    </cfRule>
    <cfRule type="containsText" dxfId="16010" priority="16014" operator="containsText" text="Operational">
      <formula>NOT(ISERROR(SEARCH("Operational",G265)))</formula>
    </cfRule>
    <cfRule type="containsText" dxfId="16009" priority="16015" operator="containsText" text="Dn(service)">
      <formula>NOT(ISERROR(SEARCH("Dn(service)",G265)))</formula>
    </cfRule>
    <cfRule type="containsText" dxfId="16008" priority="16016" operator="containsText" text="Dn(waiting)">
      <formula>NOT(ISERROR(SEARCH("Dn(waiting)",G265)))</formula>
    </cfRule>
  </conditionalFormatting>
  <conditionalFormatting sqref="G266:G268">
    <cfRule type="containsBlanks" dxfId="16007" priority="16009">
      <formula>LEN(TRIM(G266))=0</formula>
    </cfRule>
    <cfRule type="containsText" dxfId="16006" priority="16010" operator="containsText" text="Operational">
      <formula>NOT(ISERROR(SEARCH("Operational",G266)))</formula>
    </cfRule>
    <cfRule type="containsText" dxfId="16005" priority="16011" operator="containsText" text="Dn(service)">
      <formula>NOT(ISERROR(SEARCH("Dn(service)",G266)))</formula>
    </cfRule>
    <cfRule type="containsText" dxfId="16004" priority="16012" operator="containsText" text="Dn(waiting)">
      <formula>NOT(ISERROR(SEARCH("Dn(waiting)",G266)))</formula>
    </cfRule>
  </conditionalFormatting>
  <conditionalFormatting sqref="G269">
    <cfRule type="containsBlanks" dxfId="16003" priority="16005">
      <formula>LEN(TRIM(G269))=0</formula>
    </cfRule>
    <cfRule type="containsText" dxfId="16002" priority="16006" operator="containsText" text="Operational">
      <formula>NOT(ISERROR(SEARCH("Operational",G269)))</formula>
    </cfRule>
    <cfRule type="containsText" dxfId="16001" priority="16007" operator="containsText" text="Dn(service)">
      <formula>NOT(ISERROR(SEARCH("Dn(service)",G269)))</formula>
    </cfRule>
    <cfRule type="containsText" dxfId="16000" priority="16008" operator="containsText" text="Dn(waiting)">
      <formula>NOT(ISERROR(SEARCH("Dn(waiting)",G269)))</formula>
    </cfRule>
  </conditionalFormatting>
  <conditionalFormatting sqref="D270:D272">
    <cfRule type="containsBlanks" dxfId="15999" priority="16001">
      <formula>LEN(TRIM(D270))=0</formula>
    </cfRule>
    <cfRule type="containsText" dxfId="15998" priority="16002" operator="containsText" text="Operational">
      <formula>NOT(ISERROR(SEARCH("Operational",D270)))</formula>
    </cfRule>
    <cfRule type="containsText" dxfId="15997" priority="16003" operator="containsText" text="Dn(service)">
      <formula>NOT(ISERROR(SEARCH("Dn(service)",D270)))</formula>
    </cfRule>
    <cfRule type="containsText" dxfId="15996" priority="16004" operator="containsText" text="Dn(waiting)">
      <formula>NOT(ISERROR(SEARCH("Dn(waiting)",D270)))</formula>
    </cfRule>
  </conditionalFormatting>
  <conditionalFormatting sqref="D273">
    <cfRule type="containsBlanks" dxfId="15995" priority="15997">
      <formula>LEN(TRIM(D273))=0</formula>
    </cfRule>
    <cfRule type="containsText" dxfId="15994" priority="15998" operator="containsText" text="Operational">
      <formula>NOT(ISERROR(SEARCH("Operational",D273)))</formula>
    </cfRule>
    <cfRule type="containsText" dxfId="15993" priority="15999" operator="containsText" text="Dn(service)">
      <formula>NOT(ISERROR(SEARCH("Dn(service)",D273)))</formula>
    </cfRule>
    <cfRule type="containsText" dxfId="15992" priority="16000" operator="containsText" text="Dn(waiting)">
      <formula>NOT(ISERROR(SEARCH("Dn(waiting)",D273)))</formula>
    </cfRule>
  </conditionalFormatting>
  <conditionalFormatting sqref="E280">
    <cfRule type="containsBlanks" dxfId="15991" priority="15993">
      <formula>LEN(TRIM(E280))=0</formula>
    </cfRule>
    <cfRule type="containsText" dxfId="15990" priority="15994" operator="containsText" text="Operational">
      <formula>NOT(ISERROR(SEARCH("Operational",E280)))</formula>
    </cfRule>
    <cfRule type="containsText" dxfId="15989" priority="15995" operator="containsText" text="Dn(service)">
      <formula>NOT(ISERROR(SEARCH("Dn(service)",E280)))</formula>
    </cfRule>
    <cfRule type="containsText" dxfId="15988" priority="15996" operator="containsText" text="Dn(waiting)">
      <formula>NOT(ISERROR(SEARCH("Dn(waiting)",E280)))</formula>
    </cfRule>
  </conditionalFormatting>
  <conditionalFormatting sqref="F275:F281">
    <cfRule type="containsBlanks" dxfId="15987" priority="15989">
      <formula>LEN(TRIM(F275))=0</formula>
    </cfRule>
    <cfRule type="containsText" dxfId="15986" priority="15990" operator="containsText" text="Operational">
      <formula>NOT(ISERROR(SEARCH("Operational",F275)))</formula>
    </cfRule>
    <cfRule type="containsText" dxfId="15985" priority="15991" operator="containsText" text="Dn(service)">
      <formula>NOT(ISERROR(SEARCH("Dn(service)",F275)))</formula>
    </cfRule>
    <cfRule type="containsText" dxfId="15984" priority="15992" operator="containsText" text="Dn(waiting)">
      <formula>NOT(ISERROR(SEARCH("Dn(waiting)",F275)))</formula>
    </cfRule>
  </conditionalFormatting>
  <conditionalFormatting sqref="D279">
    <cfRule type="containsBlanks" dxfId="15983" priority="15985">
      <formula>LEN(TRIM(D279))=0</formula>
    </cfRule>
    <cfRule type="containsText" dxfId="15982" priority="15986" operator="containsText" text="Operational">
      <formula>NOT(ISERROR(SEARCH("Operational",D279)))</formula>
    </cfRule>
    <cfRule type="containsText" dxfId="15981" priority="15987" operator="containsText" text="Dn(service)">
      <formula>NOT(ISERROR(SEARCH("Dn(service)",D279)))</formula>
    </cfRule>
    <cfRule type="containsText" dxfId="15980" priority="15988" operator="containsText" text="Dn(waiting)">
      <formula>NOT(ISERROR(SEARCH("Dn(waiting)",D279)))</formula>
    </cfRule>
  </conditionalFormatting>
  <conditionalFormatting sqref="D296">
    <cfRule type="containsBlanks" dxfId="15979" priority="15981">
      <formula>LEN(TRIM(D296))=0</formula>
    </cfRule>
    <cfRule type="containsText" dxfId="15978" priority="15982" operator="containsText" text="Operational">
      <formula>NOT(ISERROR(SEARCH("Operational",D296)))</formula>
    </cfRule>
    <cfRule type="containsText" dxfId="15977" priority="15983" operator="containsText" text="Dn(service)">
      <formula>NOT(ISERROR(SEARCH("Dn(service)",D296)))</formula>
    </cfRule>
    <cfRule type="containsText" dxfId="15976" priority="15984" operator="containsText" text="Dn(waiting)">
      <formula>NOT(ISERROR(SEARCH("Dn(waiting)",D296)))</formula>
    </cfRule>
  </conditionalFormatting>
  <conditionalFormatting sqref="H284:H292">
    <cfRule type="containsBlanks" dxfId="15975" priority="15977">
      <formula>LEN(TRIM(H284))=0</formula>
    </cfRule>
    <cfRule type="containsText" dxfId="15974" priority="15978" operator="containsText" text="Operational">
      <formula>NOT(ISERROR(SEARCH("Operational",H284)))</formula>
    </cfRule>
    <cfRule type="containsText" dxfId="15973" priority="15979" operator="containsText" text="Dn(service)">
      <formula>NOT(ISERROR(SEARCH("Dn(service)",H284)))</formula>
    </cfRule>
    <cfRule type="containsText" dxfId="15972" priority="15980" operator="containsText" text="Dn(waiting)">
      <formula>NOT(ISERROR(SEARCH("Dn(waiting)",H284)))</formula>
    </cfRule>
  </conditionalFormatting>
  <conditionalFormatting sqref="C292:C296">
    <cfRule type="containsBlanks" dxfId="15971" priority="15973">
      <formula>LEN(TRIM(C292))=0</formula>
    </cfRule>
    <cfRule type="containsText" dxfId="15970" priority="15974" operator="containsText" text="Operational">
      <formula>NOT(ISERROR(SEARCH("Operational",C292)))</formula>
    </cfRule>
    <cfRule type="containsText" dxfId="15969" priority="15975" operator="containsText" text="Dn(service)">
      <formula>NOT(ISERROR(SEARCH("Dn(service)",C292)))</formula>
    </cfRule>
    <cfRule type="containsText" dxfId="15968" priority="15976" operator="containsText" text="Dn(waiting)">
      <formula>NOT(ISERROR(SEARCH("Dn(waiting)",C292)))</formula>
    </cfRule>
  </conditionalFormatting>
  <conditionalFormatting sqref="E305">
    <cfRule type="containsBlanks" dxfId="15967" priority="15969">
      <formula>LEN(TRIM(E305))=0</formula>
    </cfRule>
    <cfRule type="containsText" dxfId="15966" priority="15970" operator="containsText" text="Operational">
      <formula>NOT(ISERROR(SEARCH("Operational",E305)))</formula>
    </cfRule>
    <cfRule type="containsText" dxfId="15965" priority="15971" operator="containsText" text="Dn(service)">
      <formula>NOT(ISERROR(SEARCH("Dn(service)",E305)))</formula>
    </cfRule>
    <cfRule type="containsText" dxfId="15964" priority="15972" operator="containsText" text="Dn(waiting)">
      <formula>NOT(ISERROR(SEARCH("Dn(waiting)",E305)))</formula>
    </cfRule>
  </conditionalFormatting>
  <conditionalFormatting sqref="E306">
    <cfRule type="containsBlanks" dxfId="15963" priority="15965">
      <formula>LEN(TRIM(E306))=0</formula>
    </cfRule>
    <cfRule type="containsText" dxfId="15962" priority="15966" operator="containsText" text="Operational">
      <formula>NOT(ISERROR(SEARCH("Operational",E306)))</formula>
    </cfRule>
    <cfRule type="containsText" dxfId="15961" priority="15967" operator="containsText" text="Dn(service)">
      <formula>NOT(ISERROR(SEARCH("Dn(service)",E306)))</formula>
    </cfRule>
    <cfRule type="containsText" dxfId="15960" priority="15968" operator="containsText" text="Dn(waiting)">
      <formula>NOT(ISERROR(SEARCH("Dn(waiting)",E306)))</formula>
    </cfRule>
  </conditionalFormatting>
  <conditionalFormatting sqref="E307">
    <cfRule type="containsBlanks" dxfId="15959" priority="15961">
      <formula>LEN(TRIM(E307))=0</formula>
    </cfRule>
    <cfRule type="containsText" dxfId="15958" priority="15962" operator="containsText" text="Operational">
      <formula>NOT(ISERROR(SEARCH("Operational",E307)))</formula>
    </cfRule>
    <cfRule type="containsText" dxfId="15957" priority="15963" operator="containsText" text="Dn(service)">
      <formula>NOT(ISERROR(SEARCH("Dn(service)",E307)))</formula>
    </cfRule>
    <cfRule type="containsText" dxfId="15956" priority="15964" operator="containsText" text="Dn(waiting)">
      <formula>NOT(ISERROR(SEARCH("Dn(waiting)",E307)))</formula>
    </cfRule>
  </conditionalFormatting>
  <conditionalFormatting sqref="F300:G301 G298:G299 F302:F304">
    <cfRule type="containsBlanks" dxfId="15955" priority="15957">
      <formula>LEN(TRIM(F298))=0</formula>
    </cfRule>
    <cfRule type="containsText" dxfId="15954" priority="15958" operator="containsText" text="Operational">
      <formula>NOT(ISERROR(SEARCH("Operational",F298)))</formula>
    </cfRule>
    <cfRule type="containsText" dxfId="15953" priority="15959" operator="containsText" text="Dn(service)">
      <formula>NOT(ISERROR(SEARCH("Dn(service)",F298)))</formula>
    </cfRule>
    <cfRule type="containsText" dxfId="15952" priority="15960" operator="containsText" text="Dn(waiting)">
      <formula>NOT(ISERROR(SEARCH("Dn(waiting)",F298)))</formula>
    </cfRule>
  </conditionalFormatting>
  <conditionalFormatting sqref="F169">
    <cfRule type="containsBlanks" dxfId="15951" priority="15953">
      <formula>LEN(TRIM(F169))=0</formula>
    </cfRule>
    <cfRule type="containsText" dxfId="15950" priority="15954" operator="containsText" text="Operational">
      <formula>NOT(ISERROR(SEARCH("Operational",F169)))</formula>
    </cfRule>
    <cfRule type="containsText" dxfId="15949" priority="15955" operator="containsText" text="Dn(service)">
      <formula>NOT(ISERROR(SEARCH("Dn(service)",F169)))</formula>
    </cfRule>
    <cfRule type="containsText" dxfId="15948" priority="15956" operator="containsText" text="Dn(waiting)">
      <formula>NOT(ISERROR(SEARCH("Dn(waiting)",F169)))</formula>
    </cfRule>
  </conditionalFormatting>
  <conditionalFormatting sqref="F170">
    <cfRule type="containsBlanks" dxfId="15947" priority="15949">
      <formula>LEN(TRIM(F170))=0</formula>
    </cfRule>
    <cfRule type="containsText" dxfId="15946" priority="15950" operator="containsText" text="Operational">
      <formula>NOT(ISERROR(SEARCH("Operational",F170)))</formula>
    </cfRule>
    <cfRule type="containsText" dxfId="15945" priority="15951" operator="containsText" text="Dn(service)">
      <formula>NOT(ISERROR(SEARCH("Dn(service)",F170)))</formula>
    </cfRule>
    <cfRule type="containsText" dxfId="15944" priority="15952" operator="containsText" text="Dn(waiting)">
      <formula>NOT(ISERROR(SEARCH("Dn(waiting)",F170)))</formula>
    </cfRule>
  </conditionalFormatting>
  <conditionalFormatting sqref="H172">
    <cfRule type="containsBlanks" dxfId="15943" priority="15945">
      <formula>LEN(TRIM(H172))=0</formula>
    </cfRule>
    <cfRule type="containsText" dxfId="15942" priority="15946" operator="containsText" text="Operational">
      <formula>NOT(ISERROR(SEARCH("Operational",H172)))</formula>
    </cfRule>
    <cfRule type="containsText" dxfId="15941" priority="15947" operator="containsText" text="Dn(service)">
      <formula>NOT(ISERROR(SEARCH("Dn(service)",H172)))</formula>
    </cfRule>
    <cfRule type="containsText" dxfId="15940" priority="15948" operator="containsText" text="Dn(waiting)">
      <formula>NOT(ISERROR(SEARCH("Dn(waiting)",H172)))</formula>
    </cfRule>
  </conditionalFormatting>
  <conditionalFormatting sqref="F248">
    <cfRule type="containsBlanks" dxfId="15939" priority="15941">
      <formula>LEN(TRIM(F248))=0</formula>
    </cfRule>
    <cfRule type="containsText" dxfId="15938" priority="15942" operator="containsText" text="Operational">
      <formula>NOT(ISERROR(SEARCH("Operational",F248)))</formula>
    </cfRule>
    <cfRule type="containsText" dxfId="15937" priority="15943" operator="containsText" text="Dn(service)">
      <formula>NOT(ISERROR(SEARCH("Dn(service)",F248)))</formula>
    </cfRule>
    <cfRule type="containsText" dxfId="15936" priority="15944" operator="containsText" text="Dn(waiting)">
      <formula>NOT(ISERROR(SEARCH("Dn(waiting)",F248)))</formula>
    </cfRule>
  </conditionalFormatting>
  <conditionalFormatting sqref="F247">
    <cfRule type="containsBlanks" dxfId="15935" priority="15937">
      <formula>LEN(TRIM(F247))=0</formula>
    </cfRule>
    <cfRule type="containsText" dxfId="15934" priority="15938" operator="containsText" text="Operational">
      <formula>NOT(ISERROR(SEARCH("Operational",F247)))</formula>
    </cfRule>
    <cfRule type="containsText" dxfId="15933" priority="15939" operator="containsText" text="Dn(service)">
      <formula>NOT(ISERROR(SEARCH("Dn(service)",F247)))</formula>
    </cfRule>
    <cfRule type="containsText" dxfId="15932" priority="15940" operator="containsText" text="Dn(waiting)">
      <formula>NOT(ISERROR(SEARCH("Dn(waiting)",F247)))</formula>
    </cfRule>
  </conditionalFormatting>
  <conditionalFormatting sqref="C325:D326 D323:D324 H329:H330 C327:C330 G321:H321">
    <cfRule type="containsBlanks" dxfId="15931" priority="15933">
      <formula>LEN(TRIM(C321))=0</formula>
    </cfRule>
    <cfRule type="containsText" dxfId="15930" priority="15934" operator="containsText" text="Operational">
      <formula>NOT(ISERROR(SEARCH("Operational",C321)))</formula>
    </cfRule>
    <cfRule type="containsText" dxfId="15929" priority="15935" operator="containsText" text="Dn(service)">
      <formula>NOT(ISERROR(SEARCH("Dn(service)",C321)))</formula>
    </cfRule>
    <cfRule type="containsText" dxfId="15928" priority="15936" operator="containsText" text="Dn(waiting)">
      <formula>NOT(ISERROR(SEARCH("Dn(waiting)",C321)))</formula>
    </cfRule>
  </conditionalFormatting>
  <conditionalFormatting sqref="C321">
    <cfRule type="containsBlanks" dxfId="15927" priority="15929">
      <formula>LEN(TRIM(C321))=0</formula>
    </cfRule>
    <cfRule type="containsText" dxfId="15926" priority="15930" operator="containsText" text="Operational">
      <formula>NOT(ISERROR(SEARCH("Operational",C321)))</formula>
    </cfRule>
    <cfRule type="containsText" dxfId="15925" priority="15931" operator="containsText" text="Dn(service)">
      <formula>NOT(ISERROR(SEARCH("Dn(service)",C321)))</formula>
    </cfRule>
    <cfRule type="containsText" dxfId="15924" priority="15932" operator="containsText" text="Dn(waiting)">
      <formula>NOT(ISERROR(SEARCH("Dn(waiting)",C321)))</formula>
    </cfRule>
  </conditionalFormatting>
  <conditionalFormatting sqref="C322">
    <cfRule type="containsBlanks" dxfId="15923" priority="15925">
      <formula>LEN(TRIM(C322))=0</formula>
    </cfRule>
    <cfRule type="containsText" dxfId="15922" priority="15926" operator="containsText" text="Operational">
      <formula>NOT(ISERROR(SEARCH("Operational",C322)))</formula>
    </cfRule>
    <cfRule type="containsText" dxfId="15921" priority="15927" operator="containsText" text="Dn(service)">
      <formula>NOT(ISERROR(SEARCH("Dn(service)",C322)))</formula>
    </cfRule>
    <cfRule type="containsText" dxfId="15920" priority="15928" operator="containsText" text="Dn(waiting)">
      <formula>NOT(ISERROR(SEARCH("Dn(waiting)",C322)))</formula>
    </cfRule>
  </conditionalFormatting>
  <conditionalFormatting sqref="C323">
    <cfRule type="containsBlanks" dxfId="15919" priority="15921">
      <formula>LEN(TRIM(C323))=0</formula>
    </cfRule>
    <cfRule type="containsText" dxfId="15918" priority="15922" operator="containsText" text="Operational">
      <formula>NOT(ISERROR(SEARCH("Operational",C323)))</formula>
    </cfRule>
    <cfRule type="containsText" dxfId="15917" priority="15923" operator="containsText" text="Dn(service)">
      <formula>NOT(ISERROR(SEARCH("Dn(service)",C323)))</formula>
    </cfRule>
    <cfRule type="containsText" dxfId="15916" priority="15924" operator="containsText" text="Dn(waiting)">
      <formula>NOT(ISERROR(SEARCH("Dn(waiting)",C323)))</formula>
    </cfRule>
  </conditionalFormatting>
  <conditionalFormatting sqref="G324">
    <cfRule type="containsBlanks" dxfId="15915" priority="15917">
      <formula>LEN(TRIM(G324))=0</formula>
    </cfRule>
    <cfRule type="containsText" dxfId="15914" priority="15918" operator="containsText" text="Operational">
      <formula>NOT(ISERROR(SEARCH("Operational",G324)))</formula>
    </cfRule>
    <cfRule type="containsText" dxfId="15913" priority="15919" operator="containsText" text="Dn(service)">
      <formula>NOT(ISERROR(SEARCH("Dn(service)",G324)))</formula>
    </cfRule>
    <cfRule type="containsText" dxfId="15912" priority="15920" operator="containsText" text="Dn(waiting)">
      <formula>NOT(ISERROR(SEARCH("Dn(waiting)",G324)))</formula>
    </cfRule>
  </conditionalFormatting>
  <conditionalFormatting sqref="G325">
    <cfRule type="containsBlanks" dxfId="15911" priority="15913">
      <formula>LEN(TRIM(G325))=0</formula>
    </cfRule>
    <cfRule type="containsText" dxfId="15910" priority="15914" operator="containsText" text="Operational">
      <formula>NOT(ISERROR(SEARCH("Operational",G325)))</formula>
    </cfRule>
    <cfRule type="containsText" dxfId="15909" priority="15915" operator="containsText" text="Dn(service)">
      <formula>NOT(ISERROR(SEARCH("Dn(service)",G325)))</formula>
    </cfRule>
    <cfRule type="containsText" dxfId="15908" priority="15916" operator="containsText" text="Dn(waiting)">
      <formula>NOT(ISERROR(SEARCH("Dn(waiting)",G325)))</formula>
    </cfRule>
  </conditionalFormatting>
  <conditionalFormatting sqref="H323">
    <cfRule type="containsBlanks" dxfId="15907" priority="15909">
      <formula>LEN(TRIM(H323))=0</formula>
    </cfRule>
    <cfRule type="containsText" dxfId="15906" priority="15910" operator="containsText" text="Operational">
      <formula>NOT(ISERROR(SEARCH("Operational",H323)))</formula>
    </cfRule>
    <cfRule type="containsText" dxfId="15905" priority="15911" operator="containsText" text="Dn(service)">
      <formula>NOT(ISERROR(SEARCH("Dn(service)",H323)))</formula>
    </cfRule>
    <cfRule type="containsText" dxfId="15904" priority="15912" operator="containsText" text="Dn(waiting)">
      <formula>NOT(ISERROR(SEARCH("Dn(waiting)",H323)))</formula>
    </cfRule>
  </conditionalFormatting>
  <conditionalFormatting sqref="H324">
    <cfRule type="containsBlanks" dxfId="15903" priority="15905">
      <formula>LEN(TRIM(H324))=0</formula>
    </cfRule>
    <cfRule type="containsText" dxfId="15902" priority="15906" operator="containsText" text="Operational">
      <formula>NOT(ISERROR(SEARCH("Operational",H324)))</formula>
    </cfRule>
    <cfRule type="containsText" dxfId="15901" priority="15907" operator="containsText" text="Dn(service)">
      <formula>NOT(ISERROR(SEARCH("Dn(service)",H324)))</formula>
    </cfRule>
    <cfRule type="containsText" dxfId="15900" priority="15908" operator="containsText" text="Dn(waiting)">
      <formula>NOT(ISERROR(SEARCH("Dn(waiting)",H324)))</formula>
    </cfRule>
  </conditionalFormatting>
  <conditionalFormatting sqref="H322">
    <cfRule type="containsBlanks" dxfId="15899" priority="15901">
      <formula>LEN(TRIM(H322))=0</formula>
    </cfRule>
    <cfRule type="containsText" dxfId="15898" priority="15902" operator="containsText" text="Operational">
      <formula>NOT(ISERROR(SEARCH("Operational",H322)))</formula>
    </cfRule>
    <cfRule type="containsText" dxfId="15897" priority="15903" operator="containsText" text="Dn(service)">
      <formula>NOT(ISERROR(SEARCH("Dn(service)",H322)))</formula>
    </cfRule>
    <cfRule type="containsText" dxfId="15896" priority="15904" operator="containsText" text="Dn(waiting)">
      <formula>NOT(ISERROR(SEARCH("Dn(waiting)",H322)))</formula>
    </cfRule>
  </conditionalFormatting>
  <conditionalFormatting sqref="G326">
    <cfRule type="containsBlanks" dxfId="15895" priority="15897">
      <formula>LEN(TRIM(G326))=0</formula>
    </cfRule>
    <cfRule type="containsText" dxfId="15894" priority="15898" operator="containsText" text="Operational">
      <formula>NOT(ISERROR(SEARCH("Operational",G326)))</formula>
    </cfRule>
    <cfRule type="containsText" dxfId="15893" priority="15899" operator="containsText" text="Dn(service)">
      <formula>NOT(ISERROR(SEARCH("Dn(service)",G326)))</formula>
    </cfRule>
    <cfRule type="containsText" dxfId="15892" priority="15900" operator="containsText" text="Dn(waiting)">
      <formula>NOT(ISERROR(SEARCH("Dn(waiting)",G326)))</formula>
    </cfRule>
  </conditionalFormatting>
  <conditionalFormatting sqref="C324">
    <cfRule type="containsBlanks" dxfId="15891" priority="15893">
      <formula>LEN(TRIM(C324))=0</formula>
    </cfRule>
    <cfRule type="containsText" dxfId="15890" priority="15894" operator="containsText" text="Operational">
      <formula>NOT(ISERROR(SEARCH("Operational",C324)))</formula>
    </cfRule>
    <cfRule type="containsText" dxfId="15889" priority="15895" operator="containsText" text="Dn(service)">
      <formula>NOT(ISERROR(SEARCH("Dn(service)",C324)))</formula>
    </cfRule>
    <cfRule type="containsText" dxfId="15888" priority="15896" operator="containsText" text="Dn(waiting)">
      <formula>NOT(ISERROR(SEARCH("Dn(waiting)",C324)))</formula>
    </cfRule>
  </conditionalFormatting>
  <conditionalFormatting sqref="H326">
    <cfRule type="containsBlanks" dxfId="15887" priority="15889">
      <formula>LEN(TRIM(H326))=0</formula>
    </cfRule>
    <cfRule type="containsText" dxfId="15886" priority="15890" operator="containsText" text="Operational">
      <formula>NOT(ISERROR(SEARCH("Operational",H326)))</formula>
    </cfRule>
    <cfRule type="containsText" dxfId="15885" priority="15891" operator="containsText" text="Dn(service)">
      <formula>NOT(ISERROR(SEARCH("Dn(service)",H326)))</formula>
    </cfRule>
    <cfRule type="containsText" dxfId="15884" priority="15892" operator="containsText" text="Dn(waiting)">
      <formula>NOT(ISERROR(SEARCH("Dn(waiting)",H326)))</formula>
    </cfRule>
  </conditionalFormatting>
  <conditionalFormatting sqref="H327">
    <cfRule type="containsBlanks" dxfId="15883" priority="15885">
      <formula>LEN(TRIM(H327))=0</formula>
    </cfRule>
    <cfRule type="containsText" dxfId="15882" priority="15886" operator="containsText" text="Operational">
      <formula>NOT(ISERROR(SEARCH("Operational",H327)))</formula>
    </cfRule>
    <cfRule type="containsText" dxfId="15881" priority="15887" operator="containsText" text="Dn(service)">
      <formula>NOT(ISERROR(SEARCH("Dn(service)",H327)))</formula>
    </cfRule>
    <cfRule type="containsText" dxfId="15880" priority="15888" operator="containsText" text="Dn(waiting)">
      <formula>NOT(ISERROR(SEARCH("Dn(waiting)",H327)))</formula>
    </cfRule>
  </conditionalFormatting>
  <conditionalFormatting sqref="H328">
    <cfRule type="containsBlanks" dxfId="15879" priority="15881">
      <formula>LEN(TRIM(H328))=0</formula>
    </cfRule>
    <cfRule type="containsText" dxfId="15878" priority="15882" operator="containsText" text="Operational">
      <formula>NOT(ISERROR(SEARCH("Operational",H328)))</formula>
    </cfRule>
    <cfRule type="containsText" dxfId="15877" priority="15883" operator="containsText" text="Dn(service)">
      <formula>NOT(ISERROR(SEARCH("Dn(service)",H328)))</formula>
    </cfRule>
    <cfRule type="containsText" dxfId="15876" priority="15884" operator="containsText" text="Dn(waiting)">
      <formula>NOT(ISERROR(SEARCH("Dn(waiting)",H328)))</formula>
    </cfRule>
  </conditionalFormatting>
  <conditionalFormatting sqref="F327:G327">
    <cfRule type="containsBlanks" dxfId="15875" priority="15877">
      <formula>LEN(TRIM(F327))=0</formula>
    </cfRule>
    <cfRule type="containsText" dxfId="15874" priority="15878" operator="containsText" text="Operational">
      <formula>NOT(ISERROR(SEARCH("Operational",F327)))</formula>
    </cfRule>
    <cfRule type="containsText" dxfId="15873" priority="15879" operator="containsText" text="Dn(service)">
      <formula>NOT(ISERROR(SEARCH("Dn(service)",F327)))</formula>
    </cfRule>
    <cfRule type="containsText" dxfId="15872" priority="15880" operator="containsText" text="Dn(waiting)">
      <formula>NOT(ISERROR(SEARCH("Dn(waiting)",F327)))</formula>
    </cfRule>
  </conditionalFormatting>
  <conditionalFormatting sqref="F328:G328">
    <cfRule type="containsBlanks" dxfId="15871" priority="15873">
      <formula>LEN(TRIM(F328))=0</formula>
    </cfRule>
    <cfRule type="containsText" dxfId="15870" priority="15874" operator="containsText" text="Operational">
      <formula>NOT(ISERROR(SEARCH("Operational",F328)))</formula>
    </cfRule>
    <cfRule type="containsText" dxfId="15869" priority="15875" operator="containsText" text="Dn(service)">
      <formula>NOT(ISERROR(SEARCH("Dn(service)",F328)))</formula>
    </cfRule>
    <cfRule type="containsText" dxfId="15868" priority="15876" operator="containsText" text="Dn(waiting)">
      <formula>NOT(ISERROR(SEARCH("Dn(waiting)",F328)))</formula>
    </cfRule>
  </conditionalFormatting>
  <conditionalFormatting sqref="F330:G330">
    <cfRule type="containsBlanks" dxfId="15867" priority="15869">
      <formula>LEN(TRIM(F330))=0</formula>
    </cfRule>
    <cfRule type="containsText" dxfId="15866" priority="15870" operator="containsText" text="Operational">
      <formula>NOT(ISERROR(SEARCH("Operational",F330)))</formula>
    </cfRule>
    <cfRule type="containsText" dxfId="15865" priority="15871" operator="containsText" text="Dn(service)">
      <formula>NOT(ISERROR(SEARCH("Dn(service)",F330)))</formula>
    </cfRule>
    <cfRule type="containsText" dxfId="15864" priority="15872" operator="containsText" text="Dn(waiting)">
      <formula>NOT(ISERROR(SEARCH("Dn(waiting)",F330)))</formula>
    </cfRule>
  </conditionalFormatting>
  <conditionalFormatting sqref="D327">
    <cfRule type="containsBlanks" dxfId="15863" priority="15865">
      <formula>LEN(TRIM(D327))=0</formula>
    </cfRule>
    <cfRule type="containsText" dxfId="15862" priority="15866" operator="containsText" text="Operational">
      <formula>NOT(ISERROR(SEARCH("Operational",D327)))</formula>
    </cfRule>
    <cfRule type="containsText" dxfId="15861" priority="15867" operator="containsText" text="Dn(service)">
      <formula>NOT(ISERROR(SEARCH("Dn(service)",D327)))</formula>
    </cfRule>
    <cfRule type="containsText" dxfId="15860" priority="15868" operator="containsText" text="Dn(waiting)">
      <formula>NOT(ISERROR(SEARCH("Dn(waiting)",D327)))</formula>
    </cfRule>
  </conditionalFormatting>
  <conditionalFormatting sqref="D328">
    <cfRule type="containsBlanks" dxfId="15859" priority="15861">
      <formula>LEN(TRIM(D328))=0</formula>
    </cfRule>
    <cfRule type="containsText" dxfId="15858" priority="15862" operator="containsText" text="Operational">
      <formula>NOT(ISERROR(SEARCH("Operational",D328)))</formula>
    </cfRule>
    <cfRule type="containsText" dxfId="15857" priority="15863" operator="containsText" text="Dn(service)">
      <formula>NOT(ISERROR(SEARCH("Dn(service)",D328)))</formula>
    </cfRule>
    <cfRule type="containsText" dxfId="15856" priority="15864" operator="containsText" text="Dn(waiting)">
      <formula>NOT(ISERROR(SEARCH("Dn(waiting)",D328)))</formula>
    </cfRule>
  </conditionalFormatting>
  <conditionalFormatting sqref="D329">
    <cfRule type="containsBlanks" dxfId="15855" priority="15857">
      <formula>LEN(TRIM(D329))=0</formula>
    </cfRule>
    <cfRule type="containsText" dxfId="15854" priority="15858" operator="containsText" text="Operational">
      <formula>NOT(ISERROR(SEARCH("Operational",D329)))</formula>
    </cfRule>
    <cfRule type="containsText" dxfId="15853" priority="15859" operator="containsText" text="Dn(service)">
      <formula>NOT(ISERROR(SEARCH("Dn(service)",D329)))</formula>
    </cfRule>
    <cfRule type="containsText" dxfId="15852" priority="15860" operator="containsText" text="Dn(waiting)">
      <formula>NOT(ISERROR(SEARCH("Dn(waiting)",D329)))</formula>
    </cfRule>
  </conditionalFormatting>
  <conditionalFormatting sqref="D330">
    <cfRule type="containsBlanks" dxfId="15851" priority="15853">
      <formula>LEN(TRIM(D330))=0</formula>
    </cfRule>
    <cfRule type="containsText" dxfId="15850" priority="15854" operator="containsText" text="Operational">
      <formula>NOT(ISERROR(SEARCH("Operational",D330)))</formula>
    </cfRule>
    <cfRule type="containsText" dxfId="15849" priority="15855" operator="containsText" text="Dn(service)">
      <formula>NOT(ISERROR(SEARCH("Dn(service)",D330)))</formula>
    </cfRule>
    <cfRule type="containsText" dxfId="15848" priority="15856" operator="containsText" text="Dn(waiting)">
      <formula>NOT(ISERROR(SEARCH("Dn(waiting)",D330)))</formula>
    </cfRule>
  </conditionalFormatting>
  <conditionalFormatting sqref="F329:G329">
    <cfRule type="containsBlanks" dxfId="15847" priority="15849">
      <formula>LEN(TRIM(F329))=0</formula>
    </cfRule>
    <cfRule type="containsText" dxfId="15846" priority="15850" operator="containsText" text="Operational">
      <formula>NOT(ISERROR(SEARCH("Operational",F329)))</formula>
    </cfRule>
    <cfRule type="containsText" dxfId="15845" priority="15851" operator="containsText" text="Dn(service)">
      <formula>NOT(ISERROR(SEARCH("Dn(service)",F329)))</formula>
    </cfRule>
    <cfRule type="containsText" dxfId="15844" priority="15852" operator="containsText" text="Dn(waiting)">
      <formula>NOT(ISERROR(SEARCH("Dn(waiting)",F329)))</formula>
    </cfRule>
  </conditionalFormatting>
  <conditionalFormatting sqref="G322">
    <cfRule type="containsBlanks" dxfId="15843" priority="15845">
      <formula>LEN(TRIM(G322))=0</formula>
    </cfRule>
    <cfRule type="containsText" dxfId="15842" priority="15846" operator="containsText" text="Operational">
      <formula>NOT(ISERROR(SEARCH("Operational",G322)))</formula>
    </cfRule>
    <cfRule type="containsText" dxfId="15841" priority="15847" operator="containsText" text="Dn(service)">
      <formula>NOT(ISERROR(SEARCH("Dn(service)",G322)))</formula>
    </cfRule>
    <cfRule type="containsText" dxfId="15840" priority="15848" operator="containsText" text="Dn(waiting)">
      <formula>NOT(ISERROR(SEARCH("Dn(waiting)",G322)))</formula>
    </cfRule>
  </conditionalFormatting>
  <conditionalFormatting sqref="G323">
    <cfRule type="containsBlanks" dxfId="15839" priority="15841">
      <formula>LEN(TRIM(G323))=0</formula>
    </cfRule>
    <cfRule type="containsText" dxfId="15838" priority="15842" operator="containsText" text="Operational">
      <formula>NOT(ISERROR(SEARCH("Operational",G323)))</formula>
    </cfRule>
    <cfRule type="containsText" dxfId="15837" priority="15843" operator="containsText" text="Dn(service)">
      <formula>NOT(ISERROR(SEARCH("Dn(service)",G323)))</formula>
    </cfRule>
    <cfRule type="containsText" dxfId="15836" priority="15844" operator="containsText" text="Dn(waiting)">
      <formula>NOT(ISERROR(SEARCH("Dn(waiting)",G323)))</formula>
    </cfRule>
  </conditionalFormatting>
  <conditionalFormatting sqref="H325">
    <cfRule type="containsBlanks" dxfId="15835" priority="15837">
      <formula>LEN(TRIM(H325))=0</formula>
    </cfRule>
    <cfRule type="containsText" dxfId="15834" priority="15838" operator="containsText" text="Operational">
      <formula>NOT(ISERROR(SEARCH("Operational",H325)))</formula>
    </cfRule>
    <cfRule type="containsText" dxfId="15833" priority="15839" operator="containsText" text="Dn(service)">
      <formula>NOT(ISERROR(SEARCH("Dn(service)",H325)))</formula>
    </cfRule>
    <cfRule type="containsText" dxfId="15832" priority="15840" operator="containsText" text="Dn(waiting)">
      <formula>NOT(ISERROR(SEARCH("Dn(waiting)",H325)))</formula>
    </cfRule>
  </conditionalFormatting>
  <conditionalFormatting sqref="E168">
    <cfRule type="containsBlanks" dxfId="15831" priority="15833">
      <formula>LEN(TRIM(E168))=0</formula>
    </cfRule>
    <cfRule type="containsText" dxfId="15830" priority="15834" operator="containsText" text="Operational">
      <formula>NOT(ISERROR(SEARCH("Operational",E168)))</formula>
    </cfRule>
    <cfRule type="containsText" dxfId="15829" priority="15835" operator="containsText" text="Dn(service)">
      <formula>NOT(ISERROR(SEARCH("Dn(service)",E168)))</formula>
    </cfRule>
    <cfRule type="containsText" dxfId="15828" priority="15836" operator="containsText" text="Dn(waiting)">
      <formula>NOT(ISERROR(SEARCH("Dn(waiting)",E168)))</formula>
    </cfRule>
  </conditionalFormatting>
  <conditionalFormatting sqref="E169">
    <cfRule type="containsBlanks" dxfId="15827" priority="15829">
      <formula>LEN(TRIM(E169))=0</formula>
    </cfRule>
    <cfRule type="containsText" dxfId="15826" priority="15830" operator="containsText" text="Operational">
      <formula>NOT(ISERROR(SEARCH("Operational",E169)))</formula>
    </cfRule>
    <cfRule type="containsText" dxfId="15825" priority="15831" operator="containsText" text="Dn(service)">
      <formula>NOT(ISERROR(SEARCH("Dn(service)",E169)))</formula>
    </cfRule>
    <cfRule type="containsText" dxfId="15824" priority="15832" operator="containsText" text="Dn(waiting)">
      <formula>NOT(ISERROR(SEARCH("Dn(waiting)",E169)))</formula>
    </cfRule>
  </conditionalFormatting>
  <conditionalFormatting sqref="E170">
    <cfRule type="containsBlanks" dxfId="15823" priority="15825">
      <formula>LEN(TRIM(E170))=0</formula>
    </cfRule>
    <cfRule type="containsText" dxfId="15822" priority="15826" operator="containsText" text="Operational">
      <formula>NOT(ISERROR(SEARCH("Operational",E170)))</formula>
    </cfRule>
    <cfRule type="containsText" dxfId="15821" priority="15827" operator="containsText" text="Dn(service)">
      <formula>NOT(ISERROR(SEARCH("Dn(service)",E170)))</formula>
    </cfRule>
    <cfRule type="containsText" dxfId="15820" priority="15828" operator="containsText" text="Dn(waiting)">
      <formula>NOT(ISERROR(SEARCH("Dn(waiting)",E170)))</formula>
    </cfRule>
  </conditionalFormatting>
  <conditionalFormatting sqref="E171">
    <cfRule type="containsBlanks" dxfId="15819" priority="15821">
      <formula>LEN(TRIM(E171))=0</formula>
    </cfRule>
    <cfRule type="containsText" dxfId="15818" priority="15822" operator="containsText" text="Operational">
      <formula>NOT(ISERROR(SEARCH("Operational",E171)))</formula>
    </cfRule>
    <cfRule type="containsText" dxfId="15817" priority="15823" operator="containsText" text="Dn(service)">
      <formula>NOT(ISERROR(SEARCH("Dn(service)",E171)))</formula>
    </cfRule>
    <cfRule type="containsText" dxfId="15816" priority="15824" operator="containsText" text="Dn(waiting)">
      <formula>NOT(ISERROR(SEARCH("Dn(waiting)",E171)))</formula>
    </cfRule>
  </conditionalFormatting>
  <conditionalFormatting sqref="E172">
    <cfRule type="containsBlanks" dxfId="15815" priority="15817">
      <formula>LEN(TRIM(E172))=0</formula>
    </cfRule>
    <cfRule type="containsText" dxfId="15814" priority="15818" operator="containsText" text="Operational">
      <formula>NOT(ISERROR(SEARCH("Operational",E172)))</formula>
    </cfRule>
    <cfRule type="containsText" dxfId="15813" priority="15819" operator="containsText" text="Dn(service)">
      <formula>NOT(ISERROR(SEARCH("Dn(service)",E172)))</formula>
    </cfRule>
    <cfRule type="containsText" dxfId="15812" priority="15820" operator="containsText" text="Dn(waiting)">
      <formula>NOT(ISERROR(SEARCH("Dn(waiting)",E172)))</formula>
    </cfRule>
  </conditionalFormatting>
  <conditionalFormatting sqref="G172">
    <cfRule type="containsBlanks" dxfId="15811" priority="15813">
      <formula>LEN(TRIM(G172))=0</formula>
    </cfRule>
    <cfRule type="containsText" dxfId="15810" priority="15814" operator="containsText" text="Operational">
      <formula>NOT(ISERROR(SEARCH("Operational",G172)))</formula>
    </cfRule>
    <cfRule type="containsText" dxfId="15809" priority="15815" operator="containsText" text="Dn(service)">
      <formula>NOT(ISERROR(SEARCH("Dn(service)",G172)))</formula>
    </cfRule>
    <cfRule type="containsText" dxfId="15808" priority="15816" operator="containsText" text="Dn(waiting)">
      <formula>NOT(ISERROR(SEARCH("Dn(waiting)",G172)))</formula>
    </cfRule>
  </conditionalFormatting>
  <conditionalFormatting sqref="G173">
    <cfRule type="containsBlanks" dxfId="15807" priority="15809">
      <formula>LEN(TRIM(G173))=0</formula>
    </cfRule>
    <cfRule type="containsText" dxfId="15806" priority="15810" operator="containsText" text="Operational">
      <formula>NOT(ISERROR(SEARCH("Operational",G173)))</formula>
    </cfRule>
    <cfRule type="containsText" dxfId="15805" priority="15811" operator="containsText" text="Dn(service)">
      <formula>NOT(ISERROR(SEARCH("Dn(service)",G173)))</formula>
    </cfRule>
    <cfRule type="containsText" dxfId="15804" priority="15812" operator="containsText" text="Dn(waiting)">
      <formula>NOT(ISERROR(SEARCH("Dn(waiting)",G173)))</formula>
    </cfRule>
  </conditionalFormatting>
  <conditionalFormatting sqref="G174">
    <cfRule type="containsBlanks" dxfId="15803" priority="15805">
      <formula>LEN(TRIM(G174))=0</formula>
    </cfRule>
    <cfRule type="containsText" dxfId="15802" priority="15806" operator="containsText" text="Operational">
      <formula>NOT(ISERROR(SEARCH("Operational",G174)))</formula>
    </cfRule>
    <cfRule type="containsText" dxfId="15801" priority="15807" operator="containsText" text="Dn(service)">
      <formula>NOT(ISERROR(SEARCH("Dn(service)",G174)))</formula>
    </cfRule>
    <cfRule type="containsText" dxfId="15800" priority="15808" operator="containsText" text="Dn(waiting)">
      <formula>NOT(ISERROR(SEARCH("Dn(waiting)",G174)))</formula>
    </cfRule>
  </conditionalFormatting>
  <conditionalFormatting sqref="G175">
    <cfRule type="containsBlanks" dxfId="15799" priority="15801">
      <formula>LEN(TRIM(G175))=0</formula>
    </cfRule>
    <cfRule type="containsText" dxfId="15798" priority="15802" operator="containsText" text="Operational">
      <formula>NOT(ISERROR(SEARCH("Operational",G175)))</formula>
    </cfRule>
    <cfRule type="containsText" dxfId="15797" priority="15803" operator="containsText" text="Dn(service)">
      <formula>NOT(ISERROR(SEARCH("Dn(service)",G175)))</formula>
    </cfRule>
    <cfRule type="containsText" dxfId="15796" priority="15804" operator="containsText" text="Dn(waiting)">
      <formula>NOT(ISERROR(SEARCH("Dn(waiting)",G175)))</formula>
    </cfRule>
  </conditionalFormatting>
  <conditionalFormatting sqref="G176">
    <cfRule type="containsBlanks" dxfId="15795" priority="15797">
      <formula>LEN(TRIM(G176))=0</formula>
    </cfRule>
    <cfRule type="containsText" dxfId="15794" priority="15798" operator="containsText" text="Operational">
      <formula>NOT(ISERROR(SEARCH("Operational",G176)))</formula>
    </cfRule>
    <cfRule type="containsText" dxfId="15793" priority="15799" operator="containsText" text="Dn(service)">
      <formula>NOT(ISERROR(SEARCH("Dn(service)",G176)))</formula>
    </cfRule>
    <cfRule type="containsText" dxfId="15792" priority="15800" operator="containsText" text="Dn(waiting)">
      <formula>NOT(ISERROR(SEARCH("Dn(waiting)",G176)))</formula>
    </cfRule>
  </conditionalFormatting>
  <conditionalFormatting sqref="C170">
    <cfRule type="containsBlanks" dxfId="15791" priority="15793">
      <formula>LEN(TRIM(C170))=0</formula>
    </cfRule>
    <cfRule type="containsText" dxfId="15790" priority="15794" operator="containsText" text="Operational">
      <formula>NOT(ISERROR(SEARCH("Operational",C170)))</formula>
    </cfRule>
    <cfRule type="containsText" dxfId="15789" priority="15795" operator="containsText" text="Dn(service)">
      <formula>NOT(ISERROR(SEARCH("Dn(service)",C170)))</formula>
    </cfRule>
    <cfRule type="containsText" dxfId="15788" priority="15796" operator="containsText" text="Dn(waiting)">
      <formula>NOT(ISERROR(SEARCH("Dn(waiting)",C170)))</formula>
    </cfRule>
  </conditionalFormatting>
  <conditionalFormatting sqref="C171">
    <cfRule type="containsBlanks" dxfId="15787" priority="15789">
      <formula>LEN(TRIM(C171))=0</formula>
    </cfRule>
    <cfRule type="containsText" dxfId="15786" priority="15790" operator="containsText" text="Operational">
      <formula>NOT(ISERROR(SEARCH("Operational",C171)))</formula>
    </cfRule>
    <cfRule type="containsText" dxfId="15785" priority="15791" operator="containsText" text="Dn(service)">
      <formula>NOT(ISERROR(SEARCH("Dn(service)",C171)))</formula>
    </cfRule>
    <cfRule type="containsText" dxfId="15784" priority="15792" operator="containsText" text="Dn(waiting)">
      <formula>NOT(ISERROR(SEARCH("Dn(waiting)",C171)))</formula>
    </cfRule>
  </conditionalFormatting>
  <conditionalFormatting sqref="C172">
    <cfRule type="containsBlanks" dxfId="15783" priority="15785">
      <formula>LEN(TRIM(C172))=0</formula>
    </cfRule>
    <cfRule type="containsText" dxfId="15782" priority="15786" operator="containsText" text="Operational">
      <formula>NOT(ISERROR(SEARCH("Operational",C172)))</formula>
    </cfRule>
    <cfRule type="containsText" dxfId="15781" priority="15787" operator="containsText" text="Dn(service)">
      <formula>NOT(ISERROR(SEARCH("Dn(service)",C172)))</formula>
    </cfRule>
    <cfRule type="containsText" dxfId="15780" priority="15788" operator="containsText" text="Dn(waiting)">
      <formula>NOT(ISERROR(SEARCH("Dn(waiting)",C172)))</formula>
    </cfRule>
  </conditionalFormatting>
  <conditionalFormatting sqref="C176">
    <cfRule type="containsBlanks" dxfId="15779" priority="15781">
      <formula>LEN(TRIM(C176))=0</formula>
    </cfRule>
    <cfRule type="containsText" dxfId="15778" priority="15782" operator="containsText" text="Operational">
      <formula>NOT(ISERROR(SEARCH("Operational",C176)))</formula>
    </cfRule>
    <cfRule type="containsText" dxfId="15777" priority="15783" operator="containsText" text="Dn(service)">
      <formula>NOT(ISERROR(SEARCH("Dn(service)",C176)))</formula>
    </cfRule>
    <cfRule type="containsText" dxfId="15776" priority="15784" operator="containsText" text="Dn(waiting)">
      <formula>NOT(ISERROR(SEARCH("Dn(waiting)",C176)))</formula>
    </cfRule>
  </conditionalFormatting>
  <conditionalFormatting sqref="C177">
    <cfRule type="containsBlanks" dxfId="15775" priority="15777">
      <formula>LEN(TRIM(C177))=0</formula>
    </cfRule>
    <cfRule type="containsText" dxfId="15774" priority="15778" operator="containsText" text="Operational">
      <formula>NOT(ISERROR(SEARCH("Operational",C177)))</formula>
    </cfRule>
    <cfRule type="containsText" dxfId="15773" priority="15779" operator="containsText" text="Dn(service)">
      <formula>NOT(ISERROR(SEARCH("Dn(service)",C177)))</formula>
    </cfRule>
    <cfRule type="containsText" dxfId="15772" priority="15780" operator="containsText" text="Dn(waiting)">
      <formula>NOT(ISERROR(SEARCH("Dn(waiting)",C177)))</formula>
    </cfRule>
  </conditionalFormatting>
  <conditionalFormatting sqref="C178">
    <cfRule type="containsBlanks" dxfId="15771" priority="15773">
      <formula>LEN(TRIM(C178))=0</formula>
    </cfRule>
    <cfRule type="containsText" dxfId="15770" priority="15774" operator="containsText" text="Operational">
      <formula>NOT(ISERROR(SEARCH("Operational",C178)))</formula>
    </cfRule>
    <cfRule type="containsText" dxfId="15769" priority="15775" operator="containsText" text="Dn(service)">
      <formula>NOT(ISERROR(SEARCH("Dn(service)",C178)))</formula>
    </cfRule>
    <cfRule type="containsText" dxfId="15768" priority="15776" operator="containsText" text="Dn(waiting)">
      <formula>NOT(ISERROR(SEARCH("Dn(waiting)",C178)))</formula>
    </cfRule>
  </conditionalFormatting>
  <conditionalFormatting sqref="C179">
    <cfRule type="containsBlanks" dxfId="15767" priority="15769">
      <formula>LEN(TRIM(C179))=0</formula>
    </cfRule>
    <cfRule type="containsText" dxfId="15766" priority="15770" operator="containsText" text="Operational">
      <formula>NOT(ISERROR(SEARCH("Operational",C179)))</formula>
    </cfRule>
    <cfRule type="containsText" dxfId="15765" priority="15771" operator="containsText" text="Dn(service)">
      <formula>NOT(ISERROR(SEARCH("Dn(service)",C179)))</formula>
    </cfRule>
    <cfRule type="containsText" dxfId="15764" priority="15772" operator="containsText" text="Dn(waiting)">
      <formula>NOT(ISERROR(SEARCH("Dn(waiting)",C179)))</formula>
    </cfRule>
  </conditionalFormatting>
  <conditionalFormatting sqref="C180">
    <cfRule type="containsBlanks" dxfId="15763" priority="15765">
      <formula>LEN(TRIM(C180))=0</formula>
    </cfRule>
    <cfRule type="containsText" dxfId="15762" priority="15766" operator="containsText" text="Operational">
      <formula>NOT(ISERROR(SEARCH("Operational",C180)))</formula>
    </cfRule>
    <cfRule type="containsText" dxfId="15761" priority="15767" operator="containsText" text="Dn(service)">
      <formula>NOT(ISERROR(SEARCH("Dn(service)",C180)))</formula>
    </cfRule>
    <cfRule type="containsText" dxfId="15760" priority="15768" operator="containsText" text="Dn(waiting)">
      <formula>NOT(ISERROR(SEARCH("Dn(waiting)",C180)))</formula>
    </cfRule>
  </conditionalFormatting>
  <conditionalFormatting sqref="C181">
    <cfRule type="containsBlanks" dxfId="15759" priority="15761">
      <formula>LEN(TRIM(C181))=0</formula>
    </cfRule>
    <cfRule type="containsText" dxfId="15758" priority="15762" operator="containsText" text="Operational">
      <formula>NOT(ISERROR(SEARCH("Operational",C181)))</formula>
    </cfRule>
    <cfRule type="containsText" dxfId="15757" priority="15763" operator="containsText" text="Dn(service)">
      <formula>NOT(ISERROR(SEARCH("Dn(service)",C181)))</formula>
    </cfRule>
    <cfRule type="containsText" dxfId="15756" priority="15764" operator="containsText" text="Dn(waiting)">
      <formula>NOT(ISERROR(SEARCH("Dn(waiting)",C181)))</formula>
    </cfRule>
  </conditionalFormatting>
  <conditionalFormatting sqref="D174">
    <cfRule type="containsBlanks" dxfId="15755" priority="15757">
      <formula>LEN(TRIM(D174))=0</formula>
    </cfRule>
    <cfRule type="containsText" dxfId="15754" priority="15758" operator="containsText" text="Operational">
      <formula>NOT(ISERROR(SEARCH("Operational",D174)))</formula>
    </cfRule>
    <cfRule type="containsText" dxfId="15753" priority="15759" operator="containsText" text="Dn(service)">
      <formula>NOT(ISERROR(SEARCH("Dn(service)",D174)))</formula>
    </cfRule>
    <cfRule type="containsText" dxfId="15752" priority="15760" operator="containsText" text="Dn(waiting)">
      <formula>NOT(ISERROR(SEARCH("Dn(waiting)",D174)))</formula>
    </cfRule>
  </conditionalFormatting>
  <conditionalFormatting sqref="D175">
    <cfRule type="containsBlanks" dxfId="15751" priority="15753">
      <formula>LEN(TRIM(D175))=0</formula>
    </cfRule>
    <cfRule type="containsText" dxfId="15750" priority="15754" operator="containsText" text="Operational">
      <formula>NOT(ISERROR(SEARCH("Operational",D175)))</formula>
    </cfRule>
    <cfRule type="containsText" dxfId="15749" priority="15755" operator="containsText" text="Dn(service)">
      <formula>NOT(ISERROR(SEARCH("Dn(service)",D175)))</formula>
    </cfRule>
    <cfRule type="containsText" dxfId="15748" priority="15756" operator="containsText" text="Dn(waiting)">
      <formula>NOT(ISERROR(SEARCH("Dn(waiting)",D175)))</formula>
    </cfRule>
  </conditionalFormatting>
  <conditionalFormatting sqref="D181">
    <cfRule type="containsBlanks" dxfId="15747" priority="15749">
      <formula>LEN(TRIM(D181))=0</formula>
    </cfRule>
    <cfRule type="containsText" dxfId="15746" priority="15750" operator="containsText" text="Operational">
      <formula>NOT(ISERROR(SEARCH("Operational",D181)))</formula>
    </cfRule>
    <cfRule type="containsText" dxfId="15745" priority="15751" operator="containsText" text="Dn(service)">
      <formula>NOT(ISERROR(SEARCH("Dn(service)",D181)))</formula>
    </cfRule>
    <cfRule type="containsText" dxfId="15744" priority="15752" operator="containsText" text="Dn(waiting)">
      <formula>NOT(ISERROR(SEARCH("Dn(waiting)",D181)))</formula>
    </cfRule>
  </conditionalFormatting>
  <conditionalFormatting sqref="D182">
    <cfRule type="containsBlanks" dxfId="15743" priority="15745">
      <formula>LEN(TRIM(D182))=0</formula>
    </cfRule>
    <cfRule type="containsText" dxfId="15742" priority="15746" operator="containsText" text="Operational">
      <formula>NOT(ISERROR(SEARCH("Operational",D182)))</formula>
    </cfRule>
    <cfRule type="containsText" dxfId="15741" priority="15747" operator="containsText" text="Dn(service)">
      <formula>NOT(ISERROR(SEARCH("Dn(service)",D182)))</formula>
    </cfRule>
    <cfRule type="containsText" dxfId="15740" priority="15748" operator="containsText" text="Dn(waiting)">
      <formula>NOT(ISERROR(SEARCH("Dn(waiting)",D182)))</formula>
    </cfRule>
  </conditionalFormatting>
  <conditionalFormatting sqref="D183">
    <cfRule type="containsBlanks" dxfId="15739" priority="15741">
      <formula>LEN(TRIM(D183))=0</formula>
    </cfRule>
    <cfRule type="containsText" dxfId="15738" priority="15742" operator="containsText" text="Operational">
      <formula>NOT(ISERROR(SEARCH("Operational",D183)))</formula>
    </cfRule>
    <cfRule type="containsText" dxfId="15737" priority="15743" operator="containsText" text="Dn(service)">
      <formula>NOT(ISERROR(SEARCH("Dn(service)",D183)))</formula>
    </cfRule>
    <cfRule type="containsText" dxfId="15736" priority="15744" operator="containsText" text="Dn(waiting)">
      <formula>NOT(ISERROR(SEARCH("Dn(waiting)",D183)))</formula>
    </cfRule>
  </conditionalFormatting>
  <conditionalFormatting sqref="D184">
    <cfRule type="containsBlanks" dxfId="15735" priority="15737">
      <formula>LEN(TRIM(D184))=0</formula>
    </cfRule>
    <cfRule type="containsText" dxfId="15734" priority="15738" operator="containsText" text="Operational">
      <formula>NOT(ISERROR(SEARCH("Operational",D184)))</formula>
    </cfRule>
    <cfRule type="containsText" dxfId="15733" priority="15739" operator="containsText" text="Dn(service)">
      <formula>NOT(ISERROR(SEARCH("Dn(service)",D184)))</formula>
    </cfRule>
    <cfRule type="containsText" dxfId="15732" priority="15740" operator="containsText" text="Dn(waiting)">
      <formula>NOT(ISERROR(SEARCH("Dn(waiting)",D184)))</formula>
    </cfRule>
  </conditionalFormatting>
  <conditionalFormatting sqref="D185">
    <cfRule type="containsBlanks" dxfId="15731" priority="15733">
      <formula>LEN(TRIM(D185))=0</formula>
    </cfRule>
    <cfRule type="containsText" dxfId="15730" priority="15734" operator="containsText" text="Operational">
      <formula>NOT(ISERROR(SEARCH("Operational",D185)))</formula>
    </cfRule>
    <cfRule type="containsText" dxfId="15729" priority="15735" operator="containsText" text="Dn(service)">
      <formula>NOT(ISERROR(SEARCH("Dn(service)",D185)))</formula>
    </cfRule>
    <cfRule type="containsText" dxfId="15728" priority="15736" operator="containsText" text="Dn(waiting)">
      <formula>NOT(ISERROR(SEARCH("Dn(waiting)",D185)))</formula>
    </cfRule>
  </conditionalFormatting>
  <conditionalFormatting sqref="D186">
    <cfRule type="containsBlanks" dxfId="15727" priority="15729">
      <formula>LEN(TRIM(D186))=0</formula>
    </cfRule>
    <cfRule type="containsText" dxfId="15726" priority="15730" operator="containsText" text="Operational">
      <formula>NOT(ISERROR(SEARCH("Operational",D186)))</formula>
    </cfRule>
    <cfRule type="containsText" dxfId="15725" priority="15731" operator="containsText" text="Dn(service)">
      <formula>NOT(ISERROR(SEARCH("Dn(service)",D186)))</formula>
    </cfRule>
    <cfRule type="containsText" dxfId="15724" priority="15732" operator="containsText" text="Dn(waiting)">
      <formula>NOT(ISERROR(SEARCH("Dn(waiting)",D186)))</formula>
    </cfRule>
  </conditionalFormatting>
  <conditionalFormatting sqref="D173">
    <cfRule type="containsBlanks" dxfId="15723" priority="15725">
      <formula>LEN(TRIM(D173))=0</formula>
    </cfRule>
    <cfRule type="containsText" dxfId="15722" priority="15726" operator="containsText" text="Operational">
      <formula>NOT(ISERROR(SEARCH("Operational",D173)))</formula>
    </cfRule>
    <cfRule type="containsText" dxfId="15721" priority="15727" operator="containsText" text="Dn(service)">
      <formula>NOT(ISERROR(SEARCH("Dn(service)",D173)))</formula>
    </cfRule>
    <cfRule type="containsText" dxfId="15720" priority="15728" operator="containsText" text="Dn(waiting)">
      <formula>NOT(ISERROR(SEARCH("Dn(waiting)",D173)))</formula>
    </cfRule>
  </conditionalFormatting>
  <conditionalFormatting sqref="F175">
    <cfRule type="containsBlanks" dxfId="15719" priority="15721">
      <formula>LEN(TRIM(F175))=0</formula>
    </cfRule>
    <cfRule type="containsText" dxfId="15718" priority="15722" operator="containsText" text="Operational">
      <formula>NOT(ISERROR(SEARCH("Operational",F175)))</formula>
    </cfRule>
    <cfRule type="containsText" dxfId="15717" priority="15723" operator="containsText" text="Dn(service)">
      <formula>NOT(ISERROR(SEARCH("Dn(service)",F175)))</formula>
    </cfRule>
    <cfRule type="containsText" dxfId="15716" priority="15724" operator="containsText" text="Dn(waiting)">
      <formula>NOT(ISERROR(SEARCH("Dn(waiting)",F175)))</formula>
    </cfRule>
  </conditionalFormatting>
  <conditionalFormatting sqref="F176">
    <cfRule type="containsBlanks" dxfId="15715" priority="15717">
      <formula>LEN(TRIM(F176))=0</formula>
    </cfRule>
    <cfRule type="containsText" dxfId="15714" priority="15718" operator="containsText" text="Operational">
      <formula>NOT(ISERROR(SEARCH("Operational",F176)))</formula>
    </cfRule>
    <cfRule type="containsText" dxfId="15713" priority="15719" operator="containsText" text="Dn(service)">
      <formula>NOT(ISERROR(SEARCH("Dn(service)",F176)))</formula>
    </cfRule>
    <cfRule type="containsText" dxfId="15712" priority="15720" operator="containsText" text="Dn(waiting)">
      <formula>NOT(ISERROR(SEARCH("Dn(waiting)",F176)))</formula>
    </cfRule>
  </conditionalFormatting>
  <conditionalFormatting sqref="F177">
    <cfRule type="containsBlanks" dxfId="15711" priority="15713">
      <formula>LEN(TRIM(F177))=0</formula>
    </cfRule>
    <cfRule type="containsText" dxfId="15710" priority="15714" operator="containsText" text="Operational">
      <formula>NOT(ISERROR(SEARCH("Operational",F177)))</formula>
    </cfRule>
    <cfRule type="containsText" dxfId="15709" priority="15715" operator="containsText" text="Dn(service)">
      <formula>NOT(ISERROR(SEARCH("Dn(service)",F177)))</formula>
    </cfRule>
    <cfRule type="containsText" dxfId="15708" priority="15716" operator="containsText" text="Dn(waiting)">
      <formula>NOT(ISERROR(SEARCH("Dn(waiting)",F177)))</formula>
    </cfRule>
  </conditionalFormatting>
  <conditionalFormatting sqref="F178">
    <cfRule type="containsBlanks" dxfId="15707" priority="15709">
      <formula>LEN(TRIM(F178))=0</formula>
    </cfRule>
    <cfRule type="containsText" dxfId="15706" priority="15710" operator="containsText" text="Operational">
      <formula>NOT(ISERROR(SEARCH("Operational",F178)))</formula>
    </cfRule>
    <cfRule type="containsText" dxfId="15705" priority="15711" operator="containsText" text="Dn(service)">
      <formula>NOT(ISERROR(SEARCH("Dn(service)",F178)))</formula>
    </cfRule>
    <cfRule type="containsText" dxfId="15704" priority="15712" operator="containsText" text="Dn(waiting)">
      <formula>NOT(ISERROR(SEARCH("Dn(waiting)",F178)))</formula>
    </cfRule>
  </conditionalFormatting>
  <conditionalFormatting sqref="F179">
    <cfRule type="containsBlanks" dxfId="15703" priority="15705">
      <formula>LEN(TRIM(F179))=0</formula>
    </cfRule>
    <cfRule type="containsText" dxfId="15702" priority="15706" operator="containsText" text="Operational">
      <formula>NOT(ISERROR(SEARCH("Operational",F179)))</formula>
    </cfRule>
    <cfRule type="containsText" dxfId="15701" priority="15707" operator="containsText" text="Dn(service)">
      <formula>NOT(ISERROR(SEARCH("Dn(service)",F179)))</formula>
    </cfRule>
    <cfRule type="containsText" dxfId="15700" priority="15708" operator="containsText" text="Dn(waiting)">
      <formula>NOT(ISERROR(SEARCH("Dn(waiting)",F179)))</formula>
    </cfRule>
  </conditionalFormatting>
  <conditionalFormatting sqref="F180">
    <cfRule type="containsBlanks" dxfId="15699" priority="15701">
      <formula>LEN(TRIM(F180))=0</formula>
    </cfRule>
    <cfRule type="containsText" dxfId="15698" priority="15702" operator="containsText" text="Operational">
      <formula>NOT(ISERROR(SEARCH("Operational",F180)))</formula>
    </cfRule>
    <cfRule type="containsText" dxfId="15697" priority="15703" operator="containsText" text="Dn(service)">
      <formula>NOT(ISERROR(SEARCH("Dn(service)",F180)))</formula>
    </cfRule>
    <cfRule type="containsText" dxfId="15696" priority="15704" operator="containsText" text="Dn(waiting)">
      <formula>NOT(ISERROR(SEARCH("Dn(waiting)",F180)))</formula>
    </cfRule>
  </conditionalFormatting>
  <conditionalFormatting sqref="F186">
    <cfRule type="containsBlanks" dxfId="15695" priority="15697">
      <formula>LEN(TRIM(F186))=0</formula>
    </cfRule>
    <cfRule type="containsText" dxfId="15694" priority="15698" operator="containsText" text="Operational">
      <formula>NOT(ISERROR(SEARCH("Operational",F186)))</formula>
    </cfRule>
    <cfRule type="containsText" dxfId="15693" priority="15699" operator="containsText" text="Dn(service)">
      <formula>NOT(ISERROR(SEARCH("Dn(service)",F186)))</formula>
    </cfRule>
    <cfRule type="containsText" dxfId="15692" priority="15700" operator="containsText" text="Dn(waiting)">
      <formula>NOT(ISERROR(SEARCH("Dn(waiting)",F186)))</formula>
    </cfRule>
  </conditionalFormatting>
  <conditionalFormatting sqref="F187">
    <cfRule type="containsBlanks" dxfId="15691" priority="15693">
      <formula>LEN(TRIM(F187))=0</formula>
    </cfRule>
    <cfRule type="containsText" dxfId="15690" priority="15694" operator="containsText" text="Operational">
      <formula>NOT(ISERROR(SEARCH("Operational",F187)))</formula>
    </cfRule>
    <cfRule type="containsText" dxfId="15689" priority="15695" operator="containsText" text="Dn(service)">
      <formula>NOT(ISERROR(SEARCH("Dn(service)",F187)))</formula>
    </cfRule>
    <cfRule type="containsText" dxfId="15688" priority="15696" operator="containsText" text="Dn(waiting)">
      <formula>NOT(ISERROR(SEARCH("Dn(waiting)",F187)))</formula>
    </cfRule>
  </conditionalFormatting>
  <conditionalFormatting sqref="F188">
    <cfRule type="containsBlanks" dxfId="15687" priority="15689">
      <formula>LEN(TRIM(F188))=0</formula>
    </cfRule>
    <cfRule type="containsText" dxfId="15686" priority="15690" operator="containsText" text="Operational">
      <formula>NOT(ISERROR(SEARCH("Operational",F188)))</formula>
    </cfRule>
    <cfRule type="containsText" dxfId="15685" priority="15691" operator="containsText" text="Dn(service)">
      <formula>NOT(ISERROR(SEARCH("Dn(service)",F188)))</formula>
    </cfRule>
    <cfRule type="containsText" dxfId="15684" priority="15692" operator="containsText" text="Dn(waiting)">
      <formula>NOT(ISERROR(SEARCH("Dn(waiting)",F188)))</formula>
    </cfRule>
  </conditionalFormatting>
  <conditionalFormatting sqref="F189">
    <cfRule type="containsBlanks" dxfId="15683" priority="15685">
      <formula>LEN(TRIM(F189))=0</formula>
    </cfRule>
    <cfRule type="containsText" dxfId="15682" priority="15686" operator="containsText" text="Operational">
      <formula>NOT(ISERROR(SEARCH("Operational",F189)))</formula>
    </cfRule>
    <cfRule type="containsText" dxfId="15681" priority="15687" operator="containsText" text="Dn(service)">
      <formula>NOT(ISERROR(SEARCH("Dn(service)",F189)))</formula>
    </cfRule>
    <cfRule type="containsText" dxfId="15680" priority="15688" operator="containsText" text="Dn(waiting)">
      <formula>NOT(ISERROR(SEARCH("Dn(waiting)",F189)))</formula>
    </cfRule>
  </conditionalFormatting>
  <conditionalFormatting sqref="F190">
    <cfRule type="containsBlanks" dxfId="15679" priority="15681">
      <formula>LEN(TRIM(F190))=0</formula>
    </cfRule>
    <cfRule type="containsText" dxfId="15678" priority="15682" operator="containsText" text="Operational">
      <formula>NOT(ISERROR(SEARCH("Operational",F190)))</formula>
    </cfRule>
    <cfRule type="containsText" dxfId="15677" priority="15683" operator="containsText" text="Dn(service)">
      <formula>NOT(ISERROR(SEARCH("Dn(service)",F190)))</formula>
    </cfRule>
    <cfRule type="containsText" dxfId="15676" priority="15684" operator="containsText" text="Dn(waiting)">
      <formula>NOT(ISERROR(SEARCH("Dn(waiting)",F190)))</formula>
    </cfRule>
  </conditionalFormatting>
  <conditionalFormatting sqref="H177">
    <cfRule type="containsBlanks" dxfId="15675" priority="15677">
      <formula>LEN(TRIM(H177))=0</formula>
    </cfRule>
    <cfRule type="containsText" dxfId="15674" priority="15678" operator="containsText" text="Operational">
      <formula>NOT(ISERROR(SEARCH("Operational",H177)))</formula>
    </cfRule>
    <cfRule type="containsText" dxfId="15673" priority="15679" operator="containsText" text="Dn(service)">
      <formula>NOT(ISERROR(SEARCH("Dn(service)",H177)))</formula>
    </cfRule>
    <cfRule type="containsText" dxfId="15672" priority="15680" operator="containsText" text="Dn(waiting)">
      <formula>NOT(ISERROR(SEARCH("Dn(waiting)",H177)))</formula>
    </cfRule>
  </conditionalFormatting>
  <conditionalFormatting sqref="H178">
    <cfRule type="containsBlanks" dxfId="15671" priority="15673">
      <formula>LEN(TRIM(H178))=0</formula>
    </cfRule>
    <cfRule type="containsText" dxfId="15670" priority="15674" operator="containsText" text="Operational">
      <formula>NOT(ISERROR(SEARCH("Operational",H178)))</formula>
    </cfRule>
    <cfRule type="containsText" dxfId="15669" priority="15675" operator="containsText" text="Dn(service)">
      <formula>NOT(ISERROR(SEARCH("Dn(service)",H178)))</formula>
    </cfRule>
    <cfRule type="containsText" dxfId="15668" priority="15676" operator="containsText" text="Dn(waiting)">
      <formula>NOT(ISERROR(SEARCH("Dn(waiting)",H178)))</formula>
    </cfRule>
  </conditionalFormatting>
  <conditionalFormatting sqref="H179">
    <cfRule type="containsBlanks" dxfId="15667" priority="15669">
      <formula>LEN(TRIM(H179))=0</formula>
    </cfRule>
    <cfRule type="containsText" dxfId="15666" priority="15670" operator="containsText" text="Operational">
      <formula>NOT(ISERROR(SEARCH("Operational",H179)))</formula>
    </cfRule>
    <cfRule type="containsText" dxfId="15665" priority="15671" operator="containsText" text="Dn(service)">
      <formula>NOT(ISERROR(SEARCH("Dn(service)",H179)))</formula>
    </cfRule>
    <cfRule type="containsText" dxfId="15664" priority="15672" operator="containsText" text="Dn(waiting)">
      <formula>NOT(ISERROR(SEARCH("Dn(waiting)",H179)))</formula>
    </cfRule>
  </conditionalFormatting>
  <conditionalFormatting sqref="H180">
    <cfRule type="containsBlanks" dxfId="15663" priority="15665">
      <formula>LEN(TRIM(H180))=0</formula>
    </cfRule>
    <cfRule type="containsText" dxfId="15662" priority="15666" operator="containsText" text="Operational">
      <formula>NOT(ISERROR(SEARCH("Operational",H180)))</formula>
    </cfRule>
    <cfRule type="containsText" dxfId="15661" priority="15667" operator="containsText" text="Dn(service)">
      <formula>NOT(ISERROR(SEARCH("Dn(service)",H180)))</formula>
    </cfRule>
    <cfRule type="containsText" dxfId="15660" priority="15668" operator="containsText" text="Dn(waiting)">
      <formula>NOT(ISERROR(SEARCH("Dn(waiting)",H180)))</formula>
    </cfRule>
  </conditionalFormatting>
  <conditionalFormatting sqref="H181">
    <cfRule type="containsBlanks" dxfId="15659" priority="15661">
      <formula>LEN(TRIM(H181))=0</formula>
    </cfRule>
    <cfRule type="containsText" dxfId="15658" priority="15662" operator="containsText" text="Operational">
      <formula>NOT(ISERROR(SEARCH("Operational",H181)))</formula>
    </cfRule>
    <cfRule type="containsText" dxfId="15657" priority="15663" operator="containsText" text="Dn(service)">
      <formula>NOT(ISERROR(SEARCH("Dn(service)",H181)))</formula>
    </cfRule>
    <cfRule type="containsText" dxfId="15656" priority="15664" operator="containsText" text="Dn(waiting)">
      <formula>NOT(ISERROR(SEARCH("Dn(waiting)",H181)))</formula>
    </cfRule>
  </conditionalFormatting>
  <conditionalFormatting sqref="H182">
    <cfRule type="containsBlanks" dxfId="15655" priority="15657">
      <formula>LEN(TRIM(H182))=0</formula>
    </cfRule>
    <cfRule type="containsText" dxfId="15654" priority="15658" operator="containsText" text="Operational">
      <formula>NOT(ISERROR(SEARCH("Operational",H182)))</formula>
    </cfRule>
    <cfRule type="containsText" dxfId="15653" priority="15659" operator="containsText" text="Dn(service)">
      <formula>NOT(ISERROR(SEARCH("Dn(service)",H182)))</formula>
    </cfRule>
    <cfRule type="containsText" dxfId="15652" priority="15660" operator="containsText" text="Dn(waiting)">
      <formula>NOT(ISERROR(SEARCH("Dn(waiting)",H182)))</formula>
    </cfRule>
  </conditionalFormatting>
  <conditionalFormatting sqref="H183:H185">
    <cfRule type="containsBlanks" dxfId="15651" priority="15653">
      <formula>LEN(TRIM(H183))=0</formula>
    </cfRule>
    <cfRule type="containsText" dxfId="15650" priority="15654" operator="containsText" text="Operational">
      <formula>NOT(ISERROR(SEARCH("Operational",H183)))</formula>
    </cfRule>
    <cfRule type="containsText" dxfId="15649" priority="15655" operator="containsText" text="Dn(service)">
      <formula>NOT(ISERROR(SEARCH("Dn(service)",H183)))</formula>
    </cfRule>
    <cfRule type="containsText" dxfId="15648" priority="15656" operator="containsText" text="Dn(waiting)">
      <formula>NOT(ISERROR(SEARCH("Dn(waiting)",H183)))</formula>
    </cfRule>
  </conditionalFormatting>
  <conditionalFormatting sqref="H191:H194">
    <cfRule type="containsBlanks" dxfId="15647" priority="15649">
      <formula>LEN(TRIM(H191))=0</formula>
    </cfRule>
    <cfRule type="containsText" dxfId="15646" priority="15650" operator="containsText" text="Operational">
      <formula>NOT(ISERROR(SEARCH("Operational",H191)))</formula>
    </cfRule>
    <cfRule type="containsText" dxfId="15645" priority="15651" operator="containsText" text="Dn(service)">
      <formula>NOT(ISERROR(SEARCH("Dn(service)",H191)))</formula>
    </cfRule>
    <cfRule type="containsText" dxfId="15644" priority="15652" operator="containsText" text="Dn(waiting)">
      <formula>NOT(ISERROR(SEARCH("Dn(waiting)",H191)))</formula>
    </cfRule>
  </conditionalFormatting>
  <conditionalFormatting sqref="H195">
    <cfRule type="containsBlanks" dxfId="15643" priority="15645">
      <formula>LEN(TRIM(H195))=0</formula>
    </cfRule>
    <cfRule type="containsText" dxfId="15642" priority="15646" operator="containsText" text="Operational">
      <formula>NOT(ISERROR(SEARCH("Operational",H195)))</formula>
    </cfRule>
    <cfRule type="containsText" dxfId="15641" priority="15647" operator="containsText" text="Dn(service)">
      <formula>NOT(ISERROR(SEARCH("Dn(service)",H195)))</formula>
    </cfRule>
    <cfRule type="containsText" dxfId="15640" priority="15648" operator="containsText" text="Dn(waiting)">
      <formula>NOT(ISERROR(SEARCH("Dn(waiting)",H195)))</formula>
    </cfRule>
  </conditionalFormatting>
  <conditionalFormatting sqref="E178">
    <cfRule type="containsBlanks" dxfId="15639" priority="15641">
      <formula>LEN(TRIM(E178))=0</formula>
    </cfRule>
    <cfRule type="containsText" dxfId="15638" priority="15642" operator="containsText" text="Operational">
      <formula>NOT(ISERROR(SEARCH("Operational",E178)))</formula>
    </cfRule>
    <cfRule type="containsText" dxfId="15637" priority="15643" operator="containsText" text="Dn(service)">
      <formula>NOT(ISERROR(SEARCH("Dn(service)",E178)))</formula>
    </cfRule>
    <cfRule type="containsText" dxfId="15636" priority="15644" operator="containsText" text="Dn(waiting)">
      <formula>NOT(ISERROR(SEARCH("Dn(waiting)",E178)))</formula>
    </cfRule>
  </conditionalFormatting>
  <conditionalFormatting sqref="E179:E190">
    <cfRule type="containsBlanks" dxfId="15635" priority="15637">
      <formula>LEN(TRIM(E179))=0</formula>
    </cfRule>
    <cfRule type="containsText" dxfId="15634" priority="15638" operator="containsText" text="Operational">
      <formula>NOT(ISERROR(SEARCH("Operational",E179)))</formula>
    </cfRule>
    <cfRule type="containsText" dxfId="15633" priority="15639" operator="containsText" text="Dn(service)">
      <formula>NOT(ISERROR(SEARCH("Dn(service)",E179)))</formula>
    </cfRule>
    <cfRule type="containsText" dxfId="15632" priority="15640" operator="containsText" text="Dn(waiting)">
      <formula>NOT(ISERROR(SEARCH("Dn(waiting)",E179)))</formula>
    </cfRule>
  </conditionalFormatting>
  <conditionalFormatting sqref="E195:E200">
    <cfRule type="containsBlanks" dxfId="15631" priority="15633">
      <formula>LEN(TRIM(E195))=0</formula>
    </cfRule>
    <cfRule type="containsText" dxfId="15630" priority="15634" operator="containsText" text="Operational">
      <formula>NOT(ISERROR(SEARCH("Operational",E195)))</formula>
    </cfRule>
    <cfRule type="containsText" dxfId="15629" priority="15635" operator="containsText" text="Dn(service)">
      <formula>NOT(ISERROR(SEARCH("Dn(service)",E195)))</formula>
    </cfRule>
    <cfRule type="containsText" dxfId="15628" priority="15636" operator="containsText" text="Dn(waiting)">
      <formula>NOT(ISERROR(SEARCH("Dn(waiting)",E195)))</formula>
    </cfRule>
  </conditionalFormatting>
  <conditionalFormatting sqref="E201">
    <cfRule type="containsBlanks" dxfId="15627" priority="15629">
      <formula>LEN(TRIM(E201))=0</formula>
    </cfRule>
    <cfRule type="containsText" dxfId="15626" priority="15630" operator="containsText" text="Operational">
      <formula>NOT(ISERROR(SEARCH("Operational",E201)))</formula>
    </cfRule>
    <cfRule type="containsText" dxfId="15625" priority="15631" operator="containsText" text="Dn(service)">
      <formula>NOT(ISERROR(SEARCH("Dn(service)",E201)))</formula>
    </cfRule>
    <cfRule type="containsText" dxfId="15624" priority="15632" operator="containsText" text="Dn(waiting)">
      <formula>NOT(ISERROR(SEARCH("Dn(waiting)",E201)))</formula>
    </cfRule>
  </conditionalFormatting>
  <conditionalFormatting sqref="E202">
    <cfRule type="containsBlanks" dxfId="15623" priority="15625">
      <formula>LEN(TRIM(E202))=0</formula>
    </cfRule>
    <cfRule type="containsText" dxfId="15622" priority="15626" operator="containsText" text="Operational">
      <formula>NOT(ISERROR(SEARCH("Operational",E202)))</formula>
    </cfRule>
    <cfRule type="containsText" dxfId="15621" priority="15627" operator="containsText" text="Dn(service)">
      <formula>NOT(ISERROR(SEARCH("Dn(service)",E202)))</formula>
    </cfRule>
    <cfRule type="containsText" dxfId="15620" priority="15628" operator="containsText" text="Dn(waiting)">
      <formula>NOT(ISERROR(SEARCH("Dn(waiting)",E202)))</formula>
    </cfRule>
  </conditionalFormatting>
  <conditionalFormatting sqref="C190">
    <cfRule type="containsBlanks" dxfId="15619" priority="15621">
      <formula>LEN(TRIM(C190))=0</formula>
    </cfRule>
    <cfRule type="containsText" dxfId="15618" priority="15622" operator="containsText" text="Operational">
      <formula>NOT(ISERROR(SEARCH("Operational",C190)))</formula>
    </cfRule>
    <cfRule type="containsText" dxfId="15617" priority="15623" operator="containsText" text="Dn(service)">
      <formula>NOT(ISERROR(SEARCH("Dn(service)",C190)))</formula>
    </cfRule>
    <cfRule type="containsText" dxfId="15616" priority="15624" operator="containsText" text="Dn(waiting)">
      <formula>NOT(ISERROR(SEARCH("Dn(waiting)",C190)))</formula>
    </cfRule>
  </conditionalFormatting>
  <conditionalFormatting sqref="C191">
    <cfRule type="containsBlanks" dxfId="15615" priority="15617">
      <formula>LEN(TRIM(C191))=0</formula>
    </cfRule>
    <cfRule type="containsText" dxfId="15614" priority="15618" operator="containsText" text="Operational">
      <formula>NOT(ISERROR(SEARCH("Operational",C191)))</formula>
    </cfRule>
    <cfRule type="containsText" dxfId="15613" priority="15619" operator="containsText" text="Dn(service)">
      <formula>NOT(ISERROR(SEARCH("Dn(service)",C191)))</formula>
    </cfRule>
    <cfRule type="containsText" dxfId="15612" priority="15620" operator="containsText" text="Dn(waiting)">
      <formula>NOT(ISERROR(SEARCH("Dn(waiting)",C191)))</formula>
    </cfRule>
  </conditionalFormatting>
  <conditionalFormatting sqref="C192">
    <cfRule type="containsBlanks" dxfId="15611" priority="15613">
      <formula>LEN(TRIM(C192))=0</formula>
    </cfRule>
    <cfRule type="containsText" dxfId="15610" priority="15614" operator="containsText" text="Operational">
      <formula>NOT(ISERROR(SEARCH("Operational",C192)))</formula>
    </cfRule>
    <cfRule type="containsText" dxfId="15609" priority="15615" operator="containsText" text="Dn(service)">
      <formula>NOT(ISERROR(SEARCH("Dn(service)",C192)))</formula>
    </cfRule>
    <cfRule type="containsText" dxfId="15608" priority="15616" operator="containsText" text="Dn(waiting)">
      <formula>NOT(ISERROR(SEARCH("Dn(waiting)",C192)))</formula>
    </cfRule>
  </conditionalFormatting>
  <conditionalFormatting sqref="C193">
    <cfRule type="containsBlanks" dxfId="15607" priority="15609">
      <formula>LEN(TRIM(C193))=0</formula>
    </cfRule>
    <cfRule type="containsText" dxfId="15606" priority="15610" operator="containsText" text="Operational">
      <formula>NOT(ISERROR(SEARCH("Operational",C193)))</formula>
    </cfRule>
    <cfRule type="containsText" dxfId="15605" priority="15611" operator="containsText" text="Dn(service)">
      <formula>NOT(ISERROR(SEARCH("Dn(service)",C193)))</formula>
    </cfRule>
    <cfRule type="containsText" dxfId="15604" priority="15612" operator="containsText" text="Dn(waiting)">
      <formula>NOT(ISERROR(SEARCH("Dn(waiting)",C193)))</formula>
    </cfRule>
  </conditionalFormatting>
  <conditionalFormatting sqref="C194">
    <cfRule type="containsBlanks" dxfId="15603" priority="15605">
      <formula>LEN(TRIM(C194))=0</formula>
    </cfRule>
    <cfRule type="containsText" dxfId="15602" priority="15606" operator="containsText" text="Operational">
      <formula>NOT(ISERROR(SEARCH("Operational",C194)))</formula>
    </cfRule>
    <cfRule type="containsText" dxfId="15601" priority="15607" operator="containsText" text="Dn(service)">
      <formula>NOT(ISERROR(SEARCH("Dn(service)",C194)))</formula>
    </cfRule>
    <cfRule type="containsText" dxfId="15600" priority="15608" operator="containsText" text="Dn(waiting)">
      <formula>NOT(ISERROR(SEARCH("Dn(waiting)",C194)))</formula>
    </cfRule>
  </conditionalFormatting>
  <conditionalFormatting sqref="C202:C205">
    <cfRule type="containsBlanks" dxfId="15599" priority="15601">
      <formula>LEN(TRIM(C202))=0</formula>
    </cfRule>
    <cfRule type="containsText" dxfId="15598" priority="15602" operator="containsText" text="Operational">
      <formula>NOT(ISERROR(SEARCH("Operational",C202)))</formula>
    </cfRule>
    <cfRule type="containsText" dxfId="15597" priority="15603" operator="containsText" text="Dn(service)">
      <formula>NOT(ISERROR(SEARCH("Dn(service)",C202)))</formula>
    </cfRule>
    <cfRule type="containsText" dxfId="15596" priority="15604" operator="containsText" text="Dn(waiting)">
      <formula>NOT(ISERROR(SEARCH("Dn(waiting)",C202)))</formula>
    </cfRule>
  </conditionalFormatting>
  <conditionalFormatting sqref="C206">
    <cfRule type="containsBlanks" dxfId="15595" priority="15597">
      <formula>LEN(TRIM(C206))=0</formula>
    </cfRule>
    <cfRule type="containsText" dxfId="15594" priority="15598" operator="containsText" text="Operational">
      <formula>NOT(ISERROR(SEARCH("Operational",C206)))</formula>
    </cfRule>
    <cfRule type="containsText" dxfId="15593" priority="15599" operator="containsText" text="Dn(service)">
      <formula>NOT(ISERROR(SEARCH("Dn(service)",C206)))</formula>
    </cfRule>
    <cfRule type="containsText" dxfId="15592" priority="15600" operator="containsText" text="Dn(waiting)">
      <formula>NOT(ISERROR(SEARCH("Dn(waiting)",C206)))</formula>
    </cfRule>
  </conditionalFormatting>
  <conditionalFormatting sqref="G191:G194 G197:G201">
    <cfRule type="containsBlanks" dxfId="15591" priority="15593">
      <formula>LEN(TRIM(G191))=0</formula>
    </cfRule>
    <cfRule type="containsText" dxfId="15590" priority="15594" operator="containsText" text="Operational">
      <formula>NOT(ISERROR(SEARCH("Operational",G191)))</formula>
    </cfRule>
    <cfRule type="containsText" dxfId="15589" priority="15595" operator="containsText" text="Dn(service)">
      <formula>NOT(ISERROR(SEARCH("Dn(service)",G191)))</formula>
    </cfRule>
    <cfRule type="containsText" dxfId="15588" priority="15596" operator="containsText" text="Dn(waiting)">
      <formula>NOT(ISERROR(SEARCH("Dn(waiting)",G191)))</formula>
    </cfRule>
  </conditionalFormatting>
  <conditionalFormatting sqref="G206:G210">
    <cfRule type="containsBlanks" dxfId="15587" priority="15589">
      <formula>LEN(TRIM(G206))=0</formula>
    </cfRule>
    <cfRule type="containsText" dxfId="15586" priority="15590" operator="containsText" text="Operational">
      <formula>NOT(ISERROR(SEARCH("Operational",G206)))</formula>
    </cfRule>
    <cfRule type="containsText" dxfId="15585" priority="15591" operator="containsText" text="Dn(service)">
      <formula>NOT(ISERROR(SEARCH("Dn(service)",G206)))</formula>
    </cfRule>
    <cfRule type="containsText" dxfId="15584" priority="15592" operator="containsText" text="Dn(waiting)">
      <formula>NOT(ISERROR(SEARCH("Dn(waiting)",G206)))</formula>
    </cfRule>
  </conditionalFormatting>
  <conditionalFormatting sqref="G211">
    <cfRule type="containsBlanks" dxfId="15583" priority="15585">
      <formula>LEN(TRIM(G211))=0</formula>
    </cfRule>
    <cfRule type="containsText" dxfId="15582" priority="15586" operator="containsText" text="Operational">
      <formula>NOT(ISERROR(SEARCH("Operational",G211)))</formula>
    </cfRule>
    <cfRule type="containsText" dxfId="15581" priority="15587" operator="containsText" text="Dn(service)">
      <formula>NOT(ISERROR(SEARCH("Dn(service)",G211)))</formula>
    </cfRule>
    <cfRule type="containsText" dxfId="15580" priority="15588" operator="containsText" text="Dn(waiting)">
      <formula>NOT(ISERROR(SEARCH("Dn(waiting)",G211)))</formula>
    </cfRule>
  </conditionalFormatting>
  <conditionalFormatting sqref="D197:D205">
    <cfRule type="containsBlanks" dxfId="15579" priority="15581">
      <formula>LEN(TRIM(D197))=0</formula>
    </cfRule>
    <cfRule type="containsText" dxfId="15578" priority="15582" operator="containsText" text="Operational">
      <formula>NOT(ISERROR(SEARCH("Operational",D197)))</formula>
    </cfRule>
    <cfRule type="containsText" dxfId="15577" priority="15583" operator="containsText" text="Dn(service)">
      <formula>NOT(ISERROR(SEARCH("Dn(service)",D197)))</formula>
    </cfRule>
    <cfRule type="containsText" dxfId="15576" priority="15584" operator="containsText" text="Dn(waiting)">
      <formula>NOT(ISERROR(SEARCH("Dn(waiting)",D197)))</formula>
    </cfRule>
  </conditionalFormatting>
  <conditionalFormatting sqref="D211:D215">
    <cfRule type="containsBlanks" dxfId="15575" priority="15577">
      <formula>LEN(TRIM(D211))=0</formula>
    </cfRule>
    <cfRule type="containsText" dxfId="15574" priority="15578" operator="containsText" text="Operational">
      <formula>NOT(ISERROR(SEARCH("Operational",D211)))</formula>
    </cfRule>
    <cfRule type="containsText" dxfId="15573" priority="15579" operator="containsText" text="Dn(service)">
      <formula>NOT(ISERROR(SEARCH("Dn(service)",D211)))</formula>
    </cfRule>
    <cfRule type="containsText" dxfId="15572" priority="15580" operator="containsText" text="Dn(waiting)">
      <formula>NOT(ISERROR(SEARCH("Dn(waiting)",D211)))</formula>
    </cfRule>
  </conditionalFormatting>
  <conditionalFormatting sqref="D216">
    <cfRule type="containsBlanks" dxfId="15571" priority="15573">
      <formula>LEN(TRIM(D216))=0</formula>
    </cfRule>
    <cfRule type="containsText" dxfId="15570" priority="15574" operator="containsText" text="Operational">
      <formula>NOT(ISERROR(SEARCH("Operational",D216)))</formula>
    </cfRule>
    <cfRule type="containsText" dxfId="15569" priority="15575" operator="containsText" text="Dn(service)">
      <formula>NOT(ISERROR(SEARCH("Dn(service)",D216)))</formula>
    </cfRule>
    <cfRule type="containsText" dxfId="15568" priority="15576" operator="containsText" text="Dn(waiting)">
      <formula>NOT(ISERROR(SEARCH("Dn(waiting)",D216)))</formula>
    </cfRule>
  </conditionalFormatting>
  <conditionalFormatting sqref="F198:F210">
    <cfRule type="containsBlanks" dxfId="15567" priority="15569">
      <formula>LEN(TRIM(F198))=0</formula>
    </cfRule>
    <cfRule type="containsText" dxfId="15566" priority="15570" operator="containsText" text="Operational">
      <formula>NOT(ISERROR(SEARCH("Operational",F198)))</formula>
    </cfRule>
    <cfRule type="containsText" dxfId="15565" priority="15571" operator="containsText" text="Dn(service)">
      <formula>NOT(ISERROR(SEARCH("Dn(service)",F198)))</formula>
    </cfRule>
    <cfRule type="containsText" dxfId="15564" priority="15572" operator="containsText" text="Dn(waiting)">
      <formula>NOT(ISERROR(SEARCH("Dn(waiting)",F198)))</formula>
    </cfRule>
  </conditionalFormatting>
  <conditionalFormatting sqref="F216:F219">
    <cfRule type="containsBlanks" dxfId="15563" priority="15565">
      <formula>LEN(TRIM(F216))=0</formula>
    </cfRule>
    <cfRule type="containsText" dxfId="15562" priority="15566" operator="containsText" text="Operational">
      <formula>NOT(ISERROR(SEARCH("Operational",F216)))</formula>
    </cfRule>
    <cfRule type="containsText" dxfId="15561" priority="15567" operator="containsText" text="Dn(service)">
      <formula>NOT(ISERROR(SEARCH("Dn(service)",F216)))</formula>
    </cfRule>
    <cfRule type="containsText" dxfId="15560" priority="15568" operator="containsText" text="Dn(waiting)">
      <formula>NOT(ISERROR(SEARCH("Dn(waiting)",F216)))</formula>
    </cfRule>
  </conditionalFormatting>
  <conditionalFormatting sqref="F220">
    <cfRule type="containsBlanks" dxfId="15559" priority="15561">
      <formula>LEN(TRIM(F220))=0</formula>
    </cfRule>
    <cfRule type="containsText" dxfId="15558" priority="15562" operator="containsText" text="Operational">
      <formula>NOT(ISERROR(SEARCH("Operational",F220)))</formula>
    </cfRule>
    <cfRule type="containsText" dxfId="15557" priority="15563" operator="containsText" text="Dn(service)">
      <formula>NOT(ISERROR(SEARCH("Dn(service)",F220)))</formula>
    </cfRule>
    <cfRule type="containsText" dxfId="15556" priority="15564" operator="containsText" text="Dn(waiting)">
      <formula>NOT(ISERROR(SEARCH("Dn(waiting)",F220)))</formula>
    </cfRule>
  </conditionalFormatting>
  <conditionalFormatting sqref="H205:H210">
    <cfRule type="containsBlanks" dxfId="15555" priority="15557">
      <formula>LEN(TRIM(H205))=0</formula>
    </cfRule>
    <cfRule type="containsText" dxfId="15554" priority="15558" operator="containsText" text="Operational">
      <formula>NOT(ISERROR(SEARCH("Operational",H205)))</formula>
    </cfRule>
    <cfRule type="containsText" dxfId="15553" priority="15559" operator="containsText" text="Dn(service)">
      <formula>NOT(ISERROR(SEARCH("Dn(service)",H205)))</formula>
    </cfRule>
    <cfRule type="containsText" dxfId="15552" priority="15560" operator="containsText" text="Dn(waiting)">
      <formula>NOT(ISERROR(SEARCH("Dn(waiting)",H205)))</formula>
    </cfRule>
  </conditionalFormatting>
  <conditionalFormatting sqref="H220:H224">
    <cfRule type="containsBlanks" dxfId="15551" priority="15553">
      <formula>LEN(TRIM(H220))=0</formula>
    </cfRule>
    <cfRule type="containsText" dxfId="15550" priority="15554" operator="containsText" text="Operational">
      <formula>NOT(ISERROR(SEARCH("Operational",H220)))</formula>
    </cfRule>
    <cfRule type="containsText" dxfId="15549" priority="15555" operator="containsText" text="Dn(service)">
      <formula>NOT(ISERROR(SEARCH("Dn(service)",H220)))</formula>
    </cfRule>
    <cfRule type="containsText" dxfId="15548" priority="15556" operator="containsText" text="Dn(waiting)">
      <formula>NOT(ISERROR(SEARCH("Dn(waiting)",H220)))</formula>
    </cfRule>
  </conditionalFormatting>
  <conditionalFormatting sqref="H225">
    <cfRule type="containsBlanks" dxfId="15547" priority="15549">
      <formula>LEN(TRIM(H225))=0</formula>
    </cfRule>
    <cfRule type="containsText" dxfId="15546" priority="15550" operator="containsText" text="Operational">
      <formula>NOT(ISERROR(SEARCH("Operational",H225)))</formula>
    </cfRule>
    <cfRule type="containsText" dxfId="15545" priority="15551" operator="containsText" text="Dn(service)">
      <formula>NOT(ISERROR(SEARCH("Dn(service)",H225)))</formula>
    </cfRule>
    <cfRule type="containsText" dxfId="15544" priority="15552" operator="containsText" text="Dn(waiting)">
      <formula>NOT(ISERROR(SEARCH("Dn(waiting)",H225)))</formula>
    </cfRule>
  </conditionalFormatting>
  <conditionalFormatting sqref="E209:E215">
    <cfRule type="containsBlanks" dxfId="15543" priority="15545">
      <formula>LEN(TRIM(E209))=0</formula>
    </cfRule>
    <cfRule type="containsText" dxfId="15542" priority="15546" operator="containsText" text="Operational">
      <formula>NOT(ISERROR(SEARCH("Operational",E209)))</formula>
    </cfRule>
    <cfRule type="containsText" dxfId="15541" priority="15547" operator="containsText" text="Dn(service)">
      <formula>NOT(ISERROR(SEARCH("Dn(service)",E209)))</formula>
    </cfRule>
    <cfRule type="containsText" dxfId="15540" priority="15548" operator="containsText" text="Dn(waiting)">
      <formula>NOT(ISERROR(SEARCH("Dn(waiting)",E209)))</formula>
    </cfRule>
  </conditionalFormatting>
  <conditionalFormatting sqref="E228:E229">
    <cfRule type="containsBlanks" dxfId="15539" priority="15541">
      <formula>LEN(TRIM(E228))=0</formula>
    </cfRule>
    <cfRule type="containsText" dxfId="15538" priority="15542" operator="containsText" text="Operational">
      <formula>NOT(ISERROR(SEARCH("Operational",E228)))</formula>
    </cfRule>
    <cfRule type="containsText" dxfId="15537" priority="15543" operator="containsText" text="Dn(service)">
      <formula>NOT(ISERROR(SEARCH("Dn(service)",E228)))</formula>
    </cfRule>
    <cfRule type="containsText" dxfId="15536" priority="15544" operator="containsText" text="Dn(waiting)">
      <formula>NOT(ISERROR(SEARCH("Dn(waiting)",E228)))</formula>
    </cfRule>
  </conditionalFormatting>
  <conditionalFormatting sqref="E230">
    <cfRule type="containsBlanks" dxfId="15535" priority="15537">
      <formula>LEN(TRIM(E230))=0</formula>
    </cfRule>
    <cfRule type="containsText" dxfId="15534" priority="15538" operator="containsText" text="Operational">
      <formula>NOT(ISERROR(SEARCH("Operational",E230)))</formula>
    </cfRule>
    <cfRule type="containsText" dxfId="15533" priority="15539" operator="containsText" text="Dn(service)">
      <formula>NOT(ISERROR(SEARCH("Dn(service)",E230)))</formula>
    </cfRule>
    <cfRule type="containsText" dxfId="15532" priority="15540" operator="containsText" text="Dn(waiting)">
      <formula>NOT(ISERROR(SEARCH("Dn(waiting)",E230)))</formula>
    </cfRule>
  </conditionalFormatting>
  <conditionalFormatting sqref="C213:C219">
    <cfRule type="containsBlanks" dxfId="15531" priority="15533">
      <formula>LEN(TRIM(C213))=0</formula>
    </cfRule>
    <cfRule type="containsText" dxfId="15530" priority="15534" operator="containsText" text="Operational">
      <formula>NOT(ISERROR(SEARCH("Operational",C213)))</formula>
    </cfRule>
    <cfRule type="containsText" dxfId="15529" priority="15535" operator="containsText" text="Dn(service)">
      <formula>NOT(ISERROR(SEARCH("Dn(service)",C213)))</formula>
    </cfRule>
    <cfRule type="containsText" dxfId="15528" priority="15536" operator="containsText" text="Dn(waiting)">
      <formula>NOT(ISERROR(SEARCH("Dn(waiting)",C213)))</formula>
    </cfRule>
  </conditionalFormatting>
  <conditionalFormatting sqref="C230:C233">
    <cfRule type="containsBlanks" dxfId="15527" priority="15529">
      <formula>LEN(TRIM(C230))=0</formula>
    </cfRule>
    <cfRule type="containsText" dxfId="15526" priority="15530" operator="containsText" text="Operational">
      <formula>NOT(ISERROR(SEARCH("Operational",C230)))</formula>
    </cfRule>
    <cfRule type="containsText" dxfId="15525" priority="15531" operator="containsText" text="Dn(service)">
      <formula>NOT(ISERROR(SEARCH("Dn(service)",C230)))</formula>
    </cfRule>
    <cfRule type="containsText" dxfId="15524" priority="15532" operator="containsText" text="Dn(waiting)">
      <formula>NOT(ISERROR(SEARCH("Dn(waiting)",C230)))</formula>
    </cfRule>
  </conditionalFormatting>
  <conditionalFormatting sqref="C234">
    <cfRule type="containsBlanks" dxfId="15523" priority="15525">
      <formula>LEN(TRIM(C234))=0</formula>
    </cfRule>
    <cfRule type="containsText" dxfId="15522" priority="15526" operator="containsText" text="Operational">
      <formula>NOT(ISERROR(SEARCH("Operational",C234)))</formula>
    </cfRule>
    <cfRule type="containsText" dxfId="15521" priority="15527" operator="containsText" text="Dn(service)">
      <formula>NOT(ISERROR(SEARCH("Dn(service)",C234)))</formula>
    </cfRule>
    <cfRule type="containsText" dxfId="15520" priority="15528" operator="containsText" text="Dn(waiting)">
      <formula>NOT(ISERROR(SEARCH("Dn(waiting)",C234)))</formula>
    </cfRule>
  </conditionalFormatting>
  <conditionalFormatting sqref="G218:G229">
    <cfRule type="containsBlanks" dxfId="15519" priority="15521">
      <formula>LEN(TRIM(G218))=0</formula>
    </cfRule>
    <cfRule type="containsText" dxfId="15518" priority="15522" operator="containsText" text="Operational">
      <formula>NOT(ISERROR(SEARCH("Operational",G218)))</formula>
    </cfRule>
    <cfRule type="containsText" dxfId="15517" priority="15523" operator="containsText" text="Dn(service)">
      <formula>NOT(ISERROR(SEARCH("Dn(service)",G218)))</formula>
    </cfRule>
    <cfRule type="containsText" dxfId="15516" priority="15524" operator="containsText" text="Dn(waiting)">
      <formula>NOT(ISERROR(SEARCH("Dn(waiting)",G218)))</formula>
    </cfRule>
  </conditionalFormatting>
  <conditionalFormatting sqref="G234:G237">
    <cfRule type="containsBlanks" dxfId="15515" priority="15517">
      <formula>LEN(TRIM(G234))=0</formula>
    </cfRule>
    <cfRule type="containsText" dxfId="15514" priority="15518" operator="containsText" text="Operational">
      <formula>NOT(ISERROR(SEARCH("Operational",G234)))</formula>
    </cfRule>
    <cfRule type="containsText" dxfId="15513" priority="15519" operator="containsText" text="Dn(service)">
      <formula>NOT(ISERROR(SEARCH("Dn(service)",G234)))</formula>
    </cfRule>
    <cfRule type="containsText" dxfId="15512" priority="15520" operator="containsText" text="Dn(waiting)">
      <formula>NOT(ISERROR(SEARCH("Dn(waiting)",G234)))</formula>
    </cfRule>
  </conditionalFormatting>
  <conditionalFormatting sqref="G238">
    <cfRule type="containsBlanks" dxfId="15511" priority="15513">
      <formula>LEN(TRIM(G238))=0</formula>
    </cfRule>
    <cfRule type="containsText" dxfId="15510" priority="15514" operator="containsText" text="Operational">
      <formula>NOT(ISERROR(SEARCH("Operational",G238)))</formula>
    </cfRule>
    <cfRule type="containsText" dxfId="15509" priority="15515" operator="containsText" text="Dn(service)">
      <formula>NOT(ISERROR(SEARCH("Dn(service)",G238)))</formula>
    </cfRule>
    <cfRule type="containsText" dxfId="15508" priority="15516" operator="containsText" text="Dn(waiting)">
      <formula>NOT(ISERROR(SEARCH("Dn(waiting)",G238)))</formula>
    </cfRule>
  </conditionalFormatting>
  <conditionalFormatting sqref="D227:D233">
    <cfRule type="containsBlanks" dxfId="15507" priority="15509">
      <formula>LEN(TRIM(D227))=0</formula>
    </cfRule>
    <cfRule type="containsText" dxfId="15506" priority="15510" operator="containsText" text="Operational">
      <formula>NOT(ISERROR(SEARCH("Operational",D227)))</formula>
    </cfRule>
    <cfRule type="containsText" dxfId="15505" priority="15511" operator="containsText" text="Dn(service)">
      <formula>NOT(ISERROR(SEARCH("Dn(service)",D227)))</formula>
    </cfRule>
    <cfRule type="containsText" dxfId="15504" priority="15512" operator="containsText" text="Dn(waiting)">
      <formula>NOT(ISERROR(SEARCH("Dn(waiting)",D227)))</formula>
    </cfRule>
  </conditionalFormatting>
  <conditionalFormatting sqref="D238:D241">
    <cfRule type="containsBlanks" dxfId="15503" priority="15505">
      <formula>LEN(TRIM(D238))=0</formula>
    </cfRule>
    <cfRule type="containsText" dxfId="15502" priority="15506" operator="containsText" text="Operational">
      <formula>NOT(ISERROR(SEARCH("Operational",D238)))</formula>
    </cfRule>
    <cfRule type="containsText" dxfId="15501" priority="15507" operator="containsText" text="Dn(service)">
      <formula>NOT(ISERROR(SEARCH("Dn(service)",D238)))</formula>
    </cfRule>
    <cfRule type="containsText" dxfId="15500" priority="15508" operator="containsText" text="Dn(waiting)">
      <formula>NOT(ISERROR(SEARCH("Dn(waiting)",D238)))</formula>
    </cfRule>
  </conditionalFormatting>
  <conditionalFormatting sqref="F229:F237">
    <cfRule type="containsBlanks" dxfId="15499" priority="15501">
      <formula>LEN(TRIM(F229))=0</formula>
    </cfRule>
    <cfRule type="containsText" dxfId="15498" priority="15502" operator="containsText" text="Operational">
      <formula>NOT(ISERROR(SEARCH("Operational",F229)))</formula>
    </cfRule>
    <cfRule type="containsText" dxfId="15497" priority="15503" operator="containsText" text="Dn(service)">
      <formula>NOT(ISERROR(SEARCH("Dn(service)",F229)))</formula>
    </cfRule>
    <cfRule type="containsText" dxfId="15496" priority="15504" operator="containsText" text="Dn(waiting)">
      <formula>NOT(ISERROR(SEARCH("Dn(waiting)",F229)))</formula>
    </cfRule>
  </conditionalFormatting>
  <conditionalFormatting sqref="F242:F245">
    <cfRule type="containsBlanks" dxfId="15495" priority="15497">
      <formula>LEN(TRIM(F242))=0</formula>
    </cfRule>
    <cfRule type="containsText" dxfId="15494" priority="15498" operator="containsText" text="Operational">
      <formula>NOT(ISERROR(SEARCH("Operational",F242)))</formula>
    </cfRule>
    <cfRule type="containsText" dxfId="15493" priority="15499" operator="containsText" text="Dn(service)">
      <formula>NOT(ISERROR(SEARCH("Dn(service)",F242)))</formula>
    </cfRule>
    <cfRule type="containsText" dxfId="15492" priority="15500" operator="containsText" text="Dn(waiting)">
      <formula>NOT(ISERROR(SEARCH("Dn(waiting)",F242)))</formula>
    </cfRule>
  </conditionalFormatting>
  <conditionalFormatting sqref="F246">
    <cfRule type="containsBlanks" dxfId="15491" priority="15493">
      <formula>LEN(TRIM(F246))=0</formula>
    </cfRule>
    <cfRule type="containsText" dxfId="15490" priority="15494" operator="containsText" text="Operational">
      <formula>NOT(ISERROR(SEARCH("Operational",F246)))</formula>
    </cfRule>
    <cfRule type="containsText" dxfId="15489" priority="15495" operator="containsText" text="Dn(service)">
      <formula>NOT(ISERROR(SEARCH("Dn(service)",F246)))</formula>
    </cfRule>
    <cfRule type="containsText" dxfId="15488" priority="15496" operator="containsText" text="Dn(waiting)">
      <formula>NOT(ISERROR(SEARCH("Dn(waiting)",F246)))</formula>
    </cfRule>
  </conditionalFormatting>
  <conditionalFormatting sqref="E233:E242">
    <cfRule type="containsBlanks" dxfId="15487" priority="15489">
      <formula>LEN(TRIM(E233))=0</formula>
    </cfRule>
    <cfRule type="containsText" dxfId="15486" priority="15490" operator="containsText" text="Operational">
      <formula>NOT(ISERROR(SEARCH("Operational",E233)))</formula>
    </cfRule>
    <cfRule type="containsText" dxfId="15485" priority="15491" operator="containsText" text="Dn(service)">
      <formula>NOT(ISERROR(SEARCH("Dn(service)",E233)))</formula>
    </cfRule>
    <cfRule type="containsText" dxfId="15484" priority="15492" operator="containsText" text="Dn(waiting)">
      <formula>NOT(ISERROR(SEARCH("Dn(waiting)",E233)))</formula>
    </cfRule>
  </conditionalFormatting>
  <conditionalFormatting sqref="E246:E249">
    <cfRule type="containsBlanks" dxfId="15483" priority="15485">
      <formula>LEN(TRIM(E246))=0</formula>
    </cfRule>
    <cfRule type="containsText" dxfId="15482" priority="15486" operator="containsText" text="Operational">
      <formula>NOT(ISERROR(SEARCH("Operational",E246)))</formula>
    </cfRule>
    <cfRule type="containsText" dxfId="15481" priority="15487" operator="containsText" text="Dn(service)">
      <formula>NOT(ISERROR(SEARCH("Dn(service)",E246)))</formula>
    </cfRule>
    <cfRule type="containsText" dxfId="15480" priority="15488" operator="containsText" text="Dn(waiting)">
      <formula>NOT(ISERROR(SEARCH("Dn(waiting)",E246)))</formula>
    </cfRule>
  </conditionalFormatting>
  <conditionalFormatting sqref="E250">
    <cfRule type="containsBlanks" dxfId="15479" priority="15481">
      <formula>LEN(TRIM(E250))=0</formula>
    </cfRule>
    <cfRule type="containsText" dxfId="15478" priority="15482" operator="containsText" text="Operational">
      <formula>NOT(ISERROR(SEARCH("Operational",E250)))</formula>
    </cfRule>
    <cfRule type="containsText" dxfId="15477" priority="15483" operator="containsText" text="Dn(service)">
      <formula>NOT(ISERROR(SEARCH("Dn(service)",E250)))</formula>
    </cfRule>
    <cfRule type="containsText" dxfId="15476" priority="15484" operator="containsText" text="Dn(waiting)">
      <formula>NOT(ISERROR(SEARCH("Dn(waiting)",E250)))</formula>
    </cfRule>
  </conditionalFormatting>
  <conditionalFormatting sqref="H236:H245">
    <cfRule type="containsBlanks" dxfId="15475" priority="15477">
      <formula>LEN(TRIM(H236))=0</formula>
    </cfRule>
    <cfRule type="containsText" dxfId="15474" priority="15478" operator="containsText" text="Operational">
      <formula>NOT(ISERROR(SEARCH("Operational",H236)))</formula>
    </cfRule>
    <cfRule type="containsText" dxfId="15473" priority="15479" operator="containsText" text="Dn(service)">
      <formula>NOT(ISERROR(SEARCH("Dn(service)",H236)))</formula>
    </cfRule>
    <cfRule type="containsText" dxfId="15472" priority="15480" operator="containsText" text="Dn(waiting)">
      <formula>NOT(ISERROR(SEARCH("Dn(waiting)",H236)))</formula>
    </cfRule>
  </conditionalFormatting>
  <conditionalFormatting sqref="H250:H254">
    <cfRule type="containsBlanks" dxfId="15471" priority="15473">
      <formula>LEN(TRIM(H250))=0</formula>
    </cfRule>
    <cfRule type="containsText" dxfId="15470" priority="15474" operator="containsText" text="Operational">
      <formula>NOT(ISERROR(SEARCH("Operational",H250)))</formula>
    </cfRule>
    <cfRule type="containsText" dxfId="15469" priority="15475" operator="containsText" text="Dn(service)">
      <formula>NOT(ISERROR(SEARCH("Dn(service)",H250)))</formula>
    </cfRule>
    <cfRule type="containsText" dxfId="15468" priority="15476" operator="containsText" text="Dn(waiting)">
      <formula>NOT(ISERROR(SEARCH("Dn(waiting)",H250)))</formula>
    </cfRule>
  </conditionalFormatting>
  <conditionalFormatting sqref="C242:C249">
    <cfRule type="containsBlanks" dxfId="15467" priority="15469">
      <formula>LEN(TRIM(C242))=0</formula>
    </cfRule>
    <cfRule type="containsText" dxfId="15466" priority="15470" operator="containsText" text="Operational">
      <formula>NOT(ISERROR(SEARCH("Operational",C242)))</formula>
    </cfRule>
    <cfRule type="containsText" dxfId="15465" priority="15471" operator="containsText" text="Dn(service)">
      <formula>NOT(ISERROR(SEARCH("Dn(service)",C242)))</formula>
    </cfRule>
    <cfRule type="containsText" dxfId="15464" priority="15472" operator="containsText" text="Dn(waiting)">
      <formula>NOT(ISERROR(SEARCH("Dn(waiting)",C242)))</formula>
    </cfRule>
  </conditionalFormatting>
  <conditionalFormatting sqref="C255:C258">
    <cfRule type="containsBlanks" dxfId="15463" priority="15465">
      <formula>LEN(TRIM(C255))=0</formula>
    </cfRule>
    <cfRule type="containsText" dxfId="15462" priority="15466" operator="containsText" text="Operational">
      <formula>NOT(ISERROR(SEARCH("Operational",C255)))</formula>
    </cfRule>
    <cfRule type="containsText" dxfId="15461" priority="15467" operator="containsText" text="Dn(service)">
      <formula>NOT(ISERROR(SEARCH("Dn(service)",C255)))</formula>
    </cfRule>
    <cfRule type="containsText" dxfId="15460" priority="15468" operator="containsText" text="Dn(waiting)">
      <formula>NOT(ISERROR(SEARCH("Dn(waiting)",C255)))</formula>
    </cfRule>
  </conditionalFormatting>
  <conditionalFormatting sqref="C259">
    <cfRule type="containsBlanks" dxfId="15459" priority="15461">
      <formula>LEN(TRIM(C259))=0</formula>
    </cfRule>
    <cfRule type="containsText" dxfId="15458" priority="15462" operator="containsText" text="Operational">
      <formula>NOT(ISERROR(SEARCH("Operational",C259)))</formula>
    </cfRule>
    <cfRule type="containsText" dxfId="15457" priority="15463" operator="containsText" text="Dn(service)">
      <formula>NOT(ISERROR(SEARCH("Dn(service)",C259)))</formula>
    </cfRule>
    <cfRule type="containsText" dxfId="15456" priority="15464" operator="containsText" text="Dn(waiting)">
      <formula>NOT(ISERROR(SEARCH("Dn(waiting)",C259)))</formula>
    </cfRule>
  </conditionalFormatting>
  <conditionalFormatting sqref="G243:G258">
    <cfRule type="containsBlanks" dxfId="15455" priority="15457">
      <formula>LEN(TRIM(G243))=0</formula>
    </cfRule>
    <cfRule type="containsText" dxfId="15454" priority="15458" operator="containsText" text="Operational">
      <formula>NOT(ISERROR(SEARCH("Operational",G243)))</formula>
    </cfRule>
    <cfRule type="containsText" dxfId="15453" priority="15459" operator="containsText" text="Dn(service)">
      <formula>NOT(ISERROR(SEARCH("Dn(service)",G243)))</formula>
    </cfRule>
    <cfRule type="containsText" dxfId="15452" priority="15460" operator="containsText" text="Dn(waiting)">
      <formula>NOT(ISERROR(SEARCH("Dn(waiting)",G243)))</formula>
    </cfRule>
  </conditionalFormatting>
  <conditionalFormatting sqref="G259:G263">
    <cfRule type="containsBlanks" dxfId="15451" priority="15453">
      <formula>LEN(TRIM(G259))=0</formula>
    </cfRule>
    <cfRule type="containsText" dxfId="15450" priority="15454" operator="containsText" text="Operational">
      <formula>NOT(ISERROR(SEARCH("Operational",G259)))</formula>
    </cfRule>
    <cfRule type="containsText" dxfId="15449" priority="15455" operator="containsText" text="Dn(service)">
      <formula>NOT(ISERROR(SEARCH("Dn(service)",G259)))</formula>
    </cfRule>
    <cfRule type="containsText" dxfId="15448" priority="15456" operator="containsText" text="Dn(waiting)">
      <formula>NOT(ISERROR(SEARCH("Dn(waiting)",G259)))</formula>
    </cfRule>
  </conditionalFormatting>
  <conditionalFormatting sqref="H255">
    <cfRule type="containsBlanks" dxfId="15447" priority="15449">
      <formula>LEN(TRIM(H255))=0</formula>
    </cfRule>
    <cfRule type="containsText" dxfId="15446" priority="15450" operator="containsText" text="Operational">
      <formula>NOT(ISERROR(SEARCH("Operational",H255)))</formula>
    </cfRule>
    <cfRule type="containsText" dxfId="15445" priority="15451" operator="containsText" text="Dn(service)">
      <formula>NOT(ISERROR(SEARCH("Dn(service)",H255)))</formula>
    </cfRule>
    <cfRule type="containsText" dxfId="15444" priority="15452" operator="containsText" text="Dn(waiting)">
      <formula>NOT(ISERROR(SEARCH("Dn(waiting)",H255)))</formula>
    </cfRule>
  </conditionalFormatting>
  <conditionalFormatting sqref="G264">
    <cfRule type="containsBlanks" dxfId="15443" priority="15445">
      <formula>LEN(TRIM(G264))=0</formula>
    </cfRule>
    <cfRule type="containsText" dxfId="15442" priority="15446" operator="containsText" text="Operational">
      <formula>NOT(ISERROR(SEARCH("Operational",G264)))</formula>
    </cfRule>
    <cfRule type="containsText" dxfId="15441" priority="15447" operator="containsText" text="Dn(service)">
      <formula>NOT(ISERROR(SEARCH("Dn(service)",G264)))</formula>
    </cfRule>
    <cfRule type="containsText" dxfId="15440" priority="15448" operator="containsText" text="Dn(waiting)">
      <formula>NOT(ISERROR(SEARCH("Dn(waiting)",G264)))</formula>
    </cfRule>
  </conditionalFormatting>
  <conditionalFormatting sqref="D244:D254">
    <cfRule type="containsBlanks" dxfId="15439" priority="15441">
      <formula>LEN(TRIM(D244))=0</formula>
    </cfRule>
    <cfRule type="containsText" dxfId="15438" priority="15442" operator="containsText" text="Operational">
      <formula>NOT(ISERROR(SEARCH("Operational",D244)))</formula>
    </cfRule>
    <cfRule type="containsText" dxfId="15437" priority="15443" operator="containsText" text="Dn(service)">
      <formula>NOT(ISERROR(SEARCH("Dn(service)",D244)))</formula>
    </cfRule>
    <cfRule type="containsText" dxfId="15436" priority="15444" operator="containsText" text="Dn(waiting)">
      <formula>NOT(ISERROR(SEARCH("Dn(waiting)",D244)))</formula>
    </cfRule>
  </conditionalFormatting>
  <conditionalFormatting sqref="D264:D268">
    <cfRule type="containsBlanks" dxfId="15435" priority="15437">
      <formula>LEN(TRIM(D264))=0</formula>
    </cfRule>
    <cfRule type="containsText" dxfId="15434" priority="15438" operator="containsText" text="Operational">
      <formula>NOT(ISERROR(SEARCH("Operational",D264)))</formula>
    </cfRule>
    <cfRule type="containsText" dxfId="15433" priority="15439" operator="containsText" text="Dn(service)">
      <formula>NOT(ISERROR(SEARCH("Dn(service)",D264)))</formula>
    </cfRule>
    <cfRule type="containsText" dxfId="15432" priority="15440" operator="containsText" text="Dn(waiting)">
      <formula>NOT(ISERROR(SEARCH("Dn(waiting)",D264)))</formula>
    </cfRule>
  </conditionalFormatting>
  <conditionalFormatting sqref="D269">
    <cfRule type="containsBlanks" dxfId="15431" priority="15433">
      <formula>LEN(TRIM(D269))=0</formula>
    </cfRule>
    <cfRule type="containsText" dxfId="15430" priority="15434" operator="containsText" text="Operational">
      <formula>NOT(ISERROR(SEARCH("Operational",D269)))</formula>
    </cfRule>
    <cfRule type="containsText" dxfId="15429" priority="15435" operator="containsText" text="Dn(service)">
      <formula>NOT(ISERROR(SEARCH("Dn(service)",D269)))</formula>
    </cfRule>
    <cfRule type="containsText" dxfId="15428" priority="15436" operator="containsText" text="Dn(waiting)">
      <formula>NOT(ISERROR(SEARCH("Dn(waiting)",D269)))</formula>
    </cfRule>
  </conditionalFormatting>
  <conditionalFormatting sqref="F252:F258">
    <cfRule type="containsBlanks" dxfId="15427" priority="15429">
      <formula>LEN(TRIM(F252))=0</formula>
    </cfRule>
    <cfRule type="containsText" dxfId="15426" priority="15430" operator="containsText" text="Operational">
      <formula>NOT(ISERROR(SEARCH("Operational",F252)))</formula>
    </cfRule>
    <cfRule type="containsText" dxfId="15425" priority="15431" operator="containsText" text="Dn(service)">
      <formula>NOT(ISERROR(SEARCH("Dn(service)",F252)))</formula>
    </cfRule>
    <cfRule type="containsText" dxfId="15424" priority="15432" operator="containsText" text="Dn(waiting)">
      <formula>NOT(ISERROR(SEARCH("Dn(waiting)",F252)))</formula>
    </cfRule>
  </conditionalFormatting>
  <conditionalFormatting sqref="F269">
    <cfRule type="containsBlanks" dxfId="15423" priority="15425">
      <formula>LEN(TRIM(F269))=0</formula>
    </cfRule>
    <cfRule type="containsText" dxfId="15422" priority="15426" operator="containsText" text="Operational">
      <formula>NOT(ISERROR(SEARCH("Operational",F269)))</formula>
    </cfRule>
    <cfRule type="containsText" dxfId="15421" priority="15427" operator="containsText" text="Dn(service)">
      <formula>NOT(ISERROR(SEARCH("Dn(service)",F269)))</formula>
    </cfRule>
    <cfRule type="containsText" dxfId="15420" priority="15428" operator="containsText" text="Dn(waiting)">
      <formula>NOT(ISERROR(SEARCH("Dn(waiting)",F269)))</formula>
    </cfRule>
  </conditionalFormatting>
  <conditionalFormatting sqref="F270:F273">
    <cfRule type="containsBlanks" dxfId="15419" priority="15421">
      <formula>LEN(TRIM(F270))=0</formula>
    </cfRule>
    <cfRule type="containsText" dxfId="15418" priority="15422" operator="containsText" text="Operational">
      <formula>NOT(ISERROR(SEARCH("Operational",F270)))</formula>
    </cfRule>
    <cfRule type="containsText" dxfId="15417" priority="15423" operator="containsText" text="Dn(service)">
      <formula>NOT(ISERROR(SEARCH("Dn(service)",F270)))</formula>
    </cfRule>
    <cfRule type="containsText" dxfId="15416" priority="15424" operator="containsText" text="Dn(waiting)">
      <formula>NOT(ISERROR(SEARCH("Dn(waiting)",F270)))</formula>
    </cfRule>
  </conditionalFormatting>
  <conditionalFormatting sqref="F274">
    <cfRule type="containsBlanks" dxfId="15415" priority="15417">
      <formula>LEN(TRIM(F274))=0</formula>
    </cfRule>
    <cfRule type="containsText" dxfId="15414" priority="15418" operator="containsText" text="Operational">
      <formula>NOT(ISERROR(SEARCH("Operational",F274)))</formula>
    </cfRule>
    <cfRule type="containsText" dxfId="15413" priority="15419" operator="containsText" text="Dn(service)">
      <formula>NOT(ISERROR(SEARCH("Dn(service)",F274)))</formula>
    </cfRule>
    <cfRule type="containsText" dxfId="15412" priority="15420" operator="containsText" text="Dn(waiting)">
      <formula>NOT(ISERROR(SEARCH("Dn(waiting)",F274)))</formula>
    </cfRule>
  </conditionalFormatting>
  <conditionalFormatting sqref="E257:E268">
    <cfRule type="containsBlanks" dxfId="15411" priority="15413">
      <formula>LEN(TRIM(E257))=0</formula>
    </cfRule>
    <cfRule type="containsText" dxfId="15410" priority="15414" operator="containsText" text="Operational">
      <formula>NOT(ISERROR(SEARCH("Operational",E257)))</formula>
    </cfRule>
    <cfRule type="containsText" dxfId="15409" priority="15415" operator="containsText" text="Dn(service)">
      <formula>NOT(ISERROR(SEARCH("Dn(service)",E257)))</formula>
    </cfRule>
    <cfRule type="containsText" dxfId="15408" priority="15416" operator="containsText" text="Dn(waiting)">
      <formula>NOT(ISERROR(SEARCH("Dn(waiting)",E257)))</formula>
    </cfRule>
  </conditionalFormatting>
  <conditionalFormatting sqref="E274:E278">
    <cfRule type="containsBlanks" dxfId="15407" priority="15409">
      <formula>LEN(TRIM(E274))=0</formula>
    </cfRule>
    <cfRule type="containsText" dxfId="15406" priority="15410" operator="containsText" text="Operational">
      <formula>NOT(ISERROR(SEARCH("Operational",E274)))</formula>
    </cfRule>
    <cfRule type="containsText" dxfId="15405" priority="15411" operator="containsText" text="Dn(service)">
      <formula>NOT(ISERROR(SEARCH("Dn(service)",E274)))</formula>
    </cfRule>
    <cfRule type="containsText" dxfId="15404" priority="15412" operator="containsText" text="Dn(waiting)">
      <formula>NOT(ISERROR(SEARCH("Dn(waiting)",E274)))</formula>
    </cfRule>
  </conditionalFormatting>
  <conditionalFormatting sqref="E279">
    <cfRule type="containsBlanks" dxfId="15403" priority="15405">
      <formula>LEN(TRIM(E279))=0</formula>
    </cfRule>
    <cfRule type="containsText" dxfId="15402" priority="15406" operator="containsText" text="Operational">
      <formula>NOT(ISERROR(SEARCH("Operational",E279)))</formula>
    </cfRule>
    <cfRule type="containsText" dxfId="15401" priority="15407" operator="containsText" text="Dn(service)">
      <formula>NOT(ISERROR(SEARCH("Dn(service)",E279)))</formula>
    </cfRule>
    <cfRule type="containsText" dxfId="15400" priority="15408" operator="containsText" text="Dn(waiting)">
      <formula>NOT(ISERROR(SEARCH("Dn(waiting)",E279)))</formula>
    </cfRule>
  </conditionalFormatting>
  <conditionalFormatting sqref="H260:H273">
    <cfRule type="containsBlanks" dxfId="15399" priority="15401">
      <formula>LEN(TRIM(H260))=0</formula>
    </cfRule>
    <cfRule type="containsText" dxfId="15398" priority="15402" operator="containsText" text="Operational">
      <formula>NOT(ISERROR(SEARCH("Operational",H260)))</formula>
    </cfRule>
    <cfRule type="containsText" dxfId="15397" priority="15403" operator="containsText" text="Dn(service)">
      <formula>NOT(ISERROR(SEARCH("Dn(service)",H260)))</formula>
    </cfRule>
    <cfRule type="containsText" dxfId="15396" priority="15404" operator="containsText" text="Dn(waiting)">
      <formula>NOT(ISERROR(SEARCH("Dn(waiting)",H260)))</formula>
    </cfRule>
  </conditionalFormatting>
  <conditionalFormatting sqref="H279:H282">
    <cfRule type="containsBlanks" dxfId="15395" priority="15397">
      <formula>LEN(TRIM(H279))=0</formula>
    </cfRule>
    <cfRule type="containsText" dxfId="15394" priority="15398" operator="containsText" text="Operational">
      <formula>NOT(ISERROR(SEARCH("Operational",H279)))</formula>
    </cfRule>
    <cfRule type="containsText" dxfId="15393" priority="15399" operator="containsText" text="Dn(service)">
      <formula>NOT(ISERROR(SEARCH("Dn(service)",H279)))</formula>
    </cfRule>
    <cfRule type="containsText" dxfId="15392" priority="15400" operator="containsText" text="Dn(waiting)">
      <formula>NOT(ISERROR(SEARCH("Dn(waiting)",H279)))</formula>
    </cfRule>
  </conditionalFormatting>
  <conditionalFormatting sqref="H283">
    <cfRule type="containsBlanks" dxfId="15391" priority="15393">
      <formula>LEN(TRIM(H283))=0</formula>
    </cfRule>
    <cfRule type="containsText" dxfId="15390" priority="15394" operator="containsText" text="Operational">
      <formula>NOT(ISERROR(SEARCH("Operational",H283)))</formula>
    </cfRule>
    <cfRule type="containsText" dxfId="15389" priority="15395" operator="containsText" text="Dn(service)">
      <formula>NOT(ISERROR(SEARCH("Dn(service)",H283)))</formula>
    </cfRule>
    <cfRule type="containsText" dxfId="15388" priority="15396" operator="containsText" text="Dn(waiting)">
      <formula>NOT(ISERROR(SEARCH("Dn(waiting)",H283)))</formula>
    </cfRule>
  </conditionalFormatting>
  <conditionalFormatting sqref="C265:C278">
    <cfRule type="containsBlanks" dxfId="15387" priority="15389">
      <formula>LEN(TRIM(C265))=0</formula>
    </cfRule>
    <cfRule type="containsText" dxfId="15386" priority="15390" operator="containsText" text="Operational">
      <formula>NOT(ISERROR(SEARCH("Operational",C265)))</formula>
    </cfRule>
    <cfRule type="containsText" dxfId="15385" priority="15391" operator="containsText" text="Dn(service)">
      <formula>NOT(ISERROR(SEARCH("Dn(service)",C265)))</formula>
    </cfRule>
    <cfRule type="containsText" dxfId="15384" priority="15392" operator="containsText" text="Dn(waiting)">
      <formula>NOT(ISERROR(SEARCH("Dn(waiting)",C265)))</formula>
    </cfRule>
  </conditionalFormatting>
  <conditionalFormatting sqref="C284:C287">
    <cfRule type="containsBlanks" dxfId="15383" priority="15385">
      <formula>LEN(TRIM(C284))=0</formula>
    </cfRule>
    <cfRule type="containsText" dxfId="15382" priority="15386" operator="containsText" text="Operational">
      <formula>NOT(ISERROR(SEARCH("Operational",C284)))</formula>
    </cfRule>
    <cfRule type="containsText" dxfId="15381" priority="15387" operator="containsText" text="Dn(service)">
      <formula>NOT(ISERROR(SEARCH("Dn(service)",C284)))</formula>
    </cfRule>
    <cfRule type="containsText" dxfId="15380" priority="15388" operator="containsText" text="Dn(waiting)">
      <formula>NOT(ISERROR(SEARCH("Dn(waiting)",C284)))</formula>
    </cfRule>
  </conditionalFormatting>
  <conditionalFormatting sqref="C288">
    <cfRule type="containsBlanks" dxfId="15379" priority="15381">
      <formula>LEN(TRIM(C288))=0</formula>
    </cfRule>
    <cfRule type="containsText" dxfId="15378" priority="15382" operator="containsText" text="Operational">
      <formula>NOT(ISERROR(SEARCH("Operational",C288)))</formula>
    </cfRule>
    <cfRule type="containsText" dxfId="15377" priority="15383" operator="containsText" text="Dn(service)">
      <formula>NOT(ISERROR(SEARCH("Dn(service)",C288)))</formula>
    </cfRule>
    <cfRule type="containsText" dxfId="15376" priority="15384" operator="containsText" text="Dn(waiting)">
      <formula>NOT(ISERROR(SEARCH("Dn(waiting)",C288)))</formula>
    </cfRule>
  </conditionalFormatting>
  <conditionalFormatting sqref="G270:G282">
    <cfRule type="containsBlanks" dxfId="15375" priority="15377">
      <formula>LEN(TRIM(G270))=0</formula>
    </cfRule>
    <cfRule type="containsText" dxfId="15374" priority="15378" operator="containsText" text="Operational">
      <formula>NOT(ISERROR(SEARCH("Operational",G270)))</formula>
    </cfRule>
    <cfRule type="containsText" dxfId="15373" priority="15379" operator="containsText" text="Dn(service)">
      <formula>NOT(ISERROR(SEARCH("Dn(service)",G270)))</formula>
    </cfRule>
    <cfRule type="containsText" dxfId="15372" priority="15380" operator="containsText" text="Dn(waiting)">
      <formula>NOT(ISERROR(SEARCH("Dn(waiting)",G270)))</formula>
    </cfRule>
  </conditionalFormatting>
  <conditionalFormatting sqref="G288:G290">
    <cfRule type="containsBlanks" dxfId="15371" priority="15373">
      <formula>LEN(TRIM(G288))=0</formula>
    </cfRule>
    <cfRule type="containsText" dxfId="15370" priority="15374" operator="containsText" text="Operational">
      <formula>NOT(ISERROR(SEARCH("Operational",G288)))</formula>
    </cfRule>
    <cfRule type="containsText" dxfId="15369" priority="15375" operator="containsText" text="Dn(service)">
      <formula>NOT(ISERROR(SEARCH("Dn(service)",G288)))</formula>
    </cfRule>
    <cfRule type="containsText" dxfId="15368" priority="15376" operator="containsText" text="Dn(waiting)">
      <formula>NOT(ISERROR(SEARCH("Dn(waiting)",G288)))</formula>
    </cfRule>
  </conditionalFormatting>
  <conditionalFormatting sqref="G291">
    <cfRule type="containsBlanks" dxfId="15367" priority="15369">
      <formula>LEN(TRIM(G291))=0</formula>
    </cfRule>
    <cfRule type="containsText" dxfId="15366" priority="15370" operator="containsText" text="Operational">
      <formula>NOT(ISERROR(SEARCH("Operational",G291)))</formula>
    </cfRule>
    <cfRule type="containsText" dxfId="15365" priority="15371" operator="containsText" text="Dn(service)">
      <formula>NOT(ISERROR(SEARCH("Dn(service)",G291)))</formula>
    </cfRule>
    <cfRule type="containsText" dxfId="15364" priority="15372" operator="containsText" text="Dn(waiting)">
      <formula>NOT(ISERROR(SEARCH("Dn(waiting)",G291)))</formula>
    </cfRule>
  </conditionalFormatting>
  <conditionalFormatting sqref="D280:D287">
    <cfRule type="containsBlanks" dxfId="15363" priority="15365">
      <formula>LEN(TRIM(D280))=0</formula>
    </cfRule>
    <cfRule type="containsText" dxfId="15362" priority="15366" operator="containsText" text="Operational">
      <formula>NOT(ISERROR(SEARCH("Operational",D280)))</formula>
    </cfRule>
    <cfRule type="containsText" dxfId="15361" priority="15367" operator="containsText" text="Dn(service)">
      <formula>NOT(ISERROR(SEARCH("Dn(service)",D280)))</formula>
    </cfRule>
    <cfRule type="containsText" dxfId="15360" priority="15368" operator="containsText" text="Dn(waiting)">
      <formula>NOT(ISERROR(SEARCH("Dn(waiting)",D280)))</formula>
    </cfRule>
  </conditionalFormatting>
  <conditionalFormatting sqref="D291">
    <cfRule type="containsBlanks" dxfId="15359" priority="15361">
      <formula>LEN(TRIM(D291))=0</formula>
    </cfRule>
    <cfRule type="containsText" dxfId="15358" priority="15362" operator="containsText" text="Operational">
      <formula>NOT(ISERROR(SEARCH("Operational",D291)))</formula>
    </cfRule>
    <cfRule type="containsText" dxfId="15357" priority="15363" operator="containsText" text="Dn(service)">
      <formula>NOT(ISERROR(SEARCH("Dn(service)",D291)))</formula>
    </cfRule>
    <cfRule type="containsText" dxfId="15356" priority="15364" operator="containsText" text="Dn(waiting)">
      <formula>NOT(ISERROR(SEARCH("Dn(waiting)",D291)))</formula>
    </cfRule>
  </conditionalFormatting>
  <conditionalFormatting sqref="D292:D294">
    <cfRule type="containsBlanks" dxfId="15355" priority="15357">
      <formula>LEN(TRIM(D292))=0</formula>
    </cfRule>
    <cfRule type="containsText" dxfId="15354" priority="15358" operator="containsText" text="Operational">
      <formula>NOT(ISERROR(SEARCH("Operational",D292)))</formula>
    </cfRule>
    <cfRule type="containsText" dxfId="15353" priority="15359" operator="containsText" text="Dn(service)">
      <formula>NOT(ISERROR(SEARCH("Dn(service)",D292)))</formula>
    </cfRule>
    <cfRule type="containsText" dxfId="15352" priority="15360" operator="containsText" text="Dn(waiting)">
      <formula>NOT(ISERROR(SEARCH("Dn(waiting)",D292)))</formula>
    </cfRule>
  </conditionalFormatting>
  <conditionalFormatting sqref="D295">
    <cfRule type="containsBlanks" dxfId="15351" priority="15353">
      <formula>LEN(TRIM(D295))=0</formula>
    </cfRule>
    <cfRule type="containsText" dxfId="15350" priority="15354" operator="containsText" text="Operational">
      <formula>NOT(ISERROR(SEARCH("Operational",D295)))</formula>
    </cfRule>
    <cfRule type="containsText" dxfId="15349" priority="15355" operator="containsText" text="Dn(service)">
      <formula>NOT(ISERROR(SEARCH("Dn(service)",D295)))</formula>
    </cfRule>
    <cfRule type="containsText" dxfId="15348" priority="15356" operator="containsText" text="Dn(waiting)">
      <formula>NOT(ISERROR(SEARCH("Dn(waiting)",D295)))</formula>
    </cfRule>
  </conditionalFormatting>
  <conditionalFormatting sqref="F282:F290">
    <cfRule type="containsBlanks" dxfId="15347" priority="15349">
      <formula>LEN(TRIM(F282))=0</formula>
    </cfRule>
    <cfRule type="containsText" dxfId="15346" priority="15350" operator="containsText" text="Operational">
      <formula>NOT(ISERROR(SEARCH("Operational",F282)))</formula>
    </cfRule>
    <cfRule type="containsText" dxfId="15345" priority="15351" operator="containsText" text="Dn(service)">
      <formula>NOT(ISERROR(SEARCH("Dn(service)",F282)))</formula>
    </cfRule>
    <cfRule type="containsText" dxfId="15344" priority="15352" operator="containsText" text="Dn(waiting)">
      <formula>NOT(ISERROR(SEARCH("Dn(waiting)",F282)))</formula>
    </cfRule>
  </conditionalFormatting>
  <conditionalFormatting sqref="F295:F298">
    <cfRule type="containsBlanks" dxfId="15343" priority="15345">
      <formula>LEN(TRIM(F295))=0</formula>
    </cfRule>
    <cfRule type="containsText" dxfId="15342" priority="15346" operator="containsText" text="Operational">
      <formula>NOT(ISERROR(SEARCH("Operational",F295)))</formula>
    </cfRule>
    <cfRule type="containsText" dxfId="15341" priority="15347" operator="containsText" text="Dn(service)">
      <formula>NOT(ISERROR(SEARCH("Dn(service)",F295)))</formula>
    </cfRule>
    <cfRule type="containsText" dxfId="15340" priority="15348" operator="containsText" text="Dn(waiting)">
      <formula>NOT(ISERROR(SEARCH("Dn(waiting)",F295)))</formula>
    </cfRule>
  </conditionalFormatting>
  <conditionalFormatting sqref="F299">
    <cfRule type="containsBlanks" dxfId="15339" priority="15341">
      <formula>LEN(TRIM(F299))=0</formula>
    </cfRule>
    <cfRule type="containsText" dxfId="15338" priority="15342" operator="containsText" text="Operational">
      <formula>NOT(ISERROR(SEARCH("Operational",F299)))</formula>
    </cfRule>
    <cfRule type="containsText" dxfId="15337" priority="15343" operator="containsText" text="Dn(service)">
      <formula>NOT(ISERROR(SEARCH("Dn(service)",F299)))</formula>
    </cfRule>
    <cfRule type="containsText" dxfId="15336" priority="15344" operator="containsText" text="Dn(waiting)">
      <formula>NOT(ISERROR(SEARCH("Dn(waiting)",F299)))</formula>
    </cfRule>
  </conditionalFormatting>
  <conditionalFormatting sqref="E289:E294">
    <cfRule type="containsBlanks" dxfId="15335" priority="15337">
      <formula>LEN(TRIM(E289))=0</formula>
    </cfRule>
    <cfRule type="containsText" dxfId="15334" priority="15338" operator="containsText" text="Operational">
      <formula>NOT(ISERROR(SEARCH("Operational",E289)))</formula>
    </cfRule>
    <cfRule type="containsText" dxfId="15333" priority="15339" operator="containsText" text="Dn(service)">
      <formula>NOT(ISERROR(SEARCH("Dn(service)",E289)))</formula>
    </cfRule>
    <cfRule type="containsText" dxfId="15332" priority="15340" operator="containsText" text="Dn(waiting)">
      <formula>NOT(ISERROR(SEARCH("Dn(waiting)",E289)))</formula>
    </cfRule>
  </conditionalFormatting>
  <conditionalFormatting sqref="E299:E303">
    <cfRule type="containsBlanks" dxfId="15331" priority="15333">
      <formula>LEN(TRIM(E299))=0</formula>
    </cfRule>
    <cfRule type="containsText" dxfId="15330" priority="15334" operator="containsText" text="Operational">
      <formula>NOT(ISERROR(SEARCH("Operational",E299)))</formula>
    </cfRule>
    <cfRule type="containsText" dxfId="15329" priority="15335" operator="containsText" text="Dn(service)">
      <formula>NOT(ISERROR(SEARCH("Dn(service)",E299)))</formula>
    </cfRule>
    <cfRule type="containsText" dxfId="15328" priority="15336" operator="containsText" text="Dn(waiting)">
      <formula>NOT(ISERROR(SEARCH("Dn(waiting)",E299)))</formula>
    </cfRule>
  </conditionalFormatting>
  <conditionalFormatting sqref="E304">
    <cfRule type="containsBlanks" dxfId="15327" priority="15329">
      <formula>LEN(TRIM(E304))=0</formula>
    </cfRule>
    <cfRule type="containsText" dxfId="15326" priority="15330" operator="containsText" text="Operational">
      <formula>NOT(ISERROR(SEARCH("Operational",E304)))</formula>
    </cfRule>
    <cfRule type="containsText" dxfId="15325" priority="15331" operator="containsText" text="Dn(service)">
      <formula>NOT(ISERROR(SEARCH("Dn(service)",E304)))</formula>
    </cfRule>
    <cfRule type="containsText" dxfId="15324" priority="15332" operator="containsText" text="Dn(waiting)">
      <formula>NOT(ISERROR(SEARCH("Dn(waiting)",E304)))</formula>
    </cfRule>
  </conditionalFormatting>
  <conditionalFormatting sqref="H293:H298">
    <cfRule type="containsBlanks" dxfId="15323" priority="15325">
      <formula>LEN(TRIM(H293))=0</formula>
    </cfRule>
    <cfRule type="containsText" dxfId="15322" priority="15326" operator="containsText" text="Operational">
      <formula>NOT(ISERROR(SEARCH("Operational",H293)))</formula>
    </cfRule>
    <cfRule type="containsText" dxfId="15321" priority="15327" operator="containsText" text="Dn(service)">
      <formula>NOT(ISERROR(SEARCH("Dn(service)",H293)))</formula>
    </cfRule>
    <cfRule type="containsText" dxfId="15320" priority="15328" operator="containsText" text="Dn(waiting)">
      <formula>NOT(ISERROR(SEARCH("Dn(waiting)",H293)))</formula>
    </cfRule>
  </conditionalFormatting>
  <conditionalFormatting sqref="H304:H308">
    <cfRule type="containsBlanks" dxfId="15319" priority="15321">
      <formula>LEN(TRIM(H304))=0</formula>
    </cfRule>
    <cfRule type="containsText" dxfId="15318" priority="15322" operator="containsText" text="Operational">
      <formula>NOT(ISERROR(SEARCH("Operational",H304)))</formula>
    </cfRule>
    <cfRule type="containsText" dxfId="15317" priority="15323" operator="containsText" text="Dn(service)">
      <formula>NOT(ISERROR(SEARCH("Dn(service)",H304)))</formula>
    </cfRule>
    <cfRule type="containsText" dxfId="15316" priority="15324" operator="containsText" text="Dn(waiting)">
      <formula>NOT(ISERROR(SEARCH("Dn(waiting)",H304)))</formula>
    </cfRule>
  </conditionalFormatting>
  <conditionalFormatting sqref="H309">
    <cfRule type="containsBlanks" dxfId="15315" priority="15317">
      <formula>LEN(TRIM(H309))=0</formula>
    </cfRule>
    <cfRule type="containsText" dxfId="15314" priority="15318" operator="containsText" text="Operational">
      <formula>NOT(ISERROR(SEARCH("Operational",H309)))</formula>
    </cfRule>
    <cfRule type="containsText" dxfId="15313" priority="15319" operator="containsText" text="Dn(service)">
      <formula>NOT(ISERROR(SEARCH("Dn(service)",H309)))</formula>
    </cfRule>
    <cfRule type="containsText" dxfId="15312" priority="15320" operator="containsText" text="Dn(waiting)">
      <formula>NOT(ISERROR(SEARCH("Dn(waiting)",H309)))</formula>
    </cfRule>
  </conditionalFormatting>
  <conditionalFormatting sqref="C297:C303">
    <cfRule type="containsBlanks" dxfId="15311" priority="15313">
      <formula>LEN(TRIM(C297))=0</formula>
    </cfRule>
    <cfRule type="containsText" dxfId="15310" priority="15314" operator="containsText" text="Operational">
      <formula>NOT(ISERROR(SEARCH("Operational",C297)))</formula>
    </cfRule>
    <cfRule type="containsText" dxfId="15309" priority="15315" operator="containsText" text="Dn(service)">
      <formula>NOT(ISERROR(SEARCH("Dn(service)",C297)))</formula>
    </cfRule>
    <cfRule type="containsText" dxfId="15308" priority="15316" operator="containsText" text="Dn(waiting)">
      <formula>NOT(ISERROR(SEARCH("Dn(waiting)",C297)))</formula>
    </cfRule>
  </conditionalFormatting>
  <conditionalFormatting sqref="C309:C312">
    <cfRule type="containsBlanks" dxfId="15307" priority="15309">
      <formula>LEN(TRIM(C309))=0</formula>
    </cfRule>
    <cfRule type="containsText" dxfId="15306" priority="15310" operator="containsText" text="Operational">
      <formula>NOT(ISERROR(SEARCH("Operational",C309)))</formula>
    </cfRule>
    <cfRule type="containsText" dxfId="15305" priority="15311" operator="containsText" text="Dn(service)">
      <formula>NOT(ISERROR(SEARCH("Dn(service)",C309)))</formula>
    </cfRule>
    <cfRule type="containsText" dxfId="15304" priority="15312" operator="containsText" text="Dn(waiting)">
      <formula>NOT(ISERROR(SEARCH("Dn(waiting)",C309)))</formula>
    </cfRule>
  </conditionalFormatting>
  <conditionalFormatting sqref="C313">
    <cfRule type="containsBlanks" dxfId="15303" priority="15305">
      <formula>LEN(TRIM(C313))=0</formula>
    </cfRule>
    <cfRule type="containsText" dxfId="15302" priority="15306" operator="containsText" text="Operational">
      <formula>NOT(ISERROR(SEARCH("Operational",C313)))</formula>
    </cfRule>
    <cfRule type="containsText" dxfId="15301" priority="15307" operator="containsText" text="Dn(service)">
      <formula>NOT(ISERROR(SEARCH("Dn(service)",C313)))</formula>
    </cfRule>
    <cfRule type="containsText" dxfId="15300" priority="15308" operator="containsText" text="Dn(waiting)">
      <formula>NOT(ISERROR(SEARCH("Dn(waiting)",C313)))</formula>
    </cfRule>
  </conditionalFormatting>
  <conditionalFormatting sqref="G302:G308">
    <cfRule type="containsBlanks" dxfId="15299" priority="15301">
      <formula>LEN(TRIM(G302))=0</formula>
    </cfRule>
    <cfRule type="containsText" dxfId="15298" priority="15302" operator="containsText" text="Operational">
      <formula>NOT(ISERROR(SEARCH("Operational",G302)))</formula>
    </cfRule>
    <cfRule type="containsText" dxfId="15297" priority="15303" operator="containsText" text="Dn(service)">
      <formula>NOT(ISERROR(SEARCH("Dn(service)",G302)))</formula>
    </cfRule>
    <cfRule type="containsText" dxfId="15296" priority="15304" operator="containsText" text="Dn(waiting)">
      <formula>NOT(ISERROR(SEARCH("Dn(waiting)",G302)))</formula>
    </cfRule>
  </conditionalFormatting>
  <conditionalFormatting sqref="G313:G316">
    <cfRule type="containsBlanks" dxfId="15295" priority="15297">
      <formula>LEN(TRIM(G313))=0</formula>
    </cfRule>
    <cfRule type="containsText" dxfId="15294" priority="15298" operator="containsText" text="Operational">
      <formula>NOT(ISERROR(SEARCH("Operational",G313)))</formula>
    </cfRule>
    <cfRule type="containsText" dxfId="15293" priority="15299" operator="containsText" text="Dn(service)">
      <formula>NOT(ISERROR(SEARCH("Dn(service)",G313)))</formula>
    </cfRule>
    <cfRule type="containsText" dxfId="15292" priority="15300" operator="containsText" text="Dn(waiting)">
      <formula>NOT(ISERROR(SEARCH("Dn(waiting)",G313)))</formula>
    </cfRule>
  </conditionalFormatting>
  <conditionalFormatting sqref="G317">
    <cfRule type="containsBlanks" dxfId="15291" priority="15293">
      <formula>LEN(TRIM(G317))=0</formula>
    </cfRule>
    <cfRule type="containsText" dxfId="15290" priority="15294" operator="containsText" text="Operational">
      <formula>NOT(ISERROR(SEARCH("Operational",G317)))</formula>
    </cfRule>
    <cfRule type="containsText" dxfId="15289" priority="15295" operator="containsText" text="Dn(service)">
      <formula>NOT(ISERROR(SEARCH("Dn(service)",G317)))</formula>
    </cfRule>
    <cfRule type="containsText" dxfId="15288" priority="15296" operator="containsText" text="Dn(waiting)">
      <formula>NOT(ISERROR(SEARCH("Dn(waiting)",G317)))</formula>
    </cfRule>
  </conditionalFormatting>
  <conditionalFormatting sqref="D303:D312">
    <cfRule type="containsBlanks" dxfId="15287" priority="15289">
      <formula>LEN(TRIM(D303))=0</formula>
    </cfRule>
    <cfRule type="containsText" dxfId="15286" priority="15290" operator="containsText" text="Operational">
      <formula>NOT(ISERROR(SEARCH("Operational",D303)))</formula>
    </cfRule>
    <cfRule type="containsText" dxfId="15285" priority="15291" operator="containsText" text="Dn(service)">
      <formula>NOT(ISERROR(SEARCH("Dn(service)",D303)))</formula>
    </cfRule>
    <cfRule type="containsText" dxfId="15284" priority="15292" operator="containsText" text="Dn(waiting)">
      <formula>NOT(ISERROR(SEARCH("Dn(waiting)",D303)))</formula>
    </cfRule>
  </conditionalFormatting>
  <conditionalFormatting sqref="D317:D321">
    <cfRule type="containsBlanks" dxfId="15283" priority="15285">
      <formula>LEN(TRIM(D317))=0</formula>
    </cfRule>
    <cfRule type="containsText" dxfId="15282" priority="15286" operator="containsText" text="Operational">
      <formula>NOT(ISERROR(SEARCH("Operational",D317)))</formula>
    </cfRule>
    <cfRule type="containsText" dxfId="15281" priority="15287" operator="containsText" text="Dn(service)">
      <formula>NOT(ISERROR(SEARCH("Dn(service)",D317)))</formula>
    </cfRule>
    <cfRule type="containsText" dxfId="15280" priority="15288" operator="containsText" text="Dn(waiting)">
      <formula>NOT(ISERROR(SEARCH("Dn(waiting)",D317)))</formula>
    </cfRule>
  </conditionalFormatting>
  <conditionalFormatting sqref="D322">
    <cfRule type="containsBlanks" dxfId="15279" priority="15281">
      <formula>LEN(TRIM(D322))=0</formula>
    </cfRule>
    <cfRule type="containsText" dxfId="15278" priority="15282" operator="containsText" text="Operational">
      <formula>NOT(ISERROR(SEARCH("Operational",D322)))</formula>
    </cfRule>
    <cfRule type="containsText" dxfId="15277" priority="15283" operator="containsText" text="Dn(service)">
      <formula>NOT(ISERROR(SEARCH("Dn(service)",D322)))</formula>
    </cfRule>
    <cfRule type="containsText" dxfId="15276" priority="15284" operator="containsText" text="Dn(waiting)">
      <formula>NOT(ISERROR(SEARCH("Dn(waiting)",D322)))</formula>
    </cfRule>
  </conditionalFormatting>
  <conditionalFormatting sqref="F305:F316">
    <cfRule type="containsBlanks" dxfId="15275" priority="15277">
      <formula>LEN(TRIM(F305))=0</formula>
    </cfRule>
    <cfRule type="containsText" dxfId="15274" priority="15278" operator="containsText" text="Operational">
      <formula>NOT(ISERROR(SEARCH("Operational",F305)))</formula>
    </cfRule>
    <cfRule type="containsText" dxfId="15273" priority="15279" operator="containsText" text="Dn(service)">
      <formula>NOT(ISERROR(SEARCH("Dn(service)",F305)))</formula>
    </cfRule>
    <cfRule type="containsText" dxfId="15272" priority="15280" operator="containsText" text="Dn(waiting)">
      <formula>NOT(ISERROR(SEARCH("Dn(waiting)",F305)))</formula>
    </cfRule>
  </conditionalFormatting>
  <conditionalFormatting sqref="F322:F325">
    <cfRule type="containsBlanks" dxfId="15271" priority="15273">
      <formula>LEN(TRIM(F322))=0</formula>
    </cfRule>
    <cfRule type="containsText" dxfId="15270" priority="15274" operator="containsText" text="Operational">
      <formula>NOT(ISERROR(SEARCH("Operational",F322)))</formula>
    </cfRule>
    <cfRule type="containsText" dxfId="15269" priority="15275" operator="containsText" text="Dn(service)">
      <formula>NOT(ISERROR(SEARCH("Dn(service)",F322)))</formula>
    </cfRule>
    <cfRule type="containsText" dxfId="15268" priority="15276" operator="containsText" text="Dn(waiting)">
      <formula>NOT(ISERROR(SEARCH("Dn(waiting)",F322)))</formula>
    </cfRule>
  </conditionalFormatting>
  <conditionalFormatting sqref="F326">
    <cfRule type="containsBlanks" dxfId="15267" priority="15269">
      <formula>LEN(TRIM(F326))=0</formula>
    </cfRule>
    <cfRule type="containsText" dxfId="15266" priority="15270" operator="containsText" text="Operational">
      <formula>NOT(ISERROR(SEARCH("Operational",F326)))</formula>
    </cfRule>
    <cfRule type="containsText" dxfId="15265" priority="15271" operator="containsText" text="Dn(service)">
      <formula>NOT(ISERROR(SEARCH("Dn(service)",F326)))</formula>
    </cfRule>
    <cfRule type="containsText" dxfId="15264" priority="15272" operator="containsText" text="Dn(waiting)">
      <formula>NOT(ISERROR(SEARCH("Dn(waiting)",F326)))</formula>
    </cfRule>
  </conditionalFormatting>
  <conditionalFormatting sqref="E308:E321">
    <cfRule type="containsBlanks" dxfId="15263" priority="15265">
      <formula>LEN(TRIM(E308))=0</formula>
    </cfRule>
    <cfRule type="containsText" dxfId="15262" priority="15266" operator="containsText" text="Operational">
      <formula>NOT(ISERROR(SEARCH("Operational",E308)))</formula>
    </cfRule>
    <cfRule type="containsText" dxfId="15261" priority="15267" operator="containsText" text="Dn(service)">
      <formula>NOT(ISERROR(SEARCH("Dn(service)",E308)))</formula>
    </cfRule>
    <cfRule type="containsText" dxfId="15260" priority="15268" operator="containsText" text="Dn(waiting)">
      <formula>NOT(ISERROR(SEARCH("Dn(waiting)",E308)))</formula>
    </cfRule>
  </conditionalFormatting>
  <conditionalFormatting sqref="E326:E329">
    <cfRule type="containsBlanks" dxfId="15259" priority="15261">
      <formula>LEN(TRIM(E326))=0</formula>
    </cfRule>
    <cfRule type="containsText" dxfId="15258" priority="15262" operator="containsText" text="Operational">
      <formula>NOT(ISERROR(SEARCH("Operational",E326)))</formula>
    </cfRule>
    <cfRule type="containsText" dxfId="15257" priority="15263" operator="containsText" text="Dn(service)">
      <formula>NOT(ISERROR(SEARCH("Dn(service)",E326)))</formula>
    </cfRule>
    <cfRule type="containsText" dxfId="15256" priority="15264" operator="containsText" text="Dn(waiting)">
      <formula>NOT(ISERROR(SEARCH("Dn(waiting)",E326)))</formula>
    </cfRule>
  </conditionalFormatting>
  <conditionalFormatting sqref="E330">
    <cfRule type="containsBlanks" dxfId="15255" priority="15257">
      <formula>LEN(TRIM(E330))=0</formula>
    </cfRule>
    <cfRule type="containsText" dxfId="15254" priority="15258" operator="containsText" text="Operational">
      <formula>NOT(ISERROR(SEARCH("Operational",E330)))</formula>
    </cfRule>
    <cfRule type="containsText" dxfId="15253" priority="15259" operator="containsText" text="Dn(service)">
      <formula>NOT(ISERROR(SEARCH("Dn(service)",E330)))</formula>
    </cfRule>
    <cfRule type="containsText" dxfId="15252" priority="15260" operator="containsText" text="Dn(waiting)">
      <formula>NOT(ISERROR(SEARCH("Dn(waiting)",E330)))</formula>
    </cfRule>
  </conditionalFormatting>
  <conditionalFormatting sqref="D242">
    <cfRule type="containsBlanks" dxfId="15251" priority="15253">
      <formula>LEN(TRIM(D242))=0</formula>
    </cfRule>
    <cfRule type="containsText" dxfId="15250" priority="15254" operator="containsText" text="Operational">
      <formula>NOT(ISERROR(SEARCH("Operational",D242)))</formula>
    </cfRule>
    <cfRule type="containsText" dxfId="15249" priority="15255" operator="containsText" text="Dn(service)">
      <formula>NOT(ISERROR(SEARCH("Dn(service)",D242)))</formula>
    </cfRule>
    <cfRule type="containsText" dxfId="15248" priority="15256" operator="containsText" text="Dn(waiting)">
      <formula>NOT(ISERROR(SEARCH("Dn(waiting)",D242)))</formula>
    </cfRule>
  </conditionalFormatting>
  <conditionalFormatting sqref="D243">
    <cfRule type="containsBlanks" dxfId="15247" priority="15249">
      <formula>LEN(TRIM(D243))=0</formula>
    </cfRule>
    <cfRule type="containsText" dxfId="15246" priority="15250" operator="containsText" text="Operational">
      <formula>NOT(ISERROR(SEARCH("Operational",D243)))</formula>
    </cfRule>
    <cfRule type="containsText" dxfId="15245" priority="15251" operator="containsText" text="Dn(service)">
      <formula>NOT(ISERROR(SEARCH("Dn(service)",D243)))</formula>
    </cfRule>
    <cfRule type="containsText" dxfId="15244" priority="15252" operator="containsText" text="Dn(waiting)">
      <formula>NOT(ISERROR(SEARCH("Dn(waiting)",D243)))</formula>
    </cfRule>
  </conditionalFormatting>
  <conditionalFormatting sqref="F191">
    <cfRule type="containsBlanks" dxfId="15243" priority="15245">
      <formula>LEN(TRIM(F191))=0</formula>
    </cfRule>
    <cfRule type="containsText" dxfId="15242" priority="15246" operator="containsText" text="Operational">
      <formula>NOT(ISERROR(SEARCH("Operational",F191)))</formula>
    </cfRule>
    <cfRule type="containsText" dxfId="15241" priority="15247" operator="containsText" text="Dn(service)">
      <formula>NOT(ISERROR(SEARCH("Dn(service)",F191)))</formula>
    </cfRule>
    <cfRule type="containsText" dxfId="15240" priority="15248" operator="containsText" text="Dn(waiting)">
      <formula>NOT(ISERROR(SEARCH("Dn(waiting)",F191)))</formula>
    </cfRule>
  </conditionalFormatting>
  <conditionalFormatting sqref="G169">
    <cfRule type="containsBlanks" dxfId="15239" priority="15241">
      <formula>LEN(TRIM(G169))=0</formula>
    </cfRule>
    <cfRule type="containsText" dxfId="15238" priority="15242" operator="containsText" text="Operational">
      <formula>NOT(ISERROR(SEARCH("Operational",G169)))</formula>
    </cfRule>
    <cfRule type="containsText" dxfId="15237" priority="15243" operator="containsText" text="Dn(service)">
      <formula>NOT(ISERROR(SEARCH("Dn(service)",G169)))</formula>
    </cfRule>
    <cfRule type="containsText" dxfId="15236" priority="15244" operator="containsText" text="Dn(waiting)">
      <formula>NOT(ISERROR(SEARCH("Dn(waiting)",G169)))</formula>
    </cfRule>
  </conditionalFormatting>
  <conditionalFormatting sqref="G170">
    <cfRule type="containsBlanks" dxfId="15235" priority="15237">
      <formula>LEN(TRIM(G170))=0</formula>
    </cfRule>
    <cfRule type="containsText" dxfId="15234" priority="15238" operator="containsText" text="Operational">
      <formula>NOT(ISERROR(SEARCH("Operational",G170)))</formula>
    </cfRule>
    <cfRule type="containsText" dxfId="15233" priority="15239" operator="containsText" text="Dn(service)">
      <formula>NOT(ISERROR(SEARCH("Dn(service)",G170)))</formula>
    </cfRule>
    <cfRule type="containsText" dxfId="15232" priority="15240" operator="containsText" text="Dn(waiting)">
      <formula>NOT(ISERROR(SEARCH("Dn(waiting)",G170)))</formula>
    </cfRule>
  </conditionalFormatting>
  <conditionalFormatting sqref="G171">
    <cfRule type="containsBlanks" dxfId="15231" priority="15233">
      <formula>LEN(TRIM(G171))=0</formula>
    </cfRule>
    <cfRule type="containsText" dxfId="15230" priority="15234" operator="containsText" text="Operational">
      <formula>NOT(ISERROR(SEARCH("Operational",G171)))</formula>
    </cfRule>
    <cfRule type="containsText" dxfId="15229" priority="15235" operator="containsText" text="Dn(service)">
      <formula>NOT(ISERROR(SEARCH("Dn(service)",G171)))</formula>
    </cfRule>
    <cfRule type="containsText" dxfId="15228" priority="15236" operator="containsText" text="Dn(waiting)">
      <formula>NOT(ISERROR(SEARCH("Dn(waiting)",G171)))</formula>
    </cfRule>
  </conditionalFormatting>
  <conditionalFormatting sqref="C173">
    <cfRule type="containsBlanks" dxfId="15227" priority="15229">
      <formula>LEN(TRIM(C173))=0</formula>
    </cfRule>
    <cfRule type="containsText" dxfId="15226" priority="15230" operator="containsText" text="Operational">
      <formula>NOT(ISERROR(SEARCH("Operational",C173)))</formula>
    </cfRule>
    <cfRule type="containsText" dxfId="15225" priority="15231" operator="containsText" text="Dn(service)">
      <formula>NOT(ISERROR(SEARCH("Dn(service)",C173)))</formula>
    </cfRule>
    <cfRule type="containsText" dxfId="15224" priority="15232" operator="containsText" text="Dn(waiting)">
      <formula>NOT(ISERROR(SEARCH("Dn(waiting)",C173)))</formula>
    </cfRule>
  </conditionalFormatting>
  <conditionalFormatting sqref="C174">
    <cfRule type="containsBlanks" dxfId="15223" priority="15225">
      <formula>LEN(TRIM(C174))=0</formula>
    </cfRule>
    <cfRule type="containsText" dxfId="15222" priority="15226" operator="containsText" text="Operational">
      <formula>NOT(ISERROR(SEARCH("Operational",C174)))</formula>
    </cfRule>
    <cfRule type="containsText" dxfId="15221" priority="15227" operator="containsText" text="Dn(service)">
      <formula>NOT(ISERROR(SEARCH("Dn(service)",C174)))</formula>
    </cfRule>
    <cfRule type="containsText" dxfId="15220" priority="15228" operator="containsText" text="Dn(waiting)">
      <formula>NOT(ISERROR(SEARCH("Dn(waiting)",C174)))</formula>
    </cfRule>
  </conditionalFormatting>
  <conditionalFormatting sqref="C175">
    <cfRule type="containsBlanks" dxfId="15219" priority="15221">
      <formula>LEN(TRIM(C175))=0</formula>
    </cfRule>
    <cfRule type="containsText" dxfId="15218" priority="15222" operator="containsText" text="Operational">
      <formula>NOT(ISERROR(SEARCH("Operational",C175)))</formula>
    </cfRule>
    <cfRule type="containsText" dxfId="15217" priority="15223" operator="containsText" text="Dn(service)">
      <formula>NOT(ISERROR(SEARCH("Dn(service)",C175)))</formula>
    </cfRule>
    <cfRule type="containsText" dxfId="15216" priority="15224" operator="containsText" text="Dn(waiting)">
      <formula>NOT(ISERROR(SEARCH("Dn(waiting)",C175)))</formula>
    </cfRule>
  </conditionalFormatting>
  <conditionalFormatting sqref="D176">
    <cfRule type="containsBlanks" dxfId="15215" priority="15217">
      <formula>LEN(TRIM(D176))=0</formula>
    </cfRule>
    <cfRule type="containsText" dxfId="15214" priority="15218" operator="containsText" text="Operational">
      <formula>NOT(ISERROR(SEARCH("Operational",D176)))</formula>
    </cfRule>
    <cfRule type="containsText" dxfId="15213" priority="15219" operator="containsText" text="Dn(service)">
      <formula>NOT(ISERROR(SEARCH("Dn(service)",D176)))</formula>
    </cfRule>
    <cfRule type="containsText" dxfId="15212" priority="15220" operator="containsText" text="Dn(waiting)">
      <formula>NOT(ISERROR(SEARCH("Dn(waiting)",D176)))</formula>
    </cfRule>
  </conditionalFormatting>
  <conditionalFormatting sqref="D177">
    <cfRule type="containsBlanks" dxfId="15211" priority="15213">
      <formula>LEN(TRIM(D177))=0</formula>
    </cfRule>
    <cfRule type="containsText" dxfId="15210" priority="15214" operator="containsText" text="Operational">
      <formula>NOT(ISERROR(SEARCH("Operational",D177)))</formula>
    </cfRule>
    <cfRule type="containsText" dxfId="15209" priority="15215" operator="containsText" text="Dn(service)">
      <formula>NOT(ISERROR(SEARCH("Dn(service)",D177)))</formula>
    </cfRule>
    <cfRule type="containsText" dxfId="15208" priority="15216" operator="containsText" text="Dn(waiting)">
      <formula>NOT(ISERROR(SEARCH("Dn(waiting)",D177)))</formula>
    </cfRule>
  </conditionalFormatting>
  <conditionalFormatting sqref="D178">
    <cfRule type="containsBlanks" dxfId="15207" priority="15209">
      <formula>LEN(TRIM(D178))=0</formula>
    </cfRule>
    <cfRule type="containsText" dxfId="15206" priority="15210" operator="containsText" text="Operational">
      <formula>NOT(ISERROR(SEARCH("Operational",D178)))</formula>
    </cfRule>
    <cfRule type="containsText" dxfId="15205" priority="15211" operator="containsText" text="Dn(service)">
      <formula>NOT(ISERROR(SEARCH("Dn(service)",D178)))</formula>
    </cfRule>
    <cfRule type="containsText" dxfId="15204" priority="15212" operator="containsText" text="Dn(waiting)">
      <formula>NOT(ISERROR(SEARCH("Dn(waiting)",D178)))</formula>
    </cfRule>
  </conditionalFormatting>
  <conditionalFormatting sqref="D179">
    <cfRule type="containsBlanks" dxfId="15203" priority="15205">
      <formula>LEN(TRIM(D179))=0</formula>
    </cfRule>
    <cfRule type="containsText" dxfId="15202" priority="15206" operator="containsText" text="Operational">
      <formula>NOT(ISERROR(SEARCH("Operational",D179)))</formula>
    </cfRule>
    <cfRule type="containsText" dxfId="15201" priority="15207" operator="containsText" text="Dn(service)">
      <formula>NOT(ISERROR(SEARCH("Dn(service)",D179)))</formula>
    </cfRule>
    <cfRule type="containsText" dxfId="15200" priority="15208" operator="containsText" text="Dn(waiting)">
      <formula>NOT(ISERROR(SEARCH("Dn(waiting)",D179)))</formula>
    </cfRule>
  </conditionalFormatting>
  <conditionalFormatting sqref="D180">
    <cfRule type="containsBlanks" dxfId="15199" priority="15201">
      <formula>LEN(TRIM(D180))=0</formula>
    </cfRule>
    <cfRule type="containsText" dxfId="15198" priority="15202" operator="containsText" text="Operational">
      <formula>NOT(ISERROR(SEARCH("Operational",D180)))</formula>
    </cfRule>
    <cfRule type="containsText" dxfId="15197" priority="15203" operator="containsText" text="Dn(service)">
      <formula>NOT(ISERROR(SEARCH("Dn(service)",D180)))</formula>
    </cfRule>
    <cfRule type="containsText" dxfId="15196" priority="15204" operator="containsText" text="Dn(waiting)">
      <formula>NOT(ISERROR(SEARCH("Dn(waiting)",D180)))</formula>
    </cfRule>
  </conditionalFormatting>
  <conditionalFormatting sqref="F181">
    <cfRule type="containsBlanks" dxfId="15195" priority="15197">
      <formula>LEN(TRIM(F181))=0</formula>
    </cfRule>
    <cfRule type="containsText" dxfId="15194" priority="15198" operator="containsText" text="Operational">
      <formula>NOT(ISERROR(SEARCH("Operational",F181)))</formula>
    </cfRule>
    <cfRule type="containsText" dxfId="15193" priority="15199" operator="containsText" text="Dn(service)">
      <formula>NOT(ISERROR(SEARCH("Dn(service)",F181)))</formula>
    </cfRule>
    <cfRule type="containsText" dxfId="15192" priority="15200" operator="containsText" text="Dn(waiting)">
      <formula>NOT(ISERROR(SEARCH("Dn(waiting)",F181)))</formula>
    </cfRule>
  </conditionalFormatting>
  <conditionalFormatting sqref="F182">
    <cfRule type="containsBlanks" dxfId="15191" priority="15193">
      <formula>LEN(TRIM(F182))=0</formula>
    </cfRule>
    <cfRule type="containsText" dxfId="15190" priority="15194" operator="containsText" text="Operational">
      <formula>NOT(ISERROR(SEARCH("Operational",F182)))</formula>
    </cfRule>
    <cfRule type="containsText" dxfId="15189" priority="15195" operator="containsText" text="Dn(service)">
      <formula>NOT(ISERROR(SEARCH("Dn(service)",F182)))</formula>
    </cfRule>
    <cfRule type="containsText" dxfId="15188" priority="15196" operator="containsText" text="Dn(waiting)">
      <formula>NOT(ISERROR(SEARCH("Dn(waiting)",F182)))</formula>
    </cfRule>
  </conditionalFormatting>
  <conditionalFormatting sqref="F183">
    <cfRule type="containsBlanks" dxfId="15187" priority="15189">
      <formula>LEN(TRIM(F183))=0</formula>
    </cfRule>
    <cfRule type="containsText" dxfId="15186" priority="15190" operator="containsText" text="Operational">
      <formula>NOT(ISERROR(SEARCH("Operational",F183)))</formula>
    </cfRule>
    <cfRule type="containsText" dxfId="15185" priority="15191" operator="containsText" text="Dn(service)">
      <formula>NOT(ISERROR(SEARCH("Dn(service)",F183)))</formula>
    </cfRule>
    <cfRule type="containsText" dxfId="15184" priority="15192" operator="containsText" text="Dn(waiting)">
      <formula>NOT(ISERROR(SEARCH("Dn(waiting)",F183)))</formula>
    </cfRule>
  </conditionalFormatting>
  <conditionalFormatting sqref="F184">
    <cfRule type="containsBlanks" dxfId="15183" priority="15185">
      <formula>LEN(TRIM(F184))=0</formula>
    </cfRule>
    <cfRule type="containsText" dxfId="15182" priority="15186" operator="containsText" text="Operational">
      <formula>NOT(ISERROR(SEARCH("Operational",F184)))</formula>
    </cfRule>
    <cfRule type="containsText" dxfId="15181" priority="15187" operator="containsText" text="Dn(service)">
      <formula>NOT(ISERROR(SEARCH("Dn(service)",F184)))</formula>
    </cfRule>
    <cfRule type="containsText" dxfId="15180" priority="15188" operator="containsText" text="Dn(waiting)">
      <formula>NOT(ISERROR(SEARCH("Dn(waiting)",F184)))</formula>
    </cfRule>
  </conditionalFormatting>
  <conditionalFormatting sqref="F185">
    <cfRule type="containsBlanks" dxfId="15179" priority="15181">
      <formula>LEN(TRIM(F185))=0</formula>
    </cfRule>
    <cfRule type="containsText" dxfId="15178" priority="15182" operator="containsText" text="Operational">
      <formula>NOT(ISERROR(SEARCH("Operational",F185)))</formula>
    </cfRule>
    <cfRule type="containsText" dxfId="15177" priority="15183" operator="containsText" text="Dn(service)">
      <formula>NOT(ISERROR(SEARCH("Dn(service)",F185)))</formula>
    </cfRule>
    <cfRule type="containsText" dxfId="15176" priority="15184" operator="containsText" text="Dn(waiting)">
      <formula>NOT(ISERROR(SEARCH("Dn(waiting)",F185)))</formula>
    </cfRule>
  </conditionalFormatting>
  <conditionalFormatting sqref="H186">
    <cfRule type="containsBlanks" dxfId="15175" priority="15177">
      <formula>LEN(TRIM(H186))=0</formula>
    </cfRule>
    <cfRule type="containsText" dxfId="15174" priority="15178" operator="containsText" text="Operational">
      <formula>NOT(ISERROR(SEARCH("Operational",H186)))</formula>
    </cfRule>
    <cfRule type="containsText" dxfId="15173" priority="15179" operator="containsText" text="Dn(service)">
      <formula>NOT(ISERROR(SEARCH("Dn(service)",H186)))</formula>
    </cfRule>
    <cfRule type="containsText" dxfId="15172" priority="15180" operator="containsText" text="Dn(waiting)">
      <formula>NOT(ISERROR(SEARCH("Dn(waiting)",H186)))</formula>
    </cfRule>
  </conditionalFormatting>
  <conditionalFormatting sqref="H187">
    <cfRule type="containsBlanks" dxfId="15171" priority="15173">
      <formula>LEN(TRIM(H187))=0</formula>
    </cfRule>
    <cfRule type="containsText" dxfId="15170" priority="15174" operator="containsText" text="Operational">
      <formula>NOT(ISERROR(SEARCH("Operational",H187)))</formula>
    </cfRule>
    <cfRule type="containsText" dxfId="15169" priority="15175" operator="containsText" text="Dn(service)">
      <formula>NOT(ISERROR(SEARCH("Dn(service)",H187)))</formula>
    </cfRule>
    <cfRule type="containsText" dxfId="15168" priority="15176" operator="containsText" text="Dn(waiting)">
      <formula>NOT(ISERROR(SEARCH("Dn(waiting)",H187)))</formula>
    </cfRule>
  </conditionalFormatting>
  <conditionalFormatting sqref="H188">
    <cfRule type="containsBlanks" dxfId="15167" priority="15169">
      <formula>LEN(TRIM(H188))=0</formula>
    </cfRule>
    <cfRule type="containsText" dxfId="15166" priority="15170" operator="containsText" text="Operational">
      <formula>NOT(ISERROR(SEARCH("Operational",H188)))</formula>
    </cfRule>
    <cfRule type="containsText" dxfId="15165" priority="15171" operator="containsText" text="Dn(service)">
      <formula>NOT(ISERROR(SEARCH("Dn(service)",H188)))</formula>
    </cfRule>
    <cfRule type="containsText" dxfId="15164" priority="15172" operator="containsText" text="Dn(waiting)">
      <formula>NOT(ISERROR(SEARCH("Dn(waiting)",H188)))</formula>
    </cfRule>
  </conditionalFormatting>
  <conditionalFormatting sqref="H189">
    <cfRule type="containsBlanks" dxfId="15163" priority="15165">
      <formula>LEN(TRIM(H189))=0</formula>
    </cfRule>
    <cfRule type="containsText" dxfId="15162" priority="15166" operator="containsText" text="Operational">
      <formula>NOT(ISERROR(SEARCH("Operational",H189)))</formula>
    </cfRule>
    <cfRule type="containsText" dxfId="15161" priority="15167" operator="containsText" text="Dn(service)">
      <formula>NOT(ISERROR(SEARCH("Dn(service)",H189)))</formula>
    </cfRule>
    <cfRule type="containsText" dxfId="15160" priority="15168" operator="containsText" text="Dn(waiting)">
      <formula>NOT(ISERROR(SEARCH("Dn(waiting)",H189)))</formula>
    </cfRule>
  </conditionalFormatting>
  <conditionalFormatting sqref="H190">
    <cfRule type="containsBlanks" dxfId="15159" priority="15161">
      <formula>LEN(TRIM(H190))=0</formula>
    </cfRule>
    <cfRule type="containsText" dxfId="15158" priority="15162" operator="containsText" text="Operational">
      <formula>NOT(ISERROR(SEARCH("Operational",H190)))</formula>
    </cfRule>
    <cfRule type="containsText" dxfId="15157" priority="15163" operator="containsText" text="Dn(service)">
      <formula>NOT(ISERROR(SEARCH("Dn(service)",H190)))</formula>
    </cfRule>
    <cfRule type="containsText" dxfId="15156" priority="15164" operator="containsText" text="Dn(waiting)">
      <formula>NOT(ISERROR(SEARCH("Dn(waiting)",H190)))</formula>
    </cfRule>
  </conditionalFormatting>
  <conditionalFormatting sqref="E191">
    <cfRule type="containsBlanks" dxfId="15155" priority="15157">
      <formula>LEN(TRIM(E191))=0</formula>
    </cfRule>
    <cfRule type="containsText" dxfId="15154" priority="15158" operator="containsText" text="Operational">
      <formula>NOT(ISERROR(SEARCH("Operational",E191)))</formula>
    </cfRule>
    <cfRule type="containsText" dxfId="15153" priority="15159" operator="containsText" text="Dn(service)">
      <formula>NOT(ISERROR(SEARCH("Dn(service)",E191)))</formula>
    </cfRule>
    <cfRule type="containsText" dxfId="15152" priority="15160" operator="containsText" text="Dn(waiting)">
      <formula>NOT(ISERROR(SEARCH("Dn(waiting)",E191)))</formula>
    </cfRule>
  </conditionalFormatting>
  <conditionalFormatting sqref="E192">
    <cfRule type="containsBlanks" dxfId="15151" priority="15153">
      <formula>LEN(TRIM(E192))=0</formula>
    </cfRule>
    <cfRule type="containsText" dxfId="15150" priority="15154" operator="containsText" text="Operational">
      <formula>NOT(ISERROR(SEARCH("Operational",E192)))</formula>
    </cfRule>
    <cfRule type="containsText" dxfId="15149" priority="15155" operator="containsText" text="Dn(service)">
      <formula>NOT(ISERROR(SEARCH("Dn(service)",E192)))</formula>
    </cfRule>
    <cfRule type="containsText" dxfId="15148" priority="15156" operator="containsText" text="Dn(waiting)">
      <formula>NOT(ISERROR(SEARCH("Dn(waiting)",E192)))</formula>
    </cfRule>
  </conditionalFormatting>
  <conditionalFormatting sqref="E193">
    <cfRule type="containsBlanks" dxfId="15147" priority="15149">
      <formula>LEN(TRIM(E193))=0</formula>
    </cfRule>
    <cfRule type="containsText" dxfId="15146" priority="15150" operator="containsText" text="Operational">
      <formula>NOT(ISERROR(SEARCH("Operational",E193)))</formula>
    </cfRule>
    <cfRule type="containsText" dxfId="15145" priority="15151" operator="containsText" text="Dn(service)">
      <formula>NOT(ISERROR(SEARCH("Dn(service)",E193)))</formula>
    </cfRule>
    <cfRule type="containsText" dxfId="15144" priority="15152" operator="containsText" text="Dn(waiting)">
      <formula>NOT(ISERROR(SEARCH("Dn(waiting)",E193)))</formula>
    </cfRule>
  </conditionalFormatting>
  <conditionalFormatting sqref="E194">
    <cfRule type="containsBlanks" dxfId="15143" priority="15145">
      <formula>LEN(TRIM(E194))=0</formula>
    </cfRule>
    <cfRule type="containsText" dxfId="15142" priority="15146" operator="containsText" text="Operational">
      <formula>NOT(ISERROR(SEARCH("Operational",E194)))</formula>
    </cfRule>
    <cfRule type="containsText" dxfId="15141" priority="15147" operator="containsText" text="Dn(service)">
      <formula>NOT(ISERROR(SEARCH("Dn(service)",E194)))</formula>
    </cfRule>
    <cfRule type="containsText" dxfId="15140" priority="15148" operator="containsText" text="Dn(waiting)">
      <formula>NOT(ISERROR(SEARCH("Dn(waiting)",E194)))</formula>
    </cfRule>
  </conditionalFormatting>
  <conditionalFormatting sqref="G195">
    <cfRule type="containsBlanks" dxfId="15139" priority="15141">
      <formula>LEN(TRIM(G195))=0</formula>
    </cfRule>
    <cfRule type="containsText" dxfId="15138" priority="15142" operator="containsText" text="Operational">
      <formula>NOT(ISERROR(SEARCH("Operational",G195)))</formula>
    </cfRule>
    <cfRule type="containsText" dxfId="15137" priority="15143" operator="containsText" text="Dn(service)">
      <formula>NOT(ISERROR(SEARCH("Dn(service)",G195)))</formula>
    </cfRule>
    <cfRule type="containsText" dxfId="15136" priority="15144" operator="containsText" text="Dn(waiting)">
      <formula>NOT(ISERROR(SEARCH("Dn(waiting)",G195)))</formula>
    </cfRule>
  </conditionalFormatting>
  <conditionalFormatting sqref="G196">
    <cfRule type="containsBlanks" dxfId="15135" priority="15137">
      <formula>LEN(TRIM(G196))=0</formula>
    </cfRule>
    <cfRule type="containsText" dxfId="15134" priority="15138" operator="containsText" text="Operational">
      <formula>NOT(ISERROR(SEARCH("Operational",G196)))</formula>
    </cfRule>
    <cfRule type="containsText" dxfId="15133" priority="15139" operator="containsText" text="Dn(service)">
      <formula>NOT(ISERROR(SEARCH("Dn(service)",G196)))</formula>
    </cfRule>
    <cfRule type="containsText" dxfId="15132" priority="15140" operator="containsText" text="Dn(waiting)">
      <formula>NOT(ISERROR(SEARCH("Dn(waiting)",G196)))</formula>
    </cfRule>
  </conditionalFormatting>
  <conditionalFormatting sqref="C195">
    <cfRule type="containsBlanks" dxfId="15131" priority="15133">
      <formula>LEN(TRIM(C195))=0</formula>
    </cfRule>
    <cfRule type="containsText" dxfId="15130" priority="15134" operator="containsText" text="Operational">
      <formula>NOT(ISERROR(SEARCH("Operational",C195)))</formula>
    </cfRule>
    <cfRule type="containsText" dxfId="15129" priority="15135" operator="containsText" text="Dn(service)">
      <formula>NOT(ISERROR(SEARCH("Dn(service)",C195)))</formula>
    </cfRule>
    <cfRule type="containsText" dxfId="15128" priority="15136" operator="containsText" text="Dn(waiting)">
      <formula>NOT(ISERROR(SEARCH("Dn(waiting)",C195)))</formula>
    </cfRule>
  </conditionalFormatting>
  <conditionalFormatting sqref="C196">
    <cfRule type="containsBlanks" dxfId="15127" priority="15129">
      <formula>LEN(TRIM(C196))=0</formula>
    </cfRule>
    <cfRule type="containsText" dxfId="15126" priority="15130" operator="containsText" text="Operational">
      <formula>NOT(ISERROR(SEARCH("Operational",C196)))</formula>
    </cfRule>
    <cfRule type="containsText" dxfId="15125" priority="15131" operator="containsText" text="Dn(service)">
      <formula>NOT(ISERROR(SEARCH("Dn(service)",C196)))</formula>
    </cfRule>
    <cfRule type="containsText" dxfId="15124" priority="15132" operator="containsText" text="Dn(waiting)">
      <formula>NOT(ISERROR(SEARCH("Dn(waiting)",C196)))</formula>
    </cfRule>
  </conditionalFormatting>
  <conditionalFormatting sqref="C197">
    <cfRule type="containsBlanks" dxfId="15123" priority="15125">
      <formula>LEN(TRIM(C197))=0</formula>
    </cfRule>
    <cfRule type="containsText" dxfId="15122" priority="15126" operator="containsText" text="Operational">
      <formula>NOT(ISERROR(SEARCH("Operational",C197)))</formula>
    </cfRule>
    <cfRule type="containsText" dxfId="15121" priority="15127" operator="containsText" text="Dn(service)">
      <formula>NOT(ISERROR(SEARCH("Dn(service)",C197)))</formula>
    </cfRule>
    <cfRule type="containsText" dxfId="15120" priority="15128" operator="containsText" text="Dn(waiting)">
      <formula>NOT(ISERROR(SEARCH("Dn(waiting)",C197)))</formula>
    </cfRule>
  </conditionalFormatting>
  <conditionalFormatting sqref="C198">
    <cfRule type="containsBlanks" dxfId="15119" priority="15121">
      <formula>LEN(TRIM(C198))=0</formula>
    </cfRule>
    <cfRule type="containsText" dxfId="15118" priority="15122" operator="containsText" text="Operational">
      <formula>NOT(ISERROR(SEARCH("Operational",C198)))</formula>
    </cfRule>
    <cfRule type="containsText" dxfId="15117" priority="15123" operator="containsText" text="Dn(service)">
      <formula>NOT(ISERROR(SEARCH("Dn(service)",C198)))</formula>
    </cfRule>
    <cfRule type="containsText" dxfId="15116" priority="15124" operator="containsText" text="Dn(waiting)">
      <formula>NOT(ISERROR(SEARCH("Dn(waiting)",C198)))</formula>
    </cfRule>
  </conditionalFormatting>
  <conditionalFormatting sqref="C199">
    <cfRule type="containsBlanks" dxfId="15115" priority="15117">
      <formula>LEN(TRIM(C199))=0</formula>
    </cfRule>
    <cfRule type="containsText" dxfId="15114" priority="15118" operator="containsText" text="Operational">
      <formula>NOT(ISERROR(SEARCH("Operational",C199)))</formula>
    </cfRule>
    <cfRule type="containsText" dxfId="15113" priority="15119" operator="containsText" text="Dn(service)">
      <formula>NOT(ISERROR(SEARCH("Dn(service)",C199)))</formula>
    </cfRule>
    <cfRule type="containsText" dxfId="15112" priority="15120" operator="containsText" text="Dn(waiting)">
      <formula>NOT(ISERROR(SEARCH("Dn(waiting)",C199)))</formula>
    </cfRule>
  </conditionalFormatting>
  <conditionalFormatting sqref="C200">
    <cfRule type="containsBlanks" dxfId="15111" priority="15113">
      <formula>LEN(TRIM(C200))=0</formula>
    </cfRule>
    <cfRule type="containsText" dxfId="15110" priority="15114" operator="containsText" text="Operational">
      <formula>NOT(ISERROR(SEARCH("Operational",C200)))</formula>
    </cfRule>
    <cfRule type="containsText" dxfId="15109" priority="15115" operator="containsText" text="Dn(service)">
      <formula>NOT(ISERROR(SEARCH("Dn(service)",C200)))</formula>
    </cfRule>
    <cfRule type="containsText" dxfId="15108" priority="15116" operator="containsText" text="Dn(waiting)">
      <formula>NOT(ISERROR(SEARCH("Dn(waiting)",C200)))</formula>
    </cfRule>
  </conditionalFormatting>
  <conditionalFormatting sqref="C201">
    <cfRule type="containsBlanks" dxfId="15107" priority="15109">
      <formula>LEN(TRIM(C201))=0</formula>
    </cfRule>
    <cfRule type="containsText" dxfId="15106" priority="15110" operator="containsText" text="Operational">
      <formula>NOT(ISERROR(SEARCH("Operational",C201)))</formula>
    </cfRule>
    <cfRule type="containsText" dxfId="15105" priority="15111" operator="containsText" text="Dn(service)">
      <formula>NOT(ISERROR(SEARCH("Dn(service)",C201)))</formula>
    </cfRule>
    <cfRule type="containsText" dxfId="15104" priority="15112" operator="containsText" text="Dn(waiting)">
      <formula>NOT(ISERROR(SEARCH("Dn(waiting)",C201)))</formula>
    </cfRule>
  </conditionalFormatting>
  <conditionalFormatting sqref="G202">
    <cfRule type="containsBlanks" dxfId="15103" priority="15105">
      <formula>LEN(TRIM(G202))=0</formula>
    </cfRule>
    <cfRule type="containsText" dxfId="15102" priority="15106" operator="containsText" text="Operational">
      <formula>NOT(ISERROR(SEARCH("Operational",G202)))</formula>
    </cfRule>
    <cfRule type="containsText" dxfId="15101" priority="15107" operator="containsText" text="Dn(service)">
      <formula>NOT(ISERROR(SEARCH("Dn(service)",G202)))</formula>
    </cfRule>
    <cfRule type="containsText" dxfId="15100" priority="15108" operator="containsText" text="Dn(waiting)">
      <formula>NOT(ISERROR(SEARCH("Dn(waiting)",G202)))</formula>
    </cfRule>
  </conditionalFormatting>
  <conditionalFormatting sqref="G203">
    <cfRule type="containsBlanks" dxfId="15099" priority="15101">
      <formula>LEN(TRIM(G203))=0</formula>
    </cfRule>
    <cfRule type="containsText" dxfId="15098" priority="15102" operator="containsText" text="Operational">
      <formula>NOT(ISERROR(SEARCH("Operational",G203)))</formula>
    </cfRule>
    <cfRule type="containsText" dxfId="15097" priority="15103" operator="containsText" text="Dn(service)">
      <formula>NOT(ISERROR(SEARCH("Dn(service)",G203)))</formula>
    </cfRule>
    <cfRule type="containsText" dxfId="15096" priority="15104" operator="containsText" text="Dn(waiting)">
      <formula>NOT(ISERROR(SEARCH("Dn(waiting)",G203)))</formula>
    </cfRule>
  </conditionalFormatting>
  <conditionalFormatting sqref="G204">
    <cfRule type="containsBlanks" dxfId="15095" priority="15097">
      <formula>LEN(TRIM(G204))=0</formula>
    </cfRule>
    <cfRule type="containsText" dxfId="15094" priority="15098" operator="containsText" text="Operational">
      <formula>NOT(ISERROR(SEARCH("Operational",G204)))</formula>
    </cfRule>
    <cfRule type="containsText" dxfId="15093" priority="15099" operator="containsText" text="Dn(service)">
      <formula>NOT(ISERROR(SEARCH("Dn(service)",G204)))</formula>
    </cfRule>
    <cfRule type="containsText" dxfId="15092" priority="15100" operator="containsText" text="Dn(waiting)">
      <formula>NOT(ISERROR(SEARCH("Dn(waiting)",G204)))</formula>
    </cfRule>
  </conditionalFormatting>
  <conditionalFormatting sqref="G205">
    <cfRule type="containsBlanks" dxfId="15091" priority="15093">
      <formula>LEN(TRIM(G205))=0</formula>
    </cfRule>
    <cfRule type="containsText" dxfId="15090" priority="15094" operator="containsText" text="Operational">
      <formula>NOT(ISERROR(SEARCH("Operational",G205)))</formula>
    </cfRule>
    <cfRule type="containsText" dxfId="15089" priority="15095" operator="containsText" text="Dn(service)">
      <formula>NOT(ISERROR(SEARCH("Dn(service)",G205)))</formula>
    </cfRule>
    <cfRule type="containsText" dxfId="15088" priority="15096" operator="containsText" text="Dn(waiting)">
      <formula>NOT(ISERROR(SEARCH("Dn(waiting)",G205)))</formula>
    </cfRule>
  </conditionalFormatting>
  <conditionalFormatting sqref="D206">
    <cfRule type="containsBlanks" dxfId="15087" priority="15089">
      <formula>LEN(TRIM(D206))=0</formula>
    </cfRule>
    <cfRule type="containsText" dxfId="15086" priority="15090" operator="containsText" text="Operational">
      <formula>NOT(ISERROR(SEARCH("Operational",D206)))</formula>
    </cfRule>
    <cfRule type="containsText" dxfId="15085" priority="15091" operator="containsText" text="Dn(service)">
      <formula>NOT(ISERROR(SEARCH("Dn(service)",D206)))</formula>
    </cfRule>
    <cfRule type="containsText" dxfId="15084" priority="15092" operator="containsText" text="Dn(waiting)">
      <formula>NOT(ISERROR(SEARCH("Dn(waiting)",D206)))</formula>
    </cfRule>
  </conditionalFormatting>
  <conditionalFormatting sqref="D207">
    <cfRule type="containsBlanks" dxfId="15083" priority="15085">
      <formula>LEN(TRIM(D207))=0</formula>
    </cfRule>
    <cfRule type="containsText" dxfId="15082" priority="15086" operator="containsText" text="Operational">
      <formula>NOT(ISERROR(SEARCH("Operational",D207)))</formula>
    </cfRule>
    <cfRule type="containsText" dxfId="15081" priority="15087" operator="containsText" text="Dn(service)">
      <formula>NOT(ISERROR(SEARCH("Dn(service)",D207)))</formula>
    </cfRule>
    <cfRule type="containsText" dxfId="15080" priority="15088" operator="containsText" text="Dn(waiting)">
      <formula>NOT(ISERROR(SEARCH("Dn(waiting)",D207)))</formula>
    </cfRule>
  </conditionalFormatting>
  <conditionalFormatting sqref="D208">
    <cfRule type="containsBlanks" dxfId="15079" priority="15081">
      <formula>LEN(TRIM(D208))=0</formula>
    </cfRule>
    <cfRule type="containsText" dxfId="15078" priority="15082" operator="containsText" text="Operational">
      <formula>NOT(ISERROR(SEARCH("Operational",D208)))</formula>
    </cfRule>
    <cfRule type="containsText" dxfId="15077" priority="15083" operator="containsText" text="Dn(service)">
      <formula>NOT(ISERROR(SEARCH("Dn(service)",D208)))</formula>
    </cfRule>
    <cfRule type="containsText" dxfId="15076" priority="15084" operator="containsText" text="Dn(waiting)">
      <formula>NOT(ISERROR(SEARCH("Dn(waiting)",D208)))</formula>
    </cfRule>
  </conditionalFormatting>
  <conditionalFormatting sqref="D209">
    <cfRule type="containsBlanks" dxfId="15075" priority="15077">
      <formula>LEN(TRIM(D209))=0</formula>
    </cfRule>
    <cfRule type="containsText" dxfId="15074" priority="15078" operator="containsText" text="Operational">
      <formula>NOT(ISERROR(SEARCH("Operational",D209)))</formula>
    </cfRule>
    <cfRule type="containsText" dxfId="15073" priority="15079" operator="containsText" text="Dn(service)">
      <formula>NOT(ISERROR(SEARCH("Dn(service)",D209)))</formula>
    </cfRule>
    <cfRule type="containsText" dxfId="15072" priority="15080" operator="containsText" text="Dn(waiting)">
      <formula>NOT(ISERROR(SEARCH("Dn(waiting)",D209)))</formula>
    </cfRule>
  </conditionalFormatting>
  <conditionalFormatting sqref="D210">
    <cfRule type="containsBlanks" dxfId="15071" priority="15073">
      <formula>LEN(TRIM(D210))=0</formula>
    </cfRule>
    <cfRule type="containsText" dxfId="15070" priority="15074" operator="containsText" text="Operational">
      <formula>NOT(ISERROR(SEARCH("Operational",D210)))</formula>
    </cfRule>
    <cfRule type="containsText" dxfId="15069" priority="15075" operator="containsText" text="Dn(service)">
      <formula>NOT(ISERROR(SEARCH("Dn(service)",D210)))</formula>
    </cfRule>
    <cfRule type="containsText" dxfId="15068" priority="15076" operator="containsText" text="Dn(waiting)">
      <formula>NOT(ISERROR(SEARCH("Dn(waiting)",D210)))</formula>
    </cfRule>
  </conditionalFormatting>
  <conditionalFormatting sqref="F211">
    <cfRule type="containsBlanks" dxfId="15067" priority="15069">
      <formula>LEN(TRIM(F211))=0</formula>
    </cfRule>
    <cfRule type="containsText" dxfId="15066" priority="15070" operator="containsText" text="Operational">
      <formula>NOT(ISERROR(SEARCH("Operational",F211)))</formula>
    </cfRule>
    <cfRule type="containsText" dxfId="15065" priority="15071" operator="containsText" text="Dn(service)">
      <formula>NOT(ISERROR(SEARCH("Dn(service)",F211)))</formula>
    </cfRule>
    <cfRule type="containsText" dxfId="15064" priority="15072" operator="containsText" text="Dn(waiting)">
      <formula>NOT(ISERROR(SEARCH("Dn(waiting)",F211)))</formula>
    </cfRule>
  </conditionalFormatting>
  <conditionalFormatting sqref="F212">
    <cfRule type="containsBlanks" dxfId="15063" priority="15065">
      <formula>LEN(TRIM(F212))=0</formula>
    </cfRule>
    <cfRule type="containsText" dxfId="15062" priority="15066" operator="containsText" text="Operational">
      <formula>NOT(ISERROR(SEARCH("Operational",F212)))</formula>
    </cfRule>
    <cfRule type="containsText" dxfId="15061" priority="15067" operator="containsText" text="Dn(service)">
      <formula>NOT(ISERROR(SEARCH("Dn(service)",F212)))</formula>
    </cfRule>
    <cfRule type="containsText" dxfId="15060" priority="15068" operator="containsText" text="Dn(waiting)">
      <formula>NOT(ISERROR(SEARCH("Dn(waiting)",F212)))</formula>
    </cfRule>
  </conditionalFormatting>
  <conditionalFormatting sqref="F213">
    <cfRule type="containsBlanks" dxfId="15059" priority="15061">
      <formula>LEN(TRIM(F213))=0</formula>
    </cfRule>
    <cfRule type="containsText" dxfId="15058" priority="15062" operator="containsText" text="Operational">
      <formula>NOT(ISERROR(SEARCH("Operational",F213)))</formula>
    </cfRule>
    <cfRule type="containsText" dxfId="15057" priority="15063" operator="containsText" text="Dn(service)">
      <formula>NOT(ISERROR(SEARCH("Dn(service)",F213)))</formula>
    </cfRule>
    <cfRule type="containsText" dxfId="15056" priority="15064" operator="containsText" text="Dn(waiting)">
      <formula>NOT(ISERROR(SEARCH("Dn(waiting)",F213)))</formula>
    </cfRule>
  </conditionalFormatting>
  <conditionalFormatting sqref="F214">
    <cfRule type="containsBlanks" dxfId="15055" priority="15057">
      <formula>LEN(TRIM(F214))=0</formula>
    </cfRule>
    <cfRule type="containsText" dxfId="15054" priority="15058" operator="containsText" text="Operational">
      <formula>NOT(ISERROR(SEARCH("Operational",F214)))</formula>
    </cfRule>
    <cfRule type="containsText" dxfId="15053" priority="15059" operator="containsText" text="Dn(service)">
      <formula>NOT(ISERROR(SEARCH("Dn(service)",F214)))</formula>
    </cfRule>
    <cfRule type="containsText" dxfId="15052" priority="15060" operator="containsText" text="Dn(waiting)">
      <formula>NOT(ISERROR(SEARCH("Dn(waiting)",F214)))</formula>
    </cfRule>
  </conditionalFormatting>
  <conditionalFormatting sqref="F215">
    <cfRule type="containsBlanks" dxfId="15051" priority="15053">
      <formula>LEN(TRIM(F215))=0</formula>
    </cfRule>
    <cfRule type="containsText" dxfId="15050" priority="15054" operator="containsText" text="Operational">
      <formula>NOT(ISERROR(SEARCH("Operational",F215)))</formula>
    </cfRule>
    <cfRule type="containsText" dxfId="15049" priority="15055" operator="containsText" text="Dn(service)">
      <formula>NOT(ISERROR(SEARCH("Dn(service)",F215)))</formula>
    </cfRule>
    <cfRule type="containsText" dxfId="15048" priority="15056" operator="containsText" text="Dn(waiting)">
      <formula>NOT(ISERROR(SEARCH("Dn(waiting)",F215)))</formula>
    </cfRule>
  </conditionalFormatting>
  <conditionalFormatting sqref="C220">
    <cfRule type="containsBlanks" dxfId="15047" priority="15049">
      <formula>LEN(TRIM(C220))=0</formula>
    </cfRule>
    <cfRule type="containsText" dxfId="15046" priority="15050" operator="containsText" text="Operational">
      <formula>NOT(ISERROR(SEARCH("Operational",C220)))</formula>
    </cfRule>
    <cfRule type="containsText" dxfId="15045" priority="15051" operator="containsText" text="Dn(service)">
      <formula>NOT(ISERROR(SEARCH("Dn(service)",C220)))</formula>
    </cfRule>
    <cfRule type="containsText" dxfId="15044" priority="15052" operator="containsText" text="Dn(waiting)">
      <formula>NOT(ISERROR(SEARCH("Dn(waiting)",C220)))</formula>
    </cfRule>
  </conditionalFormatting>
  <conditionalFormatting sqref="C221">
    <cfRule type="containsBlanks" dxfId="15043" priority="15045">
      <formula>LEN(TRIM(C221))=0</formula>
    </cfRule>
    <cfRule type="containsText" dxfId="15042" priority="15046" operator="containsText" text="Operational">
      <formula>NOT(ISERROR(SEARCH("Operational",C221)))</formula>
    </cfRule>
    <cfRule type="containsText" dxfId="15041" priority="15047" operator="containsText" text="Dn(service)">
      <formula>NOT(ISERROR(SEARCH("Dn(service)",C221)))</formula>
    </cfRule>
    <cfRule type="containsText" dxfId="15040" priority="15048" operator="containsText" text="Dn(waiting)">
      <formula>NOT(ISERROR(SEARCH("Dn(waiting)",C221)))</formula>
    </cfRule>
  </conditionalFormatting>
  <conditionalFormatting sqref="C222">
    <cfRule type="containsBlanks" dxfId="15039" priority="15041">
      <formula>LEN(TRIM(C222))=0</formula>
    </cfRule>
    <cfRule type="containsText" dxfId="15038" priority="15042" operator="containsText" text="Operational">
      <formula>NOT(ISERROR(SEARCH("Operational",C222)))</formula>
    </cfRule>
    <cfRule type="containsText" dxfId="15037" priority="15043" operator="containsText" text="Dn(service)">
      <formula>NOT(ISERROR(SEARCH("Dn(service)",C222)))</formula>
    </cfRule>
    <cfRule type="containsText" dxfId="15036" priority="15044" operator="containsText" text="Dn(waiting)">
      <formula>NOT(ISERROR(SEARCH("Dn(waiting)",C222)))</formula>
    </cfRule>
  </conditionalFormatting>
  <conditionalFormatting sqref="C223">
    <cfRule type="containsBlanks" dxfId="15035" priority="15037">
      <formula>LEN(TRIM(C223))=0</formula>
    </cfRule>
    <cfRule type="containsText" dxfId="15034" priority="15038" operator="containsText" text="Operational">
      <formula>NOT(ISERROR(SEARCH("Operational",C223)))</formula>
    </cfRule>
    <cfRule type="containsText" dxfId="15033" priority="15039" operator="containsText" text="Dn(service)">
      <formula>NOT(ISERROR(SEARCH("Dn(service)",C223)))</formula>
    </cfRule>
    <cfRule type="containsText" dxfId="15032" priority="15040" operator="containsText" text="Dn(waiting)">
      <formula>NOT(ISERROR(SEARCH("Dn(waiting)",C223)))</formula>
    </cfRule>
  </conditionalFormatting>
  <conditionalFormatting sqref="C224">
    <cfRule type="containsBlanks" dxfId="15031" priority="15033">
      <formula>LEN(TRIM(C224))=0</formula>
    </cfRule>
    <cfRule type="containsText" dxfId="15030" priority="15034" operator="containsText" text="Operational">
      <formula>NOT(ISERROR(SEARCH("Operational",C224)))</formula>
    </cfRule>
    <cfRule type="containsText" dxfId="15029" priority="15035" operator="containsText" text="Dn(service)">
      <formula>NOT(ISERROR(SEARCH("Dn(service)",C224)))</formula>
    </cfRule>
    <cfRule type="containsText" dxfId="15028" priority="15036" operator="containsText" text="Dn(waiting)">
      <formula>NOT(ISERROR(SEARCH("Dn(waiting)",C224)))</formula>
    </cfRule>
  </conditionalFormatting>
  <conditionalFormatting sqref="C225">
    <cfRule type="containsBlanks" dxfId="15027" priority="15029">
      <formula>LEN(TRIM(C225))=0</formula>
    </cfRule>
    <cfRule type="containsText" dxfId="15026" priority="15030" operator="containsText" text="Operational">
      <formula>NOT(ISERROR(SEARCH("Operational",C225)))</formula>
    </cfRule>
    <cfRule type="containsText" dxfId="15025" priority="15031" operator="containsText" text="Dn(service)">
      <formula>NOT(ISERROR(SEARCH("Dn(service)",C225)))</formula>
    </cfRule>
    <cfRule type="containsText" dxfId="15024" priority="15032" operator="containsText" text="Dn(waiting)">
      <formula>NOT(ISERROR(SEARCH("Dn(waiting)",C225)))</formula>
    </cfRule>
  </conditionalFormatting>
  <conditionalFormatting sqref="C226">
    <cfRule type="containsBlanks" dxfId="15023" priority="15025">
      <formula>LEN(TRIM(C226))=0</formula>
    </cfRule>
    <cfRule type="containsText" dxfId="15022" priority="15026" operator="containsText" text="Operational">
      <formula>NOT(ISERROR(SEARCH("Operational",C226)))</formula>
    </cfRule>
    <cfRule type="containsText" dxfId="15021" priority="15027" operator="containsText" text="Dn(service)">
      <formula>NOT(ISERROR(SEARCH("Dn(service)",C226)))</formula>
    </cfRule>
    <cfRule type="containsText" dxfId="15020" priority="15028" operator="containsText" text="Dn(waiting)">
      <formula>NOT(ISERROR(SEARCH("Dn(waiting)",C226)))</formula>
    </cfRule>
  </conditionalFormatting>
  <conditionalFormatting sqref="C227">
    <cfRule type="containsBlanks" dxfId="15019" priority="15021">
      <formula>LEN(TRIM(C227))=0</formula>
    </cfRule>
    <cfRule type="containsText" dxfId="15018" priority="15022" operator="containsText" text="Operational">
      <formula>NOT(ISERROR(SEARCH("Operational",C227)))</formula>
    </cfRule>
    <cfRule type="containsText" dxfId="15017" priority="15023" operator="containsText" text="Dn(service)">
      <formula>NOT(ISERROR(SEARCH("Dn(service)",C227)))</formula>
    </cfRule>
    <cfRule type="containsText" dxfId="15016" priority="15024" operator="containsText" text="Dn(waiting)">
      <formula>NOT(ISERROR(SEARCH("Dn(waiting)",C227)))</formula>
    </cfRule>
  </conditionalFormatting>
  <conditionalFormatting sqref="C228">
    <cfRule type="containsBlanks" dxfId="15015" priority="15017">
      <formula>LEN(TRIM(C228))=0</formula>
    </cfRule>
    <cfRule type="containsText" dxfId="15014" priority="15018" operator="containsText" text="Operational">
      <formula>NOT(ISERROR(SEARCH("Operational",C228)))</formula>
    </cfRule>
    <cfRule type="containsText" dxfId="15013" priority="15019" operator="containsText" text="Dn(service)">
      <formula>NOT(ISERROR(SEARCH("Dn(service)",C228)))</formula>
    </cfRule>
    <cfRule type="containsText" dxfId="15012" priority="15020" operator="containsText" text="Dn(waiting)">
      <formula>NOT(ISERROR(SEARCH("Dn(waiting)",C228)))</formula>
    </cfRule>
  </conditionalFormatting>
  <conditionalFormatting sqref="C229">
    <cfRule type="containsBlanks" dxfId="15011" priority="15013">
      <formula>LEN(TRIM(C229))=0</formula>
    </cfRule>
    <cfRule type="containsText" dxfId="15010" priority="15014" operator="containsText" text="Operational">
      <formula>NOT(ISERROR(SEARCH("Operational",C229)))</formula>
    </cfRule>
    <cfRule type="containsText" dxfId="15009" priority="15015" operator="containsText" text="Dn(service)">
      <formula>NOT(ISERROR(SEARCH("Dn(service)",C229)))</formula>
    </cfRule>
    <cfRule type="containsText" dxfId="15008" priority="15016" operator="containsText" text="Dn(waiting)">
      <formula>NOT(ISERROR(SEARCH("Dn(waiting)",C229)))</formula>
    </cfRule>
  </conditionalFormatting>
  <conditionalFormatting sqref="H216">
    <cfRule type="containsBlanks" dxfId="15007" priority="15009">
      <formula>LEN(TRIM(H216))=0</formula>
    </cfRule>
    <cfRule type="containsText" dxfId="15006" priority="15010" operator="containsText" text="Operational">
      <formula>NOT(ISERROR(SEARCH("Operational",H216)))</formula>
    </cfRule>
    <cfRule type="containsText" dxfId="15005" priority="15011" operator="containsText" text="Dn(service)">
      <formula>NOT(ISERROR(SEARCH("Dn(service)",H216)))</formula>
    </cfRule>
    <cfRule type="containsText" dxfId="15004" priority="15012" operator="containsText" text="Dn(waiting)">
      <formula>NOT(ISERROR(SEARCH("Dn(waiting)",H216)))</formula>
    </cfRule>
  </conditionalFormatting>
  <conditionalFormatting sqref="H217">
    <cfRule type="containsBlanks" dxfId="15003" priority="15005">
      <formula>LEN(TRIM(H217))=0</formula>
    </cfRule>
    <cfRule type="containsText" dxfId="15002" priority="15006" operator="containsText" text="Operational">
      <formula>NOT(ISERROR(SEARCH("Operational",H217)))</formula>
    </cfRule>
    <cfRule type="containsText" dxfId="15001" priority="15007" operator="containsText" text="Dn(service)">
      <formula>NOT(ISERROR(SEARCH("Dn(service)",H217)))</formula>
    </cfRule>
    <cfRule type="containsText" dxfId="15000" priority="15008" operator="containsText" text="Dn(waiting)">
      <formula>NOT(ISERROR(SEARCH("Dn(waiting)",H217)))</formula>
    </cfRule>
  </conditionalFormatting>
  <conditionalFormatting sqref="H218">
    <cfRule type="containsBlanks" dxfId="14999" priority="15001">
      <formula>LEN(TRIM(H218))=0</formula>
    </cfRule>
    <cfRule type="containsText" dxfId="14998" priority="15002" operator="containsText" text="Operational">
      <formula>NOT(ISERROR(SEARCH("Operational",H218)))</formula>
    </cfRule>
    <cfRule type="containsText" dxfId="14997" priority="15003" operator="containsText" text="Dn(service)">
      <formula>NOT(ISERROR(SEARCH("Dn(service)",H218)))</formula>
    </cfRule>
    <cfRule type="containsText" dxfId="14996" priority="15004" operator="containsText" text="Dn(waiting)">
      <formula>NOT(ISERROR(SEARCH("Dn(waiting)",H218)))</formula>
    </cfRule>
  </conditionalFormatting>
  <conditionalFormatting sqref="H219">
    <cfRule type="containsBlanks" dxfId="14995" priority="14997">
      <formula>LEN(TRIM(H219))=0</formula>
    </cfRule>
    <cfRule type="containsText" dxfId="14994" priority="14998" operator="containsText" text="Operational">
      <formula>NOT(ISERROR(SEARCH("Operational",H219)))</formula>
    </cfRule>
    <cfRule type="containsText" dxfId="14993" priority="14999" operator="containsText" text="Dn(service)">
      <formula>NOT(ISERROR(SEARCH("Dn(service)",H219)))</formula>
    </cfRule>
    <cfRule type="containsText" dxfId="14992" priority="15000" operator="containsText" text="Dn(waiting)">
      <formula>NOT(ISERROR(SEARCH("Dn(waiting)",H219)))</formula>
    </cfRule>
  </conditionalFormatting>
  <conditionalFormatting sqref="E216">
    <cfRule type="containsBlanks" dxfId="14991" priority="14993">
      <formula>LEN(TRIM(E216))=0</formula>
    </cfRule>
    <cfRule type="containsText" dxfId="14990" priority="14994" operator="containsText" text="Operational">
      <formula>NOT(ISERROR(SEARCH("Operational",E216)))</formula>
    </cfRule>
    <cfRule type="containsText" dxfId="14989" priority="14995" operator="containsText" text="Dn(service)">
      <formula>NOT(ISERROR(SEARCH("Dn(service)",E216)))</formula>
    </cfRule>
    <cfRule type="containsText" dxfId="14988" priority="14996" operator="containsText" text="Dn(waiting)">
      <formula>NOT(ISERROR(SEARCH("Dn(waiting)",E216)))</formula>
    </cfRule>
  </conditionalFormatting>
  <conditionalFormatting sqref="E217">
    <cfRule type="containsBlanks" dxfId="14987" priority="14989">
      <formula>LEN(TRIM(E217))=0</formula>
    </cfRule>
    <cfRule type="containsText" dxfId="14986" priority="14990" operator="containsText" text="Operational">
      <formula>NOT(ISERROR(SEARCH("Operational",E217)))</formula>
    </cfRule>
    <cfRule type="containsText" dxfId="14985" priority="14991" operator="containsText" text="Dn(service)">
      <formula>NOT(ISERROR(SEARCH("Dn(service)",E217)))</formula>
    </cfRule>
    <cfRule type="containsText" dxfId="14984" priority="14992" operator="containsText" text="Dn(waiting)">
      <formula>NOT(ISERROR(SEARCH("Dn(waiting)",E217)))</formula>
    </cfRule>
  </conditionalFormatting>
  <conditionalFormatting sqref="E218">
    <cfRule type="containsBlanks" dxfId="14983" priority="14985">
      <formula>LEN(TRIM(E218))=0</formula>
    </cfRule>
    <cfRule type="containsText" dxfId="14982" priority="14986" operator="containsText" text="Operational">
      <formula>NOT(ISERROR(SEARCH("Operational",E218)))</formula>
    </cfRule>
    <cfRule type="containsText" dxfId="14981" priority="14987" operator="containsText" text="Dn(service)">
      <formula>NOT(ISERROR(SEARCH("Dn(service)",E218)))</formula>
    </cfRule>
    <cfRule type="containsText" dxfId="14980" priority="14988" operator="containsText" text="Dn(waiting)">
      <formula>NOT(ISERROR(SEARCH("Dn(waiting)",E218)))</formula>
    </cfRule>
  </conditionalFormatting>
  <conditionalFormatting sqref="E219">
    <cfRule type="containsBlanks" dxfId="14979" priority="14981">
      <formula>LEN(TRIM(E219))=0</formula>
    </cfRule>
    <cfRule type="containsText" dxfId="14978" priority="14982" operator="containsText" text="Operational">
      <formula>NOT(ISERROR(SEARCH("Operational",E219)))</formula>
    </cfRule>
    <cfRule type="containsText" dxfId="14977" priority="14983" operator="containsText" text="Dn(service)">
      <formula>NOT(ISERROR(SEARCH("Dn(service)",E219)))</formula>
    </cfRule>
    <cfRule type="containsText" dxfId="14976" priority="14984" operator="containsText" text="Dn(waiting)">
      <formula>NOT(ISERROR(SEARCH("Dn(waiting)",E219)))</formula>
    </cfRule>
  </conditionalFormatting>
  <conditionalFormatting sqref="E220">
    <cfRule type="containsBlanks" dxfId="14975" priority="14977">
      <formula>LEN(TRIM(E220))=0</formula>
    </cfRule>
    <cfRule type="containsText" dxfId="14974" priority="14978" operator="containsText" text="Operational">
      <formula>NOT(ISERROR(SEARCH("Operational",E220)))</formula>
    </cfRule>
    <cfRule type="containsText" dxfId="14973" priority="14979" operator="containsText" text="Dn(service)">
      <formula>NOT(ISERROR(SEARCH("Dn(service)",E220)))</formula>
    </cfRule>
    <cfRule type="containsText" dxfId="14972" priority="14980" operator="containsText" text="Dn(waiting)">
      <formula>NOT(ISERROR(SEARCH("Dn(waiting)",E220)))</formula>
    </cfRule>
  </conditionalFormatting>
  <conditionalFormatting sqref="E221">
    <cfRule type="containsBlanks" dxfId="14971" priority="14973">
      <formula>LEN(TRIM(E221))=0</formula>
    </cfRule>
    <cfRule type="containsText" dxfId="14970" priority="14974" operator="containsText" text="Operational">
      <formula>NOT(ISERROR(SEARCH("Operational",E221)))</formula>
    </cfRule>
    <cfRule type="containsText" dxfId="14969" priority="14975" operator="containsText" text="Dn(service)">
      <formula>NOT(ISERROR(SEARCH("Dn(service)",E221)))</formula>
    </cfRule>
    <cfRule type="containsText" dxfId="14968" priority="14976" operator="containsText" text="Dn(waiting)">
      <formula>NOT(ISERROR(SEARCH("Dn(waiting)",E221)))</formula>
    </cfRule>
  </conditionalFormatting>
  <conditionalFormatting sqref="E222">
    <cfRule type="containsBlanks" dxfId="14967" priority="14969">
      <formula>LEN(TRIM(E222))=0</formula>
    </cfRule>
    <cfRule type="containsText" dxfId="14966" priority="14970" operator="containsText" text="Operational">
      <formula>NOT(ISERROR(SEARCH("Operational",E222)))</formula>
    </cfRule>
    <cfRule type="containsText" dxfId="14965" priority="14971" operator="containsText" text="Dn(service)">
      <formula>NOT(ISERROR(SEARCH("Dn(service)",E222)))</formula>
    </cfRule>
    <cfRule type="containsText" dxfId="14964" priority="14972" operator="containsText" text="Dn(waiting)">
      <formula>NOT(ISERROR(SEARCH("Dn(waiting)",E222)))</formula>
    </cfRule>
  </conditionalFormatting>
  <conditionalFormatting sqref="E223">
    <cfRule type="containsBlanks" dxfId="14963" priority="14965">
      <formula>LEN(TRIM(E223))=0</formula>
    </cfRule>
    <cfRule type="containsText" dxfId="14962" priority="14966" operator="containsText" text="Operational">
      <formula>NOT(ISERROR(SEARCH("Operational",E223)))</formula>
    </cfRule>
    <cfRule type="containsText" dxfId="14961" priority="14967" operator="containsText" text="Dn(service)">
      <formula>NOT(ISERROR(SEARCH("Dn(service)",E223)))</formula>
    </cfRule>
    <cfRule type="containsText" dxfId="14960" priority="14968" operator="containsText" text="Dn(waiting)">
      <formula>NOT(ISERROR(SEARCH("Dn(waiting)",E223)))</formula>
    </cfRule>
  </conditionalFormatting>
  <conditionalFormatting sqref="E224">
    <cfRule type="containsBlanks" dxfId="14959" priority="14961">
      <formula>LEN(TRIM(E224))=0</formula>
    </cfRule>
    <cfRule type="containsText" dxfId="14958" priority="14962" operator="containsText" text="Operational">
      <formula>NOT(ISERROR(SEARCH("Operational",E224)))</formula>
    </cfRule>
    <cfRule type="containsText" dxfId="14957" priority="14963" operator="containsText" text="Dn(service)">
      <formula>NOT(ISERROR(SEARCH("Dn(service)",E224)))</formula>
    </cfRule>
    <cfRule type="containsText" dxfId="14956" priority="14964" operator="containsText" text="Dn(waiting)">
      <formula>NOT(ISERROR(SEARCH("Dn(waiting)",E224)))</formula>
    </cfRule>
  </conditionalFormatting>
  <conditionalFormatting sqref="E227">
    <cfRule type="containsBlanks" dxfId="14955" priority="14957">
      <formula>LEN(TRIM(E227))=0</formula>
    </cfRule>
    <cfRule type="containsText" dxfId="14954" priority="14958" operator="containsText" text="Operational">
      <formula>NOT(ISERROR(SEARCH("Operational",E227)))</formula>
    </cfRule>
    <cfRule type="containsText" dxfId="14953" priority="14959" operator="containsText" text="Dn(service)">
      <formula>NOT(ISERROR(SEARCH("Dn(service)",E227)))</formula>
    </cfRule>
    <cfRule type="containsText" dxfId="14952" priority="14960" operator="containsText" text="Dn(waiting)">
      <formula>NOT(ISERROR(SEARCH("Dn(waiting)",E227)))</formula>
    </cfRule>
  </conditionalFormatting>
  <conditionalFormatting sqref="E226">
    <cfRule type="containsBlanks" dxfId="14951" priority="14953">
      <formula>LEN(TRIM(E226))=0</formula>
    </cfRule>
    <cfRule type="containsText" dxfId="14950" priority="14954" operator="containsText" text="Operational">
      <formula>NOT(ISERROR(SEARCH("Operational",E226)))</formula>
    </cfRule>
    <cfRule type="containsText" dxfId="14949" priority="14955" operator="containsText" text="Dn(service)">
      <formula>NOT(ISERROR(SEARCH("Dn(service)",E226)))</formula>
    </cfRule>
    <cfRule type="containsText" dxfId="14948" priority="14956" operator="containsText" text="Dn(waiting)">
      <formula>NOT(ISERROR(SEARCH("Dn(waiting)",E226)))</formula>
    </cfRule>
  </conditionalFormatting>
  <conditionalFormatting sqref="E225">
    <cfRule type="containsBlanks" dxfId="14947" priority="14949">
      <formula>LEN(TRIM(E225))=0</formula>
    </cfRule>
    <cfRule type="containsText" dxfId="14946" priority="14950" operator="containsText" text="Operational">
      <formula>NOT(ISERROR(SEARCH("Operational",E225)))</formula>
    </cfRule>
    <cfRule type="containsText" dxfId="14945" priority="14951" operator="containsText" text="Dn(service)">
      <formula>NOT(ISERROR(SEARCH("Dn(service)",E225)))</formula>
    </cfRule>
    <cfRule type="containsText" dxfId="14944" priority="14952" operator="containsText" text="Dn(waiting)">
      <formula>NOT(ISERROR(SEARCH("Dn(waiting)",E225)))</formula>
    </cfRule>
  </conditionalFormatting>
  <conditionalFormatting sqref="H211">
    <cfRule type="containsBlanks" dxfId="14943" priority="14945">
      <formula>LEN(TRIM(H211))=0</formula>
    </cfRule>
    <cfRule type="containsText" dxfId="14942" priority="14946" operator="containsText" text="Operational">
      <formula>NOT(ISERROR(SEARCH("Operational",H211)))</formula>
    </cfRule>
    <cfRule type="containsText" dxfId="14941" priority="14947" operator="containsText" text="Dn(service)">
      <formula>NOT(ISERROR(SEARCH("Dn(service)",H211)))</formula>
    </cfRule>
    <cfRule type="containsText" dxfId="14940" priority="14948" operator="containsText" text="Dn(waiting)">
      <formula>NOT(ISERROR(SEARCH("Dn(waiting)",H211)))</formula>
    </cfRule>
  </conditionalFormatting>
  <conditionalFormatting sqref="H212">
    <cfRule type="containsBlanks" dxfId="14939" priority="14941">
      <formula>LEN(TRIM(H212))=0</formula>
    </cfRule>
    <cfRule type="containsText" dxfId="14938" priority="14942" operator="containsText" text="Operational">
      <formula>NOT(ISERROR(SEARCH("Operational",H212)))</formula>
    </cfRule>
    <cfRule type="containsText" dxfId="14937" priority="14943" operator="containsText" text="Dn(service)">
      <formula>NOT(ISERROR(SEARCH("Dn(service)",H212)))</formula>
    </cfRule>
    <cfRule type="containsText" dxfId="14936" priority="14944" operator="containsText" text="Dn(waiting)">
      <formula>NOT(ISERROR(SEARCH("Dn(waiting)",H212)))</formula>
    </cfRule>
  </conditionalFormatting>
  <conditionalFormatting sqref="H213">
    <cfRule type="containsBlanks" dxfId="14935" priority="14937">
      <formula>LEN(TRIM(H213))=0</formula>
    </cfRule>
    <cfRule type="containsText" dxfId="14934" priority="14938" operator="containsText" text="Operational">
      <formula>NOT(ISERROR(SEARCH("Operational",H213)))</formula>
    </cfRule>
    <cfRule type="containsText" dxfId="14933" priority="14939" operator="containsText" text="Dn(service)">
      <formula>NOT(ISERROR(SEARCH("Dn(service)",H213)))</formula>
    </cfRule>
    <cfRule type="containsText" dxfId="14932" priority="14940" operator="containsText" text="Dn(waiting)">
      <formula>NOT(ISERROR(SEARCH("Dn(waiting)",H213)))</formula>
    </cfRule>
  </conditionalFormatting>
  <conditionalFormatting sqref="H214">
    <cfRule type="containsBlanks" dxfId="14931" priority="14933">
      <formula>LEN(TRIM(H214))=0</formula>
    </cfRule>
    <cfRule type="containsText" dxfId="14930" priority="14934" operator="containsText" text="Operational">
      <formula>NOT(ISERROR(SEARCH("Operational",H214)))</formula>
    </cfRule>
    <cfRule type="containsText" dxfId="14929" priority="14935" operator="containsText" text="Dn(service)">
      <formula>NOT(ISERROR(SEARCH("Dn(service)",H214)))</formula>
    </cfRule>
    <cfRule type="containsText" dxfId="14928" priority="14936" operator="containsText" text="Dn(waiting)">
      <formula>NOT(ISERROR(SEARCH("Dn(waiting)",H214)))</formula>
    </cfRule>
  </conditionalFormatting>
  <conditionalFormatting sqref="H215">
    <cfRule type="containsBlanks" dxfId="14927" priority="14929">
      <formula>LEN(TRIM(H215))=0</formula>
    </cfRule>
    <cfRule type="containsText" dxfId="14926" priority="14930" operator="containsText" text="Operational">
      <formula>NOT(ISERROR(SEARCH("Operational",H215)))</formula>
    </cfRule>
    <cfRule type="containsText" dxfId="14925" priority="14931" operator="containsText" text="Dn(service)">
      <formula>NOT(ISERROR(SEARCH("Dn(service)",H215)))</formula>
    </cfRule>
    <cfRule type="containsText" dxfId="14924" priority="14932" operator="containsText" text="Dn(waiting)">
      <formula>NOT(ISERROR(SEARCH("Dn(waiting)",H215)))</formula>
    </cfRule>
  </conditionalFormatting>
  <conditionalFormatting sqref="G230">
    <cfRule type="containsBlanks" dxfId="14923" priority="14925">
      <formula>LEN(TRIM(G230))=0</formula>
    </cfRule>
    <cfRule type="containsText" dxfId="14922" priority="14926" operator="containsText" text="Operational">
      <formula>NOT(ISERROR(SEARCH("Operational",G230)))</formula>
    </cfRule>
    <cfRule type="containsText" dxfId="14921" priority="14927" operator="containsText" text="Dn(service)">
      <formula>NOT(ISERROR(SEARCH("Dn(service)",G230)))</formula>
    </cfRule>
    <cfRule type="containsText" dxfId="14920" priority="14928" operator="containsText" text="Dn(waiting)">
      <formula>NOT(ISERROR(SEARCH("Dn(waiting)",G230)))</formula>
    </cfRule>
  </conditionalFormatting>
  <conditionalFormatting sqref="G231">
    <cfRule type="containsBlanks" dxfId="14919" priority="14921">
      <formula>LEN(TRIM(G231))=0</formula>
    </cfRule>
    <cfRule type="containsText" dxfId="14918" priority="14922" operator="containsText" text="Operational">
      <formula>NOT(ISERROR(SEARCH("Operational",G231)))</formula>
    </cfRule>
    <cfRule type="containsText" dxfId="14917" priority="14923" operator="containsText" text="Dn(service)">
      <formula>NOT(ISERROR(SEARCH("Dn(service)",G231)))</formula>
    </cfRule>
    <cfRule type="containsText" dxfId="14916" priority="14924" operator="containsText" text="Dn(waiting)">
      <formula>NOT(ISERROR(SEARCH("Dn(waiting)",G231)))</formula>
    </cfRule>
  </conditionalFormatting>
  <conditionalFormatting sqref="G232">
    <cfRule type="containsBlanks" dxfId="14915" priority="14917">
      <formula>LEN(TRIM(G232))=0</formula>
    </cfRule>
    <cfRule type="containsText" dxfId="14914" priority="14918" operator="containsText" text="Operational">
      <formula>NOT(ISERROR(SEARCH("Operational",G232)))</formula>
    </cfRule>
    <cfRule type="containsText" dxfId="14913" priority="14919" operator="containsText" text="Dn(service)">
      <formula>NOT(ISERROR(SEARCH("Dn(service)",G232)))</formula>
    </cfRule>
    <cfRule type="containsText" dxfId="14912" priority="14920" operator="containsText" text="Dn(waiting)">
      <formula>NOT(ISERROR(SEARCH("Dn(waiting)",G232)))</formula>
    </cfRule>
  </conditionalFormatting>
  <conditionalFormatting sqref="G233">
    <cfRule type="containsBlanks" dxfId="14911" priority="14913">
      <formula>LEN(TRIM(G233))=0</formula>
    </cfRule>
    <cfRule type="containsText" dxfId="14910" priority="14914" operator="containsText" text="Operational">
      <formula>NOT(ISERROR(SEARCH("Operational",G233)))</formula>
    </cfRule>
    <cfRule type="containsText" dxfId="14909" priority="14915" operator="containsText" text="Dn(service)">
      <formula>NOT(ISERROR(SEARCH("Dn(service)",G233)))</formula>
    </cfRule>
    <cfRule type="containsText" dxfId="14908" priority="14916" operator="containsText" text="Dn(waiting)">
      <formula>NOT(ISERROR(SEARCH("Dn(waiting)",G233)))</formula>
    </cfRule>
  </conditionalFormatting>
  <conditionalFormatting sqref="D234">
    <cfRule type="containsBlanks" dxfId="14907" priority="14909">
      <formula>LEN(TRIM(D234))=0</formula>
    </cfRule>
    <cfRule type="containsText" dxfId="14906" priority="14910" operator="containsText" text="Operational">
      <formula>NOT(ISERROR(SEARCH("Operational",D234)))</formula>
    </cfRule>
    <cfRule type="containsText" dxfId="14905" priority="14911" operator="containsText" text="Dn(service)">
      <formula>NOT(ISERROR(SEARCH("Dn(service)",D234)))</formula>
    </cfRule>
    <cfRule type="containsText" dxfId="14904" priority="14912" operator="containsText" text="Dn(waiting)">
      <formula>NOT(ISERROR(SEARCH("Dn(waiting)",D234)))</formula>
    </cfRule>
  </conditionalFormatting>
  <conditionalFormatting sqref="D235">
    <cfRule type="containsBlanks" dxfId="14903" priority="14905">
      <formula>LEN(TRIM(D235))=0</formula>
    </cfRule>
    <cfRule type="containsText" dxfId="14902" priority="14906" operator="containsText" text="Operational">
      <formula>NOT(ISERROR(SEARCH("Operational",D235)))</formula>
    </cfRule>
    <cfRule type="containsText" dxfId="14901" priority="14907" operator="containsText" text="Dn(service)">
      <formula>NOT(ISERROR(SEARCH("Dn(service)",D235)))</formula>
    </cfRule>
    <cfRule type="containsText" dxfId="14900" priority="14908" operator="containsText" text="Dn(waiting)">
      <formula>NOT(ISERROR(SEARCH("Dn(waiting)",D235)))</formula>
    </cfRule>
  </conditionalFormatting>
  <conditionalFormatting sqref="D236">
    <cfRule type="containsBlanks" dxfId="14899" priority="14901">
      <formula>LEN(TRIM(D236))=0</formula>
    </cfRule>
    <cfRule type="containsText" dxfId="14898" priority="14902" operator="containsText" text="Operational">
      <formula>NOT(ISERROR(SEARCH("Operational",D236)))</formula>
    </cfRule>
    <cfRule type="containsText" dxfId="14897" priority="14903" operator="containsText" text="Dn(service)">
      <formula>NOT(ISERROR(SEARCH("Dn(service)",D236)))</formula>
    </cfRule>
    <cfRule type="containsText" dxfId="14896" priority="14904" operator="containsText" text="Dn(waiting)">
      <formula>NOT(ISERROR(SEARCH("Dn(waiting)",D236)))</formula>
    </cfRule>
  </conditionalFormatting>
  <conditionalFormatting sqref="D237">
    <cfRule type="containsBlanks" dxfId="14895" priority="14897">
      <formula>LEN(TRIM(D237))=0</formula>
    </cfRule>
    <cfRule type="containsText" dxfId="14894" priority="14898" operator="containsText" text="Operational">
      <formula>NOT(ISERROR(SEARCH("Operational",D237)))</formula>
    </cfRule>
    <cfRule type="containsText" dxfId="14893" priority="14899" operator="containsText" text="Dn(service)">
      <formula>NOT(ISERROR(SEARCH("Dn(service)",D237)))</formula>
    </cfRule>
    <cfRule type="containsText" dxfId="14892" priority="14900" operator="containsText" text="Dn(waiting)">
      <formula>NOT(ISERROR(SEARCH("Dn(waiting)",D237)))</formula>
    </cfRule>
  </conditionalFormatting>
  <conditionalFormatting sqref="F238">
    <cfRule type="containsBlanks" dxfId="14891" priority="14893">
      <formula>LEN(TRIM(F238))=0</formula>
    </cfRule>
    <cfRule type="containsText" dxfId="14890" priority="14894" operator="containsText" text="Operational">
      <formula>NOT(ISERROR(SEARCH("Operational",F238)))</formula>
    </cfRule>
    <cfRule type="containsText" dxfId="14889" priority="14895" operator="containsText" text="Dn(service)">
      <formula>NOT(ISERROR(SEARCH("Dn(service)",F238)))</formula>
    </cfRule>
    <cfRule type="containsText" dxfId="14888" priority="14896" operator="containsText" text="Dn(waiting)">
      <formula>NOT(ISERROR(SEARCH("Dn(waiting)",F238)))</formula>
    </cfRule>
  </conditionalFormatting>
  <conditionalFormatting sqref="F239">
    <cfRule type="containsBlanks" dxfId="14887" priority="14889">
      <formula>LEN(TRIM(F239))=0</formula>
    </cfRule>
    <cfRule type="containsText" dxfId="14886" priority="14890" operator="containsText" text="Operational">
      <formula>NOT(ISERROR(SEARCH("Operational",F239)))</formula>
    </cfRule>
    <cfRule type="containsText" dxfId="14885" priority="14891" operator="containsText" text="Dn(service)">
      <formula>NOT(ISERROR(SEARCH("Dn(service)",F239)))</formula>
    </cfRule>
    <cfRule type="containsText" dxfId="14884" priority="14892" operator="containsText" text="Dn(waiting)">
      <formula>NOT(ISERROR(SEARCH("Dn(waiting)",F239)))</formula>
    </cfRule>
  </conditionalFormatting>
  <conditionalFormatting sqref="F240">
    <cfRule type="containsBlanks" dxfId="14883" priority="14885">
      <formula>LEN(TRIM(F240))=0</formula>
    </cfRule>
    <cfRule type="containsText" dxfId="14882" priority="14886" operator="containsText" text="Operational">
      <formula>NOT(ISERROR(SEARCH("Operational",F240)))</formula>
    </cfRule>
    <cfRule type="containsText" dxfId="14881" priority="14887" operator="containsText" text="Dn(service)">
      <formula>NOT(ISERROR(SEARCH("Dn(service)",F240)))</formula>
    </cfRule>
    <cfRule type="containsText" dxfId="14880" priority="14888" operator="containsText" text="Dn(waiting)">
      <formula>NOT(ISERROR(SEARCH("Dn(waiting)",F240)))</formula>
    </cfRule>
  </conditionalFormatting>
  <conditionalFormatting sqref="F241">
    <cfRule type="containsBlanks" dxfId="14879" priority="14881">
      <formula>LEN(TRIM(F241))=0</formula>
    </cfRule>
    <cfRule type="containsText" dxfId="14878" priority="14882" operator="containsText" text="Operational">
      <formula>NOT(ISERROR(SEARCH("Operational",F241)))</formula>
    </cfRule>
    <cfRule type="containsText" dxfId="14877" priority="14883" operator="containsText" text="Dn(service)">
      <formula>NOT(ISERROR(SEARCH("Dn(service)",F241)))</formula>
    </cfRule>
    <cfRule type="containsText" dxfId="14876" priority="14884" operator="containsText" text="Dn(waiting)">
      <formula>NOT(ISERROR(SEARCH("Dn(waiting)",F241)))</formula>
    </cfRule>
  </conditionalFormatting>
  <conditionalFormatting sqref="E243">
    <cfRule type="containsBlanks" dxfId="14875" priority="14877">
      <formula>LEN(TRIM(E243))=0</formula>
    </cfRule>
    <cfRule type="containsText" dxfId="14874" priority="14878" operator="containsText" text="Operational">
      <formula>NOT(ISERROR(SEARCH("Operational",E243)))</formula>
    </cfRule>
    <cfRule type="containsText" dxfId="14873" priority="14879" operator="containsText" text="Dn(service)">
      <formula>NOT(ISERROR(SEARCH("Dn(service)",E243)))</formula>
    </cfRule>
    <cfRule type="containsText" dxfId="14872" priority="14880" operator="containsText" text="Dn(waiting)">
      <formula>NOT(ISERROR(SEARCH("Dn(waiting)",E243)))</formula>
    </cfRule>
  </conditionalFormatting>
  <conditionalFormatting sqref="E244">
    <cfRule type="containsBlanks" dxfId="14871" priority="14873">
      <formula>LEN(TRIM(E244))=0</formula>
    </cfRule>
    <cfRule type="containsText" dxfId="14870" priority="14874" operator="containsText" text="Operational">
      <formula>NOT(ISERROR(SEARCH("Operational",E244)))</formula>
    </cfRule>
    <cfRule type="containsText" dxfId="14869" priority="14875" operator="containsText" text="Dn(service)">
      <formula>NOT(ISERROR(SEARCH("Dn(service)",E244)))</formula>
    </cfRule>
    <cfRule type="containsText" dxfId="14868" priority="14876" operator="containsText" text="Dn(waiting)">
      <formula>NOT(ISERROR(SEARCH("Dn(waiting)",E244)))</formula>
    </cfRule>
  </conditionalFormatting>
  <conditionalFormatting sqref="E245">
    <cfRule type="containsBlanks" dxfId="14867" priority="14869">
      <formula>LEN(TRIM(E245))=0</formula>
    </cfRule>
    <cfRule type="containsText" dxfId="14866" priority="14870" operator="containsText" text="Operational">
      <formula>NOT(ISERROR(SEARCH("Operational",E245)))</formula>
    </cfRule>
    <cfRule type="containsText" dxfId="14865" priority="14871" operator="containsText" text="Dn(service)">
      <formula>NOT(ISERROR(SEARCH("Dn(service)",E245)))</formula>
    </cfRule>
    <cfRule type="containsText" dxfId="14864" priority="14872" operator="containsText" text="Dn(waiting)">
      <formula>NOT(ISERROR(SEARCH("Dn(waiting)",E245)))</formula>
    </cfRule>
  </conditionalFormatting>
  <conditionalFormatting sqref="H246">
    <cfRule type="containsBlanks" dxfId="14863" priority="14865">
      <formula>LEN(TRIM(H246))=0</formula>
    </cfRule>
    <cfRule type="containsText" dxfId="14862" priority="14866" operator="containsText" text="Operational">
      <formula>NOT(ISERROR(SEARCH("Operational",H246)))</formula>
    </cfRule>
    <cfRule type="containsText" dxfId="14861" priority="14867" operator="containsText" text="Dn(service)">
      <formula>NOT(ISERROR(SEARCH("Dn(service)",H246)))</formula>
    </cfRule>
    <cfRule type="containsText" dxfId="14860" priority="14868" operator="containsText" text="Dn(waiting)">
      <formula>NOT(ISERROR(SEARCH("Dn(waiting)",H246)))</formula>
    </cfRule>
  </conditionalFormatting>
  <conditionalFormatting sqref="H247">
    <cfRule type="containsBlanks" dxfId="14859" priority="14861">
      <formula>LEN(TRIM(H247))=0</formula>
    </cfRule>
    <cfRule type="containsText" dxfId="14858" priority="14862" operator="containsText" text="Operational">
      <formula>NOT(ISERROR(SEARCH("Operational",H247)))</formula>
    </cfRule>
    <cfRule type="containsText" dxfId="14857" priority="14863" operator="containsText" text="Dn(service)">
      <formula>NOT(ISERROR(SEARCH("Dn(service)",H247)))</formula>
    </cfRule>
    <cfRule type="containsText" dxfId="14856" priority="14864" operator="containsText" text="Dn(waiting)">
      <formula>NOT(ISERROR(SEARCH("Dn(waiting)",H247)))</formula>
    </cfRule>
  </conditionalFormatting>
  <conditionalFormatting sqref="H248">
    <cfRule type="containsBlanks" dxfId="14855" priority="14857">
      <formula>LEN(TRIM(H248))=0</formula>
    </cfRule>
    <cfRule type="containsText" dxfId="14854" priority="14858" operator="containsText" text="Operational">
      <formula>NOT(ISERROR(SEARCH("Operational",H248)))</formula>
    </cfRule>
    <cfRule type="containsText" dxfId="14853" priority="14859" operator="containsText" text="Dn(service)">
      <formula>NOT(ISERROR(SEARCH("Dn(service)",H248)))</formula>
    </cfRule>
    <cfRule type="containsText" dxfId="14852" priority="14860" operator="containsText" text="Dn(waiting)">
      <formula>NOT(ISERROR(SEARCH("Dn(waiting)",H248)))</formula>
    </cfRule>
  </conditionalFormatting>
  <conditionalFormatting sqref="H249">
    <cfRule type="containsBlanks" dxfId="14851" priority="14853">
      <formula>LEN(TRIM(H249))=0</formula>
    </cfRule>
    <cfRule type="containsText" dxfId="14850" priority="14854" operator="containsText" text="Operational">
      <formula>NOT(ISERROR(SEARCH("Operational",H249)))</formula>
    </cfRule>
    <cfRule type="containsText" dxfId="14849" priority="14855" operator="containsText" text="Dn(service)">
      <formula>NOT(ISERROR(SEARCH("Dn(service)",H249)))</formula>
    </cfRule>
    <cfRule type="containsText" dxfId="14848" priority="14856" operator="containsText" text="Dn(waiting)">
      <formula>NOT(ISERROR(SEARCH("Dn(waiting)",H249)))</formula>
    </cfRule>
  </conditionalFormatting>
  <conditionalFormatting sqref="C250">
    <cfRule type="containsBlanks" dxfId="14847" priority="14849">
      <formula>LEN(TRIM(C250))=0</formula>
    </cfRule>
    <cfRule type="containsText" dxfId="14846" priority="14850" operator="containsText" text="Operational">
      <formula>NOT(ISERROR(SEARCH("Operational",C250)))</formula>
    </cfRule>
    <cfRule type="containsText" dxfId="14845" priority="14851" operator="containsText" text="Dn(service)">
      <formula>NOT(ISERROR(SEARCH("Dn(service)",C250)))</formula>
    </cfRule>
    <cfRule type="containsText" dxfId="14844" priority="14852" operator="containsText" text="Dn(waiting)">
      <formula>NOT(ISERROR(SEARCH("Dn(waiting)",C250)))</formula>
    </cfRule>
  </conditionalFormatting>
  <conditionalFormatting sqref="C251">
    <cfRule type="containsBlanks" dxfId="14843" priority="14845">
      <formula>LEN(TRIM(C251))=0</formula>
    </cfRule>
    <cfRule type="containsText" dxfId="14842" priority="14846" operator="containsText" text="Operational">
      <formula>NOT(ISERROR(SEARCH("Operational",C251)))</formula>
    </cfRule>
    <cfRule type="containsText" dxfId="14841" priority="14847" operator="containsText" text="Dn(service)">
      <formula>NOT(ISERROR(SEARCH("Dn(service)",C251)))</formula>
    </cfRule>
    <cfRule type="containsText" dxfId="14840" priority="14848" operator="containsText" text="Dn(waiting)">
      <formula>NOT(ISERROR(SEARCH("Dn(waiting)",C251)))</formula>
    </cfRule>
  </conditionalFormatting>
  <conditionalFormatting sqref="C252">
    <cfRule type="containsBlanks" dxfId="14839" priority="14841">
      <formula>LEN(TRIM(C252))=0</formula>
    </cfRule>
    <cfRule type="containsText" dxfId="14838" priority="14842" operator="containsText" text="Operational">
      <formula>NOT(ISERROR(SEARCH("Operational",C252)))</formula>
    </cfRule>
    <cfRule type="containsText" dxfId="14837" priority="14843" operator="containsText" text="Dn(service)">
      <formula>NOT(ISERROR(SEARCH("Dn(service)",C252)))</formula>
    </cfRule>
    <cfRule type="containsText" dxfId="14836" priority="14844" operator="containsText" text="Dn(waiting)">
      <formula>NOT(ISERROR(SEARCH("Dn(waiting)",C252)))</formula>
    </cfRule>
  </conditionalFormatting>
  <conditionalFormatting sqref="C253">
    <cfRule type="containsBlanks" dxfId="14835" priority="14837">
      <formula>LEN(TRIM(C253))=0</formula>
    </cfRule>
    <cfRule type="containsText" dxfId="14834" priority="14838" operator="containsText" text="Operational">
      <formula>NOT(ISERROR(SEARCH("Operational",C253)))</formula>
    </cfRule>
    <cfRule type="containsText" dxfId="14833" priority="14839" operator="containsText" text="Dn(service)">
      <formula>NOT(ISERROR(SEARCH("Dn(service)",C253)))</formula>
    </cfRule>
    <cfRule type="containsText" dxfId="14832" priority="14840" operator="containsText" text="Dn(waiting)">
      <formula>NOT(ISERROR(SEARCH("Dn(waiting)",C253)))</formula>
    </cfRule>
  </conditionalFormatting>
  <conditionalFormatting sqref="C254">
    <cfRule type="containsBlanks" dxfId="14831" priority="14833">
      <formula>LEN(TRIM(C254))=0</formula>
    </cfRule>
    <cfRule type="containsText" dxfId="14830" priority="14834" operator="containsText" text="Operational">
      <formula>NOT(ISERROR(SEARCH("Operational",C254)))</formula>
    </cfRule>
    <cfRule type="containsText" dxfId="14829" priority="14835" operator="containsText" text="Dn(service)">
      <formula>NOT(ISERROR(SEARCH("Dn(service)",C254)))</formula>
    </cfRule>
    <cfRule type="containsText" dxfId="14828" priority="14836" operator="containsText" text="Dn(waiting)">
      <formula>NOT(ISERROR(SEARCH("Dn(waiting)",C254)))</formula>
    </cfRule>
  </conditionalFormatting>
  <conditionalFormatting sqref="D255">
    <cfRule type="containsBlanks" dxfId="14827" priority="14829">
      <formula>LEN(TRIM(D255))=0</formula>
    </cfRule>
    <cfRule type="containsText" dxfId="14826" priority="14830" operator="containsText" text="Operational">
      <formula>NOT(ISERROR(SEARCH("Operational",D255)))</formula>
    </cfRule>
    <cfRule type="containsText" dxfId="14825" priority="14831" operator="containsText" text="Dn(service)">
      <formula>NOT(ISERROR(SEARCH("Dn(service)",D255)))</formula>
    </cfRule>
    <cfRule type="containsText" dxfId="14824" priority="14832" operator="containsText" text="Dn(waiting)">
      <formula>NOT(ISERROR(SEARCH("Dn(waiting)",D255)))</formula>
    </cfRule>
  </conditionalFormatting>
  <conditionalFormatting sqref="D256">
    <cfRule type="containsBlanks" dxfId="14823" priority="14825">
      <formula>LEN(TRIM(D256))=0</formula>
    </cfRule>
    <cfRule type="containsText" dxfId="14822" priority="14826" operator="containsText" text="Operational">
      <formula>NOT(ISERROR(SEARCH("Operational",D256)))</formula>
    </cfRule>
    <cfRule type="containsText" dxfId="14821" priority="14827" operator="containsText" text="Dn(service)">
      <formula>NOT(ISERROR(SEARCH("Dn(service)",D256)))</formula>
    </cfRule>
    <cfRule type="containsText" dxfId="14820" priority="14828" operator="containsText" text="Dn(waiting)">
      <formula>NOT(ISERROR(SEARCH("Dn(waiting)",D256)))</formula>
    </cfRule>
  </conditionalFormatting>
  <conditionalFormatting sqref="D257">
    <cfRule type="containsBlanks" dxfId="14819" priority="14821">
      <formula>LEN(TRIM(D257))=0</formula>
    </cfRule>
    <cfRule type="containsText" dxfId="14818" priority="14822" operator="containsText" text="Operational">
      <formula>NOT(ISERROR(SEARCH("Operational",D257)))</formula>
    </cfRule>
    <cfRule type="containsText" dxfId="14817" priority="14823" operator="containsText" text="Dn(service)">
      <formula>NOT(ISERROR(SEARCH("Dn(service)",D257)))</formula>
    </cfRule>
    <cfRule type="containsText" dxfId="14816" priority="14824" operator="containsText" text="Dn(waiting)">
      <formula>NOT(ISERROR(SEARCH("Dn(waiting)",D257)))</formula>
    </cfRule>
  </conditionalFormatting>
  <conditionalFormatting sqref="D258">
    <cfRule type="containsBlanks" dxfId="14815" priority="14817">
      <formula>LEN(TRIM(D258))=0</formula>
    </cfRule>
    <cfRule type="containsText" dxfId="14814" priority="14818" operator="containsText" text="Operational">
      <formula>NOT(ISERROR(SEARCH("Operational",D258)))</formula>
    </cfRule>
    <cfRule type="containsText" dxfId="14813" priority="14819" operator="containsText" text="Dn(service)">
      <formula>NOT(ISERROR(SEARCH("Dn(service)",D258)))</formula>
    </cfRule>
    <cfRule type="containsText" dxfId="14812" priority="14820" operator="containsText" text="Dn(waiting)">
      <formula>NOT(ISERROR(SEARCH("Dn(waiting)",D258)))</formula>
    </cfRule>
  </conditionalFormatting>
  <conditionalFormatting sqref="D259">
    <cfRule type="containsBlanks" dxfId="14811" priority="14813">
      <formula>LEN(TRIM(D259))=0</formula>
    </cfRule>
    <cfRule type="containsText" dxfId="14810" priority="14814" operator="containsText" text="Operational">
      <formula>NOT(ISERROR(SEARCH("Operational",D259)))</formula>
    </cfRule>
    <cfRule type="containsText" dxfId="14809" priority="14815" operator="containsText" text="Dn(service)">
      <formula>NOT(ISERROR(SEARCH("Dn(service)",D259)))</formula>
    </cfRule>
    <cfRule type="containsText" dxfId="14808" priority="14816" operator="containsText" text="Dn(waiting)">
      <formula>NOT(ISERROR(SEARCH("Dn(waiting)",D259)))</formula>
    </cfRule>
  </conditionalFormatting>
  <conditionalFormatting sqref="D260">
    <cfRule type="containsBlanks" dxfId="14807" priority="14809">
      <formula>LEN(TRIM(D260))=0</formula>
    </cfRule>
    <cfRule type="containsText" dxfId="14806" priority="14810" operator="containsText" text="Operational">
      <formula>NOT(ISERROR(SEARCH("Operational",D260)))</formula>
    </cfRule>
    <cfRule type="containsText" dxfId="14805" priority="14811" operator="containsText" text="Dn(service)">
      <formula>NOT(ISERROR(SEARCH("Dn(service)",D260)))</formula>
    </cfRule>
    <cfRule type="containsText" dxfId="14804" priority="14812" operator="containsText" text="Dn(waiting)">
      <formula>NOT(ISERROR(SEARCH("Dn(waiting)",D260)))</formula>
    </cfRule>
  </conditionalFormatting>
  <conditionalFormatting sqref="D261">
    <cfRule type="containsBlanks" dxfId="14803" priority="14805">
      <formula>LEN(TRIM(D261))=0</formula>
    </cfRule>
    <cfRule type="containsText" dxfId="14802" priority="14806" operator="containsText" text="Operational">
      <formula>NOT(ISERROR(SEARCH("Operational",D261)))</formula>
    </cfRule>
    <cfRule type="containsText" dxfId="14801" priority="14807" operator="containsText" text="Dn(service)">
      <formula>NOT(ISERROR(SEARCH("Dn(service)",D261)))</formula>
    </cfRule>
    <cfRule type="containsText" dxfId="14800" priority="14808" operator="containsText" text="Dn(waiting)">
      <formula>NOT(ISERROR(SEARCH("Dn(waiting)",D261)))</formula>
    </cfRule>
  </conditionalFormatting>
  <conditionalFormatting sqref="D262">
    <cfRule type="containsBlanks" dxfId="14799" priority="14801">
      <formula>LEN(TRIM(D262))=0</formula>
    </cfRule>
    <cfRule type="containsText" dxfId="14798" priority="14802" operator="containsText" text="Operational">
      <formula>NOT(ISERROR(SEARCH("Operational",D262)))</formula>
    </cfRule>
    <cfRule type="containsText" dxfId="14797" priority="14803" operator="containsText" text="Dn(service)">
      <formula>NOT(ISERROR(SEARCH("Dn(service)",D262)))</formula>
    </cfRule>
    <cfRule type="containsText" dxfId="14796" priority="14804" operator="containsText" text="Dn(waiting)">
      <formula>NOT(ISERROR(SEARCH("Dn(waiting)",D262)))</formula>
    </cfRule>
  </conditionalFormatting>
  <conditionalFormatting sqref="D263">
    <cfRule type="containsBlanks" dxfId="14795" priority="14797">
      <formula>LEN(TRIM(D263))=0</formula>
    </cfRule>
    <cfRule type="containsText" dxfId="14794" priority="14798" operator="containsText" text="Operational">
      <formula>NOT(ISERROR(SEARCH("Operational",D263)))</formula>
    </cfRule>
    <cfRule type="containsText" dxfId="14793" priority="14799" operator="containsText" text="Dn(service)">
      <formula>NOT(ISERROR(SEARCH("Dn(service)",D263)))</formula>
    </cfRule>
    <cfRule type="containsText" dxfId="14792" priority="14800" operator="containsText" text="Dn(waiting)">
      <formula>NOT(ISERROR(SEARCH("Dn(waiting)",D263)))</formula>
    </cfRule>
  </conditionalFormatting>
  <conditionalFormatting sqref="F259">
    <cfRule type="containsBlanks" dxfId="14791" priority="14793">
      <formula>LEN(TRIM(F259))=0</formula>
    </cfRule>
    <cfRule type="containsText" dxfId="14790" priority="14794" operator="containsText" text="Operational">
      <formula>NOT(ISERROR(SEARCH("Operational",F259)))</formula>
    </cfRule>
    <cfRule type="containsText" dxfId="14789" priority="14795" operator="containsText" text="Dn(service)">
      <formula>NOT(ISERROR(SEARCH("Dn(service)",F259)))</formula>
    </cfRule>
    <cfRule type="containsText" dxfId="14788" priority="14796" operator="containsText" text="Dn(waiting)">
      <formula>NOT(ISERROR(SEARCH("Dn(waiting)",F259)))</formula>
    </cfRule>
  </conditionalFormatting>
  <conditionalFormatting sqref="F260">
    <cfRule type="containsBlanks" dxfId="14787" priority="14789">
      <formula>LEN(TRIM(F260))=0</formula>
    </cfRule>
    <cfRule type="containsText" dxfId="14786" priority="14790" operator="containsText" text="Operational">
      <formula>NOT(ISERROR(SEARCH("Operational",F260)))</formula>
    </cfRule>
    <cfRule type="containsText" dxfId="14785" priority="14791" operator="containsText" text="Dn(service)">
      <formula>NOT(ISERROR(SEARCH("Dn(service)",F260)))</formula>
    </cfRule>
    <cfRule type="containsText" dxfId="14784" priority="14792" operator="containsText" text="Dn(waiting)">
      <formula>NOT(ISERROR(SEARCH("Dn(waiting)",F260)))</formula>
    </cfRule>
  </conditionalFormatting>
  <conditionalFormatting sqref="F261">
    <cfRule type="containsBlanks" dxfId="14783" priority="14785">
      <formula>LEN(TRIM(F261))=0</formula>
    </cfRule>
    <cfRule type="containsText" dxfId="14782" priority="14786" operator="containsText" text="Operational">
      <formula>NOT(ISERROR(SEARCH("Operational",F261)))</formula>
    </cfRule>
    <cfRule type="containsText" dxfId="14781" priority="14787" operator="containsText" text="Dn(service)">
      <formula>NOT(ISERROR(SEARCH("Dn(service)",F261)))</formula>
    </cfRule>
    <cfRule type="containsText" dxfId="14780" priority="14788" operator="containsText" text="Dn(waiting)">
      <formula>NOT(ISERROR(SEARCH("Dn(waiting)",F261)))</formula>
    </cfRule>
  </conditionalFormatting>
  <conditionalFormatting sqref="F262">
    <cfRule type="containsBlanks" dxfId="14779" priority="14781">
      <formula>LEN(TRIM(F262))=0</formula>
    </cfRule>
    <cfRule type="containsText" dxfId="14778" priority="14782" operator="containsText" text="Operational">
      <formula>NOT(ISERROR(SEARCH("Operational",F262)))</formula>
    </cfRule>
    <cfRule type="containsText" dxfId="14777" priority="14783" operator="containsText" text="Dn(service)">
      <formula>NOT(ISERROR(SEARCH("Dn(service)",F262)))</formula>
    </cfRule>
    <cfRule type="containsText" dxfId="14776" priority="14784" operator="containsText" text="Dn(waiting)">
      <formula>NOT(ISERROR(SEARCH("Dn(waiting)",F262)))</formula>
    </cfRule>
  </conditionalFormatting>
  <conditionalFormatting sqref="F263">
    <cfRule type="containsBlanks" dxfId="14775" priority="14777">
      <formula>LEN(TRIM(F263))=0</formula>
    </cfRule>
    <cfRule type="containsText" dxfId="14774" priority="14778" operator="containsText" text="Operational">
      <formula>NOT(ISERROR(SEARCH("Operational",F263)))</formula>
    </cfRule>
    <cfRule type="containsText" dxfId="14773" priority="14779" operator="containsText" text="Dn(service)">
      <formula>NOT(ISERROR(SEARCH("Dn(service)",F263)))</formula>
    </cfRule>
    <cfRule type="containsText" dxfId="14772" priority="14780" operator="containsText" text="Dn(waiting)">
      <formula>NOT(ISERROR(SEARCH("Dn(waiting)",F263)))</formula>
    </cfRule>
  </conditionalFormatting>
  <conditionalFormatting sqref="F264">
    <cfRule type="containsBlanks" dxfId="14771" priority="14773">
      <formula>LEN(TRIM(F264))=0</formula>
    </cfRule>
    <cfRule type="containsText" dxfId="14770" priority="14774" operator="containsText" text="Operational">
      <formula>NOT(ISERROR(SEARCH("Operational",F264)))</formula>
    </cfRule>
    <cfRule type="containsText" dxfId="14769" priority="14775" operator="containsText" text="Dn(service)">
      <formula>NOT(ISERROR(SEARCH("Dn(service)",F264)))</formula>
    </cfRule>
    <cfRule type="containsText" dxfId="14768" priority="14776" operator="containsText" text="Dn(waiting)">
      <formula>NOT(ISERROR(SEARCH("Dn(waiting)",F264)))</formula>
    </cfRule>
  </conditionalFormatting>
  <conditionalFormatting sqref="F265">
    <cfRule type="containsBlanks" dxfId="14767" priority="14769">
      <formula>LEN(TRIM(F265))=0</formula>
    </cfRule>
    <cfRule type="containsText" dxfId="14766" priority="14770" operator="containsText" text="Operational">
      <formula>NOT(ISERROR(SEARCH("Operational",F265)))</formula>
    </cfRule>
    <cfRule type="containsText" dxfId="14765" priority="14771" operator="containsText" text="Dn(service)">
      <formula>NOT(ISERROR(SEARCH("Dn(service)",F265)))</formula>
    </cfRule>
    <cfRule type="containsText" dxfId="14764" priority="14772" operator="containsText" text="Dn(waiting)">
      <formula>NOT(ISERROR(SEARCH("Dn(waiting)",F265)))</formula>
    </cfRule>
  </conditionalFormatting>
  <conditionalFormatting sqref="F266">
    <cfRule type="containsBlanks" dxfId="14763" priority="14765">
      <formula>LEN(TRIM(F266))=0</formula>
    </cfRule>
    <cfRule type="containsText" dxfId="14762" priority="14766" operator="containsText" text="Operational">
      <formula>NOT(ISERROR(SEARCH("Operational",F266)))</formula>
    </cfRule>
    <cfRule type="containsText" dxfId="14761" priority="14767" operator="containsText" text="Dn(service)">
      <formula>NOT(ISERROR(SEARCH("Dn(service)",F266)))</formula>
    </cfRule>
    <cfRule type="containsText" dxfId="14760" priority="14768" operator="containsText" text="Dn(waiting)">
      <formula>NOT(ISERROR(SEARCH("Dn(waiting)",F266)))</formula>
    </cfRule>
  </conditionalFormatting>
  <conditionalFormatting sqref="F267">
    <cfRule type="containsBlanks" dxfId="14759" priority="14761">
      <formula>LEN(TRIM(F267))=0</formula>
    </cfRule>
    <cfRule type="containsText" dxfId="14758" priority="14762" operator="containsText" text="Operational">
      <formula>NOT(ISERROR(SEARCH("Operational",F267)))</formula>
    </cfRule>
    <cfRule type="containsText" dxfId="14757" priority="14763" operator="containsText" text="Dn(service)">
      <formula>NOT(ISERROR(SEARCH("Dn(service)",F267)))</formula>
    </cfRule>
    <cfRule type="containsText" dxfId="14756" priority="14764" operator="containsText" text="Dn(waiting)">
      <formula>NOT(ISERROR(SEARCH("Dn(waiting)",F267)))</formula>
    </cfRule>
  </conditionalFormatting>
  <conditionalFormatting sqref="F268">
    <cfRule type="containsBlanks" dxfId="14755" priority="14757">
      <formula>LEN(TRIM(F268))=0</formula>
    </cfRule>
    <cfRule type="containsText" dxfId="14754" priority="14758" operator="containsText" text="Operational">
      <formula>NOT(ISERROR(SEARCH("Operational",F268)))</formula>
    </cfRule>
    <cfRule type="containsText" dxfId="14753" priority="14759" operator="containsText" text="Dn(service)">
      <formula>NOT(ISERROR(SEARCH("Dn(service)",F268)))</formula>
    </cfRule>
    <cfRule type="containsText" dxfId="14752" priority="14760" operator="containsText" text="Dn(waiting)">
      <formula>NOT(ISERROR(SEARCH("Dn(waiting)",F268)))</formula>
    </cfRule>
  </conditionalFormatting>
  <conditionalFormatting sqref="E269">
    <cfRule type="containsBlanks" dxfId="14751" priority="14753">
      <formula>LEN(TRIM(E269))=0</formula>
    </cfRule>
    <cfRule type="containsText" dxfId="14750" priority="14754" operator="containsText" text="Operational">
      <formula>NOT(ISERROR(SEARCH("Operational",E269)))</formula>
    </cfRule>
    <cfRule type="containsText" dxfId="14749" priority="14755" operator="containsText" text="Dn(service)">
      <formula>NOT(ISERROR(SEARCH("Dn(service)",E269)))</formula>
    </cfRule>
    <cfRule type="containsText" dxfId="14748" priority="14756" operator="containsText" text="Dn(waiting)">
      <formula>NOT(ISERROR(SEARCH("Dn(waiting)",E269)))</formula>
    </cfRule>
  </conditionalFormatting>
  <conditionalFormatting sqref="E270">
    <cfRule type="containsBlanks" dxfId="14747" priority="14749">
      <formula>LEN(TRIM(E270))=0</formula>
    </cfRule>
    <cfRule type="containsText" dxfId="14746" priority="14750" operator="containsText" text="Operational">
      <formula>NOT(ISERROR(SEARCH("Operational",E270)))</formula>
    </cfRule>
    <cfRule type="containsText" dxfId="14745" priority="14751" operator="containsText" text="Dn(service)">
      <formula>NOT(ISERROR(SEARCH("Dn(service)",E270)))</formula>
    </cfRule>
    <cfRule type="containsText" dxfId="14744" priority="14752" operator="containsText" text="Dn(waiting)">
      <formula>NOT(ISERROR(SEARCH("Dn(waiting)",E270)))</formula>
    </cfRule>
  </conditionalFormatting>
  <conditionalFormatting sqref="E271">
    <cfRule type="containsBlanks" dxfId="14743" priority="14745">
      <formula>LEN(TRIM(E271))=0</formula>
    </cfRule>
    <cfRule type="containsText" dxfId="14742" priority="14746" operator="containsText" text="Operational">
      <formula>NOT(ISERROR(SEARCH("Operational",E271)))</formula>
    </cfRule>
    <cfRule type="containsText" dxfId="14741" priority="14747" operator="containsText" text="Dn(service)">
      <formula>NOT(ISERROR(SEARCH("Dn(service)",E271)))</formula>
    </cfRule>
    <cfRule type="containsText" dxfId="14740" priority="14748" operator="containsText" text="Dn(waiting)">
      <formula>NOT(ISERROR(SEARCH("Dn(waiting)",E271)))</formula>
    </cfRule>
  </conditionalFormatting>
  <conditionalFormatting sqref="E272">
    <cfRule type="containsBlanks" dxfId="14739" priority="14741">
      <formula>LEN(TRIM(E272))=0</formula>
    </cfRule>
    <cfRule type="containsText" dxfId="14738" priority="14742" operator="containsText" text="Operational">
      <formula>NOT(ISERROR(SEARCH("Operational",E272)))</formula>
    </cfRule>
    <cfRule type="containsText" dxfId="14737" priority="14743" operator="containsText" text="Dn(service)">
      <formula>NOT(ISERROR(SEARCH("Dn(service)",E272)))</formula>
    </cfRule>
    <cfRule type="containsText" dxfId="14736" priority="14744" operator="containsText" text="Dn(waiting)">
      <formula>NOT(ISERROR(SEARCH("Dn(waiting)",E272)))</formula>
    </cfRule>
  </conditionalFormatting>
  <conditionalFormatting sqref="E273">
    <cfRule type="containsBlanks" dxfId="14735" priority="14737">
      <formula>LEN(TRIM(E273))=0</formula>
    </cfRule>
    <cfRule type="containsText" dxfId="14734" priority="14738" operator="containsText" text="Operational">
      <formula>NOT(ISERROR(SEARCH("Operational",E273)))</formula>
    </cfRule>
    <cfRule type="containsText" dxfId="14733" priority="14739" operator="containsText" text="Dn(service)">
      <formula>NOT(ISERROR(SEARCH("Dn(service)",E273)))</formula>
    </cfRule>
    <cfRule type="containsText" dxfId="14732" priority="14740" operator="containsText" text="Dn(waiting)">
      <formula>NOT(ISERROR(SEARCH("Dn(waiting)",E273)))</formula>
    </cfRule>
  </conditionalFormatting>
  <conditionalFormatting sqref="H274">
    <cfRule type="containsBlanks" dxfId="14731" priority="14733">
      <formula>LEN(TRIM(H274))=0</formula>
    </cfRule>
    <cfRule type="containsText" dxfId="14730" priority="14734" operator="containsText" text="Operational">
      <formula>NOT(ISERROR(SEARCH("Operational",H274)))</formula>
    </cfRule>
    <cfRule type="containsText" dxfId="14729" priority="14735" operator="containsText" text="Dn(service)">
      <formula>NOT(ISERROR(SEARCH("Dn(service)",H274)))</formula>
    </cfRule>
    <cfRule type="containsText" dxfId="14728" priority="14736" operator="containsText" text="Dn(waiting)">
      <formula>NOT(ISERROR(SEARCH("Dn(waiting)",H274)))</formula>
    </cfRule>
  </conditionalFormatting>
  <conditionalFormatting sqref="H275">
    <cfRule type="containsBlanks" dxfId="14727" priority="14729">
      <formula>LEN(TRIM(H275))=0</formula>
    </cfRule>
    <cfRule type="containsText" dxfId="14726" priority="14730" operator="containsText" text="Operational">
      <formula>NOT(ISERROR(SEARCH("Operational",H275)))</formula>
    </cfRule>
    <cfRule type="containsText" dxfId="14725" priority="14731" operator="containsText" text="Dn(service)">
      <formula>NOT(ISERROR(SEARCH("Dn(service)",H275)))</formula>
    </cfRule>
    <cfRule type="containsText" dxfId="14724" priority="14732" operator="containsText" text="Dn(waiting)">
      <formula>NOT(ISERROR(SEARCH("Dn(waiting)",H275)))</formula>
    </cfRule>
  </conditionalFormatting>
  <conditionalFormatting sqref="H276">
    <cfRule type="containsBlanks" dxfId="14723" priority="14725">
      <formula>LEN(TRIM(H276))=0</formula>
    </cfRule>
    <cfRule type="containsText" dxfId="14722" priority="14726" operator="containsText" text="Operational">
      <formula>NOT(ISERROR(SEARCH("Operational",H276)))</formula>
    </cfRule>
    <cfRule type="containsText" dxfId="14721" priority="14727" operator="containsText" text="Dn(service)">
      <formula>NOT(ISERROR(SEARCH("Dn(service)",H276)))</formula>
    </cfRule>
    <cfRule type="containsText" dxfId="14720" priority="14728" operator="containsText" text="Dn(waiting)">
      <formula>NOT(ISERROR(SEARCH("Dn(waiting)",H276)))</formula>
    </cfRule>
  </conditionalFormatting>
  <conditionalFormatting sqref="H277">
    <cfRule type="containsBlanks" dxfId="14719" priority="14721">
      <formula>LEN(TRIM(H277))=0</formula>
    </cfRule>
    <cfRule type="containsText" dxfId="14718" priority="14722" operator="containsText" text="Operational">
      <formula>NOT(ISERROR(SEARCH("Operational",H277)))</formula>
    </cfRule>
    <cfRule type="containsText" dxfId="14717" priority="14723" operator="containsText" text="Dn(service)">
      <formula>NOT(ISERROR(SEARCH("Dn(service)",H277)))</formula>
    </cfRule>
    <cfRule type="containsText" dxfId="14716" priority="14724" operator="containsText" text="Dn(waiting)">
      <formula>NOT(ISERROR(SEARCH("Dn(waiting)",H277)))</formula>
    </cfRule>
  </conditionalFormatting>
  <conditionalFormatting sqref="H278">
    <cfRule type="containsBlanks" dxfId="14715" priority="14717">
      <formula>LEN(TRIM(H278))=0</formula>
    </cfRule>
    <cfRule type="containsText" dxfId="14714" priority="14718" operator="containsText" text="Operational">
      <formula>NOT(ISERROR(SEARCH("Operational",H278)))</formula>
    </cfRule>
    <cfRule type="containsText" dxfId="14713" priority="14719" operator="containsText" text="Dn(service)">
      <formula>NOT(ISERROR(SEARCH("Dn(service)",H278)))</formula>
    </cfRule>
    <cfRule type="containsText" dxfId="14712" priority="14720" operator="containsText" text="Dn(waiting)">
      <formula>NOT(ISERROR(SEARCH("Dn(waiting)",H278)))</formula>
    </cfRule>
  </conditionalFormatting>
  <conditionalFormatting sqref="C279">
    <cfRule type="containsBlanks" dxfId="14711" priority="14713">
      <formula>LEN(TRIM(C279))=0</formula>
    </cfRule>
    <cfRule type="containsText" dxfId="14710" priority="14714" operator="containsText" text="Operational">
      <formula>NOT(ISERROR(SEARCH("Operational",C279)))</formula>
    </cfRule>
    <cfRule type="containsText" dxfId="14709" priority="14715" operator="containsText" text="Dn(service)">
      <formula>NOT(ISERROR(SEARCH("Dn(service)",C279)))</formula>
    </cfRule>
    <cfRule type="containsText" dxfId="14708" priority="14716" operator="containsText" text="Dn(waiting)">
      <formula>NOT(ISERROR(SEARCH("Dn(waiting)",C279)))</formula>
    </cfRule>
  </conditionalFormatting>
  <conditionalFormatting sqref="C280">
    <cfRule type="containsBlanks" dxfId="14707" priority="14709">
      <formula>LEN(TRIM(C280))=0</formula>
    </cfRule>
    <cfRule type="containsText" dxfId="14706" priority="14710" operator="containsText" text="Operational">
      <formula>NOT(ISERROR(SEARCH("Operational",C280)))</formula>
    </cfRule>
    <cfRule type="containsText" dxfId="14705" priority="14711" operator="containsText" text="Dn(service)">
      <formula>NOT(ISERROR(SEARCH("Dn(service)",C280)))</formula>
    </cfRule>
    <cfRule type="containsText" dxfId="14704" priority="14712" operator="containsText" text="Dn(waiting)">
      <formula>NOT(ISERROR(SEARCH("Dn(waiting)",C280)))</formula>
    </cfRule>
  </conditionalFormatting>
  <conditionalFormatting sqref="C281">
    <cfRule type="containsBlanks" dxfId="14703" priority="14705">
      <formula>LEN(TRIM(C281))=0</formula>
    </cfRule>
    <cfRule type="containsText" dxfId="14702" priority="14706" operator="containsText" text="Operational">
      <formula>NOT(ISERROR(SEARCH("Operational",C281)))</formula>
    </cfRule>
    <cfRule type="containsText" dxfId="14701" priority="14707" operator="containsText" text="Dn(service)">
      <formula>NOT(ISERROR(SEARCH("Dn(service)",C281)))</formula>
    </cfRule>
    <cfRule type="containsText" dxfId="14700" priority="14708" operator="containsText" text="Dn(waiting)">
      <formula>NOT(ISERROR(SEARCH("Dn(waiting)",C281)))</formula>
    </cfRule>
  </conditionalFormatting>
  <conditionalFormatting sqref="C282">
    <cfRule type="containsBlanks" dxfId="14699" priority="14701">
      <formula>LEN(TRIM(C282))=0</formula>
    </cfRule>
    <cfRule type="containsText" dxfId="14698" priority="14702" operator="containsText" text="Operational">
      <formula>NOT(ISERROR(SEARCH("Operational",C282)))</formula>
    </cfRule>
    <cfRule type="containsText" dxfId="14697" priority="14703" operator="containsText" text="Dn(service)">
      <formula>NOT(ISERROR(SEARCH("Dn(service)",C282)))</formula>
    </cfRule>
    <cfRule type="containsText" dxfId="14696" priority="14704" operator="containsText" text="Dn(waiting)">
      <formula>NOT(ISERROR(SEARCH("Dn(waiting)",C282)))</formula>
    </cfRule>
  </conditionalFormatting>
  <conditionalFormatting sqref="C283">
    <cfRule type="containsBlanks" dxfId="14695" priority="14697">
      <formula>LEN(TRIM(C283))=0</formula>
    </cfRule>
    <cfRule type="containsText" dxfId="14694" priority="14698" operator="containsText" text="Operational">
      <formula>NOT(ISERROR(SEARCH("Operational",C283)))</formula>
    </cfRule>
    <cfRule type="containsText" dxfId="14693" priority="14699" operator="containsText" text="Dn(service)">
      <formula>NOT(ISERROR(SEARCH("Dn(service)",C283)))</formula>
    </cfRule>
    <cfRule type="containsText" dxfId="14692" priority="14700" operator="containsText" text="Dn(waiting)">
      <formula>NOT(ISERROR(SEARCH("Dn(waiting)",C283)))</formula>
    </cfRule>
  </conditionalFormatting>
  <conditionalFormatting sqref="G283">
    <cfRule type="containsBlanks" dxfId="14691" priority="14693">
      <formula>LEN(TRIM(G283))=0</formula>
    </cfRule>
    <cfRule type="containsText" dxfId="14690" priority="14694" operator="containsText" text="Operational">
      <formula>NOT(ISERROR(SEARCH("Operational",G283)))</formula>
    </cfRule>
    <cfRule type="containsText" dxfId="14689" priority="14695" operator="containsText" text="Dn(service)">
      <formula>NOT(ISERROR(SEARCH("Dn(service)",G283)))</formula>
    </cfRule>
    <cfRule type="containsText" dxfId="14688" priority="14696" operator="containsText" text="Dn(waiting)">
      <formula>NOT(ISERROR(SEARCH("Dn(waiting)",G283)))</formula>
    </cfRule>
  </conditionalFormatting>
  <conditionalFormatting sqref="G284">
    <cfRule type="containsBlanks" dxfId="14687" priority="14689">
      <formula>LEN(TRIM(G284))=0</formula>
    </cfRule>
    <cfRule type="containsText" dxfId="14686" priority="14690" operator="containsText" text="Operational">
      <formula>NOT(ISERROR(SEARCH("Operational",G284)))</formula>
    </cfRule>
    <cfRule type="containsText" dxfId="14685" priority="14691" operator="containsText" text="Dn(service)">
      <formula>NOT(ISERROR(SEARCH("Dn(service)",G284)))</formula>
    </cfRule>
    <cfRule type="containsText" dxfId="14684" priority="14692" operator="containsText" text="Dn(waiting)">
      <formula>NOT(ISERROR(SEARCH("Dn(waiting)",G284)))</formula>
    </cfRule>
  </conditionalFormatting>
  <conditionalFormatting sqref="G285">
    <cfRule type="containsBlanks" dxfId="14683" priority="14685">
      <formula>LEN(TRIM(G285))=0</formula>
    </cfRule>
    <cfRule type="containsText" dxfId="14682" priority="14686" operator="containsText" text="Operational">
      <formula>NOT(ISERROR(SEARCH("Operational",G285)))</formula>
    </cfRule>
    <cfRule type="containsText" dxfId="14681" priority="14687" operator="containsText" text="Dn(service)">
      <formula>NOT(ISERROR(SEARCH("Dn(service)",G285)))</formula>
    </cfRule>
    <cfRule type="containsText" dxfId="14680" priority="14688" operator="containsText" text="Dn(waiting)">
      <formula>NOT(ISERROR(SEARCH("Dn(waiting)",G285)))</formula>
    </cfRule>
  </conditionalFormatting>
  <conditionalFormatting sqref="G286">
    <cfRule type="containsBlanks" dxfId="14679" priority="14681">
      <formula>LEN(TRIM(G286))=0</formula>
    </cfRule>
    <cfRule type="containsText" dxfId="14678" priority="14682" operator="containsText" text="Operational">
      <formula>NOT(ISERROR(SEARCH("Operational",G286)))</formula>
    </cfRule>
    <cfRule type="containsText" dxfId="14677" priority="14683" operator="containsText" text="Dn(service)">
      <formula>NOT(ISERROR(SEARCH("Dn(service)",G286)))</formula>
    </cfRule>
    <cfRule type="containsText" dxfId="14676" priority="14684" operator="containsText" text="Dn(waiting)">
      <formula>NOT(ISERROR(SEARCH("Dn(waiting)",G286)))</formula>
    </cfRule>
  </conditionalFormatting>
  <conditionalFormatting sqref="G287">
    <cfRule type="containsBlanks" dxfId="14675" priority="14677">
      <formula>LEN(TRIM(G287))=0</formula>
    </cfRule>
    <cfRule type="containsText" dxfId="14674" priority="14678" operator="containsText" text="Operational">
      <formula>NOT(ISERROR(SEARCH("Operational",G287)))</formula>
    </cfRule>
    <cfRule type="containsText" dxfId="14673" priority="14679" operator="containsText" text="Dn(service)">
      <formula>NOT(ISERROR(SEARCH("Dn(service)",G287)))</formula>
    </cfRule>
    <cfRule type="containsText" dxfId="14672" priority="14680" operator="containsText" text="Dn(waiting)">
      <formula>NOT(ISERROR(SEARCH("Dn(waiting)",G287)))</formula>
    </cfRule>
  </conditionalFormatting>
  <conditionalFormatting sqref="D288">
    <cfRule type="containsBlanks" dxfId="14671" priority="14673">
      <formula>LEN(TRIM(D288))=0</formula>
    </cfRule>
    <cfRule type="containsText" dxfId="14670" priority="14674" operator="containsText" text="Operational">
      <formula>NOT(ISERROR(SEARCH("Operational",D288)))</formula>
    </cfRule>
    <cfRule type="containsText" dxfId="14669" priority="14675" operator="containsText" text="Dn(service)">
      <formula>NOT(ISERROR(SEARCH("Dn(service)",D288)))</formula>
    </cfRule>
    <cfRule type="containsText" dxfId="14668" priority="14676" operator="containsText" text="Dn(waiting)">
      <formula>NOT(ISERROR(SEARCH("Dn(waiting)",D288)))</formula>
    </cfRule>
  </conditionalFormatting>
  <conditionalFormatting sqref="D289">
    <cfRule type="containsBlanks" dxfId="14667" priority="14669">
      <formula>LEN(TRIM(D289))=0</formula>
    </cfRule>
    <cfRule type="containsText" dxfId="14666" priority="14670" operator="containsText" text="Operational">
      <formula>NOT(ISERROR(SEARCH("Operational",D289)))</formula>
    </cfRule>
    <cfRule type="containsText" dxfId="14665" priority="14671" operator="containsText" text="Dn(service)">
      <formula>NOT(ISERROR(SEARCH("Dn(service)",D289)))</formula>
    </cfRule>
    <cfRule type="containsText" dxfId="14664" priority="14672" operator="containsText" text="Dn(waiting)">
      <formula>NOT(ISERROR(SEARCH("Dn(waiting)",D289)))</formula>
    </cfRule>
  </conditionalFormatting>
  <conditionalFormatting sqref="D290">
    <cfRule type="containsBlanks" dxfId="14663" priority="14665">
      <formula>LEN(TRIM(D290))=0</formula>
    </cfRule>
    <cfRule type="containsText" dxfId="14662" priority="14666" operator="containsText" text="Operational">
      <formula>NOT(ISERROR(SEARCH("Operational",D290)))</formula>
    </cfRule>
    <cfRule type="containsText" dxfId="14661" priority="14667" operator="containsText" text="Dn(service)">
      <formula>NOT(ISERROR(SEARCH("Dn(service)",D290)))</formula>
    </cfRule>
    <cfRule type="containsText" dxfId="14660" priority="14668" operator="containsText" text="Dn(waiting)">
      <formula>NOT(ISERROR(SEARCH("Dn(waiting)",D290)))</formula>
    </cfRule>
  </conditionalFormatting>
  <conditionalFormatting sqref="F291">
    <cfRule type="containsBlanks" dxfId="14659" priority="14661">
      <formula>LEN(TRIM(F291))=0</formula>
    </cfRule>
    <cfRule type="containsText" dxfId="14658" priority="14662" operator="containsText" text="Operational">
      <formula>NOT(ISERROR(SEARCH("Operational",F291)))</formula>
    </cfRule>
    <cfRule type="containsText" dxfId="14657" priority="14663" operator="containsText" text="Dn(service)">
      <formula>NOT(ISERROR(SEARCH("Dn(service)",F291)))</formula>
    </cfRule>
    <cfRule type="containsText" dxfId="14656" priority="14664" operator="containsText" text="Dn(waiting)">
      <formula>NOT(ISERROR(SEARCH("Dn(waiting)",F291)))</formula>
    </cfRule>
  </conditionalFormatting>
  <conditionalFormatting sqref="F292">
    <cfRule type="containsBlanks" dxfId="14655" priority="14657">
      <formula>LEN(TRIM(F292))=0</formula>
    </cfRule>
    <cfRule type="containsText" dxfId="14654" priority="14658" operator="containsText" text="Operational">
      <formula>NOT(ISERROR(SEARCH("Operational",F292)))</formula>
    </cfRule>
    <cfRule type="containsText" dxfId="14653" priority="14659" operator="containsText" text="Dn(service)">
      <formula>NOT(ISERROR(SEARCH("Dn(service)",F292)))</formula>
    </cfRule>
    <cfRule type="containsText" dxfId="14652" priority="14660" operator="containsText" text="Dn(waiting)">
      <formula>NOT(ISERROR(SEARCH("Dn(waiting)",F292)))</formula>
    </cfRule>
  </conditionalFormatting>
  <conditionalFormatting sqref="F293">
    <cfRule type="containsBlanks" dxfId="14651" priority="14653">
      <formula>LEN(TRIM(F293))=0</formula>
    </cfRule>
    <cfRule type="containsText" dxfId="14650" priority="14654" operator="containsText" text="Operational">
      <formula>NOT(ISERROR(SEARCH("Operational",F293)))</formula>
    </cfRule>
    <cfRule type="containsText" dxfId="14649" priority="14655" operator="containsText" text="Dn(service)">
      <formula>NOT(ISERROR(SEARCH("Dn(service)",F293)))</formula>
    </cfRule>
    <cfRule type="containsText" dxfId="14648" priority="14656" operator="containsText" text="Dn(waiting)">
      <formula>NOT(ISERROR(SEARCH("Dn(waiting)",F293)))</formula>
    </cfRule>
  </conditionalFormatting>
  <conditionalFormatting sqref="F294">
    <cfRule type="containsBlanks" dxfId="14647" priority="14649">
      <formula>LEN(TRIM(F294))=0</formula>
    </cfRule>
    <cfRule type="containsText" dxfId="14646" priority="14650" operator="containsText" text="Operational">
      <formula>NOT(ISERROR(SEARCH("Operational",F294)))</formula>
    </cfRule>
    <cfRule type="containsText" dxfId="14645" priority="14651" operator="containsText" text="Dn(service)">
      <formula>NOT(ISERROR(SEARCH("Dn(service)",F294)))</formula>
    </cfRule>
    <cfRule type="containsText" dxfId="14644" priority="14652" operator="containsText" text="Dn(waiting)">
      <formula>NOT(ISERROR(SEARCH("Dn(waiting)",F294)))</formula>
    </cfRule>
  </conditionalFormatting>
  <conditionalFormatting sqref="E295">
    <cfRule type="containsBlanks" dxfId="14643" priority="14645">
      <formula>LEN(TRIM(E295))=0</formula>
    </cfRule>
    <cfRule type="containsText" dxfId="14642" priority="14646" operator="containsText" text="Operational">
      <formula>NOT(ISERROR(SEARCH("Operational",E295)))</formula>
    </cfRule>
    <cfRule type="containsText" dxfId="14641" priority="14647" operator="containsText" text="Dn(service)">
      <formula>NOT(ISERROR(SEARCH("Dn(service)",E295)))</formula>
    </cfRule>
    <cfRule type="containsText" dxfId="14640" priority="14648" operator="containsText" text="Dn(waiting)">
      <formula>NOT(ISERROR(SEARCH("Dn(waiting)",E295)))</formula>
    </cfRule>
  </conditionalFormatting>
  <conditionalFormatting sqref="E296">
    <cfRule type="containsBlanks" dxfId="14639" priority="14641">
      <formula>LEN(TRIM(E296))=0</formula>
    </cfRule>
    <cfRule type="containsText" dxfId="14638" priority="14642" operator="containsText" text="Operational">
      <formula>NOT(ISERROR(SEARCH("Operational",E296)))</formula>
    </cfRule>
    <cfRule type="containsText" dxfId="14637" priority="14643" operator="containsText" text="Dn(service)">
      <formula>NOT(ISERROR(SEARCH("Dn(service)",E296)))</formula>
    </cfRule>
    <cfRule type="containsText" dxfId="14636" priority="14644" operator="containsText" text="Dn(waiting)">
      <formula>NOT(ISERROR(SEARCH("Dn(waiting)",E296)))</formula>
    </cfRule>
  </conditionalFormatting>
  <conditionalFormatting sqref="E297">
    <cfRule type="containsBlanks" dxfId="14635" priority="14637">
      <formula>LEN(TRIM(E297))=0</formula>
    </cfRule>
    <cfRule type="containsText" dxfId="14634" priority="14638" operator="containsText" text="Operational">
      <formula>NOT(ISERROR(SEARCH("Operational",E297)))</formula>
    </cfRule>
    <cfRule type="containsText" dxfId="14633" priority="14639" operator="containsText" text="Dn(service)">
      <formula>NOT(ISERROR(SEARCH("Dn(service)",E297)))</formula>
    </cfRule>
    <cfRule type="containsText" dxfId="14632" priority="14640" operator="containsText" text="Dn(waiting)">
      <formula>NOT(ISERROR(SEARCH("Dn(waiting)",E297)))</formula>
    </cfRule>
  </conditionalFormatting>
  <conditionalFormatting sqref="E298">
    <cfRule type="containsBlanks" dxfId="14631" priority="14633">
      <formula>LEN(TRIM(E298))=0</formula>
    </cfRule>
    <cfRule type="containsText" dxfId="14630" priority="14634" operator="containsText" text="Operational">
      <formula>NOT(ISERROR(SEARCH("Operational",E298)))</formula>
    </cfRule>
    <cfRule type="containsText" dxfId="14629" priority="14635" operator="containsText" text="Dn(service)">
      <formula>NOT(ISERROR(SEARCH("Dn(service)",E298)))</formula>
    </cfRule>
    <cfRule type="containsText" dxfId="14628" priority="14636" operator="containsText" text="Dn(waiting)">
      <formula>NOT(ISERROR(SEARCH("Dn(waiting)",E298)))</formula>
    </cfRule>
  </conditionalFormatting>
  <conditionalFormatting sqref="H299">
    <cfRule type="containsBlanks" dxfId="14627" priority="14629">
      <formula>LEN(TRIM(H299))=0</formula>
    </cfRule>
    <cfRule type="containsText" dxfId="14626" priority="14630" operator="containsText" text="Operational">
      <formula>NOT(ISERROR(SEARCH("Operational",H299)))</formula>
    </cfRule>
    <cfRule type="containsText" dxfId="14625" priority="14631" operator="containsText" text="Dn(service)">
      <formula>NOT(ISERROR(SEARCH("Dn(service)",H299)))</formula>
    </cfRule>
    <cfRule type="containsText" dxfId="14624" priority="14632" operator="containsText" text="Dn(waiting)">
      <formula>NOT(ISERROR(SEARCH("Dn(waiting)",H299)))</formula>
    </cfRule>
  </conditionalFormatting>
  <conditionalFormatting sqref="H300">
    <cfRule type="containsBlanks" dxfId="14623" priority="14625">
      <formula>LEN(TRIM(H300))=0</formula>
    </cfRule>
    <cfRule type="containsText" dxfId="14622" priority="14626" operator="containsText" text="Operational">
      <formula>NOT(ISERROR(SEARCH("Operational",H300)))</formula>
    </cfRule>
    <cfRule type="containsText" dxfId="14621" priority="14627" operator="containsText" text="Dn(service)">
      <formula>NOT(ISERROR(SEARCH("Dn(service)",H300)))</formula>
    </cfRule>
    <cfRule type="containsText" dxfId="14620" priority="14628" operator="containsText" text="Dn(waiting)">
      <formula>NOT(ISERROR(SEARCH("Dn(waiting)",H300)))</formula>
    </cfRule>
  </conditionalFormatting>
  <conditionalFormatting sqref="H301">
    <cfRule type="containsBlanks" dxfId="14619" priority="14621">
      <formula>LEN(TRIM(H301))=0</formula>
    </cfRule>
    <cfRule type="containsText" dxfId="14618" priority="14622" operator="containsText" text="Operational">
      <formula>NOT(ISERROR(SEARCH("Operational",H301)))</formula>
    </cfRule>
    <cfRule type="containsText" dxfId="14617" priority="14623" operator="containsText" text="Dn(service)">
      <formula>NOT(ISERROR(SEARCH("Dn(service)",H301)))</formula>
    </cfRule>
    <cfRule type="containsText" dxfId="14616" priority="14624" operator="containsText" text="Dn(waiting)">
      <formula>NOT(ISERROR(SEARCH("Dn(waiting)",H301)))</formula>
    </cfRule>
  </conditionalFormatting>
  <conditionalFormatting sqref="H302">
    <cfRule type="containsBlanks" dxfId="14615" priority="14617">
      <formula>LEN(TRIM(H302))=0</formula>
    </cfRule>
    <cfRule type="containsText" dxfId="14614" priority="14618" operator="containsText" text="Operational">
      <formula>NOT(ISERROR(SEARCH("Operational",H302)))</formula>
    </cfRule>
    <cfRule type="containsText" dxfId="14613" priority="14619" operator="containsText" text="Dn(service)">
      <formula>NOT(ISERROR(SEARCH("Dn(service)",H302)))</formula>
    </cfRule>
    <cfRule type="containsText" dxfId="14612" priority="14620" operator="containsText" text="Dn(waiting)">
      <formula>NOT(ISERROR(SEARCH("Dn(waiting)",H302)))</formula>
    </cfRule>
  </conditionalFormatting>
  <conditionalFormatting sqref="H303">
    <cfRule type="containsBlanks" dxfId="14611" priority="14613">
      <formula>LEN(TRIM(H303))=0</formula>
    </cfRule>
    <cfRule type="containsText" dxfId="14610" priority="14614" operator="containsText" text="Operational">
      <formula>NOT(ISERROR(SEARCH("Operational",H303)))</formula>
    </cfRule>
    <cfRule type="containsText" dxfId="14609" priority="14615" operator="containsText" text="Dn(service)">
      <formula>NOT(ISERROR(SEARCH("Dn(service)",H303)))</formula>
    </cfRule>
    <cfRule type="containsText" dxfId="14608" priority="14616" operator="containsText" text="Dn(waiting)">
      <formula>NOT(ISERROR(SEARCH("Dn(waiting)",H303)))</formula>
    </cfRule>
  </conditionalFormatting>
  <conditionalFormatting sqref="C304">
    <cfRule type="containsBlanks" dxfId="14607" priority="14609">
      <formula>LEN(TRIM(C304))=0</formula>
    </cfRule>
    <cfRule type="containsText" dxfId="14606" priority="14610" operator="containsText" text="Operational">
      <formula>NOT(ISERROR(SEARCH("Operational",C304)))</formula>
    </cfRule>
    <cfRule type="containsText" dxfId="14605" priority="14611" operator="containsText" text="Dn(service)">
      <formula>NOT(ISERROR(SEARCH("Dn(service)",C304)))</formula>
    </cfRule>
    <cfRule type="containsText" dxfId="14604" priority="14612" operator="containsText" text="Dn(waiting)">
      <formula>NOT(ISERROR(SEARCH("Dn(waiting)",C304)))</formula>
    </cfRule>
  </conditionalFormatting>
  <conditionalFormatting sqref="C305">
    <cfRule type="containsBlanks" dxfId="14603" priority="14605">
      <formula>LEN(TRIM(C305))=0</formula>
    </cfRule>
    <cfRule type="containsText" dxfId="14602" priority="14606" operator="containsText" text="Operational">
      <formula>NOT(ISERROR(SEARCH("Operational",C305)))</formula>
    </cfRule>
    <cfRule type="containsText" dxfId="14601" priority="14607" operator="containsText" text="Dn(service)">
      <formula>NOT(ISERROR(SEARCH("Dn(service)",C305)))</formula>
    </cfRule>
    <cfRule type="containsText" dxfId="14600" priority="14608" operator="containsText" text="Dn(waiting)">
      <formula>NOT(ISERROR(SEARCH("Dn(waiting)",C305)))</formula>
    </cfRule>
  </conditionalFormatting>
  <conditionalFormatting sqref="C306">
    <cfRule type="containsBlanks" dxfId="14599" priority="14601">
      <formula>LEN(TRIM(C306))=0</formula>
    </cfRule>
    <cfRule type="containsText" dxfId="14598" priority="14602" operator="containsText" text="Operational">
      <formula>NOT(ISERROR(SEARCH("Operational",C306)))</formula>
    </cfRule>
    <cfRule type="containsText" dxfId="14597" priority="14603" operator="containsText" text="Dn(service)">
      <formula>NOT(ISERROR(SEARCH("Dn(service)",C306)))</formula>
    </cfRule>
    <cfRule type="containsText" dxfId="14596" priority="14604" operator="containsText" text="Dn(waiting)">
      <formula>NOT(ISERROR(SEARCH("Dn(waiting)",C306)))</formula>
    </cfRule>
  </conditionalFormatting>
  <conditionalFormatting sqref="C307">
    <cfRule type="containsBlanks" dxfId="14595" priority="14597">
      <formula>LEN(TRIM(C307))=0</formula>
    </cfRule>
    <cfRule type="containsText" dxfId="14594" priority="14598" operator="containsText" text="Operational">
      <formula>NOT(ISERROR(SEARCH("Operational",C307)))</formula>
    </cfRule>
    <cfRule type="containsText" dxfId="14593" priority="14599" operator="containsText" text="Dn(service)">
      <formula>NOT(ISERROR(SEARCH("Dn(service)",C307)))</formula>
    </cfRule>
    <cfRule type="containsText" dxfId="14592" priority="14600" operator="containsText" text="Dn(waiting)">
      <formula>NOT(ISERROR(SEARCH("Dn(waiting)",C307)))</formula>
    </cfRule>
  </conditionalFormatting>
  <conditionalFormatting sqref="C308">
    <cfRule type="containsBlanks" dxfId="14591" priority="14593">
      <formula>LEN(TRIM(C308))=0</formula>
    </cfRule>
    <cfRule type="containsText" dxfId="14590" priority="14594" operator="containsText" text="Operational">
      <formula>NOT(ISERROR(SEARCH("Operational",C308)))</formula>
    </cfRule>
    <cfRule type="containsText" dxfId="14589" priority="14595" operator="containsText" text="Dn(service)">
      <formula>NOT(ISERROR(SEARCH("Dn(service)",C308)))</formula>
    </cfRule>
    <cfRule type="containsText" dxfId="14588" priority="14596" operator="containsText" text="Dn(waiting)">
      <formula>NOT(ISERROR(SEARCH("Dn(waiting)",C308)))</formula>
    </cfRule>
  </conditionalFormatting>
  <conditionalFormatting sqref="G309">
    <cfRule type="containsBlanks" dxfId="14587" priority="14589">
      <formula>LEN(TRIM(G309))=0</formula>
    </cfRule>
    <cfRule type="containsText" dxfId="14586" priority="14590" operator="containsText" text="Operational">
      <formula>NOT(ISERROR(SEARCH("Operational",G309)))</formula>
    </cfRule>
    <cfRule type="containsText" dxfId="14585" priority="14591" operator="containsText" text="Dn(service)">
      <formula>NOT(ISERROR(SEARCH("Dn(service)",G309)))</formula>
    </cfRule>
    <cfRule type="containsText" dxfId="14584" priority="14592" operator="containsText" text="Dn(waiting)">
      <formula>NOT(ISERROR(SEARCH("Dn(waiting)",G309)))</formula>
    </cfRule>
  </conditionalFormatting>
  <conditionalFormatting sqref="G310">
    <cfRule type="containsBlanks" dxfId="14583" priority="14585">
      <formula>LEN(TRIM(G310))=0</formula>
    </cfRule>
    <cfRule type="containsText" dxfId="14582" priority="14586" operator="containsText" text="Operational">
      <formula>NOT(ISERROR(SEARCH("Operational",G310)))</formula>
    </cfRule>
    <cfRule type="containsText" dxfId="14581" priority="14587" operator="containsText" text="Dn(service)">
      <formula>NOT(ISERROR(SEARCH("Dn(service)",G310)))</formula>
    </cfRule>
    <cfRule type="containsText" dxfId="14580" priority="14588" operator="containsText" text="Dn(waiting)">
      <formula>NOT(ISERROR(SEARCH("Dn(waiting)",G310)))</formula>
    </cfRule>
  </conditionalFormatting>
  <conditionalFormatting sqref="G311">
    <cfRule type="containsBlanks" dxfId="14579" priority="14581">
      <formula>LEN(TRIM(G311))=0</formula>
    </cfRule>
    <cfRule type="containsText" dxfId="14578" priority="14582" operator="containsText" text="Operational">
      <formula>NOT(ISERROR(SEARCH("Operational",G311)))</formula>
    </cfRule>
    <cfRule type="containsText" dxfId="14577" priority="14583" operator="containsText" text="Dn(service)">
      <formula>NOT(ISERROR(SEARCH("Dn(service)",G311)))</formula>
    </cfRule>
    <cfRule type="containsText" dxfId="14576" priority="14584" operator="containsText" text="Dn(waiting)">
      <formula>NOT(ISERROR(SEARCH("Dn(waiting)",G311)))</formula>
    </cfRule>
  </conditionalFormatting>
  <conditionalFormatting sqref="G312">
    <cfRule type="containsBlanks" dxfId="14575" priority="14577">
      <formula>LEN(TRIM(G312))=0</formula>
    </cfRule>
    <cfRule type="containsText" dxfId="14574" priority="14578" operator="containsText" text="Operational">
      <formula>NOT(ISERROR(SEARCH("Operational",G312)))</formula>
    </cfRule>
    <cfRule type="containsText" dxfId="14573" priority="14579" operator="containsText" text="Dn(service)">
      <formula>NOT(ISERROR(SEARCH("Dn(service)",G312)))</formula>
    </cfRule>
    <cfRule type="containsText" dxfId="14572" priority="14580" operator="containsText" text="Dn(waiting)">
      <formula>NOT(ISERROR(SEARCH("Dn(waiting)",G312)))</formula>
    </cfRule>
  </conditionalFormatting>
  <conditionalFormatting sqref="D313">
    <cfRule type="containsBlanks" dxfId="14571" priority="14573">
      <formula>LEN(TRIM(D313))=0</formula>
    </cfRule>
    <cfRule type="containsText" dxfId="14570" priority="14574" operator="containsText" text="Operational">
      <formula>NOT(ISERROR(SEARCH("Operational",D313)))</formula>
    </cfRule>
    <cfRule type="containsText" dxfId="14569" priority="14575" operator="containsText" text="Dn(service)">
      <formula>NOT(ISERROR(SEARCH("Dn(service)",D313)))</formula>
    </cfRule>
    <cfRule type="containsText" dxfId="14568" priority="14576" operator="containsText" text="Dn(waiting)">
      <formula>NOT(ISERROR(SEARCH("Dn(waiting)",D313)))</formula>
    </cfRule>
  </conditionalFormatting>
  <conditionalFormatting sqref="D314">
    <cfRule type="containsBlanks" dxfId="14567" priority="14569">
      <formula>LEN(TRIM(D314))=0</formula>
    </cfRule>
    <cfRule type="containsText" dxfId="14566" priority="14570" operator="containsText" text="Operational">
      <formula>NOT(ISERROR(SEARCH("Operational",D314)))</formula>
    </cfRule>
    <cfRule type="containsText" dxfId="14565" priority="14571" operator="containsText" text="Dn(service)">
      <formula>NOT(ISERROR(SEARCH("Dn(service)",D314)))</formula>
    </cfRule>
    <cfRule type="containsText" dxfId="14564" priority="14572" operator="containsText" text="Dn(waiting)">
      <formula>NOT(ISERROR(SEARCH("Dn(waiting)",D314)))</formula>
    </cfRule>
  </conditionalFormatting>
  <conditionalFormatting sqref="D315">
    <cfRule type="containsBlanks" dxfId="14563" priority="14565">
      <formula>LEN(TRIM(D315))=0</formula>
    </cfRule>
    <cfRule type="containsText" dxfId="14562" priority="14566" operator="containsText" text="Operational">
      <formula>NOT(ISERROR(SEARCH("Operational",D315)))</formula>
    </cfRule>
    <cfRule type="containsText" dxfId="14561" priority="14567" operator="containsText" text="Dn(service)">
      <formula>NOT(ISERROR(SEARCH("Dn(service)",D315)))</formula>
    </cfRule>
    <cfRule type="containsText" dxfId="14560" priority="14568" operator="containsText" text="Dn(waiting)">
      <formula>NOT(ISERROR(SEARCH("Dn(waiting)",D315)))</formula>
    </cfRule>
  </conditionalFormatting>
  <conditionalFormatting sqref="D316">
    <cfRule type="containsBlanks" dxfId="14559" priority="14561">
      <formula>LEN(TRIM(D316))=0</formula>
    </cfRule>
    <cfRule type="containsText" dxfId="14558" priority="14562" operator="containsText" text="Operational">
      <formula>NOT(ISERROR(SEARCH("Operational",D316)))</formula>
    </cfRule>
    <cfRule type="containsText" dxfId="14557" priority="14563" operator="containsText" text="Dn(service)">
      <formula>NOT(ISERROR(SEARCH("Dn(service)",D316)))</formula>
    </cfRule>
    <cfRule type="containsText" dxfId="14556" priority="14564" operator="containsText" text="Dn(waiting)">
      <formula>NOT(ISERROR(SEARCH("Dn(waiting)",D316)))</formula>
    </cfRule>
  </conditionalFormatting>
  <conditionalFormatting sqref="F317">
    <cfRule type="containsBlanks" dxfId="14555" priority="14557">
      <formula>LEN(TRIM(F317))=0</formula>
    </cfRule>
    <cfRule type="containsText" dxfId="14554" priority="14558" operator="containsText" text="Operational">
      <formula>NOT(ISERROR(SEARCH("Operational",F317)))</formula>
    </cfRule>
    <cfRule type="containsText" dxfId="14553" priority="14559" operator="containsText" text="Dn(service)">
      <formula>NOT(ISERROR(SEARCH("Dn(service)",F317)))</formula>
    </cfRule>
    <cfRule type="containsText" dxfId="14552" priority="14560" operator="containsText" text="Dn(waiting)">
      <formula>NOT(ISERROR(SEARCH("Dn(waiting)",F317)))</formula>
    </cfRule>
  </conditionalFormatting>
  <conditionalFormatting sqref="F318">
    <cfRule type="containsBlanks" dxfId="14551" priority="14553">
      <formula>LEN(TRIM(F318))=0</formula>
    </cfRule>
    <cfRule type="containsText" dxfId="14550" priority="14554" operator="containsText" text="Operational">
      <formula>NOT(ISERROR(SEARCH("Operational",F318)))</formula>
    </cfRule>
    <cfRule type="containsText" dxfId="14549" priority="14555" operator="containsText" text="Dn(service)">
      <formula>NOT(ISERROR(SEARCH("Dn(service)",F318)))</formula>
    </cfRule>
    <cfRule type="containsText" dxfId="14548" priority="14556" operator="containsText" text="Dn(waiting)">
      <formula>NOT(ISERROR(SEARCH("Dn(waiting)",F318)))</formula>
    </cfRule>
  </conditionalFormatting>
  <conditionalFormatting sqref="F319">
    <cfRule type="containsBlanks" dxfId="14547" priority="14549">
      <formula>LEN(TRIM(F319))=0</formula>
    </cfRule>
    <cfRule type="containsText" dxfId="14546" priority="14550" operator="containsText" text="Operational">
      <formula>NOT(ISERROR(SEARCH("Operational",F319)))</formula>
    </cfRule>
    <cfRule type="containsText" dxfId="14545" priority="14551" operator="containsText" text="Dn(service)">
      <formula>NOT(ISERROR(SEARCH("Dn(service)",F319)))</formula>
    </cfRule>
    <cfRule type="containsText" dxfId="14544" priority="14552" operator="containsText" text="Dn(waiting)">
      <formula>NOT(ISERROR(SEARCH("Dn(waiting)",F319)))</formula>
    </cfRule>
  </conditionalFormatting>
  <conditionalFormatting sqref="F320">
    <cfRule type="containsBlanks" dxfId="14543" priority="14545">
      <formula>LEN(TRIM(F320))=0</formula>
    </cfRule>
    <cfRule type="containsText" dxfId="14542" priority="14546" operator="containsText" text="Operational">
      <formula>NOT(ISERROR(SEARCH("Operational",F320)))</formula>
    </cfRule>
    <cfRule type="containsText" dxfId="14541" priority="14547" operator="containsText" text="Dn(service)">
      <formula>NOT(ISERROR(SEARCH("Dn(service)",F320)))</formula>
    </cfRule>
    <cfRule type="containsText" dxfId="14540" priority="14548" operator="containsText" text="Dn(waiting)">
      <formula>NOT(ISERROR(SEARCH("Dn(waiting)",F320)))</formula>
    </cfRule>
  </conditionalFormatting>
  <conditionalFormatting sqref="F321">
    <cfRule type="containsBlanks" dxfId="14539" priority="14541">
      <formula>LEN(TRIM(F321))=0</formula>
    </cfRule>
    <cfRule type="containsText" dxfId="14538" priority="14542" operator="containsText" text="Operational">
      <formula>NOT(ISERROR(SEARCH("Operational",F321)))</formula>
    </cfRule>
    <cfRule type="containsText" dxfId="14537" priority="14543" operator="containsText" text="Dn(service)">
      <formula>NOT(ISERROR(SEARCH("Dn(service)",F321)))</formula>
    </cfRule>
    <cfRule type="containsText" dxfId="14536" priority="14544" operator="containsText" text="Dn(waiting)">
      <formula>NOT(ISERROR(SEARCH("Dn(waiting)",F321)))</formula>
    </cfRule>
  </conditionalFormatting>
  <conditionalFormatting sqref="E322">
    <cfRule type="containsBlanks" dxfId="14535" priority="14537">
      <formula>LEN(TRIM(E322))=0</formula>
    </cfRule>
    <cfRule type="containsText" dxfId="14534" priority="14538" operator="containsText" text="Operational">
      <formula>NOT(ISERROR(SEARCH("Operational",E322)))</formula>
    </cfRule>
    <cfRule type="containsText" dxfId="14533" priority="14539" operator="containsText" text="Dn(service)">
      <formula>NOT(ISERROR(SEARCH("Dn(service)",E322)))</formula>
    </cfRule>
    <cfRule type="containsText" dxfId="14532" priority="14540" operator="containsText" text="Dn(waiting)">
      <formula>NOT(ISERROR(SEARCH("Dn(waiting)",E322)))</formula>
    </cfRule>
  </conditionalFormatting>
  <conditionalFormatting sqref="E323">
    <cfRule type="containsBlanks" dxfId="14531" priority="14533">
      <formula>LEN(TRIM(E323))=0</formula>
    </cfRule>
    <cfRule type="containsText" dxfId="14530" priority="14534" operator="containsText" text="Operational">
      <formula>NOT(ISERROR(SEARCH("Operational",E323)))</formula>
    </cfRule>
    <cfRule type="containsText" dxfId="14529" priority="14535" operator="containsText" text="Dn(service)">
      <formula>NOT(ISERROR(SEARCH("Dn(service)",E323)))</formula>
    </cfRule>
    <cfRule type="containsText" dxfId="14528" priority="14536" operator="containsText" text="Dn(waiting)">
      <formula>NOT(ISERROR(SEARCH("Dn(waiting)",E323)))</formula>
    </cfRule>
  </conditionalFormatting>
  <conditionalFormatting sqref="E324">
    <cfRule type="containsBlanks" dxfId="14527" priority="14529">
      <formula>LEN(TRIM(E324))=0</formula>
    </cfRule>
    <cfRule type="containsText" dxfId="14526" priority="14530" operator="containsText" text="Operational">
      <formula>NOT(ISERROR(SEARCH("Operational",E324)))</formula>
    </cfRule>
    <cfRule type="containsText" dxfId="14525" priority="14531" operator="containsText" text="Dn(service)">
      <formula>NOT(ISERROR(SEARCH("Dn(service)",E324)))</formula>
    </cfRule>
    <cfRule type="containsText" dxfId="14524" priority="14532" operator="containsText" text="Dn(waiting)">
      <formula>NOT(ISERROR(SEARCH("Dn(waiting)",E324)))</formula>
    </cfRule>
  </conditionalFormatting>
  <conditionalFormatting sqref="E325">
    <cfRule type="containsBlanks" dxfId="14523" priority="14525">
      <formula>LEN(TRIM(E325))=0</formula>
    </cfRule>
    <cfRule type="containsText" dxfId="14522" priority="14526" operator="containsText" text="Operational">
      <formula>NOT(ISERROR(SEARCH("Operational",E325)))</formula>
    </cfRule>
    <cfRule type="containsText" dxfId="14521" priority="14527" operator="containsText" text="Dn(service)">
      <formula>NOT(ISERROR(SEARCH("Dn(service)",E325)))</formula>
    </cfRule>
    <cfRule type="containsText" dxfId="14520" priority="14528" operator="containsText" text="Dn(waiting)">
      <formula>NOT(ISERROR(SEARCH("Dn(waiting)",E325)))</formula>
    </cfRule>
  </conditionalFormatting>
  <conditionalFormatting sqref="H339 F331:H331 D331:D335 E337:E340 G341:G346">
    <cfRule type="containsBlanks" dxfId="14519" priority="14521">
      <formula>LEN(TRIM(D331))=0</formula>
    </cfRule>
    <cfRule type="containsText" dxfId="14518" priority="14522" operator="containsText" text="Operational">
      <formula>NOT(ISERROR(SEARCH("Operational",D331)))</formula>
    </cfRule>
    <cfRule type="containsText" dxfId="14517" priority="14523" operator="containsText" text="Dn(service)">
      <formula>NOT(ISERROR(SEARCH("Dn(service)",D331)))</formula>
    </cfRule>
    <cfRule type="containsText" dxfId="14516" priority="14524" operator="containsText" text="Dn(waiting)">
      <formula>NOT(ISERROR(SEARCH("Dn(waiting)",D331)))</formula>
    </cfRule>
  </conditionalFormatting>
  <conditionalFormatting sqref="G347">
    <cfRule type="containsBlanks" dxfId="14515" priority="14517">
      <formula>LEN(TRIM(G347))=0</formula>
    </cfRule>
    <cfRule type="containsText" dxfId="14514" priority="14518" operator="containsText" text="Operational">
      <formula>NOT(ISERROR(SEARCH("Operational",G347)))</formula>
    </cfRule>
    <cfRule type="containsText" dxfId="14513" priority="14519" operator="containsText" text="Dn(service)">
      <formula>NOT(ISERROR(SEARCH("Dn(service)",G347)))</formula>
    </cfRule>
    <cfRule type="containsText" dxfId="14512" priority="14520" operator="containsText" text="Dn(waiting)">
      <formula>NOT(ISERROR(SEARCH("Dn(waiting)",G347)))</formula>
    </cfRule>
  </conditionalFormatting>
  <conditionalFormatting sqref="G348">
    <cfRule type="containsBlanks" dxfId="14511" priority="14513">
      <formula>LEN(TRIM(G348))=0</formula>
    </cfRule>
    <cfRule type="containsText" dxfId="14510" priority="14514" operator="containsText" text="Operational">
      <formula>NOT(ISERROR(SEARCH("Operational",G348)))</formula>
    </cfRule>
    <cfRule type="containsText" dxfId="14509" priority="14515" operator="containsText" text="Dn(service)">
      <formula>NOT(ISERROR(SEARCH("Dn(service)",G348)))</formula>
    </cfRule>
    <cfRule type="containsText" dxfId="14508" priority="14516" operator="containsText" text="Dn(waiting)">
      <formula>NOT(ISERROR(SEARCH("Dn(waiting)",G348)))</formula>
    </cfRule>
  </conditionalFormatting>
  <conditionalFormatting sqref="H360">
    <cfRule type="containsBlanks" dxfId="14507" priority="14481">
      <formula>LEN(TRIM(H360))=0</formula>
    </cfRule>
    <cfRule type="containsText" dxfId="14506" priority="14482" operator="containsText" text="Operational">
      <formula>NOT(ISERROR(SEARCH("Operational",H360)))</formula>
    </cfRule>
    <cfRule type="containsText" dxfId="14505" priority="14483" operator="containsText" text="Dn(service)">
      <formula>NOT(ISERROR(SEARCH("Dn(service)",H360)))</formula>
    </cfRule>
    <cfRule type="containsText" dxfId="14504" priority="14484" operator="containsText" text="Dn(waiting)">
      <formula>NOT(ISERROR(SEARCH("Dn(waiting)",H360)))</formula>
    </cfRule>
  </conditionalFormatting>
  <conditionalFormatting sqref="C350">
    <cfRule type="containsBlanks" dxfId="14503" priority="14509">
      <formula>LEN(TRIM(C350))=0</formula>
    </cfRule>
    <cfRule type="containsText" dxfId="14502" priority="14510" operator="containsText" text="Operational">
      <formula>NOT(ISERROR(SEARCH("Operational",C350)))</formula>
    </cfRule>
    <cfRule type="containsText" dxfId="14501" priority="14511" operator="containsText" text="Dn(service)">
      <formula>NOT(ISERROR(SEARCH("Dn(service)",C350)))</formula>
    </cfRule>
    <cfRule type="containsText" dxfId="14500" priority="14512" operator="containsText" text="Dn(waiting)">
      <formula>NOT(ISERROR(SEARCH("Dn(waiting)",C350)))</formula>
    </cfRule>
  </conditionalFormatting>
  <conditionalFormatting sqref="D350">
    <cfRule type="containsBlanks" dxfId="14499" priority="14505">
      <formula>LEN(TRIM(D350))=0</formula>
    </cfRule>
    <cfRule type="containsText" dxfId="14498" priority="14506" operator="containsText" text="Operational">
      <formula>NOT(ISERROR(SEARCH("Operational",D350)))</formula>
    </cfRule>
    <cfRule type="containsText" dxfId="14497" priority="14507" operator="containsText" text="Dn(service)">
      <formula>NOT(ISERROR(SEARCH("Dn(service)",D350)))</formula>
    </cfRule>
    <cfRule type="containsText" dxfId="14496" priority="14508" operator="containsText" text="Dn(waiting)">
      <formula>NOT(ISERROR(SEARCH("Dn(waiting)",D350)))</formula>
    </cfRule>
  </conditionalFormatting>
  <conditionalFormatting sqref="C351">
    <cfRule type="containsBlanks" dxfId="14495" priority="14501">
      <formula>LEN(TRIM(C351))=0</formula>
    </cfRule>
    <cfRule type="containsText" dxfId="14494" priority="14502" operator="containsText" text="Operational">
      <formula>NOT(ISERROR(SEARCH("Operational",C351)))</formula>
    </cfRule>
    <cfRule type="containsText" dxfId="14493" priority="14503" operator="containsText" text="Dn(service)">
      <formula>NOT(ISERROR(SEARCH("Dn(service)",C351)))</formula>
    </cfRule>
    <cfRule type="containsText" dxfId="14492" priority="14504" operator="containsText" text="Dn(waiting)">
      <formula>NOT(ISERROR(SEARCH("Dn(waiting)",C351)))</formula>
    </cfRule>
  </conditionalFormatting>
  <conditionalFormatting sqref="D351">
    <cfRule type="containsBlanks" dxfId="14491" priority="14497">
      <formula>LEN(TRIM(D351))=0</formula>
    </cfRule>
    <cfRule type="containsText" dxfId="14490" priority="14498" operator="containsText" text="Operational">
      <formula>NOT(ISERROR(SEARCH("Operational",D351)))</formula>
    </cfRule>
    <cfRule type="containsText" dxfId="14489" priority="14499" operator="containsText" text="Dn(service)">
      <formula>NOT(ISERROR(SEARCH("Dn(service)",D351)))</formula>
    </cfRule>
    <cfRule type="containsText" dxfId="14488" priority="14500" operator="containsText" text="Dn(waiting)">
      <formula>NOT(ISERROR(SEARCH("Dn(waiting)",D351)))</formula>
    </cfRule>
  </conditionalFormatting>
  <conditionalFormatting sqref="D352">
    <cfRule type="containsBlanks" dxfId="14487" priority="14493">
      <formula>LEN(TRIM(D352))=0</formula>
    </cfRule>
    <cfRule type="containsText" dxfId="14486" priority="14494" operator="containsText" text="Operational">
      <formula>NOT(ISERROR(SEARCH("Operational",D352)))</formula>
    </cfRule>
    <cfRule type="containsText" dxfId="14485" priority="14495" operator="containsText" text="Dn(service)">
      <formula>NOT(ISERROR(SEARCH("Dn(service)",D352)))</formula>
    </cfRule>
    <cfRule type="containsText" dxfId="14484" priority="14496" operator="containsText" text="Dn(waiting)">
      <formula>NOT(ISERROR(SEARCH("Dn(waiting)",D352)))</formula>
    </cfRule>
  </conditionalFormatting>
  <conditionalFormatting sqref="D353">
    <cfRule type="containsBlanks" dxfId="14483" priority="14489">
      <formula>LEN(TRIM(D353))=0</formula>
    </cfRule>
    <cfRule type="containsText" dxfId="14482" priority="14490" operator="containsText" text="Operational">
      <formula>NOT(ISERROR(SEARCH("Operational",D353)))</formula>
    </cfRule>
    <cfRule type="containsText" dxfId="14481" priority="14491" operator="containsText" text="Dn(service)">
      <formula>NOT(ISERROR(SEARCH("Dn(service)",D353)))</formula>
    </cfRule>
    <cfRule type="containsText" dxfId="14480" priority="14492" operator="containsText" text="Dn(waiting)">
      <formula>NOT(ISERROR(SEARCH("Dn(waiting)",D353)))</formula>
    </cfRule>
  </conditionalFormatting>
  <conditionalFormatting sqref="H359">
    <cfRule type="containsBlanks" dxfId="14479" priority="14485">
      <formula>LEN(TRIM(H359))=0</formula>
    </cfRule>
    <cfRule type="containsText" dxfId="14478" priority="14486" operator="containsText" text="Operational">
      <formula>NOT(ISERROR(SEARCH("Operational",H359)))</formula>
    </cfRule>
    <cfRule type="containsText" dxfId="14477" priority="14487" operator="containsText" text="Dn(service)">
      <formula>NOT(ISERROR(SEARCH("Dn(service)",H359)))</formula>
    </cfRule>
    <cfRule type="containsText" dxfId="14476" priority="14488" operator="containsText" text="Dn(waiting)">
      <formula>NOT(ISERROR(SEARCH("Dn(waiting)",H359)))</formula>
    </cfRule>
  </conditionalFormatting>
  <conditionalFormatting sqref="H361">
    <cfRule type="containsBlanks" dxfId="14475" priority="14477">
      <formula>LEN(TRIM(H361))=0</formula>
    </cfRule>
    <cfRule type="containsText" dxfId="14474" priority="14478" operator="containsText" text="Operational">
      <formula>NOT(ISERROR(SEARCH("Operational",H361)))</formula>
    </cfRule>
    <cfRule type="containsText" dxfId="14473" priority="14479" operator="containsText" text="Dn(service)">
      <formula>NOT(ISERROR(SEARCH("Dn(service)",H361)))</formula>
    </cfRule>
    <cfRule type="containsText" dxfId="14472" priority="14480" operator="containsText" text="Dn(waiting)">
      <formula>NOT(ISERROR(SEARCH("Dn(waiting)",H361)))</formula>
    </cfRule>
  </conditionalFormatting>
  <conditionalFormatting sqref="E367">
    <cfRule type="containsBlanks" dxfId="14471" priority="14473">
      <formula>LEN(TRIM(E367))=0</formula>
    </cfRule>
    <cfRule type="containsText" dxfId="14470" priority="14474" operator="containsText" text="Operational">
      <formula>NOT(ISERROR(SEARCH("Operational",E367)))</formula>
    </cfRule>
    <cfRule type="containsText" dxfId="14469" priority="14475" operator="containsText" text="Dn(service)">
      <formula>NOT(ISERROR(SEARCH("Dn(service)",E367)))</formula>
    </cfRule>
    <cfRule type="containsText" dxfId="14468" priority="14476" operator="containsText" text="Dn(waiting)">
      <formula>NOT(ISERROR(SEARCH("Dn(waiting)",E367)))</formula>
    </cfRule>
  </conditionalFormatting>
  <conditionalFormatting sqref="E368">
    <cfRule type="containsBlanks" dxfId="14467" priority="14469">
      <formula>LEN(TRIM(E368))=0</formula>
    </cfRule>
    <cfRule type="containsText" dxfId="14466" priority="14470" operator="containsText" text="Operational">
      <formula>NOT(ISERROR(SEARCH("Operational",E368)))</formula>
    </cfRule>
    <cfRule type="containsText" dxfId="14465" priority="14471" operator="containsText" text="Dn(service)">
      <formula>NOT(ISERROR(SEARCH("Dn(service)",E368)))</formula>
    </cfRule>
    <cfRule type="containsText" dxfId="14464" priority="14472" operator="containsText" text="Dn(waiting)">
      <formula>NOT(ISERROR(SEARCH("Dn(waiting)",E368)))</formula>
    </cfRule>
  </conditionalFormatting>
  <conditionalFormatting sqref="E366">
    <cfRule type="containsBlanks" dxfId="14463" priority="14465">
      <formula>LEN(TRIM(E366))=0</formula>
    </cfRule>
    <cfRule type="containsText" dxfId="14462" priority="14466" operator="containsText" text="Operational">
      <formula>NOT(ISERROR(SEARCH("Operational",E366)))</formula>
    </cfRule>
    <cfRule type="containsText" dxfId="14461" priority="14467" operator="containsText" text="Dn(service)">
      <formula>NOT(ISERROR(SEARCH("Dn(service)",E366)))</formula>
    </cfRule>
    <cfRule type="containsText" dxfId="14460" priority="14468" operator="containsText" text="Dn(waiting)">
      <formula>NOT(ISERROR(SEARCH("Dn(waiting)",E366)))</formula>
    </cfRule>
  </conditionalFormatting>
  <conditionalFormatting sqref="E371">
    <cfRule type="containsBlanks" dxfId="14459" priority="14461">
      <formula>LEN(TRIM(E371))=0</formula>
    </cfRule>
    <cfRule type="containsText" dxfId="14458" priority="14462" operator="containsText" text="Operational">
      <formula>NOT(ISERROR(SEARCH("Operational",E371)))</formula>
    </cfRule>
    <cfRule type="containsText" dxfId="14457" priority="14463" operator="containsText" text="Dn(service)">
      <formula>NOT(ISERROR(SEARCH("Dn(service)",E371)))</formula>
    </cfRule>
    <cfRule type="containsText" dxfId="14456" priority="14464" operator="containsText" text="Dn(waiting)">
      <formula>NOT(ISERROR(SEARCH("Dn(waiting)",E371)))</formula>
    </cfRule>
  </conditionalFormatting>
  <conditionalFormatting sqref="E369">
    <cfRule type="containsBlanks" dxfId="14455" priority="14457">
      <formula>LEN(TRIM(E369))=0</formula>
    </cfRule>
    <cfRule type="containsText" dxfId="14454" priority="14458" operator="containsText" text="Operational">
      <formula>NOT(ISERROR(SEARCH("Operational",E369)))</formula>
    </cfRule>
    <cfRule type="containsText" dxfId="14453" priority="14459" operator="containsText" text="Dn(service)">
      <formula>NOT(ISERROR(SEARCH("Dn(service)",E369)))</formula>
    </cfRule>
    <cfRule type="containsText" dxfId="14452" priority="14460" operator="containsText" text="Dn(waiting)">
      <formula>NOT(ISERROR(SEARCH("Dn(waiting)",E369)))</formula>
    </cfRule>
  </conditionalFormatting>
  <conditionalFormatting sqref="E370">
    <cfRule type="containsBlanks" dxfId="14451" priority="14453">
      <formula>LEN(TRIM(E370))=0</formula>
    </cfRule>
    <cfRule type="containsText" dxfId="14450" priority="14454" operator="containsText" text="Operational">
      <formula>NOT(ISERROR(SEARCH("Operational",E370)))</formula>
    </cfRule>
    <cfRule type="containsText" dxfId="14449" priority="14455" operator="containsText" text="Dn(service)">
      <formula>NOT(ISERROR(SEARCH("Dn(service)",E370)))</formula>
    </cfRule>
    <cfRule type="containsText" dxfId="14448" priority="14456" operator="containsText" text="Dn(waiting)">
      <formula>NOT(ISERROR(SEARCH("Dn(waiting)",E370)))</formula>
    </cfRule>
  </conditionalFormatting>
  <conditionalFormatting sqref="C372">
    <cfRule type="containsBlanks" dxfId="14447" priority="14449">
      <formula>LEN(TRIM(C372))=0</formula>
    </cfRule>
    <cfRule type="containsText" dxfId="14446" priority="14450" operator="containsText" text="Operational">
      <formula>NOT(ISERROR(SEARCH("Operational",C372)))</formula>
    </cfRule>
    <cfRule type="containsText" dxfId="14445" priority="14451" operator="containsText" text="Dn(service)">
      <formula>NOT(ISERROR(SEARCH("Dn(service)",C372)))</formula>
    </cfRule>
    <cfRule type="containsText" dxfId="14444" priority="14452" operator="containsText" text="Dn(waiting)">
      <formula>NOT(ISERROR(SEARCH("Dn(waiting)",C372)))</formula>
    </cfRule>
  </conditionalFormatting>
  <conditionalFormatting sqref="C374">
    <cfRule type="containsBlanks" dxfId="14443" priority="14445">
      <formula>LEN(TRIM(C374))=0</formula>
    </cfRule>
    <cfRule type="containsText" dxfId="14442" priority="14446" operator="containsText" text="Operational">
      <formula>NOT(ISERROR(SEARCH("Operational",C374)))</formula>
    </cfRule>
    <cfRule type="containsText" dxfId="14441" priority="14447" operator="containsText" text="Dn(service)">
      <formula>NOT(ISERROR(SEARCH("Dn(service)",C374)))</formula>
    </cfRule>
    <cfRule type="containsText" dxfId="14440" priority="14448" operator="containsText" text="Dn(waiting)">
      <formula>NOT(ISERROR(SEARCH("Dn(waiting)",C374)))</formula>
    </cfRule>
  </conditionalFormatting>
  <conditionalFormatting sqref="C375">
    <cfRule type="containsBlanks" dxfId="14439" priority="14441">
      <formula>LEN(TRIM(C375))=0</formula>
    </cfRule>
    <cfRule type="containsText" dxfId="14438" priority="14442" operator="containsText" text="Operational">
      <formula>NOT(ISERROR(SEARCH("Operational",C375)))</formula>
    </cfRule>
    <cfRule type="containsText" dxfId="14437" priority="14443" operator="containsText" text="Dn(service)">
      <formula>NOT(ISERROR(SEARCH("Dn(service)",C375)))</formula>
    </cfRule>
    <cfRule type="containsText" dxfId="14436" priority="14444" operator="containsText" text="Dn(waiting)">
      <formula>NOT(ISERROR(SEARCH("Dn(waiting)",C375)))</formula>
    </cfRule>
  </conditionalFormatting>
  <conditionalFormatting sqref="F388:F391">
    <cfRule type="containsBlanks" dxfId="14435" priority="14437">
      <formula>LEN(TRIM(F388))=0</formula>
    </cfRule>
    <cfRule type="containsText" dxfId="14434" priority="14438" operator="containsText" text="Operational">
      <formula>NOT(ISERROR(SEARCH("Operational",F388)))</formula>
    </cfRule>
    <cfRule type="containsText" dxfId="14433" priority="14439" operator="containsText" text="Dn(service)">
      <formula>NOT(ISERROR(SEARCH("Dn(service)",F388)))</formula>
    </cfRule>
    <cfRule type="containsText" dxfId="14432" priority="14440" operator="containsText" text="Dn(waiting)">
      <formula>NOT(ISERROR(SEARCH("Dn(waiting)",F388)))</formula>
    </cfRule>
  </conditionalFormatting>
  <conditionalFormatting sqref="H397">
    <cfRule type="containsBlanks" dxfId="14431" priority="14433">
      <formula>LEN(TRIM(H397))=0</formula>
    </cfRule>
    <cfRule type="containsText" dxfId="14430" priority="14434" operator="containsText" text="Operational">
      <formula>NOT(ISERROR(SEARCH("Operational",H397)))</formula>
    </cfRule>
    <cfRule type="containsText" dxfId="14429" priority="14435" operator="containsText" text="Dn(service)">
      <formula>NOT(ISERROR(SEARCH("Dn(service)",H397)))</formula>
    </cfRule>
    <cfRule type="containsText" dxfId="14428" priority="14436" operator="containsText" text="Dn(waiting)">
      <formula>NOT(ISERROR(SEARCH("Dn(waiting)",H397)))</formula>
    </cfRule>
  </conditionalFormatting>
  <conditionalFormatting sqref="F412">
    <cfRule type="containsBlanks" dxfId="14427" priority="14429">
      <formula>LEN(TRIM(F412))=0</formula>
    </cfRule>
    <cfRule type="containsText" dxfId="14426" priority="14430" operator="containsText" text="Operational">
      <formula>NOT(ISERROR(SEARCH("Operational",F412)))</formula>
    </cfRule>
    <cfRule type="containsText" dxfId="14425" priority="14431" operator="containsText" text="Dn(service)">
      <formula>NOT(ISERROR(SEARCH("Dn(service)",F412)))</formula>
    </cfRule>
    <cfRule type="containsText" dxfId="14424" priority="14432" operator="containsText" text="Dn(waiting)">
      <formula>NOT(ISERROR(SEARCH("Dn(waiting)",F412)))</formula>
    </cfRule>
  </conditionalFormatting>
  <conditionalFormatting sqref="H422">
    <cfRule type="containsBlanks" dxfId="14423" priority="14425">
      <formula>LEN(TRIM(H422))=0</formula>
    </cfRule>
    <cfRule type="containsText" dxfId="14422" priority="14426" operator="containsText" text="Operational">
      <formula>NOT(ISERROR(SEARCH("Operational",H422)))</formula>
    </cfRule>
    <cfRule type="containsText" dxfId="14421" priority="14427" operator="containsText" text="Dn(service)">
      <formula>NOT(ISERROR(SEARCH("Dn(service)",H422)))</formula>
    </cfRule>
    <cfRule type="containsText" dxfId="14420" priority="14428" operator="containsText" text="Dn(waiting)">
      <formula>NOT(ISERROR(SEARCH("Dn(waiting)",H422)))</formula>
    </cfRule>
  </conditionalFormatting>
  <conditionalFormatting sqref="H420:H421">
    <cfRule type="containsBlanks" dxfId="14419" priority="14421">
      <formula>LEN(TRIM(H420))=0</formula>
    </cfRule>
    <cfRule type="containsText" dxfId="14418" priority="14422" operator="containsText" text="Operational">
      <formula>NOT(ISERROR(SEARCH("Operational",H420)))</formula>
    </cfRule>
    <cfRule type="containsText" dxfId="14417" priority="14423" operator="containsText" text="Dn(service)">
      <formula>NOT(ISERROR(SEARCH("Dn(service)",H420)))</formula>
    </cfRule>
    <cfRule type="containsText" dxfId="14416" priority="14424" operator="containsText" text="Dn(waiting)">
      <formula>NOT(ISERROR(SEARCH("Dn(waiting)",H420)))</formula>
    </cfRule>
  </conditionalFormatting>
  <conditionalFormatting sqref="E444:E446 D437:D441">
    <cfRule type="containsBlanks" dxfId="14415" priority="14417">
      <formula>LEN(TRIM(D437))=0</formula>
    </cfRule>
    <cfRule type="containsText" dxfId="14414" priority="14418" operator="containsText" text="Operational">
      <formula>NOT(ISERROR(SEARCH("Operational",D437)))</formula>
    </cfRule>
    <cfRule type="containsText" dxfId="14413" priority="14419" operator="containsText" text="Dn(service)">
      <formula>NOT(ISERROR(SEARCH("Dn(service)",D437)))</formula>
    </cfRule>
    <cfRule type="containsText" dxfId="14412" priority="14420" operator="containsText" text="Dn(waiting)">
      <formula>NOT(ISERROR(SEARCH("Dn(waiting)",D437)))</formula>
    </cfRule>
  </conditionalFormatting>
  <conditionalFormatting sqref="G456">
    <cfRule type="containsBlanks" dxfId="14411" priority="14413">
      <formula>LEN(TRIM(G456))=0</formula>
    </cfRule>
    <cfRule type="containsText" dxfId="14410" priority="14414" operator="containsText" text="Operational">
      <formula>NOT(ISERROR(SEARCH("Operational",G456)))</formula>
    </cfRule>
    <cfRule type="containsText" dxfId="14409" priority="14415" operator="containsText" text="Dn(service)">
      <formula>NOT(ISERROR(SEARCH("Dn(service)",G456)))</formula>
    </cfRule>
    <cfRule type="containsText" dxfId="14408" priority="14416" operator="containsText" text="Dn(waiting)">
      <formula>NOT(ISERROR(SEARCH("Dn(waiting)",G456)))</formula>
    </cfRule>
  </conditionalFormatting>
  <conditionalFormatting sqref="D462">
    <cfRule type="containsBlanks" dxfId="14407" priority="14409">
      <formula>LEN(TRIM(D462))=0</formula>
    </cfRule>
    <cfRule type="containsText" dxfId="14406" priority="14410" operator="containsText" text="Operational">
      <formula>NOT(ISERROR(SEARCH("Operational",D462)))</formula>
    </cfRule>
    <cfRule type="containsText" dxfId="14405" priority="14411" operator="containsText" text="Dn(service)">
      <formula>NOT(ISERROR(SEARCH("Dn(service)",D462)))</formula>
    </cfRule>
    <cfRule type="containsText" dxfId="14404" priority="14412" operator="containsText" text="Dn(waiting)">
      <formula>NOT(ISERROR(SEARCH("Dn(waiting)",D462)))</formula>
    </cfRule>
  </conditionalFormatting>
  <conditionalFormatting sqref="G458">
    <cfRule type="containsBlanks" dxfId="14403" priority="14405">
      <formula>LEN(TRIM(G458))=0</formula>
    </cfRule>
    <cfRule type="containsText" dxfId="14402" priority="14406" operator="containsText" text="Operational">
      <formula>NOT(ISERROR(SEARCH("Operational",G458)))</formula>
    </cfRule>
    <cfRule type="containsText" dxfId="14401" priority="14407" operator="containsText" text="Dn(service)">
      <formula>NOT(ISERROR(SEARCH("Dn(service)",G458)))</formula>
    </cfRule>
    <cfRule type="containsText" dxfId="14400" priority="14408" operator="containsText" text="Dn(waiting)">
      <formula>NOT(ISERROR(SEARCH("Dn(waiting)",G458)))</formula>
    </cfRule>
  </conditionalFormatting>
  <conditionalFormatting sqref="D460">
    <cfRule type="containsBlanks" dxfId="14399" priority="14401">
      <formula>LEN(TRIM(D460))=0</formula>
    </cfRule>
    <cfRule type="containsText" dxfId="14398" priority="14402" operator="containsText" text="Operational">
      <formula>NOT(ISERROR(SEARCH("Operational",D460)))</formula>
    </cfRule>
    <cfRule type="containsText" dxfId="14397" priority="14403" operator="containsText" text="Dn(service)">
      <formula>NOT(ISERROR(SEARCH("Dn(service)",D460)))</formula>
    </cfRule>
    <cfRule type="containsText" dxfId="14396" priority="14404" operator="containsText" text="Dn(waiting)">
      <formula>NOT(ISERROR(SEARCH("Dn(waiting)",D460)))</formula>
    </cfRule>
  </conditionalFormatting>
  <conditionalFormatting sqref="D461">
    <cfRule type="containsBlanks" dxfId="14395" priority="14397">
      <formula>LEN(TRIM(D461))=0</formula>
    </cfRule>
    <cfRule type="containsText" dxfId="14394" priority="14398" operator="containsText" text="Operational">
      <formula>NOT(ISERROR(SEARCH("Operational",D461)))</formula>
    </cfRule>
    <cfRule type="containsText" dxfId="14393" priority="14399" operator="containsText" text="Dn(service)">
      <formula>NOT(ISERROR(SEARCH("Dn(service)",D461)))</formula>
    </cfRule>
    <cfRule type="containsText" dxfId="14392" priority="14400" operator="containsText" text="Dn(waiting)">
      <formula>NOT(ISERROR(SEARCH("Dn(waiting)",D461)))</formula>
    </cfRule>
  </conditionalFormatting>
  <conditionalFormatting sqref="G457">
    <cfRule type="containsBlanks" dxfId="14391" priority="14393">
      <formula>LEN(TRIM(G457))=0</formula>
    </cfRule>
    <cfRule type="containsText" dxfId="14390" priority="14394" operator="containsText" text="Operational">
      <formula>NOT(ISERROR(SEARCH("Operational",G457)))</formula>
    </cfRule>
    <cfRule type="containsText" dxfId="14389" priority="14395" operator="containsText" text="Dn(service)">
      <formula>NOT(ISERROR(SEARCH("Dn(service)",G457)))</formula>
    </cfRule>
    <cfRule type="containsText" dxfId="14388" priority="14396" operator="containsText" text="Dn(waiting)">
      <formula>NOT(ISERROR(SEARCH("Dn(waiting)",G457)))</formula>
    </cfRule>
  </conditionalFormatting>
  <conditionalFormatting sqref="G455">
    <cfRule type="containsBlanks" dxfId="14387" priority="14389">
      <formula>LEN(TRIM(G455))=0</formula>
    </cfRule>
    <cfRule type="containsText" dxfId="14386" priority="14390" operator="containsText" text="Operational">
      <formula>NOT(ISERROR(SEARCH("Operational",G455)))</formula>
    </cfRule>
    <cfRule type="containsText" dxfId="14385" priority="14391" operator="containsText" text="Dn(service)">
      <formula>NOT(ISERROR(SEARCH("Dn(service)",G455)))</formula>
    </cfRule>
    <cfRule type="containsText" dxfId="14384" priority="14392" operator="containsText" text="Dn(waiting)">
      <formula>NOT(ISERROR(SEARCH("Dn(waiting)",G455)))</formula>
    </cfRule>
  </conditionalFormatting>
  <conditionalFormatting sqref="G459:G460">
    <cfRule type="containsBlanks" dxfId="14383" priority="14385">
      <formula>LEN(TRIM(G459))=0</formula>
    </cfRule>
    <cfRule type="containsText" dxfId="14382" priority="14386" operator="containsText" text="Operational">
      <formula>NOT(ISERROR(SEARCH("Operational",G459)))</formula>
    </cfRule>
    <cfRule type="containsText" dxfId="14381" priority="14387" operator="containsText" text="Dn(service)">
      <formula>NOT(ISERROR(SEARCH("Dn(service)",G459)))</formula>
    </cfRule>
    <cfRule type="containsText" dxfId="14380" priority="14388" operator="containsText" text="Dn(waiting)">
      <formula>NOT(ISERROR(SEARCH("Dn(waiting)",G459)))</formula>
    </cfRule>
  </conditionalFormatting>
  <conditionalFormatting sqref="D463:D465 C477:C478 H473:H478">
    <cfRule type="containsBlanks" dxfId="14379" priority="14381">
      <formula>LEN(TRIM(C463))=0</formula>
    </cfRule>
    <cfRule type="containsText" dxfId="14378" priority="14382" operator="containsText" text="Operational">
      <formula>NOT(ISERROR(SEARCH("Operational",C463)))</formula>
    </cfRule>
    <cfRule type="containsText" dxfId="14377" priority="14383" operator="containsText" text="Dn(service)">
      <formula>NOT(ISERROR(SEARCH("Dn(service)",C463)))</formula>
    </cfRule>
    <cfRule type="containsText" dxfId="14376" priority="14384" operator="containsText" text="Dn(waiting)">
      <formula>NOT(ISERROR(SEARCH("Dn(waiting)",C463)))</formula>
    </cfRule>
  </conditionalFormatting>
  <conditionalFormatting sqref="H479">
    <cfRule type="containsBlanks" dxfId="14375" priority="14377">
      <formula>LEN(TRIM(H479))=0</formula>
    </cfRule>
    <cfRule type="containsText" dxfId="14374" priority="14378" operator="containsText" text="Operational">
      <formula>NOT(ISERROR(SEARCH("Operational",H479)))</formula>
    </cfRule>
    <cfRule type="containsText" dxfId="14373" priority="14379" operator="containsText" text="Dn(service)">
      <formula>NOT(ISERROR(SEARCH("Dn(service)",H479)))</formula>
    </cfRule>
    <cfRule type="containsText" dxfId="14372" priority="14380" operator="containsText" text="Dn(waiting)">
      <formula>NOT(ISERROR(SEARCH("Dn(waiting)",H479)))</formula>
    </cfRule>
  </conditionalFormatting>
  <conditionalFormatting sqref="C481">
    <cfRule type="containsBlanks" dxfId="14371" priority="14373">
      <formula>LEN(TRIM(C481))=0</formula>
    </cfRule>
    <cfRule type="containsText" dxfId="14370" priority="14374" operator="containsText" text="Operational">
      <formula>NOT(ISERROR(SEARCH("Operational",C481)))</formula>
    </cfRule>
    <cfRule type="containsText" dxfId="14369" priority="14375" operator="containsText" text="Dn(service)">
      <formula>NOT(ISERROR(SEARCH("Dn(service)",C481)))</formula>
    </cfRule>
    <cfRule type="containsText" dxfId="14368" priority="14376" operator="containsText" text="Dn(waiting)">
      <formula>NOT(ISERROR(SEARCH("Dn(waiting)",C481)))</formula>
    </cfRule>
  </conditionalFormatting>
  <conditionalFormatting sqref="C482">
    <cfRule type="containsBlanks" dxfId="14367" priority="14369">
      <formula>LEN(TRIM(C482))=0</formula>
    </cfRule>
    <cfRule type="containsText" dxfId="14366" priority="14370" operator="containsText" text="Operational">
      <formula>NOT(ISERROR(SEARCH("Operational",C482)))</formula>
    </cfRule>
    <cfRule type="containsText" dxfId="14365" priority="14371" operator="containsText" text="Dn(service)">
      <formula>NOT(ISERROR(SEARCH("Dn(service)",C482)))</formula>
    </cfRule>
    <cfRule type="containsText" dxfId="14364" priority="14372" operator="containsText" text="Dn(waiting)">
      <formula>NOT(ISERROR(SEARCH("Dn(waiting)",C482)))</formula>
    </cfRule>
  </conditionalFormatting>
  <conditionalFormatting sqref="C483">
    <cfRule type="containsBlanks" dxfId="14363" priority="14365">
      <formula>LEN(TRIM(C483))=0</formula>
    </cfRule>
    <cfRule type="containsText" dxfId="14362" priority="14366" operator="containsText" text="Operational">
      <formula>NOT(ISERROR(SEARCH("Operational",C483)))</formula>
    </cfRule>
    <cfRule type="containsText" dxfId="14361" priority="14367" operator="containsText" text="Dn(service)">
      <formula>NOT(ISERROR(SEARCH("Dn(service)",C483)))</formula>
    </cfRule>
    <cfRule type="containsText" dxfId="14360" priority="14368" operator="containsText" text="Dn(waiting)">
      <formula>NOT(ISERROR(SEARCH("Dn(waiting)",C483)))</formula>
    </cfRule>
  </conditionalFormatting>
  <conditionalFormatting sqref="C331">
    <cfRule type="containsBlanks" dxfId="14359" priority="14361">
      <formula>LEN(TRIM(C331))=0</formula>
    </cfRule>
    <cfRule type="containsText" dxfId="14358" priority="14362" operator="containsText" text="Operational">
      <formula>NOT(ISERROR(SEARCH("Operational",C331)))</formula>
    </cfRule>
    <cfRule type="containsText" dxfId="14357" priority="14363" operator="containsText" text="Dn(service)">
      <formula>NOT(ISERROR(SEARCH("Dn(service)",C331)))</formula>
    </cfRule>
    <cfRule type="containsText" dxfId="14356" priority="14364" operator="containsText" text="Dn(waiting)">
      <formula>NOT(ISERROR(SEARCH("Dn(waiting)",C331)))</formula>
    </cfRule>
  </conditionalFormatting>
  <conditionalFormatting sqref="C332">
    <cfRule type="containsBlanks" dxfId="14355" priority="14357">
      <formula>LEN(TRIM(C332))=0</formula>
    </cfRule>
    <cfRule type="containsText" dxfId="14354" priority="14358" operator="containsText" text="Operational">
      <formula>NOT(ISERROR(SEARCH("Operational",C332)))</formula>
    </cfRule>
    <cfRule type="containsText" dxfId="14353" priority="14359" operator="containsText" text="Dn(service)">
      <formula>NOT(ISERROR(SEARCH("Dn(service)",C332)))</formula>
    </cfRule>
    <cfRule type="containsText" dxfId="14352" priority="14360" operator="containsText" text="Dn(waiting)">
      <formula>NOT(ISERROR(SEARCH("Dn(waiting)",C332)))</formula>
    </cfRule>
  </conditionalFormatting>
  <conditionalFormatting sqref="F334">
    <cfRule type="containsBlanks" dxfId="14351" priority="14353">
      <formula>LEN(TRIM(F334))=0</formula>
    </cfRule>
    <cfRule type="containsText" dxfId="14350" priority="14354" operator="containsText" text="Operational">
      <formula>NOT(ISERROR(SEARCH("Operational",F334)))</formula>
    </cfRule>
    <cfRule type="containsText" dxfId="14349" priority="14355" operator="containsText" text="Dn(service)">
      <formula>NOT(ISERROR(SEARCH("Dn(service)",F334)))</formula>
    </cfRule>
    <cfRule type="containsText" dxfId="14348" priority="14356" operator="containsText" text="Dn(waiting)">
      <formula>NOT(ISERROR(SEARCH("Dn(waiting)",F334)))</formula>
    </cfRule>
  </conditionalFormatting>
  <conditionalFormatting sqref="F335">
    <cfRule type="containsBlanks" dxfId="14347" priority="14349">
      <formula>LEN(TRIM(F335))=0</formula>
    </cfRule>
    <cfRule type="containsText" dxfId="14346" priority="14350" operator="containsText" text="Operational">
      <formula>NOT(ISERROR(SEARCH("Operational",F335)))</formula>
    </cfRule>
    <cfRule type="containsText" dxfId="14345" priority="14351" operator="containsText" text="Dn(service)">
      <formula>NOT(ISERROR(SEARCH("Dn(service)",F335)))</formula>
    </cfRule>
    <cfRule type="containsText" dxfId="14344" priority="14352" operator="containsText" text="Dn(waiting)">
      <formula>NOT(ISERROR(SEARCH("Dn(waiting)",F335)))</formula>
    </cfRule>
  </conditionalFormatting>
  <conditionalFormatting sqref="H333">
    <cfRule type="containsBlanks" dxfId="14343" priority="14345">
      <formula>LEN(TRIM(H333))=0</formula>
    </cfRule>
    <cfRule type="containsText" dxfId="14342" priority="14346" operator="containsText" text="Operational">
      <formula>NOT(ISERROR(SEARCH("Operational",H333)))</formula>
    </cfRule>
    <cfRule type="containsText" dxfId="14341" priority="14347" operator="containsText" text="Dn(service)">
      <formula>NOT(ISERROR(SEARCH("Dn(service)",H333)))</formula>
    </cfRule>
    <cfRule type="containsText" dxfId="14340" priority="14348" operator="containsText" text="Dn(waiting)">
      <formula>NOT(ISERROR(SEARCH("Dn(waiting)",H333)))</formula>
    </cfRule>
  </conditionalFormatting>
  <conditionalFormatting sqref="H334">
    <cfRule type="containsBlanks" dxfId="14339" priority="14341">
      <formula>LEN(TRIM(H334))=0</formula>
    </cfRule>
    <cfRule type="containsText" dxfId="14338" priority="14342" operator="containsText" text="Operational">
      <formula>NOT(ISERROR(SEARCH("Operational",H334)))</formula>
    </cfRule>
    <cfRule type="containsText" dxfId="14337" priority="14343" operator="containsText" text="Dn(service)">
      <formula>NOT(ISERROR(SEARCH("Dn(service)",H334)))</formula>
    </cfRule>
    <cfRule type="containsText" dxfId="14336" priority="14344" operator="containsText" text="Dn(waiting)">
      <formula>NOT(ISERROR(SEARCH("Dn(waiting)",H334)))</formula>
    </cfRule>
  </conditionalFormatting>
  <conditionalFormatting sqref="H332">
    <cfRule type="containsBlanks" dxfId="14335" priority="14337">
      <formula>LEN(TRIM(H332))=0</formula>
    </cfRule>
    <cfRule type="containsText" dxfId="14334" priority="14338" operator="containsText" text="Operational">
      <formula>NOT(ISERROR(SEARCH("Operational",H332)))</formula>
    </cfRule>
    <cfRule type="containsText" dxfId="14333" priority="14339" operator="containsText" text="Dn(service)">
      <formula>NOT(ISERROR(SEARCH("Dn(service)",H332)))</formula>
    </cfRule>
    <cfRule type="containsText" dxfId="14332" priority="14340" operator="containsText" text="Dn(waiting)">
      <formula>NOT(ISERROR(SEARCH("Dn(waiting)",H332)))</formula>
    </cfRule>
  </conditionalFormatting>
  <conditionalFormatting sqref="F336">
    <cfRule type="containsBlanks" dxfId="14331" priority="14333">
      <formula>LEN(TRIM(F336))=0</formula>
    </cfRule>
    <cfRule type="containsText" dxfId="14330" priority="14334" operator="containsText" text="Operational">
      <formula>NOT(ISERROR(SEARCH("Operational",F336)))</formula>
    </cfRule>
    <cfRule type="containsText" dxfId="14329" priority="14335" operator="containsText" text="Dn(service)">
      <formula>NOT(ISERROR(SEARCH("Dn(service)",F336)))</formula>
    </cfRule>
    <cfRule type="containsText" dxfId="14328" priority="14336" operator="containsText" text="Dn(waiting)">
      <formula>NOT(ISERROR(SEARCH("Dn(waiting)",F336)))</formula>
    </cfRule>
  </conditionalFormatting>
  <conditionalFormatting sqref="E336">
    <cfRule type="containsBlanks" dxfId="14327" priority="14329">
      <formula>LEN(TRIM(E336))=0</formula>
    </cfRule>
    <cfRule type="containsText" dxfId="14326" priority="14330" operator="containsText" text="Operational">
      <formula>NOT(ISERROR(SEARCH("Operational",E336)))</formula>
    </cfRule>
    <cfRule type="containsText" dxfId="14325" priority="14331" operator="containsText" text="Dn(service)">
      <formula>NOT(ISERROR(SEARCH("Dn(service)",E336)))</formula>
    </cfRule>
    <cfRule type="containsText" dxfId="14324" priority="14332" operator="containsText" text="Dn(waiting)">
      <formula>NOT(ISERROR(SEARCH("Dn(waiting)",E336)))</formula>
    </cfRule>
  </conditionalFormatting>
  <conditionalFormatting sqref="H336">
    <cfRule type="containsBlanks" dxfId="14323" priority="14325">
      <formula>LEN(TRIM(H336))=0</formula>
    </cfRule>
    <cfRule type="containsText" dxfId="14322" priority="14326" operator="containsText" text="Operational">
      <formula>NOT(ISERROR(SEARCH("Operational",H336)))</formula>
    </cfRule>
    <cfRule type="containsText" dxfId="14321" priority="14327" operator="containsText" text="Dn(service)">
      <formula>NOT(ISERROR(SEARCH("Dn(service)",H336)))</formula>
    </cfRule>
    <cfRule type="containsText" dxfId="14320" priority="14328" operator="containsText" text="Dn(waiting)">
      <formula>NOT(ISERROR(SEARCH("Dn(waiting)",H336)))</formula>
    </cfRule>
  </conditionalFormatting>
  <conditionalFormatting sqref="H337">
    <cfRule type="containsBlanks" dxfId="14319" priority="14321">
      <formula>LEN(TRIM(H337))=0</formula>
    </cfRule>
    <cfRule type="containsText" dxfId="14318" priority="14322" operator="containsText" text="Operational">
      <formula>NOT(ISERROR(SEARCH("Operational",H337)))</formula>
    </cfRule>
    <cfRule type="containsText" dxfId="14317" priority="14323" operator="containsText" text="Dn(service)">
      <formula>NOT(ISERROR(SEARCH("Dn(service)",H337)))</formula>
    </cfRule>
    <cfRule type="containsText" dxfId="14316" priority="14324" operator="containsText" text="Dn(waiting)">
      <formula>NOT(ISERROR(SEARCH("Dn(waiting)",H337)))</formula>
    </cfRule>
  </conditionalFormatting>
  <conditionalFormatting sqref="H338">
    <cfRule type="containsBlanks" dxfId="14315" priority="14317">
      <formula>LEN(TRIM(H338))=0</formula>
    </cfRule>
    <cfRule type="containsText" dxfId="14314" priority="14318" operator="containsText" text="Operational">
      <formula>NOT(ISERROR(SEARCH("Operational",H338)))</formula>
    </cfRule>
    <cfRule type="containsText" dxfId="14313" priority="14319" operator="containsText" text="Dn(service)">
      <formula>NOT(ISERROR(SEARCH("Dn(service)",H338)))</formula>
    </cfRule>
    <cfRule type="containsText" dxfId="14312" priority="14320" operator="containsText" text="Dn(waiting)">
      <formula>NOT(ISERROR(SEARCH("Dn(waiting)",H338)))</formula>
    </cfRule>
  </conditionalFormatting>
  <conditionalFormatting sqref="F337">
    <cfRule type="containsBlanks" dxfId="14311" priority="14313">
      <formula>LEN(TRIM(F337))=0</formula>
    </cfRule>
    <cfRule type="containsText" dxfId="14310" priority="14314" operator="containsText" text="Operational">
      <formula>NOT(ISERROR(SEARCH("Operational",F337)))</formula>
    </cfRule>
    <cfRule type="containsText" dxfId="14309" priority="14315" operator="containsText" text="Dn(service)">
      <formula>NOT(ISERROR(SEARCH("Dn(service)",F337)))</formula>
    </cfRule>
    <cfRule type="containsText" dxfId="14308" priority="14316" operator="containsText" text="Dn(waiting)">
      <formula>NOT(ISERROR(SEARCH("Dn(waiting)",F337)))</formula>
    </cfRule>
  </conditionalFormatting>
  <conditionalFormatting sqref="G340">
    <cfRule type="containsBlanks" dxfId="14307" priority="14309">
      <formula>LEN(TRIM(G340))=0</formula>
    </cfRule>
    <cfRule type="containsText" dxfId="14306" priority="14310" operator="containsText" text="Operational">
      <formula>NOT(ISERROR(SEARCH("Operational",G340)))</formula>
    </cfRule>
    <cfRule type="containsText" dxfId="14305" priority="14311" operator="containsText" text="Dn(service)">
      <formula>NOT(ISERROR(SEARCH("Dn(service)",G340)))</formula>
    </cfRule>
    <cfRule type="containsText" dxfId="14304" priority="14312" operator="containsText" text="Dn(waiting)">
      <formula>NOT(ISERROR(SEARCH("Dn(waiting)",G340)))</formula>
    </cfRule>
  </conditionalFormatting>
  <conditionalFormatting sqref="C345">
    <cfRule type="containsBlanks" dxfId="14303" priority="14305">
      <formula>LEN(TRIM(C345))=0</formula>
    </cfRule>
    <cfRule type="containsText" dxfId="14302" priority="14306" operator="containsText" text="Operational">
      <formula>NOT(ISERROR(SEARCH("Operational",C345)))</formula>
    </cfRule>
    <cfRule type="containsText" dxfId="14301" priority="14307" operator="containsText" text="Dn(service)">
      <formula>NOT(ISERROR(SEARCH("Dn(service)",C345)))</formula>
    </cfRule>
    <cfRule type="containsText" dxfId="14300" priority="14308" operator="containsText" text="Dn(waiting)">
      <formula>NOT(ISERROR(SEARCH("Dn(waiting)",C345)))</formula>
    </cfRule>
  </conditionalFormatting>
  <conditionalFormatting sqref="C346">
    <cfRule type="containsBlanks" dxfId="14299" priority="14301">
      <formula>LEN(TRIM(C346))=0</formula>
    </cfRule>
    <cfRule type="containsText" dxfId="14298" priority="14302" operator="containsText" text="Operational">
      <formula>NOT(ISERROR(SEARCH("Operational",C346)))</formula>
    </cfRule>
    <cfRule type="containsText" dxfId="14297" priority="14303" operator="containsText" text="Dn(service)">
      <formula>NOT(ISERROR(SEARCH("Dn(service)",C346)))</formula>
    </cfRule>
    <cfRule type="containsText" dxfId="14296" priority="14304" operator="containsText" text="Dn(waiting)">
      <formula>NOT(ISERROR(SEARCH("Dn(waiting)",C346)))</formula>
    </cfRule>
  </conditionalFormatting>
  <conditionalFormatting sqref="C347">
    <cfRule type="containsBlanks" dxfId="14295" priority="14297">
      <formula>LEN(TRIM(C347))=0</formula>
    </cfRule>
    <cfRule type="containsText" dxfId="14294" priority="14298" operator="containsText" text="Operational">
      <formula>NOT(ISERROR(SEARCH("Operational",C347)))</formula>
    </cfRule>
    <cfRule type="containsText" dxfId="14293" priority="14299" operator="containsText" text="Dn(service)">
      <formula>NOT(ISERROR(SEARCH("Dn(service)",C347)))</formula>
    </cfRule>
    <cfRule type="containsText" dxfId="14292" priority="14300" operator="containsText" text="Dn(waiting)">
      <formula>NOT(ISERROR(SEARCH("Dn(waiting)",C347)))</formula>
    </cfRule>
  </conditionalFormatting>
  <conditionalFormatting sqref="C348">
    <cfRule type="containsBlanks" dxfId="14291" priority="14293">
      <formula>LEN(TRIM(C348))=0</formula>
    </cfRule>
    <cfRule type="containsText" dxfId="14290" priority="14294" operator="containsText" text="Operational">
      <formula>NOT(ISERROR(SEARCH("Operational",C348)))</formula>
    </cfRule>
    <cfRule type="containsText" dxfId="14289" priority="14295" operator="containsText" text="Dn(service)">
      <formula>NOT(ISERROR(SEARCH("Dn(service)",C348)))</formula>
    </cfRule>
    <cfRule type="containsText" dxfId="14288" priority="14296" operator="containsText" text="Dn(waiting)">
      <formula>NOT(ISERROR(SEARCH("Dn(waiting)",C348)))</formula>
    </cfRule>
  </conditionalFormatting>
  <conditionalFormatting sqref="C349">
    <cfRule type="containsBlanks" dxfId="14287" priority="14289">
      <formula>LEN(TRIM(C349))=0</formula>
    </cfRule>
    <cfRule type="containsText" dxfId="14286" priority="14290" operator="containsText" text="Operational">
      <formula>NOT(ISERROR(SEARCH("Operational",C349)))</formula>
    </cfRule>
    <cfRule type="containsText" dxfId="14285" priority="14291" operator="containsText" text="Dn(service)">
      <formula>NOT(ISERROR(SEARCH("Dn(service)",C349)))</formula>
    </cfRule>
    <cfRule type="containsText" dxfId="14284" priority="14292" operator="containsText" text="Dn(waiting)">
      <formula>NOT(ISERROR(SEARCH("Dn(waiting)",C349)))</formula>
    </cfRule>
  </conditionalFormatting>
  <conditionalFormatting sqref="F355">
    <cfRule type="containsBlanks" dxfId="14283" priority="14285">
      <formula>LEN(TRIM(F355))=0</formula>
    </cfRule>
    <cfRule type="containsText" dxfId="14282" priority="14286" operator="containsText" text="Operational">
      <formula>NOT(ISERROR(SEARCH("Operational",F355)))</formula>
    </cfRule>
    <cfRule type="containsText" dxfId="14281" priority="14287" operator="containsText" text="Dn(service)">
      <formula>NOT(ISERROR(SEARCH("Dn(service)",F355)))</formula>
    </cfRule>
    <cfRule type="containsText" dxfId="14280" priority="14288" operator="containsText" text="Dn(waiting)">
      <formula>NOT(ISERROR(SEARCH("Dn(waiting)",F355)))</formula>
    </cfRule>
  </conditionalFormatting>
  <conditionalFormatting sqref="F356">
    <cfRule type="containsBlanks" dxfId="14279" priority="14281">
      <formula>LEN(TRIM(F356))=0</formula>
    </cfRule>
    <cfRule type="containsText" dxfId="14278" priority="14282" operator="containsText" text="Operational">
      <formula>NOT(ISERROR(SEARCH("Operational",F356)))</formula>
    </cfRule>
    <cfRule type="containsText" dxfId="14277" priority="14283" operator="containsText" text="Dn(service)">
      <formula>NOT(ISERROR(SEARCH("Dn(service)",F356)))</formula>
    </cfRule>
    <cfRule type="containsText" dxfId="14276" priority="14284" operator="containsText" text="Dn(waiting)">
      <formula>NOT(ISERROR(SEARCH("Dn(waiting)",F356)))</formula>
    </cfRule>
  </conditionalFormatting>
  <conditionalFormatting sqref="F357">
    <cfRule type="containsBlanks" dxfId="14275" priority="14277">
      <formula>LEN(TRIM(F357))=0</formula>
    </cfRule>
    <cfRule type="containsText" dxfId="14274" priority="14278" operator="containsText" text="Operational">
      <formula>NOT(ISERROR(SEARCH("Operational",F357)))</formula>
    </cfRule>
    <cfRule type="containsText" dxfId="14273" priority="14279" operator="containsText" text="Dn(service)">
      <formula>NOT(ISERROR(SEARCH("Dn(service)",F357)))</formula>
    </cfRule>
    <cfRule type="containsText" dxfId="14272" priority="14280" operator="containsText" text="Dn(waiting)">
      <formula>NOT(ISERROR(SEARCH("Dn(waiting)",F357)))</formula>
    </cfRule>
  </conditionalFormatting>
  <conditionalFormatting sqref="F358">
    <cfRule type="containsBlanks" dxfId="14271" priority="14273">
      <formula>LEN(TRIM(F358))=0</formula>
    </cfRule>
    <cfRule type="containsText" dxfId="14270" priority="14274" operator="containsText" text="Operational">
      <formula>NOT(ISERROR(SEARCH("Operational",F358)))</formula>
    </cfRule>
    <cfRule type="containsText" dxfId="14269" priority="14275" operator="containsText" text="Dn(service)">
      <formula>NOT(ISERROR(SEARCH("Dn(service)",F358)))</formula>
    </cfRule>
    <cfRule type="containsText" dxfId="14268" priority="14276" operator="containsText" text="Dn(waiting)">
      <formula>NOT(ISERROR(SEARCH("Dn(waiting)",F358)))</formula>
    </cfRule>
  </conditionalFormatting>
  <conditionalFormatting sqref="F359">
    <cfRule type="containsBlanks" dxfId="14267" priority="14269">
      <formula>LEN(TRIM(F359))=0</formula>
    </cfRule>
    <cfRule type="containsText" dxfId="14266" priority="14270" operator="containsText" text="Operational">
      <formula>NOT(ISERROR(SEARCH("Operational",F359)))</formula>
    </cfRule>
    <cfRule type="containsText" dxfId="14265" priority="14271" operator="containsText" text="Dn(service)">
      <formula>NOT(ISERROR(SEARCH("Dn(service)",F359)))</formula>
    </cfRule>
    <cfRule type="containsText" dxfId="14264" priority="14272" operator="containsText" text="Dn(waiting)">
      <formula>NOT(ISERROR(SEARCH("Dn(waiting)",F359)))</formula>
    </cfRule>
  </conditionalFormatting>
  <conditionalFormatting sqref="F360">
    <cfRule type="containsBlanks" dxfId="14263" priority="14265">
      <formula>LEN(TRIM(F360))=0</formula>
    </cfRule>
    <cfRule type="containsText" dxfId="14262" priority="14266" operator="containsText" text="Operational">
      <formula>NOT(ISERROR(SEARCH("Operational",F360)))</formula>
    </cfRule>
    <cfRule type="containsText" dxfId="14261" priority="14267" operator="containsText" text="Dn(service)">
      <formula>NOT(ISERROR(SEARCH("Dn(service)",F360)))</formula>
    </cfRule>
    <cfRule type="containsText" dxfId="14260" priority="14268" operator="containsText" text="Dn(waiting)">
      <formula>NOT(ISERROR(SEARCH("Dn(waiting)",F360)))</formula>
    </cfRule>
  </conditionalFormatting>
  <conditionalFormatting sqref="D354">
    <cfRule type="containsBlanks" dxfId="14259" priority="14261">
      <formula>LEN(TRIM(D354))=0</formula>
    </cfRule>
    <cfRule type="containsText" dxfId="14258" priority="14262" operator="containsText" text="Operational">
      <formula>NOT(ISERROR(SEARCH("Operational",D354)))</formula>
    </cfRule>
    <cfRule type="containsText" dxfId="14257" priority="14263" operator="containsText" text="Dn(service)">
      <formula>NOT(ISERROR(SEARCH("Dn(service)",D354)))</formula>
    </cfRule>
    <cfRule type="containsText" dxfId="14256" priority="14264" operator="containsText" text="Dn(waiting)">
      <formula>NOT(ISERROR(SEARCH("Dn(waiting)",D354)))</formula>
    </cfRule>
  </conditionalFormatting>
  <conditionalFormatting sqref="D355">
    <cfRule type="containsBlanks" dxfId="14255" priority="14257">
      <formula>LEN(TRIM(D355))=0</formula>
    </cfRule>
    <cfRule type="containsText" dxfId="14254" priority="14258" operator="containsText" text="Operational">
      <formula>NOT(ISERROR(SEARCH("Operational",D355)))</formula>
    </cfRule>
    <cfRule type="containsText" dxfId="14253" priority="14259" operator="containsText" text="Dn(service)">
      <formula>NOT(ISERROR(SEARCH("Dn(service)",D355)))</formula>
    </cfRule>
    <cfRule type="containsText" dxfId="14252" priority="14260" operator="containsText" text="Dn(waiting)">
      <formula>NOT(ISERROR(SEARCH("Dn(waiting)",D355)))</formula>
    </cfRule>
  </conditionalFormatting>
  <conditionalFormatting sqref="D356">
    <cfRule type="containsBlanks" dxfId="14251" priority="14253">
      <formula>LEN(TRIM(D356))=0</formula>
    </cfRule>
    <cfRule type="containsText" dxfId="14250" priority="14254" operator="containsText" text="Operational">
      <formula>NOT(ISERROR(SEARCH("Operational",D356)))</formula>
    </cfRule>
    <cfRule type="containsText" dxfId="14249" priority="14255" operator="containsText" text="Dn(service)">
      <formula>NOT(ISERROR(SEARCH("Dn(service)",D356)))</formula>
    </cfRule>
    <cfRule type="containsText" dxfId="14248" priority="14256" operator="containsText" text="Dn(waiting)">
      <formula>NOT(ISERROR(SEARCH("Dn(waiting)",D356)))</formula>
    </cfRule>
  </conditionalFormatting>
  <conditionalFormatting sqref="D357">
    <cfRule type="containsBlanks" dxfId="14247" priority="14249">
      <formula>LEN(TRIM(D357))=0</formula>
    </cfRule>
    <cfRule type="containsText" dxfId="14246" priority="14250" operator="containsText" text="Operational">
      <formula>NOT(ISERROR(SEARCH("Operational",D357)))</formula>
    </cfRule>
    <cfRule type="containsText" dxfId="14245" priority="14251" operator="containsText" text="Dn(service)">
      <formula>NOT(ISERROR(SEARCH("Dn(service)",D357)))</formula>
    </cfRule>
    <cfRule type="containsText" dxfId="14244" priority="14252" operator="containsText" text="Dn(waiting)">
      <formula>NOT(ISERROR(SEARCH("Dn(waiting)",D357)))</formula>
    </cfRule>
  </conditionalFormatting>
  <conditionalFormatting sqref="D358">
    <cfRule type="containsBlanks" dxfId="14243" priority="14245">
      <formula>LEN(TRIM(D358))=0</formula>
    </cfRule>
    <cfRule type="containsText" dxfId="14242" priority="14246" operator="containsText" text="Operational">
      <formula>NOT(ISERROR(SEARCH("Operational",D358)))</formula>
    </cfRule>
    <cfRule type="containsText" dxfId="14241" priority="14247" operator="containsText" text="Dn(service)">
      <formula>NOT(ISERROR(SEARCH("Dn(service)",D358)))</formula>
    </cfRule>
    <cfRule type="containsText" dxfId="14240" priority="14248" operator="containsText" text="Dn(waiting)">
      <formula>NOT(ISERROR(SEARCH("Dn(waiting)",D358)))</formula>
    </cfRule>
  </conditionalFormatting>
  <conditionalFormatting sqref="D359">
    <cfRule type="containsBlanks" dxfId="14239" priority="14241">
      <formula>LEN(TRIM(D359))=0</formula>
    </cfRule>
    <cfRule type="containsText" dxfId="14238" priority="14242" operator="containsText" text="Operational">
      <formula>NOT(ISERROR(SEARCH("Operational",D359)))</formula>
    </cfRule>
    <cfRule type="containsText" dxfId="14237" priority="14243" operator="containsText" text="Dn(service)">
      <formula>NOT(ISERROR(SEARCH("Dn(service)",D359)))</formula>
    </cfRule>
    <cfRule type="containsText" dxfId="14236" priority="14244" operator="containsText" text="Dn(waiting)">
      <formula>NOT(ISERROR(SEARCH("Dn(waiting)",D359)))</formula>
    </cfRule>
  </conditionalFormatting>
  <conditionalFormatting sqref="C370">
    <cfRule type="containsBlanks" dxfId="14235" priority="14237">
      <formula>LEN(TRIM(C370))=0</formula>
    </cfRule>
    <cfRule type="containsText" dxfId="14234" priority="14238" operator="containsText" text="Operational">
      <formula>NOT(ISERROR(SEARCH("Operational",C370)))</formula>
    </cfRule>
    <cfRule type="containsText" dxfId="14233" priority="14239" operator="containsText" text="Dn(service)">
      <formula>NOT(ISERROR(SEARCH("Dn(service)",C370)))</formula>
    </cfRule>
    <cfRule type="containsText" dxfId="14232" priority="14240" operator="containsText" text="Dn(waiting)">
      <formula>NOT(ISERROR(SEARCH("Dn(waiting)",C370)))</formula>
    </cfRule>
  </conditionalFormatting>
  <conditionalFormatting sqref="C371">
    <cfRule type="containsBlanks" dxfId="14231" priority="14233">
      <formula>LEN(TRIM(C371))=0</formula>
    </cfRule>
    <cfRule type="containsText" dxfId="14230" priority="14234" operator="containsText" text="Operational">
      <formula>NOT(ISERROR(SEARCH("Operational",C371)))</formula>
    </cfRule>
    <cfRule type="containsText" dxfId="14229" priority="14235" operator="containsText" text="Dn(service)">
      <formula>NOT(ISERROR(SEARCH("Dn(service)",C371)))</formula>
    </cfRule>
    <cfRule type="containsText" dxfId="14228" priority="14236" operator="containsText" text="Dn(waiting)">
      <formula>NOT(ISERROR(SEARCH("Dn(waiting)",C371)))</formula>
    </cfRule>
  </conditionalFormatting>
  <conditionalFormatting sqref="H362">
    <cfRule type="containsBlanks" dxfId="14227" priority="14229">
      <formula>LEN(TRIM(H362))=0</formula>
    </cfRule>
    <cfRule type="containsText" dxfId="14226" priority="14230" operator="containsText" text="Operational">
      <formula>NOT(ISERROR(SEARCH("Operational",H362)))</formula>
    </cfRule>
    <cfRule type="containsText" dxfId="14225" priority="14231" operator="containsText" text="Dn(service)">
      <formula>NOT(ISERROR(SEARCH("Dn(service)",H362)))</formula>
    </cfRule>
    <cfRule type="containsText" dxfId="14224" priority="14232" operator="containsText" text="Dn(waiting)">
      <formula>NOT(ISERROR(SEARCH("Dn(waiting)",H362)))</formula>
    </cfRule>
  </conditionalFormatting>
  <conditionalFormatting sqref="H363">
    <cfRule type="containsBlanks" dxfId="14223" priority="14225">
      <formula>LEN(TRIM(H363))=0</formula>
    </cfRule>
    <cfRule type="containsText" dxfId="14222" priority="14226" operator="containsText" text="Operational">
      <formula>NOT(ISERROR(SEARCH("Operational",H363)))</formula>
    </cfRule>
    <cfRule type="containsText" dxfId="14221" priority="14227" operator="containsText" text="Dn(service)">
      <formula>NOT(ISERROR(SEARCH("Dn(service)",H363)))</formula>
    </cfRule>
    <cfRule type="containsText" dxfId="14220" priority="14228" operator="containsText" text="Dn(waiting)">
      <formula>NOT(ISERROR(SEARCH("Dn(waiting)",H363)))</formula>
    </cfRule>
  </conditionalFormatting>
  <conditionalFormatting sqref="H364">
    <cfRule type="containsBlanks" dxfId="14219" priority="14221">
      <formula>LEN(TRIM(H364))=0</formula>
    </cfRule>
    <cfRule type="containsText" dxfId="14218" priority="14222" operator="containsText" text="Operational">
      <formula>NOT(ISERROR(SEARCH("Operational",H364)))</formula>
    </cfRule>
    <cfRule type="containsText" dxfId="14217" priority="14223" operator="containsText" text="Dn(service)">
      <formula>NOT(ISERROR(SEARCH("Dn(service)",H364)))</formula>
    </cfRule>
    <cfRule type="containsText" dxfId="14216" priority="14224" operator="containsText" text="Dn(waiting)">
      <formula>NOT(ISERROR(SEARCH("Dn(waiting)",H364)))</formula>
    </cfRule>
  </conditionalFormatting>
  <conditionalFormatting sqref="H365">
    <cfRule type="containsBlanks" dxfId="14215" priority="14217">
      <formula>LEN(TRIM(H365))=0</formula>
    </cfRule>
    <cfRule type="containsText" dxfId="14214" priority="14218" operator="containsText" text="Operational">
      <formula>NOT(ISERROR(SEARCH("Operational",H365)))</formula>
    </cfRule>
    <cfRule type="containsText" dxfId="14213" priority="14219" operator="containsText" text="Dn(service)">
      <formula>NOT(ISERROR(SEARCH("Dn(service)",H365)))</formula>
    </cfRule>
    <cfRule type="containsText" dxfId="14212" priority="14220" operator="containsText" text="Dn(waiting)">
      <formula>NOT(ISERROR(SEARCH("Dn(waiting)",H365)))</formula>
    </cfRule>
  </conditionalFormatting>
  <conditionalFormatting sqref="H366">
    <cfRule type="containsBlanks" dxfId="14211" priority="14213">
      <formula>LEN(TRIM(H366))=0</formula>
    </cfRule>
    <cfRule type="containsText" dxfId="14210" priority="14214" operator="containsText" text="Operational">
      <formula>NOT(ISERROR(SEARCH("Operational",H366)))</formula>
    </cfRule>
    <cfRule type="containsText" dxfId="14209" priority="14215" operator="containsText" text="Dn(service)">
      <formula>NOT(ISERROR(SEARCH("Dn(service)",H366)))</formula>
    </cfRule>
    <cfRule type="containsText" dxfId="14208" priority="14216" operator="containsText" text="Dn(waiting)">
      <formula>NOT(ISERROR(SEARCH("Dn(waiting)",H366)))</formula>
    </cfRule>
  </conditionalFormatting>
  <conditionalFormatting sqref="H367">
    <cfRule type="containsBlanks" dxfId="14207" priority="14209">
      <formula>LEN(TRIM(H367))=0</formula>
    </cfRule>
    <cfRule type="containsText" dxfId="14206" priority="14210" operator="containsText" text="Operational">
      <formula>NOT(ISERROR(SEARCH("Operational",H367)))</formula>
    </cfRule>
    <cfRule type="containsText" dxfId="14205" priority="14211" operator="containsText" text="Dn(service)">
      <formula>NOT(ISERROR(SEARCH("Dn(service)",H367)))</formula>
    </cfRule>
    <cfRule type="containsText" dxfId="14204" priority="14212" operator="containsText" text="Dn(waiting)">
      <formula>NOT(ISERROR(SEARCH("Dn(waiting)",H367)))</formula>
    </cfRule>
  </conditionalFormatting>
  <conditionalFormatting sqref="G377">
    <cfRule type="containsBlanks" dxfId="14203" priority="14205">
      <formula>LEN(TRIM(G377))=0</formula>
    </cfRule>
    <cfRule type="containsText" dxfId="14202" priority="14206" operator="containsText" text="Operational">
      <formula>NOT(ISERROR(SEARCH("Operational",G377)))</formula>
    </cfRule>
    <cfRule type="containsText" dxfId="14201" priority="14207" operator="containsText" text="Dn(service)">
      <formula>NOT(ISERROR(SEARCH("Dn(service)",G377)))</formula>
    </cfRule>
    <cfRule type="containsText" dxfId="14200" priority="14208" operator="containsText" text="Dn(waiting)">
      <formula>NOT(ISERROR(SEARCH("Dn(waiting)",G377)))</formula>
    </cfRule>
  </conditionalFormatting>
  <conditionalFormatting sqref="G378">
    <cfRule type="containsBlanks" dxfId="14199" priority="14201">
      <formula>LEN(TRIM(G378))=0</formula>
    </cfRule>
    <cfRule type="containsText" dxfId="14198" priority="14202" operator="containsText" text="Operational">
      <formula>NOT(ISERROR(SEARCH("Operational",G378)))</formula>
    </cfRule>
    <cfRule type="containsText" dxfId="14197" priority="14203" operator="containsText" text="Dn(service)">
      <formula>NOT(ISERROR(SEARCH("Dn(service)",G378)))</formula>
    </cfRule>
    <cfRule type="containsText" dxfId="14196" priority="14204" operator="containsText" text="Dn(waiting)">
      <formula>NOT(ISERROR(SEARCH("Dn(waiting)",G378)))</formula>
    </cfRule>
  </conditionalFormatting>
  <conditionalFormatting sqref="G379">
    <cfRule type="containsBlanks" dxfId="14195" priority="14197">
      <formula>LEN(TRIM(G379))=0</formula>
    </cfRule>
    <cfRule type="containsText" dxfId="14194" priority="14198" operator="containsText" text="Operational">
      <formula>NOT(ISERROR(SEARCH("Operational",G379)))</formula>
    </cfRule>
    <cfRule type="containsText" dxfId="14193" priority="14199" operator="containsText" text="Dn(service)">
      <formula>NOT(ISERROR(SEARCH("Dn(service)",G379)))</formula>
    </cfRule>
    <cfRule type="containsText" dxfId="14192" priority="14200" operator="containsText" text="Dn(waiting)">
      <formula>NOT(ISERROR(SEARCH("Dn(waiting)",G379)))</formula>
    </cfRule>
  </conditionalFormatting>
  <conditionalFormatting sqref="G380">
    <cfRule type="containsBlanks" dxfId="14191" priority="14193">
      <formula>LEN(TRIM(G380))=0</formula>
    </cfRule>
    <cfRule type="containsText" dxfId="14190" priority="14194" operator="containsText" text="Operational">
      <formula>NOT(ISERROR(SEARCH("Operational",G380)))</formula>
    </cfRule>
    <cfRule type="containsText" dxfId="14189" priority="14195" operator="containsText" text="Dn(service)">
      <formula>NOT(ISERROR(SEARCH("Dn(service)",G380)))</formula>
    </cfRule>
    <cfRule type="containsText" dxfId="14188" priority="14196" operator="containsText" text="Dn(waiting)">
      <formula>NOT(ISERROR(SEARCH("Dn(waiting)",G380)))</formula>
    </cfRule>
  </conditionalFormatting>
  <conditionalFormatting sqref="F384">
    <cfRule type="containsBlanks" dxfId="14187" priority="14189">
      <formula>LEN(TRIM(F384))=0</formula>
    </cfRule>
    <cfRule type="containsText" dxfId="14186" priority="14190" operator="containsText" text="Operational">
      <formula>NOT(ISERROR(SEARCH("Operational",F384)))</formula>
    </cfRule>
    <cfRule type="containsText" dxfId="14185" priority="14191" operator="containsText" text="Dn(service)">
      <formula>NOT(ISERROR(SEARCH("Dn(service)",F384)))</formula>
    </cfRule>
    <cfRule type="containsText" dxfId="14184" priority="14192" operator="containsText" text="Dn(waiting)">
      <formula>NOT(ISERROR(SEARCH("Dn(waiting)",F384)))</formula>
    </cfRule>
  </conditionalFormatting>
  <conditionalFormatting sqref="F385">
    <cfRule type="containsBlanks" dxfId="14183" priority="14185">
      <formula>LEN(TRIM(F385))=0</formula>
    </cfRule>
    <cfRule type="containsText" dxfId="14182" priority="14186" operator="containsText" text="Operational">
      <formula>NOT(ISERROR(SEARCH("Operational",F385)))</formula>
    </cfRule>
    <cfRule type="containsText" dxfId="14181" priority="14187" operator="containsText" text="Dn(service)">
      <formula>NOT(ISERROR(SEARCH("Dn(service)",F385)))</formula>
    </cfRule>
    <cfRule type="containsText" dxfId="14180" priority="14188" operator="containsText" text="Dn(waiting)">
      <formula>NOT(ISERROR(SEARCH("Dn(waiting)",F385)))</formula>
    </cfRule>
  </conditionalFormatting>
  <conditionalFormatting sqref="F386">
    <cfRule type="containsBlanks" dxfId="14179" priority="14181">
      <formula>LEN(TRIM(F386))=0</formula>
    </cfRule>
    <cfRule type="containsText" dxfId="14178" priority="14182" operator="containsText" text="Operational">
      <formula>NOT(ISERROR(SEARCH("Operational",F386)))</formula>
    </cfRule>
    <cfRule type="containsText" dxfId="14177" priority="14183" operator="containsText" text="Dn(service)">
      <formula>NOT(ISERROR(SEARCH("Dn(service)",F386)))</formula>
    </cfRule>
    <cfRule type="containsText" dxfId="14176" priority="14184" operator="containsText" text="Dn(waiting)">
      <formula>NOT(ISERROR(SEARCH("Dn(waiting)",F386)))</formula>
    </cfRule>
  </conditionalFormatting>
  <conditionalFormatting sqref="F387">
    <cfRule type="containsBlanks" dxfId="14175" priority="14177">
      <formula>LEN(TRIM(F387))=0</formula>
    </cfRule>
    <cfRule type="containsText" dxfId="14174" priority="14178" operator="containsText" text="Operational">
      <formula>NOT(ISERROR(SEARCH("Operational",F387)))</formula>
    </cfRule>
    <cfRule type="containsText" dxfId="14173" priority="14179" operator="containsText" text="Dn(service)">
      <formula>NOT(ISERROR(SEARCH("Dn(service)",F387)))</formula>
    </cfRule>
    <cfRule type="containsText" dxfId="14172" priority="14180" operator="containsText" text="Dn(waiting)">
      <formula>NOT(ISERROR(SEARCH("Dn(waiting)",F387)))</formula>
    </cfRule>
  </conditionalFormatting>
  <conditionalFormatting sqref="D381">
    <cfRule type="containsBlanks" dxfId="14171" priority="14173">
      <formula>LEN(TRIM(D381))=0</formula>
    </cfRule>
    <cfRule type="containsText" dxfId="14170" priority="14174" operator="containsText" text="Operational">
      <formula>NOT(ISERROR(SEARCH("Operational",D381)))</formula>
    </cfRule>
    <cfRule type="containsText" dxfId="14169" priority="14175" operator="containsText" text="Dn(service)">
      <formula>NOT(ISERROR(SEARCH("Dn(service)",D381)))</formula>
    </cfRule>
    <cfRule type="containsText" dxfId="14168" priority="14176" operator="containsText" text="Dn(waiting)">
      <formula>NOT(ISERROR(SEARCH("Dn(waiting)",D381)))</formula>
    </cfRule>
  </conditionalFormatting>
  <conditionalFormatting sqref="D382">
    <cfRule type="containsBlanks" dxfId="14167" priority="14169">
      <formula>LEN(TRIM(D382))=0</formula>
    </cfRule>
    <cfRule type="containsText" dxfId="14166" priority="14170" operator="containsText" text="Operational">
      <formula>NOT(ISERROR(SEARCH("Operational",D382)))</formula>
    </cfRule>
    <cfRule type="containsText" dxfId="14165" priority="14171" operator="containsText" text="Dn(service)">
      <formula>NOT(ISERROR(SEARCH("Dn(service)",D382)))</formula>
    </cfRule>
    <cfRule type="containsText" dxfId="14164" priority="14172" operator="containsText" text="Dn(waiting)">
      <formula>NOT(ISERROR(SEARCH("Dn(waiting)",D382)))</formula>
    </cfRule>
  </conditionalFormatting>
  <conditionalFormatting sqref="D383:D384">
    <cfRule type="containsBlanks" dxfId="14163" priority="14165">
      <formula>LEN(TRIM(D383))=0</formula>
    </cfRule>
    <cfRule type="containsText" dxfId="14162" priority="14166" operator="containsText" text="Operational">
      <formula>NOT(ISERROR(SEARCH("Operational",D383)))</formula>
    </cfRule>
    <cfRule type="containsText" dxfId="14161" priority="14167" operator="containsText" text="Dn(service)">
      <formula>NOT(ISERROR(SEARCH("Dn(service)",D383)))</formula>
    </cfRule>
    <cfRule type="containsText" dxfId="14160" priority="14168" operator="containsText" text="Dn(waiting)">
      <formula>NOT(ISERROR(SEARCH("Dn(waiting)",D383)))</formula>
    </cfRule>
  </conditionalFormatting>
  <conditionalFormatting sqref="D385">
    <cfRule type="containsBlanks" dxfId="14159" priority="14161">
      <formula>LEN(TRIM(D385))=0</formula>
    </cfRule>
    <cfRule type="containsText" dxfId="14158" priority="14162" operator="containsText" text="Operational">
      <formula>NOT(ISERROR(SEARCH("Operational",D385)))</formula>
    </cfRule>
    <cfRule type="containsText" dxfId="14157" priority="14163" operator="containsText" text="Dn(service)">
      <formula>NOT(ISERROR(SEARCH("Dn(service)",D385)))</formula>
    </cfRule>
    <cfRule type="containsText" dxfId="14156" priority="14164" operator="containsText" text="Dn(waiting)">
      <formula>NOT(ISERROR(SEARCH("Dn(waiting)",D385)))</formula>
    </cfRule>
  </conditionalFormatting>
  <conditionalFormatting sqref="D386">
    <cfRule type="containsBlanks" dxfId="14155" priority="14157">
      <formula>LEN(TRIM(D386))=0</formula>
    </cfRule>
    <cfRule type="containsText" dxfId="14154" priority="14158" operator="containsText" text="Operational">
      <formula>NOT(ISERROR(SEARCH("Operational",D386)))</formula>
    </cfRule>
    <cfRule type="containsText" dxfId="14153" priority="14159" operator="containsText" text="Dn(service)">
      <formula>NOT(ISERROR(SEARCH("Dn(service)",D386)))</formula>
    </cfRule>
    <cfRule type="containsText" dxfId="14152" priority="14160" operator="containsText" text="Dn(waiting)">
      <formula>NOT(ISERROR(SEARCH("Dn(waiting)",D386)))</formula>
    </cfRule>
  </conditionalFormatting>
  <conditionalFormatting sqref="D387">
    <cfRule type="containsBlanks" dxfId="14151" priority="14153">
      <formula>LEN(TRIM(D387))=0</formula>
    </cfRule>
    <cfRule type="containsText" dxfId="14150" priority="14154" operator="containsText" text="Operational">
      <formula>NOT(ISERROR(SEARCH("Operational",D387)))</formula>
    </cfRule>
    <cfRule type="containsText" dxfId="14149" priority="14155" operator="containsText" text="Dn(service)">
      <formula>NOT(ISERROR(SEARCH("Dn(service)",D387)))</formula>
    </cfRule>
    <cfRule type="containsText" dxfId="14148" priority="14156" operator="containsText" text="Dn(waiting)">
      <formula>NOT(ISERROR(SEARCH("Dn(waiting)",D387)))</formula>
    </cfRule>
  </conditionalFormatting>
  <conditionalFormatting sqref="D388">
    <cfRule type="containsBlanks" dxfId="14147" priority="14149">
      <formula>LEN(TRIM(D388))=0</formula>
    </cfRule>
    <cfRule type="containsText" dxfId="14146" priority="14150" operator="containsText" text="Operational">
      <formula>NOT(ISERROR(SEARCH("Operational",D388)))</formula>
    </cfRule>
    <cfRule type="containsText" dxfId="14145" priority="14151" operator="containsText" text="Dn(service)">
      <formula>NOT(ISERROR(SEARCH("Dn(service)",D388)))</formula>
    </cfRule>
    <cfRule type="containsText" dxfId="14144" priority="14152" operator="containsText" text="Dn(waiting)">
      <formula>NOT(ISERROR(SEARCH("Dn(waiting)",D388)))</formula>
    </cfRule>
  </conditionalFormatting>
  <conditionalFormatting sqref="D389">
    <cfRule type="containsBlanks" dxfId="14143" priority="14145">
      <formula>LEN(TRIM(D389))=0</formula>
    </cfRule>
    <cfRule type="containsText" dxfId="14142" priority="14146" operator="containsText" text="Operational">
      <formula>NOT(ISERROR(SEARCH("Operational",D389)))</formula>
    </cfRule>
    <cfRule type="containsText" dxfId="14141" priority="14147" operator="containsText" text="Dn(service)">
      <formula>NOT(ISERROR(SEARCH("Dn(service)",D389)))</formula>
    </cfRule>
    <cfRule type="containsText" dxfId="14140" priority="14148" operator="containsText" text="Dn(waiting)">
      <formula>NOT(ISERROR(SEARCH("Dn(waiting)",D389)))</formula>
    </cfRule>
  </conditionalFormatting>
  <conditionalFormatting sqref="H389">
    <cfRule type="containsBlanks" dxfId="14139" priority="14141">
      <formula>LEN(TRIM(H389))=0</formula>
    </cfRule>
    <cfRule type="containsText" dxfId="14138" priority="14142" operator="containsText" text="Operational">
      <formula>NOT(ISERROR(SEARCH("Operational",H389)))</formula>
    </cfRule>
    <cfRule type="containsText" dxfId="14137" priority="14143" operator="containsText" text="Dn(service)">
      <formula>NOT(ISERROR(SEARCH("Dn(service)",H389)))</formula>
    </cfRule>
    <cfRule type="containsText" dxfId="14136" priority="14144" operator="containsText" text="Dn(waiting)">
      <formula>NOT(ISERROR(SEARCH("Dn(waiting)",H389)))</formula>
    </cfRule>
  </conditionalFormatting>
  <conditionalFormatting sqref="H390">
    <cfRule type="containsBlanks" dxfId="14135" priority="14137">
      <formula>LEN(TRIM(H390))=0</formula>
    </cfRule>
    <cfRule type="containsText" dxfId="14134" priority="14138" operator="containsText" text="Operational">
      <formula>NOT(ISERROR(SEARCH("Operational",H390)))</formula>
    </cfRule>
    <cfRule type="containsText" dxfId="14133" priority="14139" operator="containsText" text="Dn(service)">
      <formula>NOT(ISERROR(SEARCH("Dn(service)",H390)))</formula>
    </cfRule>
    <cfRule type="containsText" dxfId="14132" priority="14140" operator="containsText" text="Dn(waiting)">
      <formula>NOT(ISERROR(SEARCH("Dn(waiting)",H390)))</formula>
    </cfRule>
  </conditionalFormatting>
  <conditionalFormatting sqref="H391">
    <cfRule type="containsBlanks" dxfId="14131" priority="14133">
      <formula>LEN(TRIM(H391))=0</formula>
    </cfRule>
    <cfRule type="containsText" dxfId="14130" priority="14134" operator="containsText" text="Operational">
      <formula>NOT(ISERROR(SEARCH("Operational",H391)))</formula>
    </cfRule>
    <cfRule type="containsText" dxfId="14129" priority="14135" operator="containsText" text="Dn(service)">
      <formula>NOT(ISERROR(SEARCH("Dn(service)",H391)))</formula>
    </cfRule>
    <cfRule type="containsText" dxfId="14128" priority="14136" operator="containsText" text="Dn(waiting)">
      <formula>NOT(ISERROR(SEARCH("Dn(waiting)",H391)))</formula>
    </cfRule>
  </conditionalFormatting>
  <conditionalFormatting sqref="H392">
    <cfRule type="containsBlanks" dxfId="14127" priority="14129">
      <formula>LEN(TRIM(H392))=0</formula>
    </cfRule>
    <cfRule type="containsText" dxfId="14126" priority="14130" operator="containsText" text="Operational">
      <formula>NOT(ISERROR(SEARCH("Operational",H392)))</formula>
    </cfRule>
    <cfRule type="containsText" dxfId="14125" priority="14131" operator="containsText" text="Dn(service)">
      <formula>NOT(ISERROR(SEARCH("Dn(service)",H392)))</formula>
    </cfRule>
    <cfRule type="containsText" dxfId="14124" priority="14132" operator="containsText" text="Dn(waiting)">
      <formula>NOT(ISERROR(SEARCH("Dn(waiting)",H392)))</formula>
    </cfRule>
  </conditionalFormatting>
  <conditionalFormatting sqref="H393">
    <cfRule type="containsBlanks" dxfId="14123" priority="14125">
      <formula>LEN(TRIM(H393))=0</formula>
    </cfRule>
    <cfRule type="containsText" dxfId="14122" priority="14126" operator="containsText" text="Operational">
      <formula>NOT(ISERROR(SEARCH("Operational",H393)))</formula>
    </cfRule>
    <cfRule type="containsText" dxfId="14121" priority="14127" operator="containsText" text="Dn(service)">
      <formula>NOT(ISERROR(SEARCH("Dn(service)",H393)))</formula>
    </cfRule>
    <cfRule type="containsText" dxfId="14120" priority="14128" operator="containsText" text="Dn(waiting)">
      <formula>NOT(ISERROR(SEARCH("Dn(waiting)",H393)))</formula>
    </cfRule>
  </conditionalFormatting>
  <conditionalFormatting sqref="H394">
    <cfRule type="containsBlanks" dxfId="14119" priority="14121">
      <formula>LEN(TRIM(H394))=0</formula>
    </cfRule>
    <cfRule type="containsText" dxfId="14118" priority="14122" operator="containsText" text="Operational">
      <formula>NOT(ISERROR(SEARCH("Operational",H394)))</formula>
    </cfRule>
    <cfRule type="containsText" dxfId="14117" priority="14123" operator="containsText" text="Dn(service)">
      <formula>NOT(ISERROR(SEARCH("Dn(service)",H394)))</formula>
    </cfRule>
    <cfRule type="containsText" dxfId="14116" priority="14124" operator="containsText" text="Dn(waiting)">
      <formula>NOT(ISERROR(SEARCH("Dn(waiting)",H394)))</formula>
    </cfRule>
  </conditionalFormatting>
  <conditionalFormatting sqref="H395">
    <cfRule type="containsBlanks" dxfId="14115" priority="14117">
      <formula>LEN(TRIM(H395))=0</formula>
    </cfRule>
    <cfRule type="containsText" dxfId="14114" priority="14118" operator="containsText" text="Operational">
      <formula>NOT(ISERROR(SEARCH("Operational",H395)))</formula>
    </cfRule>
    <cfRule type="containsText" dxfId="14113" priority="14119" operator="containsText" text="Dn(service)">
      <formula>NOT(ISERROR(SEARCH("Dn(service)",H395)))</formula>
    </cfRule>
    <cfRule type="containsText" dxfId="14112" priority="14120" operator="containsText" text="Dn(waiting)">
      <formula>NOT(ISERROR(SEARCH("Dn(waiting)",H395)))</formula>
    </cfRule>
  </conditionalFormatting>
  <conditionalFormatting sqref="H396">
    <cfRule type="containsBlanks" dxfId="14111" priority="14113">
      <formula>LEN(TRIM(H396))=0</formula>
    </cfRule>
    <cfRule type="containsText" dxfId="14110" priority="14114" operator="containsText" text="Operational">
      <formula>NOT(ISERROR(SEARCH("Operational",H396)))</formula>
    </cfRule>
    <cfRule type="containsText" dxfId="14109" priority="14115" operator="containsText" text="Dn(service)">
      <formula>NOT(ISERROR(SEARCH("Dn(service)",H396)))</formula>
    </cfRule>
    <cfRule type="containsText" dxfId="14108" priority="14116" operator="containsText" text="Dn(waiting)">
      <formula>NOT(ISERROR(SEARCH("Dn(waiting)",H396)))</formula>
    </cfRule>
  </conditionalFormatting>
  <conditionalFormatting sqref="E394">
    <cfRule type="containsBlanks" dxfId="14107" priority="14109">
      <formula>LEN(TRIM(E394))=0</formula>
    </cfRule>
    <cfRule type="containsText" dxfId="14106" priority="14110" operator="containsText" text="Operational">
      <formula>NOT(ISERROR(SEARCH("Operational",E394)))</formula>
    </cfRule>
    <cfRule type="containsText" dxfId="14105" priority="14111" operator="containsText" text="Dn(service)">
      <formula>NOT(ISERROR(SEARCH("Dn(service)",E394)))</formula>
    </cfRule>
    <cfRule type="containsText" dxfId="14104" priority="14112" operator="containsText" text="Dn(waiting)">
      <formula>NOT(ISERROR(SEARCH("Dn(waiting)",E394)))</formula>
    </cfRule>
  </conditionalFormatting>
  <conditionalFormatting sqref="E395">
    <cfRule type="containsBlanks" dxfId="14103" priority="14105">
      <formula>LEN(TRIM(E395))=0</formula>
    </cfRule>
    <cfRule type="containsText" dxfId="14102" priority="14106" operator="containsText" text="Operational">
      <formula>NOT(ISERROR(SEARCH("Operational",E395)))</formula>
    </cfRule>
    <cfRule type="containsText" dxfId="14101" priority="14107" operator="containsText" text="Dn(service)">
      <formula>NOT(ISERROR(SEARCH("Dn(service)",E395)))</formula>
    </cfRule>
    <cfRule type="containsText" dxfId="14100" priority="14108" operator="containsText" text="Dn(waiting)">
      <formula>NOT(ISERROR(SEARCH("Dn(waiting)",E395)))</formula>
    </cfRule>
  </conditionalFormatting>
  <conditionalFormatting sqref="C398">
    <cfRule type="containsBlanks" dxfId="14099" priority="14101">
      <formula>LEN(TRIM(C398))=0</formula>
    </cfRule>
    <cfRule type="containsText" dxfId="14098" priority="14102" operator="containsText" text="Operational">
      <formula>NOT(ISERROR(SEARCH("Operational",C398)))</formula>
    </cfRule>
    <cfRule type="containsText" dxfId="14097" priority="14103" operator="containsText" text="Dn(service)">
      <formula>NOT(ISERROR(SEARCH("Dn(service)",C398)))</formula>
    </cfRule>
    <cfRule type="containsText" dxfId="14096" priority="14104" operator="containsText" text="Dn(waiting)">
      <formula>NOT(ISERROR(SEARCH("Dn(waiting)",C398)))</formula>
    </cfRule>
  </conditionalFormatting>
  <conditionalFormatting sqref="C399">
    <cfRule type="containsBlanks" dxfId="14095" priority="14097">
      <formula>LEN(TRIM(C399))=0</formula>
    </cfRule>
    <cfRule type="containsText" dxfId="14094" priority="14098" operator="containsText" text="Operational">
      <formula>NOT(ISERROR(SEARCH("Operational",C399)))</formula>
    </cfRule>
    <cfRule type="containsText" dxfId="14093" priority="14099" operator="containsText" text="Dn(service)">
      <formula>NOT(ISERROR(SEARCH("Dn(service)",C399)))</formula>
    </cfRule>
    <cfRule type="containsText" dxfId="14092" priority="14100" operator="containsText" text="Dn(waiting)">
      <formula>NOT(ISERROR(SEARCH("Dn(waiting)",C399)))</formula>
    </cfRule>
  </conditionalFormatting>
  <conditionalFormatting sqref="C400">
    <cfRule type="containsBlanks" dxfId="14091" priority="14093">
      <formula>LEN(TRIM(C400))=0</formula>
    </cfRule>
    <cfRule type="containsText" dxfId="14090" priority="14094" operator="containsText" text="Operational">
      <formula>NOT(ISERROR(SEARCH("Operational",C400)))</formula>
    </cfRule>
    <cfRule type="containsText" dxfId="14089" priority="14095" operator="containsText" text="Dn(service)">
      <formula>NOT(ISERROR(SEARCH("Dn(service)",C400)))</formula>
    </cfRule>
    <cfRule type="containsText" dxfId="14088" priority="14096" operator="containsText" text="Dn(waiting)">
      <formula>NOT(ISERROR(SEARCH("Dn(waiting)",C400)))</formula>
    </cfRule>
  </conditionalFormatting>
  <conditionalFormatting sqref="C401">
    <cfRule type="containsBlanks" dxfId="14087" priority="14089">
      <formula>LEN(TRIM(C401))=0</formula>
    </cfRule>
    <cfRule type="containsText" dxfId="14086" priority="14090" operator="containsText" text="Operational">
      <formula>NOT(ISERROR(SEARCH("Operational",C401)))</formula>
    </cfRule>
    <cfRule type="containsText" dxfId="14085" priority="14091" operator="containsText" text="Dn(service)">
      <formula>NOT(ISERROR(SEARCH("Dn(service)",C401)))</formula>
    </cfRule>
    <cfRule type="containsText" dxfId="14084" priority="14092" operator="containsText" text="Dn(waiting)">
      <formula>NOT(ISERROR(SEARCH("Dn(waiting)",C401)))</formula>
    </cfRule>
  </conditionalFormatting>
  <conditionalFormatting sqref="C402">
    <cfRule type="containsBlanks" dxfId="14083" priority="14085">
      <formula>LEN(TRIM(C402))=0</formula>
    </cfRule>
    <cfRule type="containsText" dxfId="14082" priority="14086" operator="containsText" text="Operational">
      <formula>NOT(ISERROR(SEARCH("Operational",C402)))</formula>
    </cfRule>
    <cfRule type="containsText" dxfId="14081" priority="14087" operator="containsText" text="Dn(service)">
      <formula>NOT(ISERROR(SEARCH("Dn(service)",C402)))</formula>
    </cfRule>
    <cfRule type="containsText" dxfId="14080" priority="14088" operator="containsText" text="Dn(waiting)">
      <formula>NOT(ISERROR(SEARCH("Dn(waiting)",C402)))</formula>
    </cfRule>
  </conditionalFormatting>
  <conditionalFormatting sqref="C403">
    <cfRule type="containsBlanks" dxfId="14079" priority="14081">
      <formula>LEN(TRIM(C403))=0</formula>
    </cfRule>
    <cfRule type="containsText" dxfId="14078" priority="14082" operator="containsText" text="Operational">
      <formula>NOT(ISERROR(SEARCH("Operational",C403)))</formula>
    </cfRule>
    <cfRule type="containsText" dxfId="14077" priority="14083" operator="containsText" text="Dn(service)">
      <formula>NOT(ISERROR(SEARCH("Dn(service)",C403)))</formula>
    </cfRule>
    <cfRule type="containsText" dxfId="14076" priority="14084" operator="containsText" text="Dn(waiting)">
      <formula>NOT(ISERROR(SEARCH("Dn(waiting)",C403)))</formula>
    </cfRule>
  </conditionalFormatting>
  <conditionalFormatting sqref="C404">
    <cfRule type="containsBlanks" dxfId="14075" priority="14077">
      <formula>LEN(TRIM(C404))=0</formula>
    </cfRule>
    <cfRule type="containsText" dxfId="14074" priority="14078" operator="containsText" text="Operational">
      <formula>NOT(ISERROR(SEARCH("Operational",C404)))</formula>
    </cfRule>
    <cfRule type="containsText" dxfId="14073" priority="14079" operator="containsText" text="Dn(service)">
      <formula>NOT(ISERROR(SEARCH("Dn(service)",C404)))</formula>
    </cfRule>
    <cfRule type="containsText" dxfId="14072" priority="14080" operator="containsText" text="Dn(waiting)">
      <formula>NOT(ISERROR(SEARCH("Dn(waiting)",C404)))</formula>
    </cfRule>
  </conditionalFormatting>
  <conditionalFormatting sqref="G402">
    <cfRule type="containsBlanks" dxfId="14071" priority="14073">
      <formula>LEN(TRIM(G402))=0</formula>
    </cfRule>
    <cfRule type="containsText" dxfId="14070" priority="14074" operator="containsText" text="Operational">
      <formula>NOT(ISERROR(SEARCH("Operational",G402)))</formula>
    </cfRule>
    <cfRule type="containsText" dxfId="14069" priority="14075" operator="containsText" text="Dn(service)">
      <formula>NOT(ISERROR(SEARCH("Dn(service)",G402)))</formula>
    </cfRule>
    <cfRule type="containsText" dxfId="14068" priority="14076" operator="containsText" text="Dn(waiting)">
      <formula>NOT(ISERROR(SEARCH("Dn(waiting)",G402)))</formula>
    </cfRule>
  </conditionalFormatting>
  <conditionalFormatting sqref="G403">
    <cfRule type="containsBlanks" dxfId="14067" priority="14069">
      <formula>LEN(TRIM(G403))=0</formula>
    </cfRule>
    <cfRule type="containsText" dxfId="14066" priority="14070" operator="containsText" text="Operational">
      <formula>NOT(ISERROR(SEARCH("Operational",G403)))</formula>
    </cfRule>
    <cfRule type="containsText" dxfId="14065" priority="14071" operator="containsText" text="Dn(service)">
      <formula>NOT(ISERROR(SEARCH("Dn(service)",G403)))</formula>
    </cfRule>
    <cfRule type="containsText" dxfId="14064" priority="14072" operator="containsText" text="Dn(waiting)">
      <formula>NOT(ISERROR(SEARCH("Dn(waiting)",G403)))</formula>
    </cfRule>
  </conditionalFormatting>
  <conditionalFormatting sqref="G404">
    <cfRule type="containsBlanks" dxfId="14063" priority="14065">
      <formula>LEN(TRIM(G404))=0</formula>
    </cfRule>
    <cfRule type="containsText" dxfId="14062" priority="14066" operator="containsText" text="Operational">
      <formula>NOT(ISERROR(SEARCH("Operational",G404)))</formula>
    </cfRule>
    <cfRule type="containsText" dxfId="14061" priority="14067" operator="containsText" text="Dn(service)">
      <formula>NOT(ISERROR(SEARCH("Dn(service)",G404)))</formula>
    </cfRule>
    <cfRule type="containsText" dxfId="14060" priority="14068" operator="containsText" text="Dn(waiting)">
      <formula>NOT(ISERROR(SEARCH("Dn(waiting)",G404)))</formula>
    </cfRule>
  </conditionalFormatting>
  <conditionalFormatting sqref="G405">
    <cfRule type="containsBlanks" dxfId="14059" priority="14061">
      <formula>LEN(TRIM(G405))=0</formula>
    </cfRule>
    <cfRule type="containsText" dxfId="14058" priority="14062" operator="containsText" text="Operational">
      <formula>NOT(ISERROR(SEARCH("Operational",G405)))</formula>
    </cfRule>
    <cfRule type="containsText" dxfId="14057" priority="14063" operator="containsText" text="Dn(service)">
      <formula>NOT(ISERROR(SEARCH("Dn(service)",G405)))</formula>
    </cfRule>
    <cfRule type="containsText" dxfId="14056" priority="14064" operator="containsText" text="Dn(waiting)">
      <formula>NOT(ISERROR(SEARCH("Dn(waiting)",G405)))</formula>
    </cfRule>
  </conditionalFormatting>
  <conditionalFormatting sqref="H419">
    <cfRule type="containsBlanks" dxfId="14055" priority="14057">
      <formula>LEN(TRIM(H419))=0</formula>
    </cfRule>
    <cfRule type="containsText" dxfId="14054" priority="14058" operator="containsText" text="Operational">
      <formula>NOT(ISERROR(SEARCH("Operational",H419)))</formula>
    </cfRule>
    <cfRule type="containsText" dxfId="14053" priority="14059" operator="containsText" text="Dn(service)">
      <formula>NOT(ISERROR(SEARCH("Dn(service)",H419)))</formula>
    </cfRule>
    <cfRule type="containsText" dxfId="14052" priority="14060" operator="containsText" text="Dn(waiting)">
      <formula>NOT(ISERROR(SEARCH("Dn(waiting)",H419)))</formula>
    </cfRule>
  </conditionalFormatting>
  <conditionalFormatting sqref="E414">
    <cfRule type="containsBlanks" dxfId="14051" priority="14053">
      <formula>LEN(TRIM(E414))=0</formula>
    </cfRule>
    <cfRule type="containsText" dxfId="14050" priority="14054" operator="containsText" text="Operational">
      <formula>NOT(ISERROR(SEARCH("Operational",E414)))</formula>
    </cfRule>
    <cfRule type="containsText" dxfId="14049" priority="14055" operator="containsText" text="Dn(service)">
      <formula>NOT(ISERROR(SEARCH("Dn(service)",E414)))</formula>
    </cfRule>
    <cfRule type="containsText" dxfId="14048" priority="14056" operator="containsText" text="Dn(waiting)">
      <formula>NOT(ISERROR(SEARCH("Dn(waiting)",E414)))</formula>
    </cfRule>
  </conditionalFormatting>
  <conditionalFormatting sqref="E415">
    <cfRule type="containsBlanks" dxfId="14047" priority="14049">
      <formula>LEN(TRIM(E415))=0</formula>
    </cfRule>
    <cfRule type="containsText" dxfId="14046" priority="14050" operator="containsText" text="Operational">
      <formula>NOT(ISERROR(SEARCH("Operational",E415)))</formula>
    </cfRule>
    <cfRule type="containsText" dxfId="14045" priority="14051" operator="containsText" text="Dn(service)">
      <formula>NOT(ISERROR(SEARCH("Dn(service)",E415)))</formula>
    </cfRule>
    <cfRule type="containsText" dxfId="14044" priority="14052" operator="containsText" text="Dn(waiting)">
      <formula>NOT(ISERROR(SEARCH("Dn(waiting)",E415)))</formula>
    </cfRule>
  </conditionalFormatting>
  <conditionalFormatting sqref="E416">
    <cfRule type="containsBlanks" dxfId="14043" priority="14045">
      <formula>LEN(TRIM(E416))=0</formula>
    </cfRule>
    <cfRule type="containsText" dxfId="14042" priority="14046" operator="containsText" text="Operational">
      <formula>NOT(ISERROR(SEARCH("Operational",E416)))</formula>
    </cfRule>
    <cfRule type="containsText" dxfId="14041" priority="14047" operator="containsText" text="Dn(service)">
      <formula>NOT(ISERROR(SEARCH("Dn(service)",E416)))</formula>
    </cfRule>
    <cfRule type="containsText" dxfId="14040" priority="14048" operator="containsText" text="Dn(waiting)">
      <formula>NOT(ISERROR(SEARCH("Dn(waiting)",E416)))</formula>
    </cfRule>
  </conditionalFormatting>
  <conditionalFormatting sqref="E417">
    <cfRule type="containsBlanks" dxfId="14039" priority="14041">
      <formula>LEN(TRIM(E417))=0</formula>
    </cfRule>
    <cfRule type="containsText" dxfId="14038" priority="14042" operator="containsText" text="Operational">
      <formula>NOT(ISERROR(SEARCH("Operational",E417)))</formula>
    </cfRule>
    <cfRule type="containsText" dxfId="14037" priority="14043" operator="containsText" text="Dn(service)">
      <formula>NOT(ISERROR(SEARCH("Dn(service)",E417)))</formula>
    </cfRule>
    <cfRule type="containsText" dxfId="14036" priority="14044" operator="containsText" text="Dn(waiting)">
      <formula>NOT(ISERROR(SEARCH("Dn(waiting)",E417)))</formula>
    </cfRule>
  </conditionalFormatting>
  <conditionalFormatting sqref="E418">
    <cfRule type="containsBlanks" dxfId="14035" priority="14037">
      <formula>LEN(TRIM(E418))=0</formula>
    </cfRule>
    <cfRule type="containsText" dxfId="14034" priority="14038" operator="containsText" text="Operational">
      <formula>NOT(ISERROR(SEARCH("Operational",E418)))</formula>
    </cfRule>
    <cfRule type="containsText" dxfId="14033" priority="14039" operator="containsText" text="Dn(service)">
      <formula>NOT(ISERROR(SEARCH("Dn(service)",E418)))</formula>
    </cfRule>
    <cfRule type="containsText" dxfId="14032" priority="14040" operator="containsText" text="Dn(waiting)">
      <formula>NOT(ISERROR(SEARCH("Dn(waiting)",E418)))</formula>
    </cfRule>
  </conditionalFormatting>
  <conditionalFormatting sqref="E419">
    <cfRule type="containsBlanks" dxfId="14031" priority="14033">
      <formula>LEN(TRIM(E419))=0</formula>
    </cfRule>
    <cfRule type="containsText" dxfId="14030" priority="14034" operator="containsText" text="Operational">
      <formula>NOT(ISERROR(SEARCH("Operational",E419)))</formula>
    </cfRule>
    <cfRule type="containsText" dxfId="14029" priority="14035" operator="containsText" text="Dn(service)">
      <formula>NOT(ISERROR(SEARCH("Dn(service)",E419)))</formula>
    </cfRule>
    <cfRule type="containsText" dxfId="14028" priority="14036" operator="containsText" text="Dn(waiting)">
      <formula>NOT(ISERROR(SEARCH("Dn(waiting)",E419)))</formula>
    </cfRule>
  </conditionalFormatting>
  <conditionalFormatting sqref="C423">
    <cfRule type="containsBlanks" dxfId="14027" priority="14029">
      <formula>LEN(TRIM(C423))=0</formula>
    </cfRule>
    <cfRule type="containsText" dxfId="14026" priority="14030" operator="containsText" text="Operational">
      <formula>NOT(ISERROR(SEARCH("Operational",C423)))</formula>
    </cfRule>
    <cfRule type="containsText" dxfId="14025" priority="14031" operator="containsText" text="Dn(service)">
      <formula>NOT(ISERROR(SEARCH("Dn(service)",C423)))</formula>
    </cfRule>
    <cfRule type="containsText" dxfId="14024" priority="14032" operator="containsText" text="Dn(waiting)">
      <formula>NOT(ISERROR(SEARCH("Dn(waiting)",C423)))</formula>
    </cfRule>
  </conditionalFormatting>
  <conditionalFormatting sqref="C424:C427">
    <cfRule type="containsBlanks" dxfId="14023" priority="14025">
      <formula>LEN(TRIM(C424))=0</formula>
    </cfRule>
    <cfRule type="containsText" dxfId="14022" priority="14026" operator="containsText" text="Operational">
      <formula>NOT(ISERROR(SEARCH("Operational",C424)))</formula>
    </cfRule>
    <cfRule type="containsText" dxfId="14021" priority="14027" operator="containsText" text="Dn(service)">
      <formula>NOT(ISERROR(SEARCH("Dn(service)",C424)))</formula>
    </cfRule>
    <cfRule type="containsText" dxfId="14020" priority="14028" operator="containsText" text="Dn(waiting)">
      <formula>NOT(ISERROR(SEARCH("Dn(waiting)",C424)))</formula>
    </cfRule>
  </conditionalFormatting>
  <conditionalFormatting sqref="G428">
    <cfRule type="containsBlanks" dxfId="14019" priority="14021">
      <formula>LEN(TRIM(G428))=0</formula>
    </cfRule>
    <cfRule type="containsText" dxfId="14018" priority="14022" operator="containsText" text="Operational">
      <formula>NOT(ISERROR(SEARCH("Operational",G428)))</formula>
    </cfRule>
    <cfRule type="containsText" dxfId="14017" priority="14023" operator="containsText" text="Dn(service)">
      <formula>NOT(ISERROR(SEARCH("Dn(service)",G428)))</formula>
    </cfRule>
    <cfRule type="containsText" dxfId="14016" priority="14024" operator="containsText" text="Dn(waiting)">
      <formula>NOT(ISERROR(SEARCH("Dn(waiting)",G428)))</formula>
    </cfRule>
  </conditionalFormatting>
  <conditionalFormatting sqref="G429:G431">
    <cfRule type="containsBlanks" dxfId="14015" priority="14017">
      <formula>LEN(TRIM(G429))=0</formula>
    </cfRule>
    <cfRule type="containsText" dxfId="14014" priority="14018" operator="containsText" text="Operational">
      <formula>NOT(ISERROR(SEARCH("Operational",G429)))</formula>
    </cfRule>
    <cfRule type="containsText" dxfId="14013" priority="14019" operator="containsText" text="Dn(service)">
      <formula>NOT(ISERROR(SEARCH("Dn(service)",G429)))</formula>
    </cfRule>
    <cfRule type="containsText" dxfId="14012" priority="14020" operator="containsText" text="Dn(waiting)">
      <formula>NOT(ISERROR(SEARCH("Dn(waiting)",G429)))</formula>
    </cfRule>
  </conditionalFormatting>
  <conditionalFormatting sqref="G432">
    <cfRule type="containsBlanks" dxfId="14011" priority="14013">
      <formula>LEN(TRIM(G432))=0</formula>
    </cfRule>
    <cfRule type="containsText" dxfId="14010" priority="14014" operator="containsText" text="Operational">
      <formula>NOT(ISERROR(SEARCH("Operational",G432)))</formula>
    </cfRule>
    <cfRule type="containsText" dxfId="14009" priority="14015" operator="containsText" text="Dn(service)">
      <formula>NOT(ISERROR(SEARCH("Dn(service)",G432)))</formula>
    </cfRule>
    <cfRule type="containsText" dxfId="14008" priority="14016" operator="containsText" text="Dn(waiting)">
      <formula>NOT(ISERROR(SEARCH("Dn(waiting)",G432)))</formula>
    </cfRule>
  </conditionalFormatting>
  <conditionalFormatting sqref="D433:D435">
    <cfRule type="containsBlanks" dxfId="14007" priority="14009">
      <formula>LEN(TRIM(D433))=0</formula>
    </cfRule>
    <cfRule type="containsText" dxfId="14006" priority="14010" operator="containsText" text="Operational">
      <formula>NOT(ISERROR(SEARCH("Operational",D433)))</formula>
    </cfRule>
    <cfRule type="containsText" dxfId="14005" priority="14011" operator="containsText" text="Dn(service)">
      <formula>NOT(ISERROR(SEARCH("Dn(service)",D433)))</formula>
    </cfRule>
    <cfRule type="containsText" dxfId="14004" priority="14012" operator="containsText" text="Dn(waiting)">
      <formula>NOT(ISERROR(SEARCH("Dn(waiting)",D433)))</formula>
    </cfRule>
  </conditionalFormatting>
  <conditionalFormatting sqref="D436">
    <cfRule type="containsBlanks" dxfId="14003" priority="14005">
      <formula>LEN(TRIM(D436))=0</formula>
    </cfRule>
    <cfRule type="containsText" dxfId="14002" priority="14006" operator="containsText" text="Operational">
      <formula>NOT(ISERROR(SEARCH("Operational",D436)))</formula>
    </cfRule>
    <cfRule type="containsText" dxfId="14001" priority="14007" operator="containsText" text="Dn(service)">
      <formula>NOT(ISERROR(SEARCH("Dn(service)",D436)))</formula>
    </cfRule>
    <cfRule type="containsText" dxfId="14000" priority="14008" operator="containsText" text="Dn(waiting)">
      <formula>NOT(ISERROR(SEARCH("Dn(waiting)",D436)))</formula>
    </cfRule>
  </conditionalFormatting>
  <conditionalFormatting sqref="E443">
    <cfRule type="containsBlanks" dxfId="13999" priority="14001">
      <formula>LEN(TRIM(E443))=0</formula>
    </cfRule>
    <cfRule type="containsText" dxfId="13998" priority="14002" operator="containsText" text="Operational">
      <formula>NOT(ISERROR(SEARCH("Operational",E443)))</formula>
    </cfRule>
    <cfRule type="containsText" dxfId="13997" priority="14003" operator="containsText" text="Dn(service)">
      <formula>NOT(ISERROR(SEARCH("Dn(service)",E443)))</formula>
    </cfRule>
    <cfRule type="containsText" dxfId="13996" priority="14004" operator="containsText" text="Dn(waiting)">
      <formula>NOT(ISERROR(SEARCH("Dn(waiting)",E443)))</formula>
    </cfRule>
  </conditionalFormatting>
  <conditionalFormatting sqref="F438:F444">
    <cfRule type="containsBlanks" dxfId="13995" priority="13997">
      <formula>LEN(TRIM(F438))=0</formula>
    </cfRule>
    <cfRule type="containsText" dxfId="13994" priority="13998" operator="containsText" text="Operational">
      <formula>NOT(ISERROR(SEARCH("Operational",F438)))</formula>
    </cfRule>
    <cfRule type="containsText" dxfId="13993" priority="13999" operator="containsText" text="Dn(service)">
      <formula>NOT(ISERROR(SEARCH("Dn(service)",F438)))</formula>
    </cfRule>
    <cfRule type="containsText" dxfId="13992" priority="14000" operator="containsText" text="Dn(waiting)">
      <formula>NOT(ISERROR(SEARCH("Dn(waiting)",F438)))</formula>
    </cfRule>
  </conditionalFormatting>
  <conditionalFormatting sqref="D442">
    <cfRule type="containsBlanks" dxfId="13991" priority="13993">
      <formula>LEN(TRIM(D442))=0</formula>
    </cfRule>
    <cfRule type="containsText" dxfId="13990" priority="13994" operator="containsText" text="Operational">
      <formula>NOT(ISERROR(SEARCH("Operational",D442)))</formula>
    </cfRule>
    <cfRule type="containsText" dxfId="13989" priority="13995" operator="containsText" text="Dn(service)">
      <formula>NOT(ISERROR(SEARCH("Dn(service)",D442)))</formula>
    </cfRule>
    <cfRule type="containsText" dxfId="13988" priority="13996" operator="containsText" text="Dn(waiting)">
      <formula>NOT(ISERROR(SEARCH("Dn(waiting)",D442)))</formula>
    </cfRule>
  </conditionalFormatting>
  <conditionalFormatting sqref="D459">
    <cfRule type="containsBlanks" dxfId="13987" priority="13989">
      <formula>LEN(TRIM(D459))=0</formula>
    </cfRule>
    <cfRule type="containsText" dxfId="13986" priority="13990" operator="containsText" text="Operational">
      <formula>NOT(ISERROR(SEARCH("Operational",D459)))</formula>
    </cfRule>
    <cfRule type="containsText" dxfId="13985" priority="13991" operator="containsText" text="Dn(service)">
      <formula>NOT(ISERROR(SEARCH("Dn(service)",D459)))</formula>
    </cfRule>
    <cfRule type="containsText" dxfId="13984" priority="13992" operator="containsText" text="Dn(waiting)">
      <formula>NOT(ISERROR(SEARCH("Dn(waiting)",D459)))</formula>
    </cfRule>
  </conditionalFormatting>
  <conditionalFormatting sqref="H447:H455">
    <cfRule type="containsBlanks" dxfId="13983" priority="13985">
      <formula>LEN(TRIM(H447))=0</formula>
    </cfRule>
    <cfRule type="containsText" dxfId="13982" priority="13986" operator="containsText" text="Operational">
      <formula>NOT(ISERROR(SEARCH("Operational",H447)))</formula>
    </cfRule>
    <cfRule type="containsText" dxfId="13981" priority="13987" operator="containsText" text="Dn(service)">
      <formula>NOT(ISERROR(SEARCH("Dn(service)",H447)))</formula>
    </cfRule>
    <cfRule type="containsText" dxfId="13980" priority="13988" operator="containsText" text="Dn(waiting)">
      <formula>NOT(ISERROR(SEARCH("Dn(waiting)",H447)))</formula>
    </cfRule>
  </conditionalFormatting>
  <conditionalFormatting sqref="C455:C459">
    <cfRule type="containsBlanks" dxfId="13979" priority="13981">
      <formula>LEN(TRIM(C455))=0</formula>
    </cfRule>
    <cfRule type="containsText" dxfId="13978" priority="13982" operator="containsText" text="Operational">
      <formula>NOT(ISERROR(SEARCH("Operational",C455)))</formula>
    </cfRule>
    <cfRule type="containsText" dxfId="13977" priority="13983" operator="containsText" text="Dn(service)">
      <formula>NOT(ISERROR(SEARCH("Dn(service)",C455)))</formula>
    </cfRule>
    <cfRule type="containsText" dxfId="13976" priority="13984" operator="containsText" text="Dn(waiting)">
      <formula>NOT(ISERROR(SEARCH("Dn(waiting)",C455)))</formula>
    </cfRule>
  </conditionalFormatting>
  <conditionalFormatting sqref="E468">
    <cfRule type="containsBlanks" dxfId="13975" priority="13977">
      <formula>LEN(TRIM(E468))=0</formula>
    </cfRule>
    <cfRule type="containsText" dxfId="13974" priority="13978" operator="containsText" text="Operational">
      <formula>NOT(ISERROR(SEARCH("Operational",E468)))</formula>
    </cfRule>
    <cfRule type="containsText" dxfId="13973" priority="13979" operator="containsText" text="Dn(service)">
      <formula>NOT(ISERROR(SEARCH("Dn(service)",E468)))</formula>
    </cfRule>
    <cfRule type="containsText" dxfId="13972" priority="13980" operator="containsText" text="Dn(waiting)">
      <formula>NOT(ISERROR(SEARCH("Dn(waiting)",E468)))</formula>
    </cfRule>
  </conditionalFormatting>
  <conditionalFormatting sqref="E469">
    <cfRule type="containsBlanks" dxfId="13971" priority="13973">
      <formula>LEN(TRIM(E469))=0</formula>
    </cfRule>
    <cfRule type="containsText" dxfId="13970" priority="13974" operator="containsText" text="Operational">
      <formula>NOT(ISERROR(SEARCH("Operational",E469)))</formula>
    </cfRule>
    <cfRule type="containsText" dxfId="13969" priority="13975" operator="containsText" text="Dn(service)">
      <formula>NOT(ISERROR(SEARCH("Dn(service)",E469)))</formula>
    </cfRule>
    <cfRule type="containsText" dxfId="13968" priority="13976" operator="containsText" text="Dn(waiting)">
      <formula>NOT(ISERROR(SEARCH("Dn(waiting)",E469)))</formula>
    </cfRule>
  </conditionalFormatting>
  <conditionalFormatting sqref="E470">
    <cfRule type="containsBlanks" dxfId="13967" priority="13969">
      <formula>LEN(TRIM(E470))=0</formula>
    </cfRule>
    <cfRule type="containsText" dxfId="13966" priority="13970" operator="containsText" text="Operational">
      <formula>NOT(ISERROR(SEARCH("Operational",E470)))</formula>
    </cfRule>
    <cfRule type="containsText" dxfId="13965" priority="13971" operator="containsText" text="Dn(service)">
      <formula>NOT(ISERROR(SEARCH("Dn(service)",E470)))</formula>
    </cfRule>
    <cfRule type="containsText" dxfId="13964" priority="13972" operator="containsText" text="Dn(waiting)">
      <formula>NOT(ISERROR(SEARCH("Dn(waiting)",E470)))</formula>
    </cfRule>
  </conditionalFormatting>
  <conditionalFormatting sqref="F463:G464 G461:G462 F465:F467">
    <cfRule type="containsBlanks" dxfId="13963" priority="13965">
      <formula>LEN(TRIM(F461))=0</formula>
    </cfRule>
    <cfRule type="containsText" dxfId="13962" priority="13966" operator="containsText" text="Operational">
      <formula>NOT(ISERROR(SEARCH("Operational",F461)))</formula>
    </cfRule>
    <cfRule type="containsText" dxfId="13961" priority="13967" operator="containsText" text="Dn(service)">
      <formula>NOT(ISERROR(SEARCH("Dn(service)",F461)))</formula>
    </cfRule>
    <cfRule type="containsText" dxfId="13960" priority="13968" operator="containsText" text="Dn(waiting)">
      <formula>NOT(ISERROR(SEARCH("Dn(waiting)",F461)))</formula>
    </cfRule>
  </conditionalFormatting>
  <conditionalFormatting sqref="F332">
    <cfRule type="containsBlanks" dxfId="13959" priority="13961">
      <formula>LEN(TRIM(F332))=0</formula>
    </cfRule>
    <cfRule type="containsText" dxfId="13958" priority="13962" operator="containsText" text="Operational">
      <formula>NOT(ISERROR(SEARCH("Operational",F332)))</formula>
    </cfRule>
    <cfRule type="containsText" dxfId="13957" priority="13963" operator="containsText" text="Dn(service)">
      <formula>NOT(ISERROR(SEARCH("Dn(service)",F332)))</formula>
    </cfRule>
    <cfRule type="containsText" dxfId="13956" priority="13964" operator="containsText" text="Dn(waiting)">
      <formula>NOT(ISERROR(SEARCH("Dn(waiting)",F332)))</formula>
    </cfRule>
  </conditionalFormatting>
  <conditionalFormatting sqref="F333">
    <cfRule type="containsBlanks" dxfId="13955" priority="13957">
      <formula>LEN(TRIM(F333))=0</formula>
    </cfRule>
    <cfRule type="containsText" dxfId="13954" priority="13958" operator="containsText" text="Operational">
      <formula>NOT(ISERROR(SEARCH("Operational",F333)))</formula>
    </cfRule>
    <cfRule type="containsText" dxfId="13953" priority="13959" operator="containsText" text="Dn(service)">
      <formula>NOT(ISERROR(SEARCH("Dn(service)",F333)))</formula>
    </cfRule>
    <cfRule type="containsText" dxfId="13952" priority="13960" operator="containsText" text="Dn(waiting)">
      <formula>NOT(ISERROR(SEARCH("Dn(waiting)",F333)))</formula>
    </cfRule>
  </conditionalFormatting>
  <conditionalFormatting sqref="H335">
    <cfRule type="containsBlanks" dxfId="13951" priority="13953">
      <formula>LEN(TRIM(H335))=0</formula>
    </cfRule>
    <cfRule type="containsText" dxfId="13950" priority="13954" operator="containsText" text="Operational">
      <formula>NOT(ISERROR(SEARCH("Operational",H335)))</formula>
    </cfRule>
    <cfRule type="containsText" dxfId="13949" priority="13955" operator="containsText" text="Dn(service)">
      <formula>NOT(ISERROR(SEARCH("Dn(service)",H335)))</formula>
    </cfRule>
    <cfRule type="containsText" dxfId="13948" priority="13956" operator="containsText" text="Dn(waiting)">
      <formula>NOT(ISERROR(SEARCH("Dn(waiting)",H335)))</formula>
    </cfRule>
  </conditionalFormatting>
  <conditionalFormatting sqref="F411">
    <cfRule type="containsBlanks" dxfId="13947" priority="13949">
      <formula>LEN(TRIM(F411))=0</formula>
    </cfRule>
    <cfRule type="containsText" dxfId="13946" priority="13950" operator="containsText" text="Operational">
      <formula>NOT(ISERROR(SEARCH("Operational",F411)))</formula>
    </cfRule>
    <cfRule type="containsText" dxfId="13945" priority="13951" operator="containsText" text="Dn(service)">
      <formula>NOT(ISERROR(SEARCH("Dn(service)",F411)))</formula>
    </cfRule>
    <cfRule type="containsText" dxfId="13944" priority="13952" operator="containsText" text="Dn(waiting)">
      <formula>NOT(ISERROR(SEARCH("Dn(waiting)",F411)))</formula>
    </cfRule>
  </conditionalFormatting>
  <conditionalFormatting sqref="F410">
    <cfRule type="containsBlanks" dxfId="13943" priority="13945">
      <formula>LEN(TRIM(F410))=0</formula>
    </cfRule>
    <cfRule type="containsText" dxfId="13942" priority="13946" operator="containsText" text="Operational">
      <formula>NOT(ISERROR(SEARCH("Operational",F410)))</formula>
    </cfRule>
    <cfRule type="containsText" dxfId="13941" priority="13947" operator="containsText" text="Dn(service)">
      <formula>NOT(ISERROR(SEARCH("Dn(service)",F410)))</formula>
    </cfRule>
    <cfRule type="containsText" dxfId="13940" priority="13948" operator="containsText" text="Dn(waiting)">
      <formula>NOT(ISERROR(SEARCH("Dn(waiting)",F410)))</formula>
    </cfRule>
  </conditionalFormatting>
  <conditionalFormatting sqref="C488:D489 D486:D487 H492:H493 C490:C493 G484:H484">
    <cfRule type="containsBlanks" dxfId="13939" priority="13941">
      <formula>LEN(TRIM(C484))=0</formula>
    </cfRule>
    <cfRule type="containsText" dxfId="13938" priority="13942" operator="containsText" text="Operational">
      <formula>NOT(ISERROR(SEARCH("Operational",C484)))</formula>
    </cfRule>
    <cfRule type="containsText" dxfId="13937" priority="13943" operator="containsText" text="Dn(service)">
      <formula>NOT(ISERROR(SEARCH("Dn(service)",C484)))</formula>
    </cfRule>
    <cfRule type="containsText" dxfId="13936" priority="13944" operator="containsText" text="Dn(waiting)">
      <formula>NOT(ISERROR(SEARCH("Dn(waiting)",C484)))</formula>
    </cfRule>
  </conditionalFormatting>
  <conditionalFormatting sqref="C484">
    <cfRule type="containsBlanks" dxfId="13935" priority="13937">
      <formula>LEN(TRIM(C484))=0</formula>
    </cfRule>
    <cfRule type="containsText" dxfId="13934" priority="13938" operator="containsText" text="Operational">
      <formula>NOT(ISERROR(SEARCH("Operational",C484)))</formula>
    </cfRule>
    <cfRule type="containsText" dxfId="13933" priority="13939" operator="containsText" text="Dn(service)">
      <formula>NOT(ISERROR(SEARCH("Dn(service)",C484)))</formula>
    </cfRule>
    <cfRule type="containsText" dxfId="13932" priority="13940" operator="containsText" text="Dn(waiting)">
      <formula>NOT(ISERROR(SEARCH("Dn(waiting)",C484)))</formula>
    </cfRule>
  </conditionalFormatting>
  <conditionalFormatting sqref="C485">
    <cfRule type="containsBlanks" dxfId="13931" priority="13933">
      <formula>LEN(TRIM(C485))=0</formula>
    </cfRule>
    <cfRule type="containsText" dxfId="13930" priority="13934" operator="containsText" text="Operational">
      <formula>NOT(ISERROR(SEARCH("Operational",C485)))</formula>
    </cfRule>
    <cfRule type="containsText" dxfId="13929" priority="13935" operator="containsText" text="Dn(service)">
      <formula>NOT(ISERROR(SEARCH("Dn(service)",C485)))</formula>
    </cfRule>
    <cfRule type="containsText" dxfId="13928" priority="13936" operator="containsText" text="Dn(waiting)">
      <formula>NOT(ISERROR(SEARCH("Dn(waiting)",C485)))</formula>
    </cfRule>
  </conditionalFormatting>
  <conditionalFormatting sqref="C486">
    <cfRule type="containsBlanks" dxfId="13927" priority="13929">
      <formula>LEN(TRIM(C486))=0</formula>
    </cfRule>
    <cfRule type="containsText" dxfId="13926" priority="13930" operator="containsText" text="Operational">
      <formula>NOT(ISERROR(SEARCH("Operational",C486)))</formula>
    </cfRule>
    <cfRule type="containsText" dxfId="13925" priority="13931" operator="containsText" text="Dn(service)">
      <formula>NOT(ISERROR(SEARCH("Dn(service)",C486)))</formula>
    </cfRule>
    <cfRule type="containsText" dxfId="13924" priority="13932" operator="containsText" text="Dn(waiting)">
      <formula>NOT(ISERROR(SEARCH("Dn(waiting)",C486)))</formula>
    </cfRule>
  </conditionalFormatting>
  <conditionalFormatting sqref="G487">
    <cfRule type="containsBlanks" dxfId="13923" priority="13925">
      <formula>LEN(TRIM(G487))=0</formula>
    </cfRule>
    <cfRule type="containsText" dxfId="13922" priority="13926" operator="containsText" text="Operational">
      <formula>NOT(ISERROR(SEARCH("Operational",G487)))</formula>
    </cfRule>
    <cfRule type="containsText" dxfId="13921" priority="13927" operator="containsText" text="Dn(service)">
      <formula>NOT(ISERROR(SEARCH("Dn(service)",G487)))</formula>
    </cfRule>
    <cfRule type="containsText" dxfId="13920" priority="13928" operator="containsText" text="Dn(waiting)">
      <formula>NOT(ISERROR(SEARCH("Dn(waiting)",G487)))</formula>
    </cfRule>
  </conditionalFormatting>
  <conditionalFormatting sqref="G488">
    <cfRule type="containsBlanks" dxfId="13919" priority="13921">
      <formula>LEN(TRIM(G488))=0</formula>
    </cfRule>
    <cfRule type="containsText" dxfId="13918" priority="13922" operator="containsText" text="Operational">
      <formula>NOT(ISERROR(SEARCH("Operational",G488)))</formula>
    </cfRule>
    <cfRule type="containsText" dxfId="13917" priority="13923" operator="containsText" text="Dn(service)">
      <formula>NOT(ISERROR(SEARCH("Dn(service)",G488)))</formula>
    </cfRule>
    <cfRule type="containsText" dxfId="13916" priority="13924" operator="containsText" text="Dn(waiting)">
      <formula>NOT(ISERROR(SEARCH("Dn(waiting)",G488)))</formula>
    </cfRule>
  </conditionalFormatting>
  <conditionalFormatting sqref="H486">
    <cfRule type="containsBlanks" dxfId="13915" priority="13917">
      <formula>LEN(TRIM(H486))=0</formula>
    </cfRule>
    <cfRule type="containsText" dxfId="13914" priority="13918" operator="containsText" text="Operational">
      <formula>NOT(ISERROR(SEARCH("Operational",H486)))</formula>
    </cfRule>
    <cfRule type="containsText" dxfId="13913" priority="13919" operator="containsText" text="Dn(service)">
      <formula>NOT(ISERROR(SEARCH("Dn(service)",H486)))</formula>
    </cfRule>
    <cfRule type="containsText" dxfId="13912" priority="13920" operator="containsText" text="Dn(waiting)">
      <formula>NOT(ISERROR(SEARCH("Dn(waiting)",H486)))</formula>
    </cfRule>
  </conditionalFormatting>
  <conditionalFormatting sqref="H487">
    <cfRule type="containsBlanks" dxfId="13911" priority="13913">
      <formula>LEN(TRIM(H487))=0</formula>
    </cfRule>
    <cfRule type="containsText" dxfId="13910" priority="13914" operator="containsText" text="Operational">
      <formula>NOT(ISERROR(SEARCH("Operational",H487)))</formula>
    </cfRule>
    <cfRule type="containsText" dxfId="13909" priority="13915" operator="containsText" text="Dn(service)">
      <formula>NOT(ISERROR(SEARCH("Dn(service)",H487)))</formula>
    </cfRule>
    <cfRule type="containsText" dxfId="13908" priority="13916" operator="containsText" text="Dn(waiting)">
      <formula>NOT(ISERROR(SEARCH("Dn(waiting)",H487)))</formula>
    </cfRule>
  </conditionalFormatting>
  <conditionalFormatting sqref="H485">
    <cfRule type="containsBlanks" dxfId="13907" priority="13909">
      <formula>LEN(TRIM(H485))=0</formula>
    </cfRule>
    <cfRule type="containsText" dxfId="13906" priority="13910" operator="containsText" text="Operational">
      <formula>NOT(ISERROR(SEARCH("Operational",H485)))</formula>
    </cfRule>
    <cfRule type="containsText" dxfId="13905" priority="13911" operator="containsText" text="Dn(service)">
      <formula>NOT(ISERROR(SEARCH("Dn(service)",H485)))</formula>
    </cfRule>
    <cfRule type="containsText" dxfId="13904" priority="13912" operator="containsText" text="Dn(waiting)">
      <formula>NOT(ISERROR(SEARCH("Dn(waiting)",H485)))</formula>
    </cfRule>
  </conditionalFormatting>
  <conditionalFormatting sqref="G489">
    <cfRule type="containsBlanks" dxfId="13903" priority="13905">
      <formula>LEN(TRIM(G489))=0</formula>
    </cfRule>
    <cfRule type="containsText" dxfId="13902" priority="13906" operator="containsText" text="Operational">
      <formula>NOT(ISERROR(SEARCH("Operational",G489)))</formula>
    </cfRule>
    <cfRule type="containsText" dxfId="13901" priority="13907" operator="containsText" text="Dn(service)">
      <formula>NOT(ISERROR(SEARCH("Dn(service)",G489)))</formula>
    </cfRule>
    <cfRule type="containsText" dxfId="13900" priority="13908" operator="containsText" text="Dn(waiting)">
      <formula>NOT(ISERROR(SEARCH("Dn(waiting)",G489)))</formula>
    </cfRule>
  </conditionalFormatting>
  <conditionalFormatting sqref="C487">
    <cfRule type="containsBlanks" dxfId="13899" priority="13901">
      <formula>LEN(TRIM(C487))=0</formula>
    </cfRule>
    <cfRule type="containsText" dxfId="13898" priority="13902" operator="containsText" text="Operational">
      <formula>NOT(ISERROR(SEARCH("Operational",C487)))</formula>
    </cfRule>
    <cfRule type="containsText" dxfId="13897" priority="13903" operator="containsText" text="Dn(service)">
      <formula>NOT(ISERROR(SEARCH("Dn(service)",C487)))</formula>
    </cfRule>
    <cfRule type="containsText" dxfId="13896" priority="13904" operator="containsText" text="Dn(waiting)">
      <formula>NOT(ISERROR(SEARCH("Dn(waiting)",C487)))</formula>
    </cfRule>
  </conditionalFormatting>
  <conditionalFormatting sqref="H489">
    <cfRule type="containsBlanks" dxfId="13895" priority="13897">
      <formula>LEN(TRIM(H489))=0</formula>
    </cfRule>
    <cfRule type="containsText" dxfId="13894" priority="13898" operator="containsText" text="Operational">
      <formula>NOT(ISERROR(SEARCH("Operational",H489)))</formula>
    </cfRule>
    <cfRule type="containsText" dxfId="13893" priority="13899" operator="containsText" text="Dn(service)">
      <formula>NOT(ISERROR(SEARCH("Dn(service)",H489)))</formula>
    </cfRule>
    <cfRule type="containsText" dxfId="13892" priority="13900" operator="containsText" text="Dn(waiting)">
      <formula>NOT(ISERROR(SEARCH("Dn(waiting)",H489)))</formula>
    </cfRule>
  </conditionalFormatting>
  <conditionalFormatting sqref="H490">
    <cfRule type="containsBlanks" dxfId="13891" priority="13893">
      <formula>LEN(TRIM(H490))=0</formula>
    </cfRule>
    <cfRule type="containsText" dxfId="13890" priority="13894" operator="containsText" text="Operational">
      <formula>NOT(ISERROR(SEARCH("Operational",H490)))</formula>
    </cfRule>
    <cfRule type="containsText" dxfId="13889" priority="13895" operator="containsText" text="Dn(service)">
      <formula>NOT(ISERROR(SEARCH("Dn(service)",H490)))</formula>
    </cfRule>
    <cfRule type="containsText" dxfId="13888" priority="13896" operator="containsText" text="Dn(waiting)">
      <formula>NOT(ISERROR(SEARCH("Dn(waiting)",H490)))</formula>
    </cfRule>
  </conditionalFormatting>
  <conditionalFormatting sqref="H491">
    <cfRule type="containsBlanks" dxfId="13887" priority="13889">
      <formula>LEN(TRIM(H491))=0</formula>
    </cfRule>
    <cfRule type="containsText" dxfId="13886" priority="13890" operator="containsText" text="Operational">
      <formula>NOT(ISERROR(SEARCH("Operational",H491)))</formula>
    </cfRule>
    <cfRule type="containsText" dxfId="13885" priority="13891" operator="containsText" text="Dn(service)">
      <formula>NOT(ISERROR(SEARCH("Dn(service)",H491)))</formula>
    </cfRule>
    <cfRule type="containsText" dxfId="13884" priority="13892" operator="containsText" text="Dn(waiting)">
      <formula>NOT(ISERROR(SEARCH("Dn(waiting)",H491)))</formula>
    </cfRule>
  </conditionalFormatting>
  <conditionalFormatting sqref="F490:G490">
    <cfRule type="containsBlanks" dxfId="13883" priority="13885">
      <formula>LEN(TRIM(F490))=0</formula>
    </cfRule>
    <cfRule type="containsText" dxfId="13882" priority="13886" operator="containsText" text="Operational">
      <formula>NOT(ISERROR(SEARCH("Operational",F490)))</formula>
    </cfRule>
    <cfRule type="containsText" dxfId="13881" priority="13887" operator="containsText" text="Dn(service)">
      <formula>NOT(ISERROR(SEARCH("Dn(service)",F490)))</formula>
    </cfRule>
    <cfRule type="containsText" dxfId="13880" priority="13888" operator="containsText" text="Dn(waiting)">
      <formula>NOT(ISERROR(SEARCH("Dn(waiting)",F490)))</formula>
    </cfRule>
  </conditionalFormatting>
  <conditionalFormatting sqref="F491:G491">
    <cfRule type="containsBlanks" dxfId="13879" priority="13881">
      <formula>LEN(TRIM(F491))=0</formula>
    </cfRule>
    <cfRule type="containsText" dxfId="13878" priority="13882" operator="containsText" text="Operational">
      <formula>NOT(ISERROR(SEARCH("Operational",F491)))</formula>
    </cfRule>
    <cfRule type="containsText" dxfId="13877" priority="13883" operator="containsText" text="Dn(service)">
      <formula>NOT(ISERROR(SEARCH("Dn(service)",F491)))</formula>
    </cfRule>
    <cfRule type="containsText" dxfId="13876" priority="13884" operator="containsText" text="Dn(waiting)">
      <formula>NOT(ISERROR(SEARCH("Dn(waiting)",F491)))</formula>
    </cfRule>
  </conditionalFormatting>
  <conditionalFormatting sqref="F493:G493">
    <cfRule type="containsBlanks" dxfId="13875" priority="13877">
      <formula>LEN(TRIM(F493))=0</formula>
    </cfRule>
    <cfRule type="containsText" dxfId="13874" priority="13878" operator="containsText" text="Operational">
      <formula>NOT(ISERROR(SEARCH("Operational",F493)))</formula>
    </cfRule>
    <cfRule type="containsText" dxfId="13873" priority="13879" operator="containsText" text="Dn(service)">
      <formula>NOT(ISERROR(SEARCH("Dn(service)",F493)))</formula>
    </cfRule>
    <cfRule type="containsText" dxfId="13872" priority="13880" operator="containsText" text="Dn(waiting)">
      <formula>NOT(ISERROR(SEARCH("Dn(waiting)",F493)))</formula>
    </cfRule>
  </conditionalFormatting>
  <conditionalFormatting sqref="D490">
    <cfRule type="containsBlanks" dxfId="13871" priority="13873">
      <formula>LEN(TRIM(D490))=0</formula>
    </cfRule>
    <cfRule type="containsText" dxfId="13870" priority="13874" operator="containsText" text="Operational">
      <formula>NOT(ISERROR(SEARCH("Operational",D490)))</formula>
    </cfRule>
    <cfRule type="containsText" dxfId="13869" priority="13875" operator="containsText" text="Dn(service)">
      <formula>NOT(ISERROR(SEARCH("Dn(service)",D490)))</formula>
    </cfRule>
    <cfRule type="containsText" dxfId="13868" priority="13876" operator="containsText" text="Dn(waiting)">
      <formula>NOT(ISERROR(SEARCH("Dn(waiting)",D490)))</formula>
    </cfRule>
  </conditionalFormatting>
  <conditionalFormatting sqref="D491">
    <cfRule type="containsBlanks" dxfId="13867" priority="13869">
      <formula>LEN(TRIM(D491))=0</formula>
    </cfRule>
    <cfRule type="containsText" dxfId="13866" priority="13870" operator="containsText" text="Operational">
      <formula>NOT(ISERROR(SEARCH("Operational",D491)))</formula>
    </cfRule>
    <cfRule type="containsText" dxfId="13865" priority="13871" operator="containsText" text="Dn(service)">
      <formula>NOT(ISERROR(SEARCH("Dn(service)",D491)))</formula>
    </cfRule>
    <cfRule type="containsText" dxfId="13864" priority="13872" operator="containsText" text="Dn(waiting)">
      <formula>NOT(ISERROR(SEARCH("Dn(waiting)",D491)))</formula>
    </cfRule>
  </conditionalFormatting>
  <conditionalFormatting sqref="D492">
    <cfRule type="containsBlanks" dxfId="13863" priority="13865">
      <formula>LEN(TRIM(D492))=0</formula>
    </cfRule>
    <cfRule type="containsText" dxfId="13862" priority="13866" operator="containsText" text="Operational">
      <formula>NOT(ISERROR(SEARCH("Operational",D492)))</formula>
    </cfRule>
    <cfRule type="containsText" dxfId="13861" priority="13867" operator="containsText" text="Dn(service)">
      <formula>NOT(ISERROR(SEARCH("Dn(service)",D492)))</formula>
    </cfRule>
    <cfRule type="containsText" dxfId="13860" priority="13868" operator="containsText" text="Dn(waiting)">
      <formula>NOT(ISERROR(SEARCH("Dn(waiting)",D492)))</formula>
    </cfRule>
  </conditionalFormatting>
  <conditionalFormatting sqref="D493">
    <cfRule type="containsBlanks" dxfId="13859" priority="13861">
      <formula>LEN(TRIM(D493))=0</formula>
    </cfRule>
    <cfRule type="containsText" dxfId="13858" priority="13862" operator="containsText" text="Operational">
      <formula>NOT(ISERROR(SEARCH("Operational",D493)))</formula>
    </cfRule>
    <cfRule type="containsText" dxfId="13857" priority="13863" operator="containsText" text="Dn(service)">
      <formula>NOT(ISERROR(SEARCH("Dn(service)",D493)))</formula>
    </cfRule>
    <cfRule type="containsText" dxfId="13856" priority="13864" operator="containsText" text="Dn(waiting)">
      <formula>NOT(ISERROR(SEARCH("Dn(waiting)",D493)))</formula>
    </cfRule>
  </conditionalFormatting>
  <conditionalFormatting sqref="F492:G492">
    <cfRule type="containsBlanks" dxfId="13855" priority="13857">
      <formula>LEN(TRIM(F492))=0</formula>
    </cfRule>
    <cfRule type="containsText" dxfId="13854" priority="13858" operator="containsText" text="Operational">
      <formula>NOT(ISERROR(SEARCH("Operational",F492)))</formula>
    </cfRule>
    <cfRule type="containsText" dxfId="13853" priority="13859" operator="containsText" text="Dn(service)">
      <formula>NOT(ISERROR(SEARCH("Dn(service)",F492)))</formula>
    </cfRule>
    <cfRule type="containsText" dxfId="13852" priority="13860" operator="containsText" text="Dn(waiting)">
      <formula>NOT(ISERROR(SEARCH("Dn(waiting)",F492)))</formula>
    </cfRule>
  </conditionalFormatting>
  <conditionalFormatting sqref="G485">
    <cfRule type="containsBlanks" dxfId="13851" priority="13853">
      <formula>LEN(TRIM(G485))=0</formula>
    </cfRule>
    <cfRule type="containsText" dxfId="13850" priority="13854" operator="containsText" text="Operational">
      <formula>NOT(ISERROR(SEARCH("Operational",G485)))</formula>
    </cfRule>
    <cfRule type="containsText" dxfId="13849" priority="13855" operator="containsText" text="Dn(service)">
      <formula>NOT(ISERROR(SEARCH("Dn(service)",G485)))</formula>
    </cfRule>
    <cfRule type="containsText" dxfId="13848" priority="13856" operator="containsText" text="Dn(waiting)">
      <formula>NOT(ISERROR(SEARCH("Dn(waiting)",G485)))</formula>
    </cfRule>
  </conditionalFormatting>
  <conditionalFormatting sqref="G486">
    <cfRule type="containsBlanks" dxfId="13847" priority="13849">
      <formula>LEN(TRIM(G486))=0</formula>
    </cfRule>
    <cfRule type="containsText" dxfId="13846" priority="13850" operator="containsText" text="Operational">
      <formula>NOT(ISERROR(SEARCH("Operational",G486)))</formula>
    </cfRule>
    <cfRule type="containsText" dxfId="13845" priority="13851" operator="containsText" text="Dn(service)">
      <formula>NOT(ISERROR(SEARCH("Dn(service)",G486)))</formula>
    </cfRule>
    <cfRule type="containsText" dxfId="13844" priority="13852" operator="containsText" text="Dn(waiting)">
      <formula>NOT(ISERROR(SEARCH("Dn(waiting)",G486)))</formula>
    </cfRule>
  </conditionalFormatting>
  <conditionalFormatting sqref="H488">
    <cfRule type="containsBlanks" dxfId="13843" priority="13845">
      <formula>LEN(TRIM(H488))=0</formula>
    </cfRule>
    <cfRule type="containsText" dxfId="13842" priority="13846" operator="containsText" text="Operational">
      <formula>NOT(ISERROR(SEARCH("Operational",H488)))</formula>
    </cfRule>
    <cfRule type="containsText" dxfId="13841" priority="13847" operator="containsText" text="Dn(service)">
      <formula>NOT(ISERROR(SEARCH("Dn(service)",H488)))</formula>
    </cfRule>
    <cfRule type="containsText" dxfId="13840" priority="13848" operator="containsText" text="Dn(waiting)">
      <formula>NOT(ISERROR(SEARCH("Dn(waiting)",H488)))</formula>
    </cfRule>
  </conditionalFormatting>
  <conditionalFormatting sqref="E331">
    <cfRule type="containsBlanks" dxfId="13839" priority="13841">
      <formula>LEN(TRIM(E331))=0</formula>
    </cfRule>
    <cfRule type="containsText" dxfId="13838" priority="13842" operator="containsText" text="Operational">
      <formula>NOT(ISERROR(SEARCH("Operational",E331)))</formula>
    </cfRule>
    <cfRule type="containsText" dxfId="13837" priority="13843" operator="containsText" text="Dn(service)">
      <formula>NOT(ISERROR(SEARCH("Dn(service)",E331)))</formula>
    </cfRule>
    <cfRule type="containsText" dxfId="13836" priority="13844" operator="containsText" text="Dn(waiting)">
      <formula>NOT(ISERROR(SEARCH("Dn(waiting)",E331)))</formula>
    </cfRule>
  </conditionalFormatting>
  <conditionalFormatting sqref="E332">
    <cfRule type="containsBlanks" dxfId="13835" priority="13837">
      <formula>LEN(TRIM(E332))=0</formula>
    </cfRule>
    <cfRule type="containsText" dxfId="13834" priority="13838" operator="containsText" text="Operational">
      <formula>NOT(ISERROR(SEARCH("Operational",E332)))</formula>
    </cfRule>
    <cfRule type="containsText" dxfId="13833" priority="13839" operator="containsText" text="Dn(service)">
      <formula>NOT(ISERROR(SEARCH("Dn(service)",E332)))</formula>
    </cfRule>
    <cfRule type="containsText" dxfId="13832" priority="13840" operator="containsText" text="Dn(waiting)">
      <formula>NOT(ISERROR(SEARCH("Dn(waiting)",E332)))</formula>
    </cfRule>
  </conditionalFormatting>
  <conditionalFormatting sqref="E333">
    <cfRule type="containsBlanks" dxfId="13831" priority="13833">
      <formula>LEN(TRIM(E333))=0</formula>
    </cfRule>
    <cfRule type="containsText" dxfId="13830" priority="13834" operator="containsText" text="Operational">
      <formula>NOT(ISERROR(SEARCH("Operational",E333)))</formula>
    </cfRule>
    <cfRule type="containsText" dxfId="13829" priority="13835" operator="containsText" text="Dn(service)">
      <formula>NOT(ISERROR(SEARCH("Dn(service)",E333)))</formula>
    </cfRule>
    <cfRule type="containsText" dxfId="13828" priority="13836" operator="containsText" text="Dn(waiting)">
      <formula>NOT(ISERROR(SEARCH("Dn(waiting)",E333)))</formula>
    </cfRule>
  </conditionalFormatting>
  <conditionalFormatting sqref="E334">
    <cfRule type="containsBlanks" dxfId="13827" priority="13829">
      <formula>LEN(TRIM(E334))=0</formula>
    </cfRule>
    <cfRule type="containsText" dxfId="13826" priority="13830" operator="containsText" text="Operational">
      <formula>NOT(ISERROR(SEARCH("Operational",E334)))</formula>
    </cfRule>
    <cfRule type="containsText" dxfId="13825" priority="13831" operator="containsText" text="Dn(service)">
      <formula>NOT(ISERROR(SEARCH("Dn(service)",E334)))</formula>
    </cfRule>
    <cfRule type="containsText" dxfId="13824" priority="13832" operator="containsText" text="Dn(waiting)">
      <formula>NOT(ISERROR(SEARCH("Dn(waiting)",E334)))</formula>
    </cfRule>
  </conditionalFormatting>
  <conditionalFormatting sqref="E335">
    <cfRule type="containsBlanks" dxfId="13823" priority="13825">
      <formula>LEN(TRIM(E335))=0</formula>
    </cfRule>
    <cfRule type="containsText" dxfId="13822" priority="13826" operator="containsText" text="Operational">
      <formula>NOT(ISERROR(SEARCH("Operational",E335)))</formula>
    </cfRule>
    <cfRule type="containsText" dxfId="13821" priority="13827" operator="containsText" text="Dn(service)">
      <formula>NOT(ISERROR(SEARCH("Dn(service)",E335)))</formula>
    </cfRule>
    <cfRule type="containsText" dxfId="13820" priority="13828" operator="containsText" text="Dn(waiting)">
      <formula>NOT(ISERROR(SEARCH("Dn(waiting)",E335)))</formula>
    </cfRule>
  </conditionalFormatting>
  <conditionalFormatting sqref="G335">
    <cfRule type="containsBlanks" dxfId="13819" priority="13821">
      <formula>LEN(TRIM(G335))=0</formula>
    </cfRule>
    <cfRule type="containsText" dxfId="13818" priority="13822" operator="containsText" text="Operational">
      <formula>NOT(ISERROR(SEARCH("Operational",G335)))</formula>
    </cfRule>
    <cfRule type="containsText" dxfId="13817" priority="13823" operator="containsText" text="Dn(service)">
      <formula>NOT(ISERROR(SEARCH("Dn(service)",G335)))</formula>
    </cfRule>
    <cfRule type="containsText" dxfId="13816" priority="13824" operator="containsText" text="Dn(waiting)">
      <formula>NOT(ISERROR(SEARCH("Dn(waiting)",G335)))</formula>
    </cfRule>
  </conditionalFormatting>
  <conditionalFormatting sqref="G336">
    <cfRule type="containsBlanks" dxfId="13815" priority="13817">
      <formula>LEN(TRIM(G336))=0</formula>
    </cfRule>
    <cfRule type="containsText" dxfId="13814" priority="13818" operator="containsText" text="Operational">
      <formula>NOT(ISERROR(SEARCH("Operational",G336)))</formula>
    </cfRule>
    <cfRule type="containsText" dxfId="13813" priority="13819" operator="containsText" text="Dn(service)">
      <formula>NOT(ISERROR(SEARCH("Dn(service)",G336)))</formula>
    </cfRule>
    <cfRule type="containsText" dxfId="13812" priority="13820" operator="containsText" text="Dn(waiting)">
      <formula>NOT(ISERROR(SEARCH("Dn(waiting)",G336)))</formula>
    </cfRule>
  </conditionalFormatting>
  <conditionalFormatting sqref="G337">
    <cfRule type="containsBlanks" dxfId="13811" priority="13813">
      <formula>LEN(TRIM(G337))=0</formula>
    </cfRule>
    <cfRule type="containsText" dxfId="13810" priority="13814" operator="containsText" text="Operational">
      <formula>NOT(ISERROR(SEARCH("Operational",G337)))</formula>
    </cfRule>
    <cfRule type="containsText" dxfId="13809" priority="13815" operator="containsText" text="Dn(service)">
      <formula>NOT(ISERROR(SEARCH("Dn(service)",G337)))</formula>
    </cfRule>
    <cfRule type="containsText" dxfId="13808" priority="13816" operator="containsText" text="Dn(waiting)">
      <formula>NOT(ISERROR(SEARCH("Dn(waiting)",G337)))</formula>
    </cfRule>
  </conditionalFormatting>
  <conditionalFormatting sqref="G338">
    <cfRule type="containsBlanks" dxfId="13807" priority="13809">
      <formula>LEN(TRIM(G338))=0</formula>
    </cfRule>
    <cfRule type="containsText" dxfId="13806" priority="13810" operator="containsText" text="Operational">
      <formula>NOT(ISERROR(SEARCH("Operational",G338)))</formula>
    </cfRule>
    <cfRule type="containsText" dxfId="13805" priority="13811" operator="containsText" text="Dn(service)">
      <formula>NOT(ISERROR(SEARCH("Dn(service)",G338)))</formula>
    </cfRule>
    <cfRule type="containsText" dxfId="13804" priority="13812" operator="containsText" text="Dn(waiting)">
      <formula>NOT(ISERROR(SEARCH("Dn(waiting)",G338)))</formula>
    </cfRule>
  </conditionalFormatting>
  <conditionalFormatting sqref="G339">
    <cfRule type="containsBlanks" dxfId="13803" priority="13805">
      <formula>LEN(TRIM(G339))=0</formula>
    </cfRule>
    <cfRule type="containsText" dxfId="13802" priority="13806" operator="containsText" text="Operational">
      <formula>NOT(ISERROR(SEARCH("Operational",G339)))</formula>
    </cfRule>
    <cfRule type="containsText" dxfId="13801" priority="13807" operator="containsText" text="Dn(service)">
      <formula>NOT(ISERROR(SEARCH("Dn(service)",G339)))</formula>
    </cfRule>
    <cfRule type="containsText" dxfId="13800" priority="13808" operator="containsText" text="Dn(waiting)">
      <formula>NOT(ISERROR(SEARCH("Dn(waiting)",G339)))</formula>
    </cfRule>
  </conditionalFormatting>
  <conditionalFormatting sqref="C333">
    <cfRule type="containsBlanks" dxfId="13799" priority="13801">
      <formula>LEN(TRIM(C333))=0</formula>
    </cfRule>
    <cfRule type="containsText" dxfId="13798" priority="13802" operator="containsText" text="Operational">
      <formula>NOT(ISERROR(SEARCH("Operational",C333)))</formula>
    </cfRule>
    <cfRule type="containsText" dxfId="13797" priority="13803" operator="containsText" text="Dn(service)">
      <formula>NOT(ISERROR(SEARCH("Dn(service)",C333)))</formula>
    </cfRule>
    <cfRule type="containsText" dxfId="13796" priority="13804" operator="containsText" text="Dn(waiting)">
      <formula>NOT(ISERROR(SEARCH("Dn(waiting)",C333)))</formula>
    </cfRule>
  </conditionalFormatting>
  <conditionalFormatting sqref="C334">
    <cfRule type="containsBlanks" dxfId="13795" priority="13797">
      <formula>LEN(TRIM(C334))=0</formula>
    </cfRule>
    <cfRule type="containsText" dxfId="13794" priority="13798" operator="containsText" text="Operational">
      <formula>NOT(ISERROR(SEARCH("Operational",C334)))</formula>
    </cfRule>
    <cfRule type="containsText" dxfId="13793" priority="13799" operator="containsText" text="Dn(service)">
      <formula>NOT(ISERROR(SEARCH("Dn(service)",C334)))</formula>
    </cfRule>
    <cfRule type="containsText" dxfId="13792" priority="13800" operator="containsText" text="Dn(waiting)">
      <formula>NOT(ISERROR(SEARCH("Dn(waiting)",C334)))</formula>
    </cfRule>
  </conditionalFormatting>
  <conditionalFormatting sqref="C335">
    <cfRule type="containsBlanks" dxfId="13791" priority="13793">
      <formula>LEN(TRIM(C335))=0</formula>
    </cfRule>
    <cfRule type="containsText" dxfId="13790" priority="13794" operator="containsText" text="Operational">
      <formula>NOT(ISERROR(SEARCH("Operational",C335)))</formula>
    </cfRule>
    <cfRule type="containsText" dxfId="13789" priority="13795" operator="containsText" text="Dn(service)">
      <formula>NOT(ISERROR(SEARCH("Dn(service)",C335)))</formula>
    </cfRule>
    <cfRule type="containsText" dxfId="13788" priority="13796" operator="containsText" text="Dn(waiting)">
      <formula>NOT(ISERROR(SEARCH("Dn(waiting)",C335)))</formula>
    </cfRule>
  </conditionalFormatting>
  <conditionalFormatting sqref="C339">
    <cfRule type="containsBlanks" dxfId="13787" priority="13789">
      <formula>LEN(TRIM(C339))=0</formula>
    </cfRule>
    <cfRule type="containsText" dxfId="13786" priority="13790" operator="containsText" text="Operational">
      <formula>NOT(ISERROR(SEARCH("Operational",C339)))</formula>
    </cfRule>
    <cfRule type="containsText" dxfId="13785" priority="13791" operator="containsText" text="Dn(service)">
      <formula>NOT(ISERROR(SEARCH("Dn(service)",C339)))</formula>
    </cfRule>
    <cfRule type="containsText" dxfId="13784" priority="13792" operator="containsText" text="Dn(waiting)">
      <formula>NOT(ISERROR(SEARCH("Dn(waiting)",C339)))</formula>
    </cfRule>
  </conditionalFormatting>
  <conditionalFormatting sqref="C340">
    <cfRule type="containsBlanks" dxfId="13783" priority="13785">
      <formula>LEN(TRIM(C340))=0</formula>
    </cfRule>
    <cfRule type="containsText" dxfId="13782" priority="13786" operator="containsText" text="Operational">
      <formula>NOT(ISERROR(SEARCH("Operational",C340)))</formula>
    </cfRule>
    <cfRule type="containsText" dxfId="13781" priority="13787" operator="containsText" text="Dn(service)">
      <formula>NOT(ISERROR(SEARCH("Dn(service)",C340)))</formula>
    </cfRule>
    <cfRule type="containsText" dxfId="13780" priority="13788" operator="containsText" text="Dn(waiting)">
      <formula>NOT(ISERROR(SEARCH("Dn(waiting)",C340)))</formula>
    </cfRule>
  </conditionalFormatting>
  <conditionalFormatting sqref="C341">
    <cfRule type="containsBlanks" dxfId="13779" priority="13781">
      <formula>LEN(TRIM(C341))=0</formula>
    </cfRule>
    <cfRule type="containsText" dxfId="13778" priority="13782" operator="containsText" text="Operational">
      <formula>NOT(ISERROR(SEARCH("Operational",C341)))</formula>
    </cfRule>
    <cfRule type="containsText" dxfId="13777" priority="13783" operator="containsText" text="Dn(service)">
      <formula>NOT(ISERROR(SEARCH("Dn(service)",C341)))</formula>
    </cfRule>
    <cfRule type="containsText" dxfId="13776" priority="13784" operator="containsText" text="Dn(waiting)">
      <formula>NOT(ISERROR(SEARCH("Dn(waiting)",C341)))</formula>
    </cfRule>
  </conditionalFormatting>
  <conditionalFormatting sqref="C342">
    <cfRule type="containsBlanks" dxfId="13775" priority="13777">
      <formula>LEN(TRIM(C342))=0</formula>
    </cfRule>
    <cfRule type="containsText" dxfId="13774" priority="13778" operator="containsText" text="Operational">
      <formula>NOT(ISERROR(SEARCH("Operational",C342)))</formula>
    </cfRule>
    <cfRule type="containsText" dxfId="13773" priority="13779" operator="containsText" text="Dn(service)">
      <formula>NOT(ISERROR(SEARCH("Dn(service)",C342)))</formula>
    </cfRule>
    <cfRule type="containsText" dxfId="13772" priority="13780" operator="containsText" text="Dn(waiting)">
      <formula>NOT(ISERROR(SEARCH("Dn(waiting)",C342)))</formula>
    </cfRule>
  </conditionalFormatting>
  <conditionalFormatting sqref="C343">
    <cfRule type="containsBlanks" dxfId="13771" priority="13773">
      <formula>LEN(TRIM(C343))=0</formula>
    </cfRule>
    <cfRule type="containsText" dxfId="13770" priority="13774" operator="containsText" text="Operational">
      <formula>NOT(ISERROR(SEARCH("Operational",C343)))</formula>
    </cfRule>
    <cfRule type="containsText" dxfId="13769" priority="13775" operator="containsText" text="Dn(service)">
      <formula>NOT(ISERROR(SEARCH("Dn(service)",C343)))</formula>
    </cfRule>
    <cfRule type="containsText" dxfId="13768" priority="13776" operator="containsText" text="Dn(waiting)">
      <formula>NOT(ISERROR(SEARCH("Dn(waiting)",C343)))</formula>
    </cfRule>
  </conditionalFormatting>
  <conditionalFormatting sqref="C344">
    <cfRule type="containsBlanks" dxfId="13767" priority="13769">
      <formula>LEN(TRIM(C344))=0</formula>
    </cfRule>
    <cfRule type="containsText" dxfId="13766" priority="13770" operator="containsText" text="Operational">
      <formula>NOT(ISERROR(SEARCH("Operational",C344)))</formula>
    </cfRule>
    <cfRule type="containsText" dxfId="13765" priority="13771" operator="containsText" text="Dn(service)">
      <formula>NOT(ISERROR(SEARCH("Dn(service)",C344)))</formula>
    </cfRule>
    <cfRule type="containsText" dxfId="13764" priority="13772" operator="containsText" text="Dn(waiting)">
      <formula>NOT(ISERROR(SEARCH("Dn(waiting)",C344)))</formula>
    </cfRule>
  </conditionalFormatting>
  <conditionalFormatting sqref="D337">
    <cfRule type="containsBlanks" dxfId="13763" priority="13765">
      <formula>LEN(TRIM(D337))=0</formula>
    </cfRule>
    <cfRule type="containsText" dxfId="13762" priority="13766" operator="containsText" text="Operational">
      <formula>NOT(ISERROR(SEARCH("Operational",D337)))</formula>
    </cfRule>
    <cfRule type="containsText" dxfId="13761" priority="13767" operator="containsText" text="Dn(service)">
      <formula>NOT(ISERROR(SEARCH("Dn(service)",D337)))</formula>
    </cfRule>
    <cfRule type="containsText" dxfId="13760" priority="13768" operator="containsText" text="Dn(waiting)">
      <formula>NOT(ISERROR(SEARCH("Dn(waiting)",D337)))</formula>
    </cfRule>
  </conditionalFormatting>
  <conditionalFormatting sqref="D338">
    <cfRule type="containsBlanks" dxfId="13759" priority="13761">
      <formula>LEN(TRIM(D338))=0</formula>
    </cfRule>
    <cfRule type="containsText" dxfId="13758" priority="13762" operator="containsText" text="Operational">
      <formula>NOT(ISERROR(SEARCH("Operational",D338)))</formula>
    </cfRule>
    <cfRule type="containsText" dxfId="13757" priority="13763" operator="containsText" text="Dn(service)">
      <formula>NOT(ISERROR(SEARCH("Dn(service)",D338)))</formula>
    </cfRule>
    <cfRule type="containsText" dxfId="13756" priority="13764" operator="containsText" text="Dn(waiting)">
      <formula>NOT(ISERROR(SEARCH("Dn(waiting)",D338)))</formula>
    </cfRule>
  </conditionalFormatting>
  <conditionalFormatting sqref="D344">
    <cfRule type="containsBlanks" dxfId="13755" priority="13757">
      <formula>LEN(TRIM(D344))=0</formula>
    </cfRule>
    <cfRule type="containsText" dxfId="13754" priority="13758" operator="containsText" text="Operational">
      <formula>NOT(ISERROR(SEARCH("Operational",D344)))</formula>
    </cfRule>
    <cfRule type="containsText" dxfId="13753" priority="13759" operator="containsText" text="Dn(service)">
      <formula>NOT(ISERROR(SEARCH("Dn(service)",D344)))</formula>
    </cfRule>
    <cfRule type="containsText" dxfId="13752" priority="13760" operator="containsText" text="Dn(waiting)">
      <formula>NOT(ISERROR(SEARCH("Dn(waiting)",D344)))</formula>
    </cfRule>
  </conditionalFormatting>
  <conditionalFormatting sqref="D345">
    <cfRule type="containsBlanks" dxfId="13751" priority="13753">
      <formula>LEN(TRIM(D345))=0</formula>
    </cfRule>
    <cfRule type="containsText" dxfId="13750" priority="13754" operator="containsText" text="Operational">
      <formula>NOT(ISERROR(SEARCH("Operational",D345)))</formula>
    </cfRule>
    <cfRule type="containsText" dxfId="13749" priority="13755" operator="containsText" text="Dn(service)">
      <formula>NOT(ISERROR(SEARCH("Dn(service)",D345)))</formula>
    </cfRule>
    <cfRule type="containsText" dxfId="13748" priority="13756" operator="containsText" text="Dn(waiting)">
      <formula>NOT(ISERROR(SEARCH("Dn(waiting)",D345)))</formula>
    </cfRule>
  </conditionalFormatting>
  <conditionalFormatting sqref="D346">
    <cfRule type="containsBlanks" dxfId="13747" priority="13749">
      <formula>LEN(TRIM(D346))=0</formula>
    </cfRule>
    <cfRule type="containsText" dxfId="13746" priority="13750" operator="containsText" text="Operational">
      <formula>NOT(ISERROR(SEARCH("Operational",D346)))</formula>
    </cfRule>
    <cfRule type="containsText" dxfId="13745" priority="13751" operator="containsText" text="Dn(service)">
      <formula>NOT(ISERROR(SEARCH("Dn(service)",D346)))</formula>
    </cfRule>
    <cfRule type="containsText" dxfId="13744" priority="13752" operator="containsText" text="Dn(waiting)">
      <formula>NOT(ISERROR(SEARCH("Dn(waiting)",D346)))</formula>
    </cfRule>
  </conditionalFormatting>
  <conditionalFormatting sqref="D347">
    <cfRule type="containsBlanks" dxfId="13743" priority="13745">
      <formula>LEN(TRIM(D347))=0</formula>
    </cfRule>
    <cfRule type="containsText" dxfId="13742" priority="13746" operator="containsText" text="Operational">
      <formula>NOT(ISERROR(SEARCH("Operational",D347)))</formula>
    </cfRule>
    <cfRule type="containsText" dxfId="13741" priority="13747" operator="containsText" text="Dn(service)">
      <formula>NOT(ISERROR(SEARCH("Dn(service)",D347)))</formula>
    </cfRule>
    <cfRule type="containsText" dxfId="13740" priority="13748" operator="containsText" text="Dn(waiting)">
      <formula>NOT(ISERROR(SEARCH("Dn(waiting)",D347)))</formula>
    </cfRule>
  </conditionalFormatting>
  <conditionalFormatting sqref="D348">
    <cfRule type="containsBlanks" dxfId="13739" priority="13741">
      <formula>LEN(TRIM(D348))=0</formula>
    </cfRule>
    <cfRule type="containsText" dxfId="13738" priority="13742" operator="containsText" text="Operational">
      <formula>NOT(ISERROR(SEARCH("Operational",D348)))</formula>
    </cfRule>
    <cfRule type="containsText" dxfId="13737" priority="13743" operator="containsText" text="Dn(service)">
      <formula>NOT(ISERROR(SEARCH("Dn(service)",D348)))</formula>
    </cfRule>
    <cfRule type="containsText" dxfId="13736" priority="13744" operator="containsText" text="Dn(waiting)">
      <formula>NOT(ISERROR(SEARCH("Dn(waiting)",D348)))</formula>
    </cfRule>
  </conditionalFormatting>
  <conditionalFormatting sqref="D349">
    <cfRule type="containsBlanks" dxfId="13735" priority="13737">
      <formula>LEN(TRIM(D349))=0</formula>
    </cfRule>
    <cfRule type="containsText" dxfId="13734" priority="13738" operator="containsText" text="Operational">
      <formula>NOT(ISERROR(SEARCH("Operational",D349)))</formula>
    </cfRule>
    <cfRule type="containsText" dxfId="13733" priority="13739" operator="containsText" text="Dn(service)">
      <formula>NOT(ISERROR(SEARCH("Dn(service)",D349)))</formula>
    </cfRule>
    <cfRule type="containsText" dxfId="13732" priority="13740" operator="containsText" text="Dn(waiting)">
      <formula>NOT(ISERROR(SEARCH("Dn(waiting)",D349)))</formula>
    </cfRule>
  </conditionalFormatting>
  <conditionalFormatting sqref="D336">
    <cfRule type="containsBlanks" dxfId="13731" priority="13733">
      <formula>LEN(TRIM(D336))=0</formula>
    </cfRule>
    <cfRule type="containsText" dxfId="13730" priority="13734" operator="containsText" text="Operational">
      <formula>NOT(ISERROR(SEARCH("Operational",D336)))</formula>
    </cfRule>
    <cfRule type="containsText" dxfId="13729" priority="13735" operator="containsText" text="Dn(service)">
      <formula>NOT(ISERROR(SEARCH("Dn(service)",D336)))</formula>
    </cfRule>
    <cfRule type="containsText" dxfId="13728" priority="13736" operator="containsText" text="Dn(waiting)">
      <formula>NOT(ISERROR(SEARCH("Dn(waiting)",D336)))</formula>
    </cfRule>
  </conditionalFormatting>
  <conditionalFormatting sqref="F338">
    <cfRule type="containsBlanks" dxfId="13727" priority="13729">
      <formula>LEN(TRIM(F338))=0</formula>
    </cfRule>
    <cfRule type="containsText" dxfId="13726" priority="13730" operator="containsText" text="Operational">
      <formula>NOT(ISERROR(SEARCH("Operational",F338)))</formula>
    </cfRule>
    <cfRule type="containsText" dxfId="13725" priority="13731" operator="containsText" text="Dn(service)">
      <formula>NOT(ISERROR(SEARCH("Dn(service)",F338)))</formula>
    </cfRule>
    <cfRule type="containsText" dxfId="13724" priority="13732" operator="containsText" text="Dn(waiting)">
      <formula>NOT(ISERROR(SEARCH("Dn(waiting)",F338)))</formula>
    </cfRule>
  </conditionalFormatting>
  <conditionalFormatting sqref="F339">
    <cfRule type="containsBlanks" dxfId="13723" priority="13725">
      <formula>LEN(TRIM(F339))=0</formula>
    </cfRule>
    <cfRule type="containsText" dxfId="13722" priority="13726" operator="containsText" text="Operational">
      <formula>NOT(ISERROR(SEARCH("Operational",F339)))</formula>
    </cfRule>
    <cfRule type="containsText" dxfId="13721" priority="13727" operator="containsText" text="Dn(service)">
      <formula>NOT(ISERROR(SEARCH("Dn(service)",F339)))</formula>
    </cfRule>
    <cfRule type="containsText" dxfId="13720" priority="13728" operator="containsText" text="Dn(waiting)">
      <formula>NOT(ISERROR(SEARCH("Dn(waiting)",F339)))</formula>
    </cfRule>
  </conditionalFormatting>
  <conditionalFormatting sqref="F340">
    <cfRule type="containsBlanks" dxfId="13719" priority="13721">
      <formula>LEN(TRIM(F340))=0</formula>
    </cfRule>
    <cfRule type="containsText" dxfId="13718" priority="13722" operator="containsText" text="Operational">
      <formula>NOT(ISERROR(SEARCH("Operational",F340)))</formula>
    </cfRule>
    <cfRule type="containsText" dxfId="13717" priority="13723" operator="containsText" text="Dn(service)">
      <formula>NOT(ISERROR(SEARCH("Dn(service)",F340)))</formula>
    </cfRule>
    <cfRule type="containsText" dxfId="13716" priority="13724" operator="containsText" text="Dn(waiting)">
      <formula>NOT(ISERROR(SEARCH("Dn(waiting)",F340)))</formula>
    </cfRule>
  </conditionalFormatting>
  <conditionalFormatting sqref="F341">
    <cfRule type="containsBlanks" dxfId="13715" priority="13717">
      <formula>LEN(TRIM(F341))=0</formula>
    </cfRule>
    <cfRule type="containsText" dxfId="13714" priority="13718" operator="containsText" text="Operational">
      <formula>NOT(ISERROR(SEARCH("Operational",F341)))</formula>
    </cfRule>
    <cfRule type="containsText" dxfId="13713" priority="13719" operator="containsText" text="Dn(service)">
      <formula>NOT(ISERROR(SEARCH("Dn(service)",F341)))</formula>
    </cfRule>
    <cfRule type="containsText" dxfId="13712" priority="13720" operator="containsText" text="Dn(waiting)">
      <formula>NOT(ISERROR(SEARCH("Dn(waiting)",F341)))</formula>
    </cfRule>
  </conditionalFormatting>
  <conditionalFormatting sqref="F342">
    <cfRule type="containsBlanks" dxfId="13711" priority="13713">
      <formula>LEN(TRIM(F342))=0</formula>
    </cfRule>
    <cfRule type="containsText" dxfId="13710" priority="13714" operator="containsText" text="Operational">
      <formula>NOT(ISERROR(SEARCH("Operational",F342)))</formula>
    </cfRule>
    <cfRule type="containsText" dxfId="13709" priority="13715" operator="containsText" text="Dn(service)">
      <formula>NOT(ISERROR(SEARCH("Dn(service)",F342)))</formula>
    </cfRule>
    <cfRule type="containsText" dxfId="13708" priority="13716" operator="containsText" text="Dn(waiting)">
      <formula>NOT(ISERROR(SEARCH("Dn(waiting)",F342)))</formula>
    </cfRule>
  </conditionalFormatting>
  <conditionalFormatting sqref="F343">
    <cfRule type="containsBlanks" dxfId="13707" priority="13709">
      <formula>LEN(TRIM(F343))=0</formula>
    </cfRule>
    <cfRule type="containsText" dxfId="13706" priority="13710" operator="containsText" text="Operational">
      <formula>NOT(ISERROR(SEARCH("Operational",F343)))</formula>
    </cfRule>
    <cfRule type="containsText" dxfId="13705" priority="13711" operator="containsText" text="Dn(service)">
      <formula>NOT(ISERROR(SEARCH("Dn(service)",F343)))</formula>
    </cfRule>
    <cfRule type="containsText" dxfId="13704" priority="13712" operator="containsText" text="Dn(waiting)">
      <formula>NOT(ISERROR(SEARCH("Dn(waiting)",F343)))</formula>
    </cfRule>
  </conditionalFormatting>
  <conditionalFormatting sqref="F349">
    <cfRule type="containsBlanks" dxfId="13703" priority="13705">
      <formula>LEN(TRIM(F349))=0</formula>
    </cfRule>
    <cfRule type="containsText" dxfId="13702" priority="13706" operator="containsText" text="Operational">
      <formula>NOT(ISERROR(SEARCH("Operational",F349)))</formula>
    </cfRule>
    <cfRule type="containsText" dxfId="13701" priority="13707" operator="containsText" text="Dn(service)">
      <formula>NOT(ISERROR(SEARCH("Dn(service)",F349)))</formula>
    </cfRule>
    <cfRule type="containsText" dxfId="13700" priority="13708" operator="containsText" text="Dn(waiting)">
      <formula>NOT(ISERROR(SEARCH("Dn(waiting)",F349)))</formula>
    </cfRule>
  </conditionalFormatting>
  <conditionalFormatting sqref="F350">
    <cfRule type="containsBlanks" dxfId="13699" priority="13701">
      <formula>LEN(TRIM(F350))=0</formula>
    </cfRule>
    <cfRule type="containsText" dxfId="13698" priority="13702" operator="containsText" text="Operational">
      <formula>NOT(ISERROR(SEARCH("Operational",F350)))</formula>
    </cfRule>
    <cfRule type="containsText" dxfId="13697" priority="13703" operator="containsText" text="Dn(service)">
      <formula>NOT(ISERROR(SEARCH("Dn(service)",F350)))</formula>
    </cfRule>
    <cfRule type="containsText" dxfId="13696" priority="13704" operator="containsText" text="Dn(waiting)">
      <formula>NOT(ISERROR(SEARCH("Dn(waiting)",F350)))</formula>
    </cfRule>
  </conditionalFormatting>
  <conditionalFormatting sqref="F351">
    <cfRule type="containsBlanks" dxfId="13695" priority="13697">
      <formula>LEN(TRIM(F351))=0</formula>
    </cfRule>
    <cfRule type="containsText" dxfId="13694" priority="13698" operator="containsText" text="Operational">
      <formula>NOT(ISERROR(SEARCH("Operational",F351)))</formula>
    </cfRule>
    <cfRule type="containsText" dxfId="13693" priority="13699" operator="containsText" text="Dn(service)">
      <formula>NOT(ISERROR(SEARCH("Dn(service)",F351)))</formula>
    </cfRule>
    <cfRule type="containsText" dxfId="13692" priority="13700" operator="containsText" text="Dn(waiting)">
      <formula>NOT(ISERROR(SEARCH("Dn(waiting)",F351)))</formula>
    </cfRule>
  </conditionalFormatting>
  <conditionalFormatting sqref="F352">
    <cfRule type="containsBlanks" dxfId="13691" priority="13693">
      <formula>LEN(TRIM(F352))=0</formula>
    </cfRule>
    <cfRule type="containsText" dxfId="13690" priority="13694" operator="containsText" text="Operational">
      <formula>NOT(ISERROR(SEARCH("Operational",F352)))</formula>
    </cfRule>
    <cfRule type="containsText" dxfId="13689" priority="13695" operator="containsText" text="Dn(service)">
      <formula>NOT(ISERROR(SEARCH("Dn(service)",F352)))</formula>
    </cfRule>
    <cfRule type="containsText" dxfId="13688" priority="13696" operator="containsText" text="Dn(waiting)">
      <formula>NOT(ISERROR(SEARCH("Dn(waiting)",F352)))</formula>
    </cfRule>
  </conditionalFormatting>
  <conditionalFormatting sqref="F353">
    <cfRule type="containsBlanks" dxfId="13687" priority="13689">
      <formula>LEN(TRIM(F353))=0</formula>
    </cfRule>
    <cfRule type="containsText" dxfId="13686" priority="13690" operator="containsText" text="Operational">
      <formula>NOT(ISERROR(SEARCH("Operational",F353)))</formula>
    </cfRule>
    <cfRule type="containsText" dxfId="13685" priority="13691" operator="containsText" text="Dn(service)">
      <formula>NOT(ISERROR(SEARCH("Dn(service)",F353)))</formula>
    </cfRule>
    <cfRule type="containsText" dxfId="13684" priority="13692" operator="containsText" text="Dn(waiting)">
      <formula>NOT(ISERROR(SEARCH("Dn(waiting)",F353)))</formula>
    </cfRule>
  </conditionalFormatting>
  <conditionalFormatting sqref="H340">
    <cfRule type="containsBlanks" dxfId="13683" priority="13685">
      <formula>LEN(TRIM(H340))=0</formula>
    </cfRule>
    <cfRule type="containsText" dxfId="13682" priority="13686" operator="containsText" text="Operational">
      <formula>NOT(ISERROR(SEARCH("Operational",H340)))</formula>
    </cfRule>
    <cfRule type="containsText" dxfId="13681" priority="13687" operator="containsText" text="Dn(service)">
      <formula>NOT(ISERROR(SEARCH("Dn(service)",H340)))</formula>
    </cfRule>
    <cfRule type="containsText" dxfId="13680" priority="13688" operator="containsText" text="Dn(waiting)">
      <formula>NOT(ISERROR(SEARCH("Dn(waiting)",H340)))</formula>
    </cfRule>
  </conditionalFormatting>
  <conditionalFormatting sqref="H341">
    <cfRule type="containsBlanks" dxfId="13679" priority="13681">
      <formula>LEN(TRIM(H341))=0</formula>
    </cfRule>
    <cfRule type="containsText" dxfId="13678" priority="13682" operator="containsText" text="Operational">
      <formula>NOT(ISERROR(SEARCH("Operational",H341)))</formula>
    </cfRule>
    <cfRule type="containsText" dxfId="13677" priority="13683" operator="containsText" text="Dn(service)">
      <formula>NOT(ISERROR(SEARCH("Dn(service)",H341)))</formula>
    </cfRule>
    <cfRule type="containsText" dxfId="13676" priority="13684" operator="containsText" text="Dn(waiting)">
      <formula>NOT(ISERROR(SEARCH("Dn(waiting)",H341)))</formula>
    </cfRule>
  </conditionalFormatting>
  <conditionalFormatting sqref="H342">
    <cfRule type="containsBlanks" dxfId="13675" priority="13677">
      <formula>LEN(TRIM(H342))=0</formula>
    </cfRule>
    <cfRule type="containsText" dxfId="13674" priority="13678" operator="containsText" text="Operational">
      <formula>NOT(ISERROR(SEARCH("Operational",H342)))</formula>
    </cfRule>
    <cfRule type="containsText" dxfId="13673" priority="13679" operator="containsText" text="Dn(service)">
      <formula>NOT(ISERROR(SEARCH("Dn(service)",H342)))</formula>
    </cfRule>
    <cfRule type="containsText" dxfId="13672" priority="13680" operator="containsText" text="Dn(waiting)">
      <formula>NOT(ISERROR(SEARCH("Dn(waiting)",H342)))</formula>
    </cfRule>
  </conditionalFormatting>
  <conditionalFormatting sqref="H343">
    <cfRule type="containsBlanks" dxfId="13671" priority="13673">
      <formula>LEN(TRIM(H343))=0</formula>
    </cfRule>
    <cfRule type="containsText" dxfId="13670" priority="13674" operator="containsText" text="Operational">
      <formula>NOT(ISERROR(SEARCH("Operational",H343)))</formula>
    </cfRule>
    <cfRule type="containsText" dxfId="13669" priority="13675" operator="containsText" text="Dn(service)">
      <formula>NOT(ISERROR(SEARCH("Dn(service)",H343)))</formula>
    </cfRule>
    <cfRule type="containsText" dxfId="13668" priority="13676" operator="containsText" text="Dn(waiting)">
      <formula>NOT(ISERROR(SEARCH("Dn(waiting)",H343)))</formula>
    </cfRule>
  </conditionalFormatting>
  <conditionalFormatting sqref="H344">
    <cfRule type="containsBlanks" dxfId="13667" priority="13669">
      <formula>LEN(TRIM(H344))=0</formula>
    </cfRule>
    <cfRule type="containsText" dxfId="13666" priority="13670" operator="containsText" text="Operational">
      <formula>NOT(ISERROR(SEARCH("Operational",H344)))</formula>
    </cfRule>
    <cfRule type="containsText" dxfId="13665" priority="13671" operator="containsText" text="Dn(service)">
      <formula>NOT(ISERROR(SEARCH("Dn(service)",H344)))</formula>
    </cfRule>
    <cfRule type="containsText" dxfId="13664" priority="13672" operator="containsText" text="Dn(waiting)">
      <formula>NOT(ISERROR(SEARCH("Dn(waiting)",H344)))</formula>
    </cfRule>
  </conditionalFormatting>
  <conditionalFormatting sqref="H345">
    <cfRule type="containsBlanks" dxfId="13663" priority="13665">
      <formula>LEN(TRIM(H345))=0</formula>
    </cfRule>
    <cfRule type="containsText" dxfId="13662" priority="13666" operator="containsText" text="Operational">
      <formula>NOT(ISERROR(SEARCH("Operational",H345)))</formula>
    </cfRule>
    <cfRule type="containsText" dxfId="13661" priority="13667" operator="containsText" text="Dn(service)">
      <formula>NOT(ISERROR(SEARCH("Dn(service)",H345)))</formula>
    </cfRule>
    <cfRule type="containsText" dxfId="13660" priority="13668" operator="containsText" text="Dn(waiting)">
      <formula>NOT(ISERROR(SEARCH("Dn(waiting)",H345)))</formula>
    </cfRule>
  </conditionalFormatting>
  <conditionalFormatting sqref="H346:H348">
    <cfRule type="containsBlanks" dxfId="13659" priority="13661">
      <formula>LEN(TRIM(H346))=0</formula>
    </cfRule>
    <cfRule type="containsText" dxfId="13658" priority="13662" operator="containsText" text="Operational">
      <formula>NOT(ISERROR(SEARCH("Operational",H346)))</formula>
    </cfRule>
    <cfRule type="containsText" dxfId="13657" priority="13663" operator="containsText" text="Dn(service)">
      <formula>NOT(ISERROR(SEARCH("Dn(service)",H346)))</formula>
    </cfRule>
    <cfRule type="containsText" dxfId="13656" priority="13664" operator="containsText" text="Dn(waiting)">
      <formula>NOT(ISERROR(SEARCH("Dn(waiting)",H346)))</formula>
    </cfRule>
  </conditionalFormatting>
  <conditionalFormatting sqref="H354:H357">
    <cfRule type="containsBlanks" dxfId="13655" priority="13657">
      <formula>LEN(TRIM(H354))=0</formula>
    </cfRule>
    <cfRule type="containsText" dxfId="13654" priority="13658" operator="containsText" text="Operational">
      <formula>NOT(ISERROR(SEARCH("Operational",H354)))</formula>
    </cfRule>
    <cfRule type="containsText" dxfId="13653" priority="13659" operator="containsText" text="Dn(service)">
      <formula>NOT(ISERROR(SEARCH("Dn(service)",H354)))</formula>
    </cfRule>
    <cfRule type="containsText" dxfId="13652" priority="13660" operator="containsText" text="Dn(waiting)">
      <formula>NOT(ISERROR(SEARCH("Dn(waiting)",H354)))</formula>
    </cfRule>
  </conditionalFormatting>
  <conditionalFormatting sqref="H358">
    <cfRule type="containsBlanks" dxfId="13651" priority="13653">
      <formula>LEN(TRIM(H358))=0</formula>
    </cfRule>
    <cfRule type="containsText" dxfId="13650" priority="13654" operator="containsText" text="Operational">
      <formula>NOT(ISERROR(SEARCH("Operational",H358)))</formula>
    </cfRule>
    <cfRule type="containsText" dxfId="13649" priority="13655" operator="containsText" text="Dn(service)">
      <formula>NOT(ISERROR(SEARCH("Dn(service)",H358)))</formula>
    </cfRule>
    <cfRule type="containsText" dxfId="13648" priority="13656" operator="containsText" text="Dn(waiting)">
      <formula>NOT(ISERROR(SEARCH("Dn(waiting)",H358)))</formula>
    </cfRule>
  </conditionalFormatting>
  <conditionalFormatting sqref="E341">
    <cfRule type="containsBlanks" dxfId="13647" priority="13649">
      <formula>LEN(TRIM(E341))=0</formula>
    </cfRule>
    <cfRule type="containsText" dxfId="13646" priority="13650" operator="containsText" text="Operational">
      <formula>NOT(ISERROR(SEARCH("Operational",E341)))</formula>
    </cfRule>
    <cfRule type="containsText" dxfId="13645" priority="13651" operator="containsText" text="Dn(service)">
      <formula>NOT(ISERROR(SEARCH("Dn(service)",E341)))</formula>
    </cfRule>
    <cfRule type="containsText" dxfId="13644" priority="13652" operator="containsText" text="Dn(waiting)">
      <formula>NOT(ISERROR(SEARCH("Dn(waiting)",E341)))</formula>
    </cfRule>
  </conditionalFormatting>
  <conditionalFormatting sqref="E342:E353">
    <cfRule type="containsBlanks" dxfId="13643" priority="13645">
      <formula>LEN(TRIM(E342))=0</formula>
    </cfRule>
    <cfRule type="containsText" dxfId="13642" priority="13646" operator="containsText" text="Operational">
      <formula>NOT(ISERROR(SEARCH("Operational",E342)))</formula>
    </cfRule>
    <cfRule type="containsText" dxfId="13641" priority="13647" operator="containsText" text="Dn(service)">
      <formula>NOT(ISERROR(SEARCH("Dn(service)",E342)))</formula>
    </cfRule>
    <cfRule type="containsText" dxfId="13640" priority="13648" operator="containsText" text="Dn(waiting)">
      <formula>NOT(ISERROR(SEARCH("Dn(waiting)",E342)))</formula>
    </cfRule>
  </conditionalFormatting>
  <conditionalFormatting sqref="E358:E363">
    <cfRule type="containsBlanks" dxfId="13639" priority="13641">
      <formula>LEN(TRIM(E358))=0</formula>
    </cfRule>
    <cfRule type="containsText" dxfId="13638" priority="13642" operator="containsText" text="Operational">
      <formula>NOT(ISERROR(SEARCH("Operational",E358)))</formula>
    </cfRule>
    <cfRule type="containsText" dxfId="13637" priority="13643" operator="containsText" text="Dn(service)">
      <formula>NOT(ISERROR(SEARCH("Dn(service)",E358)))</formula>
    </cfRule>
    <cfRule type="containsText" dxfId="13636" priority="13644" operator="containsText" text="Dn(waiting)">
      <formula>NOT(ISERROR(SEARCH("Dn(waiting)",E358)))</formula>
    </cfRule>
  </conditionalFormatting>
  <conditionalFormatting sqref="E364">
    <cfRule type="containsBlanks" dxfId="13635" priority="13637">
      <formula>LEN(TRIM(E364))=0</formula>
    </cfRule>
    <cfRule type="containsText" dxfId="13634" priority="13638" operator="containsText" text="Operational">
      <formula>NOT(ISERROR(SEARCH("Operational",E364)))</formula>
    </cfRule>
    <cfRule type="containsText" dxfId="13633" priority="13639" operator="containsText" text="Dn(service)">
      <formula>NOT(ISERROR(SEARCH("Dn(service)",E364)))</formula>
    </cfRule>
    <cfRule type="containsText" dxfId="13632" priority="13640" operator="containsText" text="Dn(waiting)">
      <formula>NOT(ISERROR(SEARCH("Dn(waiting)",E364)))</formula>
    </cfRule>
  </conditionalFormatting>
  <conditionalFormatting sqref="E365">
    <cfRule type="containsBlanks" dxfId="13631" priority="13633">
      <formula>LEN(TRIM(E365))=0</formula>
    </cfRule>
    <cfRule type="containsText" dxfId="13630" priority="13634" operator="containsText" text="Operational">
      <formula>NOT(ISERROR(SEARCH("Operational",E365)))</formula>
    </cfRule>
    <cfRule type="containsText" dxfId="13629" priority="13635" operator="containsText" text="Dn(service)">
      <formula>NOT(ISERROR(SEARCH("Dn(service)",E365)))</formula>
    </cfRule>
    <cfRule type="containsText" dxfId="13628" priority="13636" operator="containsText" text="Dn(waiting)">
      <formula>NOT(ISERROR(SEARCH("Dn(waiting)",E365)))</formula>
    </cfRule>
  </conditionalFormatting>
  <conditionalFormatting sqref="C353">
    <cfRule type="containsBlanks" dxfId="13627" priority="13629">
      <formula>LEN(TRIM(C353))=0</formula>
    </cfRule>
    <cfRule type="containsText" dxfId="13626" priority="13630" operator="containsText" text="Operational">
      <formula>NOT(ISERROR(SEARCH("Operational",C353)))</formula>
    </cfRule>
    <cfRule type="containsText" dxfId="13625" priority="13631" operator="containsText" text="Dn(service)">
      <formula>NOT(ISERROR(SEARCH("Dn(service)",C353)))</formula>
    </cfRule>
    <cfRule type="containsText" dxfId="13624" priority="13632" operator="containsText" text="Dn(waiting)">
      <formula>NOT(ISERROR(SEARCH("Dn(waiting)",C353)))</formula>
    </cfRule>
  </conditionalFormatting>
  <conditionalFormatting sqref="C354">
    <cfRule type="containsBlanks" dxfId="13623" priority="13625">
      <formula>LEN(TRIM(C354))=0</formula>
    </cfRule>
    <cfRule type="containsText" dxfId="13622" priority="13626" operator="containsText" text="Operational">
      <formula>NOT(ISERROR(SEARCH("Operational",C354)))</formula>
    </cfRule>
    <cfRule type="containsText" dxfId="13621" priority="13627" operator="containsText" text="Dn(service)">
      <formula>NOT(ISERROR(SEARCH("Dn(service)",C354)))</formula>
    </cfRule>
    <cfRule type="containsText" dxfId="13620" priority="13628" operator="containsText" text="Dn(waiting)">
      <formula>NOT(ISERROR(SEARCH("Dn(waiting)",C354)))</formula>
    </cfRule>
  </conditionalFormatting>
  <conditionalFormatting sqref="C355">
    <cfRule type="containsBlanks" dxfId="13619" priority="13621">
      <formula>LEN(TRIM(C355))=0</formula>
    </cfRule>
    <cfRule type="containsText" dxfId="13618" priority="13622" operator="containsText" text="Operational">
      <formula>NOT(ISERROR(SEARCH("Operational",C355)))</formula>
    </cfRule>
    <cfRule type="containsText" dxfId="13617" priority="13623" operator="containsText" text="Dn(service)">
      <formula>NOT(ISERROR(SEARCH("Dn(service)",C355)))</formula>
    </cfRule>
    <cfRule type="containsText" dxfId="13616" priority="13624" operator="containsText" text="Dn(waiting)">
      <formula>NOT(ISERROR(SEARCH("Dn(waiting)",C355)))</formula>
    </cfRule>
  </conditionalFormatting>
  <conditionalFormatting sqref="C356">
    <cfRule type="containsBlanks" dxfId="13615" priority="13617">
      <formula>LEN(TRIM(C356))=0</formula>
    </cfRule>
    <cfRule type="containsText" dxfId="13614" priority="13618" operator="containsText" text="Operational">
      <formula>NOT(ISERROR(SEARCH("Operational",C356)))</formula>
    </cfRule>
    <cfRule type="containsText" dxfId="13613" priority="13619" operator="containsText" text="Dn(service)">
      <formula>NOT(ISERROR(SEARCH("Dn(service)",C356)))</formula>
    </cfRule>
    <cfRule type="containsText" dxfId="13612" priority="13620" operator="containsText" text="Dn(waiting)">
      <formula>NOT(ISERROR(SEARCH("Dn(waiting)",C356)))</formula>
    </cfRule>
  </conditionalFormatting>
  <conditionalFormatting sqref="C357">
    <cfRule type="containsBlanks" dxfId="13611" priority="13613">
      <formula>LEN(TRIM(C357))=0</formula>
    </cfRule>
    <cfRule type="containsText" dxfId="13610" priority="13614" operator="containsText" text="Operational">
      <formula>NOT(ISERROR(SEARCH("Operational",C357)))</formula>
    </cfRule>
    <cfRule type="containsText" dxfId="13609" priority="13615" operator="containsText" text="Dn(service)">
      <formula>NOT(ISERROR(SEARCH("Dn(service)",C357)))</formula>
    </cfRule>
    <cfRule type="containsText" dxfId="13608" priority="13616" operator="containsText" text="Dn(waiting)">
      <formula>NOT(ISERROR(SEARCH("Dn(waiting)",C357)))</formula>
    </cfRule>
  </conditionalFormatting>
  <conditionalFormatting sqref="C365:C368">
    <cfRule type="containsBlanks" dxfId="13607" priority="13609">
      <formula>LEN(TRIM(C365))=0</formula>
    </cfRule>
    <cfRule type="containsText" dxfId="13606" priority="13610" operator="containsText" text="Operational">
      <formula>NOT(ISERROR(SEARCH("Operational",C365)))</formula>
    </cfRule>
    <cfRule type="containsText" dxfId="13605" priority="13611" operator="containsText" text="Dn(service)">
      <formula>NOT(ISERROR(SEARCH("Dn(service)",C365)))</formula>
    </cfRule>
    <cfRule type="containsText" dxfId="13604" priority="13612" operator="containsText" text="Dn(waiting)">
      <formula>NOT(ISERROR(SEARCH("Dn(waiting)",C365)))</formula>
    </cfRule>
  </conditionalFormatting>
  <conditionalFormatting sqref="C369">
    <cfRule type="containsBlanks" dxfId="13603" priority="13605">
      <formula>LEN(TRIM(C369))=0</formula>
    </cfRule>
    <cfRule type="containsText" dxfId="13602" priority="13606" operator="containsText" text="Operational">
      <formula>NOT(ISERROR(SEARCH("Operational",C369)))</formula>
    </cfRule>
    <cfRule type="containsText" dxfId="13601" priority="13607" operator="containsText" text="Dn(service)">
      <formula>NOT(ISERROR(SEARCH("Dn(service)",C369)))</formula>
    </cfRule>
    <cfRule type="containsText" dxfId="13600" priority="13608" operator="containsText" text="Dn(waiting)">
      <formula>NOT(ISERROR(SEARCH("Dn(waiting)",C369)))</formula>
    </cfRule>
  </conditionalFormatting>
  <conditionalFormatting sqref="G354:G357 G360:G364">
    <cfRule type="containsBlanks" dxfId="13599" priority="13601">
      <formula>LEN(TRIM(G354))=0</formula>
    </cfRule>
    <cfRule type="containsText" dxfId="13598" priority="13602" operator="containsText" text="Operational">
      <formula>NOT(ISERROR(SEARCH("Operational",G354)))</formula>
    </cfRule>
    <cfRule type="containsText" dxfId="13597" priority="13603" operator="containsText" text="Dn(service)">
      <formula>NOT(ISERROR(SEARCH("Dn(service)",G354)))</formula>
    </cfRule>
    <cfRule type="containsText" dxfId="13596" priority="13604" operator="containsText" text="Dn(waiting)">
      <formula>NOT(ISERROR(SEARCH("Dn(waiting)",G354)))</formula>
    </cfRule>
  </conditionalFormatting>
  <conditionalFormatting sqref="G369:G373">
    <cfRule type="containsBlanks" dxfId="13595" priority="13597">
      <formula>LEN(TRIM(G369))=0</formula>
    </cfRule>
    <cfRule type="containsText" dxfId="13594" priority="13598" operator="containsText" text="Operational">
      <formula>NOT(ISERROR(SEARCH("Operational",G369)))</formula>
    </cfRule>
    <cfRule type="containsText" dxfId="13593" priority="13599" operator="containsText" text="Dn(service)">
      <formula>NOT(ISERROR(SEARCH("Dn(service)",G369)))</formula>
    </cfRule>
    <cfRule type="containsText" dxfId="13592" priority="13600" operator="containsText" text="Dn(waiting)">
      <formula>NOT(ISERROR(SEARCH("Dn(waiting)",G369)))</formula>
    </cfRule>
  </conditionalFormatting>
  <conditionalFormatting sqref="G374">
    <cfRule type="containsBlanks" dxfId="13591" priority="13593">
      <formula>LEN(TRIM(G374))=0</formula>
    </cfRule>
    <cfRule type="containsText" dxfId="13590" priority="13594" operator="containsText" text="Operational">
      <formula>NOT(ISERROR(SEARCH("Operational",G374)))</formula>
    </cfRule>
    <cfRule type="containsText" dxfId="13589" priority="13595" operator="containsText" text="Dn(service)">
      <formula>NOT(ISERROR(SEARCH("Dn(service)",G374)))</formula>
    </cfRule>
    <cfRule type="containsText" dxfId="13588" priority="13596" operator="containsText" text="Dn(waiting)">
      <formula>NOT(ISERROR(SEARCH("Dn(waiting)",G374)))</formula>
    </cfRule>
  </conditionalFormatting>
  <conditionalFormatting sqref="D360:D368">
    <cfRule type="containsBlanks" dxfId="13587" priority="13589">
      <formula>LEN(TRIM(D360))=0</formula>
    </cfRule>
    <cfRule type="containsText" dxfId="13586" priority="13590" operator="containsText" text="Operational">
      <formula>NOT(ISERROR(SEARCH("Operational",D360)))</formula>
    </cfRule>
    <cfRule type="containsText" dxfId="13585" priority="13591" operator="containsText" text="Dn(service)">
      <formula>NOT(ISERROR(SEARCH("Dn(service)",D360)))</formula>
    </cfRule>
    <cfRule type="containsText" dxfId="13584" priority="13592" operator="containsText" text="Dn(waiting)">
      <formula>NOT(ISERROR(SEARCH("Dn(waiting)",D360)))</formula>
    </cfRule>
  </conditionalFormatting>
  <conditionalFormatting sqref="D374:D378">
    <cfRule type="containsBlanks" dxfId="13583" priority="13585">
      <formula>LEN(TRIM(D374))=0</formula>
    </cfRule>
    <cfRule type="containsText" dxfId="13582" priority="13586" operator="containsText" text="Operational">
      <formula>NOT(ISERROR(SEARCH("Operational",D374)))</formula>
    </cfRule>
    <cfRule type="containsText" dxfId="13581" priority="13587" operator="containsText" text="Dn(service)">
      <formula>NOT(ISERROR(SEARCH("Dn(service)",D374)))</formula>
    </cfRule>
    <cfRule type="containsText" dxfId="13580" priority="13588" operator="containsText" text="Dn(waiting)">
      <formula>NOT(ISERROR(SEARCH("Dn(waiting)",D374)))</formula>
    </cfRule>
  </conditionalFormatting>
  <conditionalFormatting sqref="D379">
    <cfRule type="containsBlanks" dxfId="13579" priority="13581">
      <formula>LEN(TRIM(D379))=0</formula>
    </cfRule>
    <cfRule type="containsText" dxfId="13578" priority="13582" operator="containsText" text="Operational">
      <formula>NOT(ISERROR(SEARCH("Operational",D379)))</formula>
    </cfRule>
    <cfRule type="containsText" dxfId="13577" priority="13583" operator="containsText" text="Dn(service)">
      <formula>NOT(ISERROR(SEARCH("Dn(service)",D379)))</formula>
    </cfRule>
    <cfRule type="containsText" dxfId="13576" priority="13584" operator="containsText" text="Dn(waiting)">
      <formula>NOT(ISERROR(SEARCH("Dn(waiting)",D379)))</formula>
    </cfRule>
  </conditionalFormatting>
  <conditionalFormatting sqref="F361:F373">
    <cfRule type="containsBlanks" dxfId="13575" priority="13577">
      <formula>LEN(TRIM(F361))=0</formula>
    </cfRule>
    <cfRule type="containsText" dxfId="13574" priority="13578" operator="containsText" text="Operational">
      <formula>NOT(ISERROR(SEARCH("Operational",F361)))</formula>
    </cfRule>
    <cfRule type="containsText" dxfId="13573" priority="13579" operator="containsText" text="Dn(service)">
      <formula>NOT(ISERROR(SEARCH("Dn(service)",F361)))</formula>
    </cfRule>
    <cfRule type="containsText" dxfId="13572" priority="13580" operator="containsText" text="Dn(waiting)">
      <formula>NOT(ISERROR(SEARCH("Dn(waiting)",F361)))</formula>
    </cfRule>
  </conditionalFormatting>
  <conditionalFormatting sqref="F379:F382">
    <cfRule type="containsBlanks" dxfId="13571" priority="13573">
      <formula>LEN(TRIM(F379))=0</formula>
    </cfRule>
    <cfRule type="containsText" dxfId="13570" priority="13574" operator="containsText" text="Operational">
      <formula>NOT(ISERROR(SEARCH("Operational",F379)))</formula>
    </cfRule>
    <cfRule type="containsText" dxfId="13569" priority="13575" operator="containsText" text="Dn(service)">
      <formula>NOT(ISERROR(SEARCH("Dn(service)",F379)))</formula>
    </cfRule>
    <cfRule type="containsText" dxfId="13568" priority="13576" operator="containsText" text="Dn(waiting)">
      <formula>NOT(ISERROR(SEARCH("Dn(waiting)",F379)))</formula>
    </cfRule>
  </conditionalFormatting>
  <conditionalFormatting sqref="F383">
    <cfRule type="containsBlanks" dxfId="13567" priority="13569">
      <formula>LEN(TRIM(F383))=0</formula>
    </cfRule>
    <cfRule type="containsText" dxfId="13566" priority="13570" operator="containsText" text="Operational">
      <formula>NOT(ISERROR(SEARCH("Operational",F383)))</formula>
    </cfRule>
    <cfRule type="containsText" dxfId="13565" priority="13571" operator="containsText" text="Dn(service)">
      <formula>NOT(ISERROR(SEARCH("Dn(service)",F383)))</formula>
    </cfRule>
    <cfRule type="containsText" dxfId="13564" priority="13572" operator="containsText" text="Dn(waiting)">
      <formula>NOT(ISERROR(SEARCH("Dn(waiting)",F383)))</formula>
    </cfRule>
  </conditionalFormatting>
  <conditionalFormatting sqref="H368:H373">
    <cfRule type="containsBlanks" dxfId="13563" priority="13565">
      <formula>LEN(TRIM(H368))=0</formula>
    </cfRule>
    <cfRule type="containsText" dxfId="13562" priority="13566" operator="containsText" text="Operational">
      <formula>NOT(ISERROR(SEARCH("Operational",H368)))</formula>
    </cfRule>
    <cfRule type="containsText" dxfId="13561" priority="13567" operator="containsText" text="Dn(service)">
      <formula>NOT(ISERROR(SEARCH("Dn(service)",H368)))</formula>
    </cfRule>
    <cfRule type="containsText" dxfId="13560" priority="13568" operator="containsText" text="Dn(waiting)">
      <formula>NOT(ISERROR(SEARCH("Dn(waiting)",H368)))</formula>
    </cfRule>
  </conditionalFormatting>
  <conditionalFormatting sqref="H383:H387">
    <cfRule type="containsBlanks" dxfId="13559" priority="13561">
      <formula>LEN(TRIM(H383))=0</formula>
    </cfRule>
    <cfRule type="containsText" dxfId="13558" priority="13562" operator="containsText" text="Operational">
      <formula>NOT(ISERROR(SEARCH("Operational",H383)))</formula>
    </cfRule>
    <cfRule type="containsText" dxfId="13557" priority="13563" operator="containsText" text="Dn(service)">
      <formula>NOT(ISERROR(SEARCH("Dn(service)",H383)))</formula>
    </cfRule>
    <cfRule type="containsText" dxfId="13556" priority="13564" operator="containsText" text="Dn(waiting)">
      <formula>NOT(ISERROR(SEARCH("Dn(waiting)",H383)))</formula>
    </cfRule>
  </conditionalFormatting>
  <conditionalFormatting sqref="H388">
    <cfRule type="containsBlanks" dxfId="13555" priority="13557">
      <formula>LEN(TRIM(H388))=0</formula>
    </cfRule>
    <cfRule type="containsText" dxfId="13554" priority="13558" operator="containsText" text="Operational">
      <formula>NOT(ISERROR(SEARCH("Operational",H388)))</formula>
    </cfRule>
    <cfRule type="containsText" dxfId="13553" priority="13559" operator="containsText" text="Dn(service)">
      <formula>NOT(ISERROR(SEARCH("Dn(service)",H388)))</formula>
    </cfRule>
    <cfRule type="containsText" dxfId="13552" priority="13560" operator="containsText" text="Dn(waiting)">
      <formula>NOT(ISERROR(SEARCH("Dn(waiting)",H388)))</formula>
    </cfRule>
  </conditionalFormatting>
  <conditionalFormatting sqref="E372:E378">
    <cfRule type="containsBlanks" dxfId="13551" priority="13553">
      <formula>LEN(TRIM(E372))=0</formula>
    </cfRule>
    <cfRule type="containsText" dxfId="13550" priority="13554" operator="containsText" text="Operational">
      <formula>NOT(ISERROR(SEARCH("Operational",E372)))</formula>
    </cfRule>
    <cfRule type="containsText" dxfId="13549" priority="13555" operator="containsText" text="Dn(service)">
      <formula>NOT(ISERROR(SEARCH("Dn(service)",E372)))</formula>
    </cfRule>
    <cfRule type="containsText" dxfId="13548" priority="13556" operator="containsText" text="Dn(waiting)">
      <formula>NOT(ISERROR(SEARCH("Dn(waiting)",E372)))</formula>
    </cfRule>
  </conditionalFormatting>
  <conditionalFormatting sqref="E391:E392">
    <cfRule type="containsBlanks" dxfId="13547" priority="13549">
      <formula>LEN(TRIM(E391))=0</formula>
    </cfRule>
    <cfRule type="containsText" dxfId="13546" priority="13550" operator="containsText" text="Operational">
      <formula>NOT(ISERROR(SEARCH("Operational",E391)))</formula>
    </cfRule>
    <cfRule type="containsText" dxfId="13545" priority="13551" operator="containsText" text="Dn(service)">
      <formula>NOT(ISERROR(SEARCH("Dn(service)",E391)))</formula>
    </cfRule>
    <cfRule type="containsText" dxfId="13544" priority="13552" operator="containsText" text="Dn(waiting)">
      <formula>NOT(ISERROR(SEARCH("Dn(waiting)",E391)))</formula>
    </cfRule>
  </conditionalFormatting>
  <conditionalFormatting sqref="E393">
    <cfRule type="containsBlanks" dxfId="13543" priority="13545">
      <formula>LEN(TRIM(E393))=0</formula>
    </cfRule>
    <cfRule type="containsText" dxfId="13542" priority="13546" operator="containsText" text="Operational">
      <formula>NOT(ISERROR(SEARCH("Operational",E393)))</formula>
    </cfRule>
    <cfRule type="containsText" dxfId="13541" priority="13547" operator="containsText" text="Dn(service)">
      <formula>NOT(ISERROR(SEARCH("Dn(service)",E393)))</formula>
    </cfRule>
    <cfRule type="containsText" dxfId="13540" priority="13548" operator="containsText" text="Dn(waiting)">
      <formula>NOT(ISERROR(SEARCH("Dn(waiting)",E393)))</formula>
    </cfRule>
  </conditionalFormatting>
  <conditionalFormatting sqref="C376:C382">
    <cfRule type="containsBlanks" dxfId="13539" priority="13541">
      <formula>LEN(TRIM(C376))=0</formula>
    </cfRule>
    <cfRule type="containsText" dxfId="13538" priority="13542" operator="containsText" text="Operational">
      <formula>NOT(ISERROR(SEARCH("Operational",C376)))</formula>
    </cfRule>
    <cfRule type="containsText" dxfId="13537" priority="13543" operator="containsText" text="Dn(service)">
      <formula>NOT(ISERROR(SEARCH("Dn(service)",C376)))</formula>
    </cfRule>
    <cfRule type="containsText" dxfId="13536" priority="13544" operator="containsText" text="Dn(waiting)">
      <formula>NOT(ISERROR(SEARCH("Dn(waiting)",C376)))</formula>
    </cfRule>
  </conditionalFormatting>
  <conditionalFormatting sqref="C393:C396">
    <cfRule type="containsBlanks" dxfId="13535" priority="13537">
      <formula>LEN(TRIM(C393))=0</formula>
    </cfRule>
    <cfRule type="containsText" dxfId="13534" priority="13538" operator="containsText" text="Operational">
      <formula>NOT(ISERROR(SEARCH("Operational",C393)))</formula>
    </cfRule>
    <cfRule type="containsText" dxfId="13533" priority="13539" operator="containsText" text="Dn(service)">
      <formula>NOT(ISERROR(SEARCH("Dn(service)",C393)))</formula>
    </cfRule>
    <cfRule type="containsText" dxfId="13532" priority="13540" operator="containsText" text="Dn(waiting)">
      <formula>NOT(ISERROR(SEARCH("Dn(waiting)",C393)))</formula>
    </cfRule>
  </conditionalFormatting>
  <conditionalFormatting sqref="C397">
    <cfRule type="containsBlanks" dxfId="13531" priority="13533">
      <formula>LEN(TRIM(C397))=0</formula>
    </cfRule>
    <cfRule type="containsText" dxfId="13530" priority="13534" operator="containsText" text="Operational">
      <formula>NOT(ISERROR(SEARCH("Operational",C397)))</formula>
    </cfRule>
    <cfRule type="containsText" dxfId="13529" priority="13535" operator="containsText" text="Dn(service)">
      <formula>NOT(ISERROR(SEARCH("Dn(service)",C397)))</formula>
    </cfRule>
    <cfRule type="containsText" dxfId="13528" priority="13536" operator="containsText" text="Dn(waiting)">
      <formula>NOT(ISERROR(SEARCH("Dn(waiting)",C397)))</formula>
    </cfRule>
  </conditionalFormatting>
  <conditionalFormatting sqref="G381:G392">
    <cfRule type="containsBlanks" dxfId="13527" priority="13529">
      <formula>LEN(TRIM(G381))=0</formula>
    </cfRule>
    <cfRule type="containsText" dxfId="13526" priority="13530" operator="containsText" text="Operational">
      <formula>NOT(ISERROR(SEARCH("Operational",G381)))</formula>
    </cfRule>
    <cfRule type="containsText" dxfId="13525" priority="13531" operator="containsText" text="Dn(service)">
      <formula>NOT(ISERROR(SEARCH("Dn(service)",G381)))</formula>
    </cfRule>
    <cfRule type="containsText" dxfId="13524" priority="13532" operator="containsText" text="Dn(waiting)">
      <formula>NOT(ISERROR(SEARCH("Dn(waiting)",G381)))</formula>
    </cfRule>
  </conditionalFormatting>
  <conditionalFormatting sqref="G397:G400">
    <cfRule type="containsBlanks" dxfId="13523" priority="13525">
      <formula>LEN(TRIM(G397))=0</formula>
    </cfRule>
    <cfRule type="containsText" dxfId="13522" priority="13526" operator="containsText" text="Operational">
      <formula>NOT(ISERROR(SEARCH("Operational",G397)))</formula>
    </cfRule>
    <cfRule type="containsText" dxfId="13521" priority="13527" operator="containsText" text="Dn(service)">
      <formula>NOT(ISERROR(SEARCH("Dn(service)",G397)))</formula>
    </cfRule>
    <cfRule type="containsText" dxfId="13520" priority="13528" operator="containsText" text="Dn(waiting)">
      <formula>NOT(ISERROR(SEARCH("Dn(waiting)",G397)))</formula>
    </cfRule>
  </conditionalFormatting>
  <conditionalFormatting sqref="G401">
    <cfRule type="containsBlanks" dxfId="13519" priority="13521">
      <formula>LEN(TRIM(G401))=0</formula>
    </cfRule>
    <cfRule type="containsText" dxfId="13518" priority="13522" operator="containsText" text="Operational">
      <formula>NOT(ISERROR(SEARCH("Operational",G401)))</formula>
    </cfRule>
    <cfRule type="containsText" dxfId="13517" priority="13523" operator="containsText" text="Dn(service)">
      <formula>NOT(ISERROR(SEARCH("Dn(service)",G401)))</formula>
    </cfRule>
    <cfRule type="containsText" dxfId="13516" priority="13524" operator="containsText" text="Dn(waiting)">
      <formula>NOT(ISERROR(SEARCH("Dn(waiting)",G401)))</formula>
    </cfRule>
  </conditionalFormatting>
  <conditionalFormatting sqref="D390:D396">
    <cfRule type="containsBlanks" dxfId="13515" priority="13517">
      <formula>LEN(TRIM(D390))=0</formula>
    </cfRule>
    <cfRule type="containsText" dxfId="13514" priority="13518" operator="containsText" text="Operational">
      <formula>NOT(ISERROR(SEARCH("Operational",D390)))</formula>
    </cfRule>
    <cfRule type="containsText" dxfId="13513" priority="13519" operator="containsText" text="Dn(service)">
      <formula>NOT(ISERROR(SEARCH("Dn(service)",D390)))</formula>
    </cfRule>
    <cfRule type="containsText" dxfId="13512" priority="13520" operator="containsText" text="Dn(waiting)">
      <formula>NOT(ISERROR(SEARCH("Dn(waiting)",D390)))</formula>
    </cfRule>
  </conditionalFormatting>
  <conditionalFormatting sqref="D401:D404">
    <cfRule type="containsBlanks" dxfId="13511" priority="13513">
      <formula>LEN(TRIM(D401))=0</formula>
    </cfRule>
    <cfRule type="containsText" dxfId="13510" priority="13514" operator="containsText" text="Operational">
      <formula>NOT(ISERROR(SEARCH("Operational",D401)))</formula>
    </cfRule>
    <cfRule type="containsText" dxfId="13509" priority="13515" operator="containsText" text="Dn(service)">
      <formula>NOT(ISERROR(SEARCH("Dn(service)",D401)))</formula>
    </cfRule>
    <cfRule type="containsText" dxfId="13508" priority="13516" operator="containsText" text="Dn(waiting)">
      <formula>NOT(ISERROR(SEARCH("Dn(waiting)",D401)))</formula>
    </cfRule>
  </conditionalFormatting>
  <conditionalFormatting sqref="F392:F400">
    <cfRule type="containsBlanks" dxfId="13507" priority="13509">
      <formula>LEN(TRIM(F392))=0</formula>
    </cfRule>
    <cfRule type="containsText" dxfId="13506" priority="13510" operator="containsText" text="Operational">
      <formula>NOT(ISERROR(SEARCH("Operational",F392)))</formula>
    </cfRule>
    <cfRule type="containsText" dxfId="13505" priority="13511" operator="containsText" text="Dn(service)">
      <formula>NOT(ISERROR(SEARCH("Dn(service)",F392)))</formula>
    </cfRule>
    <cfRule type="containsText" dxfId="13504" priority="13512" operator="containsText" text="Dn(waiting)">
      <formula>NOT(ISERROR(SEARCH("Dn(waiting)",F392)))</formula>
    </cfRule>
  </conditionalFormatting>
  <conditionalFormatting sqref="F405:F408">
    <cfRule type="containsBlanks" dxfId="13503" priority="13505">
      <formula>LEN(TRIM(F405))=0</formula>
    </cfRule>
    <cfRule type="containsText" dxfId="13502" priority="13506" operator="containsText" text="Operational">
      <formula>NOT(ISERROR(SEARCH("Operational",F405)))</formula>
    </cfRule>
    <cfRule type="containsText" dxfId="13501" priority="13507" operator="containsText" text="Dn(service)">
      <formula>NOT(ISERROR(SEARCH("Dn(service)",F405)))</formula>
    </cfRule>
    <cfRule type="containsText" dxfId="13500" priority="13508" operator="containsText" text="Dn(waiting)">
      <formula>NOT(ISERROR(SEARCH("Dn(waiting)",F405)))</formula>
    </cfRule>
  </conditionalFormatting>
  <conditionalFormatting sqref="F409">
    <cfRule type="containsBlanks" dxfId="13499" priority="13501">
      <formula>LEN(TRIM(F409))=0</formula>
    </cfRule>
    <cfRule type="containsText" dxfId="13498" priority="13502" operator="containsText" text="Operational">
      <formula>NOT(ISERROR(SEARCH("Operational",F409)))</formula>
    </cfRule>
    <cfRule type="containsText" dxfId="13497" priority="13503" operator="containsText" text="Dn(service)">
      <formula>NOT(ISERROR(SEARCH("Dn(service)",F409)))</formula>
    </cfRule>
    <cfRule type="containsText" dxfId="13496" priority="13504" operator="containsText" text="Dn(waiting)">
      <formula>NOT(ISERROR(SEARCH("Dn(waiting)",F409)))</formula>
    </cfRule>
  </conditionalFormatting>
  <conditionalFormatting sqref="E396:E405">
    <cfRule type="containsBlanks" dxfId="13495" priority="13497">
      <formula>LEN(TRIM(E396))=0</formula>
    </cfRule>
    <cfRule type="containsText" dxfId="13494" priority="13498" operator="containsText" text="Operational">
      <formula>NOT(ISERROR(SEARCH("Operational",E396)))</formula>
    </cfRule>
    <cfRule type="containsText" dxfId="13493" priority="13499" operator="containsText" text="Dn(service)">
      <formula>NOT(ISERROR(SEARCH("Dn(service)",E396)))</formula>
    </cfRule>
    <cfRule type="containsText" dxfId="13492" priority="13500" operator="containsText" text="Dn(waiting)">
      <formula>NOT(ISERROR(SEARCH("Dn(waiting)",E396)))</formula>
    </cfRule>
  </conditionalFormatting>
  <conditionalFormatting sqref="E409:E412">
    <cfRule type="containsBlanks" dxfId="13491" priority="13493">
      <formula>LEN(TRIM(E409))=0</formula>
    </cfRule>
    <cfRule type="containsText" dxfId="13490" priority="13494" operator="containsText" text="Operational">
      <formula>NOT(ISERROR(SEARCH("Operational",E409)))</formula>
    </cfRule>
    <cfRule type="containsText" dxfId="13489" priority="13495" operator="containsText" text="Dn(service)">
      <formula>NOT(ISERROR(SEARCH("Dn(service)",E409)))</formula>
    </cfRule>
    <cfRule type="containsText" dxfId="13488" priority="13496" operator="containsText" text="Dn(waiting)">
      <formula>NOT(ISERROR(SEARCH("Dn(waiting)",E409)))</formula>
    </cfRule>
  </conditionalFormatting>
  <conditionalFormatting sqref="E413">
    <cfRule type="containsBlanks" dxfId="13487" priority="13489">
      <formula>LEN(TRIM(E413))=0</formula>
    </cfRule>
    <cfRule type="containsText" dxfId="13486" priority="13490" operator="containsText" text="Operational">
      <formula>NOT(ISERROR(SEARCH("Operational",E413)))</formula>
    </cfRule>
    <cfRule type="containsText" dxfId="13485" priority="13491" operator="containsText" text="Dn(service)">
      <formula>NOT(ISERROR(SEARCH("Dn(service)",E413)))</formula>
    </cfRule>
    <cfRule type="containsText" dxfId="13484" priority="13492" operator="containsText" text="Dn(waiting)">
      <formula>NOT(ISERROR(SEARCH("Dn(waiting)",E413)))</formula>
    </cfRule>
  </conditionalFormatting>
  <conditionalFormatting sqref="H399:H408">
    <cfRule type="containsBlanks" dxfId="13483" priority="13485">
      <formula>LEN(TRIM(H399))=0</formula>
    </cfRule>
    <cfRule type="containsText" dxfId="13482" priority="13486" operator="containsText" text="Operational">
      <formula>NOT(ISERROR(SEARCH("Operational",H399)))</formula>
    </cfRule>
    <cfRule type="containsText" dxfId="13481" priority="13487" operator="containsText" text="Dn(service)">
      <formula>NOT(ISERROR(SEARCH("Dn(service)",H399)))</formula>
    </cfRule>
    <cfRule type="containsText" dxfId="13480" priority="13488" operator="containsText" text="Dn(waiting)">
      <formula>NOT(ISERROR(SEARCH("Dn(waiting)",H399)))</formula>
    </cfRule>
  </conditionalFormatting>
  <conditionalFormatting sqref="H413:H417">
    <cfRule type="containsBlanks" dxfId="13479" priority="13481">
      <formula>LEN(TRIM(H413))=0</formula>
    </cfRule>
    <cfRule type="containsText" dxfId="13478" priority="13482" operator="containsText" text="Operational">
      <formula>NOT(ISERROR(SEARCH("Operational",H413)))</formula>
    </cfRule>
    <cfRule type="containsText" dxfId="13477" priority="13483" operator="containsText" text="Dn(service)">
      <formula>NOT(ISERROR(SEARCH("Dn(service)",H413)))</formula>
    </cfRule>
    <cfRule type="containsText" dxfId="13476" priority="13484" operator="containsText" text="Dn(waiting)">
      <formula>NOT(ISERROR(SEARCH("Dn(waiting)",H413)))</formula>
    </cfRule>
  </conditionalFormatting>
  <conditionalFormatting sqref="C405:C412">
    <cfRule type="containsBlanks" dxfId="13475" priority="13477">
      <formula>LEN(TRIM(C405))=0</formula>
    </cfRule>
    <cfRule type="containsText" dxfId="13474" priority="13478" operator="containsText" text="Operational">
      <formula>NOT(ISERROR(SEARCH("Operational",C405)))</formula>
    </cfRule>
    <cfRule type="containsText" dxfId="13473" priority="13479" operator="containsText" text="Dn(service)">
      <formula>NOT(ISERROR(SEARCH("Dn(service)",C405)))</formula>
    </cfRule>
    <cfRule type="containsText" dxfId="13472" priority="13480" operator="containsText" text="Dn(waiting)">
      <formula>NOT(ISERROR(SEARCH("Dn(waiting)",C405)))</formula>
    </cfRule>
  </conditionalFormatting>
  <conditionalFormatting sqref="C418:C421">
    <cfRule type="containsBlanks" dxfId="13471" priority="13473">
      <formula>LEN(TRIM(C418))=0</formula>
    </cfRule>
    <cfRule type="containsText" dxfId="13470" priority="13474" operator="containsText" text="Operational">
      <formula>NOT(ISERROR(SEARCH("Operational",C418)))</formula>
    </cfRule>
    <cfRule type="containsText" dxfId="13469" priority="13475" operator="containsText" text="Dn(service)">
      <formula>NOT(ISERROR(SEARCH("Dn(service)",C418)))</formula>
    </cfRule>
    <cfRule type="containsText" dxfId="13468" priority="13476" operator="containsText" text="Dn(waiting)">
      <formula>NOT(ISERROR(SEARCH("Dn(waiting)",C418)))</formula>
    </cfRule>
  </conditionalFormatting>
  <conditionalFormatting sqref="C422">
    <cfRule type="containsBlanks" dxfId="13467" priority="13469">
      <formula>LEN(TRIM(C422))=0</formula>
    </cfRule>
    <cfRule type="containsText" dxfId="13466" priority="13470" operator="containsText" text="Operational">
      <formula>NOT(ISERROR(SEARCH("Operational",C422)))</formula>
    </cfRule>
    <cfRule type="containsText" dxfId="13465" priority="13471" operator="containsText" text="Dn(service)">
      <formula>NOT(ISERROR(SEARCH("Dn(service)",C422)))</formula>
    </cfRule>
    <cfRule type="containsText" dxfId="13464" priority="13472" operator="containsText" text="Dn(waiting)">
      <formula>NOT(ISERROR(SEARCH("Dn(waiting)",C422)))</formula>
    </cfRule>
  </conditionalFormatting>
  <conditionalFormatting sqref="G406:G421">
    <cfRule type="containsBlanks" dxfId="13463" priority="13465">
      <formula>LEN(TRIM(G406))=0</formula>
    </cfRule>
    <cfRule type="containsText" dxfId="13462" priority="13466" operator="containsText" text="Operational">
      <formula>NOT(ISERROR(SEARCH("Operational",G406)))</formula>
    </cfRule>
    <cfRule type="containsText" dxfId="13461" priority="13467" operator="containsText" text="Dn(service)">
      <formula>NOT(ISERROR(SEARCH("Dn(service)",G406)))</formula>
    </cfRule>
    <cfRule type="containsText" dxfId="13460" priority="13468" operator="containsText" text="Dn(waiting)">
      <formula>NOT(ISERROR(SEARCH("Dn(waiting)",G406)))</formula>
    </cfRule>
  </conditionalFormatting>
  <conditionalFormatting sqref="G422:G426">
    <cfRule type="containsBlanks" dxfId="13459" priority="13461">
      <formula>LEN(TRIM(G422))=0</formula>
    </cfRule>
    <cfRule type="containsText" dxfId="13458" priority="13462" operator="containsText" text="Operational">
      <formula>NOT(ISERROR(SEARCH("Operational",G422)))</formula>
    </cfRule>
    <cfRule type="containsText" dxfId="13457" priority="13463" operator="containsText" text="Dn(service)">
      <formula>NOT(ISERROR(SEARCH("Dn(service)",G422)))</formula>
    </cfRule>
    <cfRule type="containsText" dxfId="13456" priority="13464" operator="containsText" text="Dn(waiting)">
      <formula>NOT(ISERROR(SEARCH("Dn(waiting)",G422)))</formula>
    </cfRule>
  </conditionalFormatting>
  <conditionalFormatting sqref="H418">
    <cfRule type="containsBlanks" dxfId="13455" priority="13457">
      <formula>LEN(TRIM(H418))=0</formula>
    </cfRule>
    <cfRule type="containsText" dxfId="13454" priority="13458" operator="containsText" text="Operational">
      <formula>NOT(ISERROR(SEARCH("Operational",H418)))</formula>
    </cfRule>
    <cfRule type="containsText" dxfId="13453" priority="13459" operator="containsText" text="Dn(service)">
      <formula>NOT(ISERROR(SEARCH("Dn(service)",H418)))</formula>
    </cfRule>
    <cfRule type="containsText" dxfId="13452" priority="13460" operator="containsText" text="Dn(waiting)">
      <formula>NOT(ISERROR(SEARCH("Dn(waiting)",H418)))</formula>
    </cfRule>
  </conditionalFormatting>
  <conditionalFormatting sqref="G427">
    <cfRule type="containsBlanks" dxfId="13451" priority="13453">
      <formula>LEN(TRIM(G427))=0</formula>
    </cfRule>
    <cfRule type="containsText" dxfId="13450" priority="13454" operator="containsText" text="Operational">
      <formula>NOT(ISERROR(SEARCH("Operational",G427)))</formula>
    </cfRule>
    <cfRule type="containsText" dxfId="13449" priority="13455" operator="containsText" text="Dn(service)">
      <formula>NOT(ISERROR(SEARCH("Dn(service)",G427)))</formula>
    </cfRule>
    <cfRule type="containsText" dxfId="13448" priority="13456" operator="containsText" text="Dn(waiting)">
      <formula>NOT(ISERROR(SEARCH("Dn(waiting)",G427)))</formula>
    </cfRule>
  </conditionalFormatting>
  <conditionalFormatting sqref="D407:D417">
    <cfRule type="containsBlanks" dxfId="13447" priority="13449">
      <formula>LEN(TRIM(D407))=0</formula>
    </cfRule>
    <cfRule type="containsText" dxfId="13446" priority="13450" operator="containsText" text="Operational">
      <formula>NOT(ISERROR(SEARCH("Operational",D407)))</formula>
    </cfRule>
    <cfRule type="containsText" dxfId="13445" priority="13451" operator="containsText" text="Dn(service)">
      <formula>NOT(ISERROR(SEARCH("Dn(service)",D407)))</formula>
    </cfRule>
    <cfRule type="containsText" dxfId="13444" priority="13452" operator="containsText" text="Dn(waiting)">
      <formula>NOT(ISERROR(SEARCH("Dn(waiting)",D407)))</formula>
    </cfRule>
  </conditionalFormatting>
  <conditionalFormatting sqref="D427:D431">
    <cfRule type="containsBlanks" dxfId="13443" priority="13445">
      <formula>LEN(TRIM(D427))=0</formula>
    </cfRule>
    <cfRule type="containsText" dxfId="13442" priority="13446" operator="containsText" text="Operational">
      <formula>NOT(ISERROR(SEARCH("Operational",D427)))</formula>
    </cfRule>
    <cfRule type="containsText" dxfId="13441" priority="13447" operator="containsText" text="Dn(service)">
      <formula>NOT(ISERROR(SEARCH("Dn(service)",D427)))</formula>
    </cfRule>
    <cfRule type="containsText" dxfId="13440" priority="13448" operator="containsText" text="Dn(waiting)">
      <formula>NOT(ISERROR(SEARCH("Dn(waiting)",D427)))</formula>
    </cfRule>
  </conditionalFormatting>
  <conditionalFormatting sqref="D432">
    <cfRule type="containsBlanks" dxfId="13439" priority="13441">
      <formula>LEN(TRIM(D432))=0</formula>
    </cfRule>
    <cfRule type="containsText" dxfId="13438" priority="13442" operator="containsText" text="Operational">
      <formula>NOT(ISERROR(SEARCH("Operational",D432)))</formula>
    </cfRule>
    <cfRule type="containsText" dxfId="13437" priority="13443" operator="containsText" text="Dn(service)">
      <formula>NOT(ISERROR(SEARCH("Dn(service)",D432)))</formula>
    </cfRule>
    <cfRule type="containsText" dxfId="13436" priority="13444" operator="containsText" text="Dn(waiting)">
      <formula>NOT(ISERROR(SEARCH("Dn(waiting)",D432)))</formula>
    </cfRule>
  </conditionalFormatting>
  <conditionalFormatting sqref="F415:F421">
    <cfRule type="containsBlanks" dxfId="13435" priority="13437">
      <formula>LEN(TRIM(F415))=0</formula>
    </cfRule>
    <cfRule type="containsText" dxfId="13434" priority="13438" operator="containsText" text="Operational">
      <formula>NOT(ISERROR(SEARCH("Operational",F415)))</formula>
    </cfRule>
    <cfRule type="containsText" dxfId="13433" priority="13439" operator="containsText" text="Dn(service)">
      <formula>NOT(ISERROR(SEARCH("Dn(service)",F415)))</formula>
    </cfRule>
    <cfRule type="containsText" dxfId="13432" priority="13440" operator="containsText" text="Dn(waiting)">
      <formula>NOT(ISERROR(SEARCH("Dn(waiting)",F415)))</formula>
    </cfRule>
  </conditionalFormatting>
  <conditionalFormatting sqref="F432">
    <cfRule type="containsBlanks" dxfId="13431" priority="13433">
      <formula>LEN(TRIM(F432))=0</formula>
    </cfRule>
    <cfRule type="containsText" dxfId="13430" priority="13434" operator="containsText" text="Operational">
      <formula>NOT(ISERROR(SEARCH("Operational",F432)))</formula>
    </cfRule>
    <cfRule type="containsText" dxfId="13429" priority="13435" operator="containsText" text="Dn(service)">
      <formula>NOT(ISERROR(SEARCH("Dn(service)",F432)))</formula>
    </cfRule>
    <cfRule type="containsText" dxfId="13428" priority="13436" operator="containsText" text="Dn(waiting)">
      <formula>NOT(ISERROR(SEARCH("Dn(waiting)",F432)))</formula>
    </cfRule>
  </conditionalFormatting>
  <conditionalFormatting sqref="F433:F436">
    <cfRule type="containsBlanks" dxfId="13427" priority="13429">
      <formula>LEN(TRIM(F433))=0</formula>
    </cfRule>
    <cfRule type="containsText" dxfId="13426" priority="13430" operator="containsText" text="Operational">
      <formula>NOT(ISERROR(SEARCH("Operational",F433)))</formula>
    </cfRule>
    <cfRule type="containsText" dxfId="13425" priority="13431" operator="containsText" text="Dn(service)">
      <formula>NOT(ISERROR(SEARCH("Dn(service)",F433)))</formula>
    </cfRule>
    <cfRule type="containsText" dxfId="13424" priority="13432" operator="containsText" text="Dn(waiting)">
      <formula>NOT(ISERROR(SEARCH("Dn(waiting)",F433)))</formula>
    </cfRule>
  </conditionalFormatting>
  <conditionalFormatting sqref="F437">
    <cfRule type="containsBlanks" dxfId="13423" priority="13425">
      <formula>LEN(TRIM(F437))=0</formula>
    </cfRule>
    <cfRule type="containsText" dxfId="13422" priority="13426" operator="containsText" text="Operational">
      <formula>NOT(ISERROR(SEARCH("Operational",F437)))</formula>
    </cfRule>
    <cfRule type="containsText" dxfId="13421" priority="13427" operator="containsText" text="Dn(service)">
      <formula>NOT(ISERROR(SEARCH("Dn(service)",F437)))</formula>
    </cfRule>
    <cfRule type="containsText" dxfId="13420" priority="13428" operator="containsText" text="Dn(waiting)">
      <formula>NOT(ISERROR(SEARCH("Dn(waiting)",F437)))</formula>
    </cfRule>
  </conditionalFormatting>
  <conditionalFormatting sqref="E420:E431">
    <cfRule type="containsBlanks" dxfId="13419" priority="13421">
      <formula>LEN(TRIM(E420))=0</formula>
    </cfRule>
    <cfRule type="containsText" dxfId="13418" priority="13422" operator="containsText" text="Operational">
      <formula>NOT(ISERROR(SEARCH("Operational",E420)))</formula>
    </cfRule>
    <cfRule type="containsText" dxfId="13417" priority="13423" operator="containsText" text="Dn(service)">
      <formula>NOT(ISERROR(SEARCH("Dn(service)",E420)))</formula>
    </cfRule>
    <cfRule type="containsText" dxfId="13416" priority="13424" operator="containsText" text="Dn(waiting)">
      <formula>NOT(ISERROR(SEARCH("Dn(waiting)",E420)))</formula>
    </cfRule>
  </conditionalFormatting>
  <conditionalFormatting sqref="E437:E441">
    <cfRule type="containsBlanks" dxfId="13415" priority="13417">
      <formula>LEN(TRIM(E437))=0</formula>
    </cfRule>
    <cfRule type="containsText" dxfId="13414" priority="13418" operator="containsText" text="Operational">
      <formula>NOT(ISERROR(SEARCH("Operational",E437)))</formula>
    </cfRule>
    <cfRule type="containsText" dxfId="13413" priority="13419" operator="containsText" text="Dn(service)">
      <formula>NOT(ISERROR(SEARCH("Dn(service)",E437)))</formula>
    </cfRule>
    <cfRule type="containsText" dxfId="13412" priority="13420" operator="containsText" text="Dn(waiting)">
      <formula>NOT(ISERROR(SEARCH("Dn(waiting)",E437)))</formula>
    </cfRule>
  </conditionalFormatting>
  <conditionalFormatting sqref="E442">
    <cfRule type="containsBlanks" dxfId="13411" priority="13413">
      <formula>LEN(TRIM(E442))=0</formula>
    </cfRule>
    <cfRule type="containsText" dxfId="13410" priority="13414" operator="containsText" text="Operational">
      <formula>NOT(ISERROR(SEARCH("Operational",E442)))</formula>
    </cfRule>
    <cfRule type="containsText" dxfId="13409" priority="13415" operator="containsText" text="Dn(service)">
      <formula>NOT(ISERROR(SEARCH("Dn(service)",E442)))</formula>
    </cfRule>
    <cfRule type="containsText" dxfId="13408" priority="13416" operator="containsText" text="Dn(waiting)">
      <formula>NOT(ISERROR(SEARCH("Dn(waiting)",E442)))</formula>
    </cfRule>
  </conditionalFormatting>
  <conditionalFormatting sqref="H423:H436">
    <cfRule type="containsBlanks" dxfId="13407" priority="13409">
      <formula>LEN(TRIM(H423))=0</formula>
    </cfRule>
    <cfRule type="containsText" dxfId="13406" priority="13410" operator="containsText" text="Operational">
      <formula>NOT(ISERROR(SEARCH("Operational",H423)))</formula>
    </cfRule>
    <cfRule type="containsText" dxfId="13405" priority="13411" operator="containsText" text="Dn(service)">
      <formula>NOT(ISERROR(SEARCH("Dn(service)",H423)))</formula>
    </cfRule>
    <cfRule type="containsText" dxfId="13404" priority="13412" operator="containsText" text="Dn(waiting)">
      <formula>NOT(ISERROR(SEARCH("Dn(waiting)",H423)))</formula>
    </cfRule>
  </conditionalFormatting>
  <conditionalFormatting sqref="H442:H445">
    <cfRule type="containsBlanks" dxfId="13403" priority="13405">
      <formula>LEN(TRIM(H442))=0</formula>
    </cfRule>
    <cfRule type="containsText" dxfId="13402" priority="13406" operator="containsText" text="Operational">
      <formula>NOT(ISERROR(SEARCH("Operational",H442)))</formula>
    </cfRule>
    <cfRule type="containsText" dxfId="13401" priority="13407" operator="containsText" text="Dn(service)">
      <formula>NOT(ISERROR(SEARCH("Dn(service)",H442)))</formula>
    </cfRule>
    <cfRule type="containsText" dxfId="13400" priority="13408" operator="containsText" text="Dn(waiting)">
      <formula>NOT(ISERROR(SEARCH("Dn(waiting)",H442)))</formula>
    </cfRule>
  </conditionalFormatting>
  <conditionalFormatting sqref="H446">
    <cfRule type="containsBlanks" dxfId="13399" priority="13401">
      <formula>LEN(TRIM(H446))=0</formula>
    </cfRule>
    <cfRule type="containsText" dxfId="13398" priority="13402" operator="containsText" text="Operational">
      <formula>NOT(ISERROR(SEARCH("Operational",H446)))</formula>
    </cfRule>
    <cfRule type="containsText" dxfId="13397" priority="13403" operator="containsText" text="Dn(service)">
      <formula>NOT(ISERROR(SEARCH("Dn(service)",H446)))</formula>
    </cfRule>
    <cfRule type="containsText" dxfId="13396" priority="13404" operator="containsText" text="Dn(waiting)">
      <formula>NOT(ISERROR(SEARCH("Dn(waiting)",H446)))</formula>
    </cfRule>
  </conditionalFormatting>
  <conditionalFormatting sqref="C428:C441">
    <cfRule type="containsBlanks" dxfId="13395" priority="13397">
      <formula>LEN(TRIM(C428))=0</formula>
    </cfRule>
    <cfRule type="containsText" dxfId="13394" priority="13398" operator="containsText" text="Operational">
      <formula>NOT(ISERROR(SEARCH("Operational",C428)))</formula>
    </cfRule>
    <cfRule type="containsText" dxfId="13393" priority="13399" operator="containsText" text="Dn(service)">
      <formula>NOT(ISERROR(SEARCH("Dn(service)",C428)))</formula>
    </cfRule>
    <cfRule type="containsText" dxfId="13392" priority="13400" operator="containsText" text="Dn(waiting)">
      <formula>NOT(ISERROR(SEARCH("Dn(waiting)",C428)))</formula>
    </cfRule>
  </conditionalFormatting>
  <conditionalFormatting sqref="C447:C450">
    <cfRule type="containsBlanks" dxfId="13391" priority="13393">
      <formula>LEN(TRIM(C447))=0</formula>
    </cfRule>
    <cfRule type="containsText" dxfId="13390" priority="13394" operator="containsText" text="Operational">
      <formula>NOT(ISERROR(SEARCH("Operational",C447)))</formula>
    </cfRule>
    <cfRule type="containsText" dxfId="13389" priority="13395" operator="containsText" text="Dn(service)">
      <formula>NOT(ISERROR(SEARCH("Dn(service)",C447)))</formula>
    </cfRule>
    <cfRule type="containsText" dxfId="13388" priority="13396" operator="containsText" text="Dn(waiting)">
      <formula>NOT(ISERROR(SEARCH("Dn(waiting)",C447)))</formula>
    </cfRule>
  </conditionalFormatting>
  <conditionalFormatting sqref="C451">
    <cfRule type="containsBlanks" dxfId="13387" priority="13389">
      <formula>LEN(TRIM(C451))=0</formula>
    </cfRule>
    <cfRule type="containsText" dxfId="13386" priority="13390" operator="containsText" text="Operational">
      <formula>NOT(ISERROR(SEARCH("Operational",C451)))</formula>
    </cfRule>
    <cfRule type="containsText" dxfId="13385" priority="13391" operator="containsText" text="Dn(service)">
      <formula>NOT(ISERROR(SEARCH("Dn(service)",C451)))</formula>
    </cfRule>
    <cfRule type="containsText" dxfId="13384" priority="13392" operator="containsText" text="Dn(waiting)">
      <formula>NOT(ISERROR(SEARCH("Dn(waiting)",C451)))</formula>
    </cfRule>
  </conditionalFormatting>
  <conditionalFormatting sqref="G433:G445">
    <cfRule type="containsBlanks" dxfId="13383" priority="13385">
      <formula>LEN(TRIM(G433))=0</formula>
    </cfRule>
    <cfRule type="containsText" dxfId="13382" priority="13386" operator="containsText" text="Operational">
      <formula>NOT(ISERROR(SEARCH("Operational",G433)))</formula>
    </cfRule>
    <cfRule type="containsText" dxfId="13381" priority="13387" operator="containsText" text="Dn(service)">
      <formula>NOT(ISERROR(SEARCH("Dn(service)",G433)))</formula>
    </cfRule>
    <cfRule type="containsText" dxfId="13380" priority="13388" operator="containsText" text="Dn(waiting)">
      <formula>NOT(ISERROR(SEARCH("Dn(waiting)",G433)))</formula>
    </cfRule>
  </conditionalFormatting>
  <conditionalFormatting sqref="G451:G453">
    <cfRule type="containsBlanks" dxfId="13379" priority="13381">
      <formula>LEN(TRIM(G451))=0</formula>
    </cfRule>
    <cfRule type="containsText" dxfId="13378" priority="13382" operator="containsText" text="Operational">
      <formula>NOT(ISERROR(SEARCH("Operational",G451)))</formula>
    </cfRule>
    <cfRule type="containsText" dxfId="13377" priority="13383" operator="containsText" text="Dn(service)">
      <formula>NOT(ISERROR(SEARCH("Dn(service)",G451)))</formula>
    </cfRule>
    <cfRule type="containsText" dxfId="13376" priority="13384" operator="containsText" text="Dn(waiting)">
      <formula>NOT(ISERROR(SEARCH("Dn(waiting)",G451)))</formula>
    </cfRule>
  </conditionalFormatting>
  <conditionalFormatting sqref="G454">
    <cfRule type="containsBlanks" dxfId="13375" priority="13377">
      <formula>LEN(TRIM(G454))=0</formula>
    </cfRule>
    <cfRule type="containsText" dxfId="13374" priority="13378" operator="containsText" text="Operational">
      <formula>NOT(ISERROR(SEARCH("Operational",G454)))</formula>
    </cfRule>
    <cfRule type="containsText" dxfId="13373" priority="13379" operator="containsText" text="Dn(service)">
      <formula>NOT(ISERROR(SEARCH("Dn(service)",G454)))</formula>
    </cfRule>
    <cfRule type="containsText" dxfId="13372" priority="13380" operator="containsText" text="Dn(waiting)">
      <formula>NOT(ISERROR(SEARCH("Dn(waiting)",G454)))</formula>
    </cfRule>
  </conditionalFormatting>
  <conditionalFormatting sqref="D443:D450">
    <cfRule type="containsBlanks" dxfId="13371" priority="13373">
      <formula>LEN(TRIM(D443))=0</formula>
    </cfRule>
    <cfRule type="containsText" dxfId="13370" priority="13374" operator="containsText" text="Operational">
      <formula>NOT(ISERROR(SEARCH("Operational",D443)))</formula>
    </cfRule>
    <cfRule type="containsText" dxfId="13369" priority="13375" operator="containsText" text="Dn(service)">
      <formula>NOT(ISERROR(SEARCH("Dn(service)",D443)))</formula>
    </cfRule>
    <cfRule type="containsText" dxfId="13368" priority="13376" operator="containsText" text="Dn(waiting)">
      <formula>NOT(ISERROR(SEARCH("Dn(waiting)",D443)))</formula>
    </cfRule>
  </conditionalFormatting>
  <conditionalFormatting sqref="D454">
    <cfRule type="containsBlanks" dxfId="13367" priority="13369">
      <formula>LEN(TRIM(D454))=0</formula>
    </cfRule>
    <cfRule type="containsText" dxfId="13366" priority="13370" operator="containsText" text="Operational">
      <formula>NOT(ISERROR(SEARCH("Operational",D454)))</formula>
    </cfRule>
    <cfRule type="containsText" dxfId="13365" priority="13371" operator="containsText" text="Dn(service)">
      <formula>NOT(ISERROR(SEARCH("Dn(service)",D454)))</formula>
    </cfRule>
    <cfRule type="containsText" dxfId="13364" priority="13372" operator="containsText" text="Dn(waiting)">
      <formula>NOT(ISERROR(SEARCH("Dn(waiting)",D454)))</formula>
    </cfRule>
  </conditionalFormatting>
  <conditionalFormatting sqref="D455:D457">
    <cfRule type="containsBlanks" dxfId="13363" priority="13365">
      <formula>LEN(TRIM(D455))=0</formula>
    </cfRule>
    <cfRule type="containsText" dxfId="13362" priority="13366" operator="containsText" text="Operational">
      <formula>NOT(ISERROR(SEARCH("Operational",D455)))</formula>
    </cfRule>
    <cfRule type="containsText" dxfId="13361" priority="13367" operator="containsText" text="Dn(service)">
      <formula>NOT(ISERROR(SEARCH("Dn(service)",D455)))</formula>
    </cfRule>
    <cfRule type="containsText" dxfId="13360" priority="13368" operator="containsText" text="Dn(waiting)">
      <formula>NOT(ISERROR(SEARCH("Dn(waiting)",D455)))</formula>
    </cfRule>
  </conditionalFormatting>
  <conditionalFormatting sqref="D458">
    <cfRule type="containsBlanks" dxfId="13359" priority="13361">
      <formula>LEN(TRIM(D458))=0</formula>
    </cfRule>
    <cfRule type="containsText" dxfId="13358" priority="13362" operator="containsText" text="Operational">
      <formula>NOT(ISERROR(SEARCH("Operational",D458)))</formula>
    </cfRule>
    <cfRule type="containsText" dxfId="13357" priority="13363" operator="containsText" text="Dn(service)">
      <formula>NOT(ISERROR(SEARCH("Dn(service)",D458)))</formula>
    </cfRule>
    <cfRule type="containsText" dxfId="13356" priority="13364" operator="containsText" text="Dn(waiting)">
      <formula>NOT(ISERROR(SEARCH("Dn(waiting)",D458)))</formula>
    </cfRule>
  </conditionalFormatting>
  <conditionalFormatting sqref="F445:F453">
    <cfRule type="containsBlanks" dxfId="13355" priority="13357">
      <formula>LEN(TRIM(F445))=0</formula>
    </cfRule>
    <cfRule type="containsText" dxfId="13354" priority="13358" operator="containsText" text="Operational">
      <formula>NOT(ISERROR(SEARCH("Operational",F445)))</formula>
    </cfRule>
    <cfRule type="containsText" dxfId="13353" priority="13359" operator="containsText" text="Dn(service)">
      <formula>NOT(ISERROR(SEARCH("Dn(service)",F445)))</formula>
    </cfRule>
    <cfRule type="containsText" dxfId="13352" priority="13360" operator="containsText" text="Dn(waiting)">
      <formula>NOT(ISERROR(SEARCH("Dn(waiting)",F445)))</formula>
    </cfRule>
  </conditionalFormatting>
  <conditionalFormatting sqref="F458:F461">
    <cfRule type="containsBlanks" dxfId="13351" priority="13353">
      <formula>LEN(TRIM(F458))=0</formula>
    </cfRule>
    <cfRule type="containsText" dxfId="13350" priority="13354" operator="containsText" text="Operational">
      <formula>NOT(ISERROR(SEARCH("Operational",F458)))</formula>
    </cfRule>
    <cfRule type="containsText" dxfId="13349" priority="13355" operator="containsText" text="Dn(service)">
      <formula>NOT(ISERROR(SEARCH("Dn(service)",F458)))</formula>
    </cfRule>
    <cfRule type="containsText" dxfId="13348" priority="13356" operator="containsText" text="Dn(waiting)">
      <formula>NOT(ISERROR(SEARCH("Dn(waiting)",F458)))</formula>
    </cfRule>
  </conditionalFormatting>
  <conditionalFormatting sqref="F462">
    <cfRule type="containsBlanks" dxfId="13347" priority="13349">
      <formula>LEN(TRIM(F462))=0</formula>
    </cfRule>
    <cfRule type="containsText" dxfId="13346" priority="13350" operator="containsText" text="Operational">
      <formula>NOT(ISERROR(SEARCH("Operational",F462)))</formula>
    </cfRule>
    <cfRule type="containsText" dxfId="13345" priority="13351" operator="containsText" text="Dn(service)">
      <formula>NOT(ISERROR(SEARCH("Dn(service)",F462)))</formula>
    </cfRule>
    <cfRule type="containsText" dxfId="13344" priority="13352" operator="containsText" text="Dn(waiting)">
      <formula>NOT(ISERROR(SEARCH("Dn(waiting)",F462)))</formula>
    </cfRule>
  </conditionalFormatting>
  <conditionalFormatting sqref="E452:E457">
    <cfRule type="containsBlanks" dxfId="13343" priority="13345">
      <formula>LEN(TRIM(E452))=0</formula>
    </cfRule>
    <cfRule type="containsText" dxfId="13342" priority="13346" operator="containsText" text="Operational">
      <formula>NOT(ISERROR(SEARCH("Operational",E452)))</formula>
    </cfRule>
    <cfRule type="containsText" dxfId="13341" priority="13347" operator="containsText" text="Dn(service)">
      <formula>NOT(ISERROR(SEARCH("Dn(service)",E452)))</formula>
    </cfRule>
    <cfRule type="containsText" dxfId="13340" priority="13348" operator="containsText" text="Dn(waiting)">
      <formula>NOT(ISERROR(SEARCH("Dn(waiting)",E452)))</formula>
    </cfRule>
  </conditionalFormatting>
  <conditionalFormatting sqref="E462:E466">
    <cfRule type="containsBlanks" dxfId="13339" priority="13341">
      <formula>LEN(TRIM(E462))=0</formula>
    </cfRule>
    <cfRule type="containsText" dxfId="13338" priority="13342" operator="containsText" text="Operational">
      <formula>NOT(ISERROR(SEARCH("Operational",E462)))</formula>
    </cfRule>
    <cfRule type="containsText" dxfId="13337" priority="13343" operator="containsText" text="Dn(service)">
      <formula>NOT(ISERROR(SEARCH("Dn(service)",E462)))</formula>
    </cfRule>
    <cfRule type="containsText" dxfId="13336" priority="13344" operator="containsText" text="Dn(waiting)">
      <formula>NOT(ISERROR(SEARCH("Dn(waiting)",E462)))</formula>
    </cfRule>
  </conditionalFormatting>
  <conditionalFormatting sqref="E467">
    <cfRule type="containsBlanks" dxfId="13335" priority="13337">
      <formula>LEN(TRIM(E467))=0</formula>
    </cfRule>
    <cfRule type="containsText" dxfId="13334" priority="13338" operator="containsText" text="Operational">
      <formula>NOT(ISERROR(SEARCH("Operational",E467)))</formula>
    </cfRule>
    <cfRule type="containsText" dxfId="13333" priority="13339" operator="containsText" text="Dn(service)">
      <formula>NOT(ISERROR(SEARCH("Dn(service)",E467)))</formula>
    </cfRule>
    <cfRule type="containsText" dxfId="13332" priority="13340" operator="containsText" text="Dn(waiting)">
      <formula>NOT(ISERROR(SEARCH("Dn(waiting)",E467)))</formula>
    </cfRule>
  </conditionalFormatting>
  <conditionalFormatting sqref="H456:H461">
    <cfRule type="containsBlanks" dxfId="13331" priority="13333">
      <formula>LEN(TRIM(H456))=0</formula>
    </cfRule>
    <cfRule type="containsText" dxfId="13330" priority="13334" operator="containsText" text="Operational">
      <formula>NOT(ISERROR(SEARCH("Operational",H456)))</formula>
    </cfRule>
    <cfRule type="containsText" dxfId="13329" priority="13335" operator="containsText" text="Dn(service)">
      <formula>NOT(ISERROR(SEARCH("Dn(service)",H456)))</formula>
    </cfRule>
    <cfRule type="containsText" dxfId="13328" priority="13336" operator="containsText" text="Dn(waiting)">
      <formula>NOT(ISERROR(SEARCH("Dn(waiting)",H456)))</formula>
    </cfRule>
  </conditionalFormatting>
  <conditionalFormatting sqref="H467:H471">
    <cfRule type="containsBlanks" dxfId="13327" priority="13329">
      <formula>LEN(TRIM(H467))=0</formula>
    </cfRule>
    <cfRule type="containsText" dxfId="13326" priority="13330" operator="containsText" text="Operational">
      <formula>NOT(ISERROR(SEARCH("Operational",H467)))</formula>
    </cfRule>
    <cfRule type="containsText" dxfId="13325" priority="13331" operator="containsText" text="Dn(service)">
      <formula>NOT(ISERROR(SEARCH("Dn(service)",H467)))</formula>
    </cfRule>
    <cfRule type="containsText" dxfId="13324" priority="13332" operator="containsText" text="Dn(waiting)">
      <formula>NOT(ISERROR(SEARCH("Dn(waiting)",H467)))</formula>
    </cfRule>
  </conditionalFormatting>
  <conditionalFormatting sqref="H472">
    <cfRule type="containsBlanks" dxfId="13323" priority="13325">
      <formula>LEN(TRIM(H472))=0</formula>
    </cfRule>
    <cfRule type="containsText" dxfId="13322" priority="13326" operator="containsText" text="Operational">
      <formula>NOT(ISERROR(SEARCH("Operational",H472)))</formula>
    </cfRule>
    <cfRule type="containsText" dxfId="13321" priority="13327" operator="containsText" text="Dn(service)">
      <formula>NOT(ISERROR(SEARCH("Dn(service)",H472)))</formula>
    </cfRule>
    <cfRule type="containsText" dxfId="13320" priority="13328" operator="containsText" text="Dn(waiting)">
      <formula>NOT(ISERROR(SEARCH("Dn(waiting)",H472)))</formula>
    </cfRule>
  </conditionalFormatting>
  <conditionalFormatting sqref="C460:C466">
    <cfRule type="containsBlanks" dxfId="13319" priority="13321">
      <formula>LEN(TRIM(C460))=0</formula>
    </cfRule>
    <cfRule type="containsText" dxfId="13318" priority="13322" operator="containsText" text="Operational">
      <formula>NOT(ISERROR(SEARCH("Operational",C460)))</formula>
    </cfRule>
    <cfRule type="containsText" dxfId="13317" priority="13323" operator="containsText" text="Dn(service)">
      <formula>NOT(ISERROR(SEARCH("Dn(service)",C460)))</formula>
    </cfRule>
    <cfRule type="containsText" dxfId="13316" priority="13324" operator="containsText" text="Dn(waiting)">
      <formula>NOT(ISERROR(SEARCH("Dn(waiting)",C460)))</formula>
    </cfRule>
  </conditionalFormatting>
  <conditionalFormatting sqref="C472:C475">
    <cfRule type="containsBlanks" dxfId="13315" priority="13317">
      <formula>LEN(TRIM(C472))=0</formula>
    </cfRule>
    <cfRule type="containsText" dxfId="13314" priority="13318" operator="containsText" text="Operational">
      <formula>NOT(ISERROR(SEARCH("Operational",C472)))</formula>
    </cfRule>
    <cfRule type="containsText" dxfId="13313" priority="13319" operator="containsText" text="Dn(service)">
      <formula>NOT(ISERROR(SEARCH("Dn(service)",C472)))</formula>
    </cfRule>
    <cfRule type="containsText" dxfId="13312" priority="13320" operator="containsText" text="Dn(waiting)">
      <formula>NOT(ISERROR(SEARCH("Dn(waiting)",C472)))</formula>
    </cfRule>
  </conditionalFormatting>
  <conditionalFormatting sqref="C476">
    <cfRule type="containsBlanks" dxfId="13311" priority="13313">
      <formula>LEN(TRIM(C476))=0</formula>
    </cfRule>
    <cfRule type="containsText" dxfId="13310" priority="13314" operator="containsText" text="Operational">
      <formula>NOT(ISERROR(SEARCH("Operational",C476)))</formula>
    </cfRule>
    <cfRule type="containsText" dxfId="13309" priority="13315" operator="containsText" text="Dn(service)">
      <formula>NOT(ISERROR(SEARCH("Dn(service)",C476)))</formula>
    </cfRule>
    <cfRule type="containsText" dxfId="13308" priority="13316" operator="containsText" text="Dn(waiting)">
      <formula>NOT(ISERROR(SEARCH("Dn(waiting)",C476)))</formula>
    </cfRule>
  </conditionalFormatting>
  <conditionalFormatting sqref="G465:G471">
    <cfRule type="containsBlanks" dxfId="13307" priority="13309">
      <formula>LEN(TRIM(G465))=0</formula>
    </cfRule>
    <cfRule type="containsText" dxfId="13306" priority="13310" operator="containsText" text="Operational">
      <formula>NOT(ISERROR(SEARCH("Operational",G465)))</formula>
    </cfRule>
    <cfRule type="containsText" dxfId="13305" priority="13311" operator="containsText" text="Dn(service)">
      <formula>NOT(ISERROR(SEARCH("Dn(service)",G465)))</formula>
    </cfRule>
    <cfRule type="containsText" dxfId="13304" priority="13312" operator="containsText" text="Dn(waiting)">
      <formula>NOT(ISERROR(SEARCH("Dn(waiting)",G465)))</formula>
    </cfRule>
  </conditionalFormatting>
  <conditionalFormatting sqref="G476:G479">
    <cfRule type="containsBlanks" dxfId="13303" priority="13305">
      <formula>LEN(TRIM(G476))=0</formula>
    </cfRule>
    <cfRule type="containsText" dxfId="13302" priority="13306" operator="containsText" text="Operational">
      <formula>NOT(ISERROR(SEARCH("Operational",G476)))</formula>
    </cfRule>
    <cfRule type="containsText" dxfId="13301" priority="13307" operator="containsText" text="Dn(service)">
      <formula>NOT(ISERROR(SEARCH("Dn(service)",G476)))</formula>
    </cfRule>
    <cfRule type="containsText" dxfId="13300" priority="13308" operator="containsText" text="Dn(waiting)">
      <formula>NOT(ISERROR(SEARCH("Dn(waiting)",G476)))</formula>
    </cfRule>
  </conditionalFormatting>
  <conditionalFormatting sqref="G480">
    <cfRule type="containsBlanks" dxfId="13299" priority="13301">
      <formula>LEN(TRIM(G480))=0</formula>
    </cfRule>
    <cfRule type="containsText" dxfId="13298" priority="13302" operator="containsText" text="Operational">
      <formula>NOT(ISERROR(SEARCH("Operational",G480)))</formula>
    </cfRule>
    <cfRule type="containsText" dxfId="13297" priority="13303" operator="containsText" text="Dn(service)">
      <formula>NOT(ISERROR(SEARCH("Dn(service)",G480)))</formula>
    </cfRule>
    <cfRule type="containsText" dxfId="13296" priority="13304" operator="containsText" text="Dn(waiting)">
      <formula>NOT(ISERROR(SEARCH("Dn(waiting)",G480)))</formula>
    </cfRule>
  </conditionalFormatting>
  <conditionalFormatting sqref="D466:D475">
    <cfRule type="containsBlanks" dxfId="13295" priority="13297">
      <formula>LEN(TRIM(D466))=0</formula>
    </cfRule>
    <cfRule type="containsText" dxfId="13294" priority="13298" operator="containsText" text="Operational">
      <formula>NOT(ISERROR(SEARCH("Operational",D466)))</formula>
    </cfRule>
    <cfRule type="containsText" dxfId="13293" priority="13299" operator="containsText" text="Dn(service)">
      <formula>NOT(ISERROR(SEARCH("Dn(service)",D466)))</formula>
    </cfRule>
    <cfRule type="containsText" dxfId="13292" priority="13300" operator="containsText" text="Dn(waiting)">
      <formula>NOT(ISERROR(SEARCH("Dn(waiting)",D466)))</formula>
    </cfRule>
  </conditionalFormatting>
  <conditionalFormatting sqref="D480:D484">
    <cfRule type="containsBlanks" dxfId="13291" priority="13293">
      <formula>LEN(TRIM(D480))=0</formula>
    </cfRule>
    <cfRule type="containsText" dxfId="13290" priority="13294" operator="containsText" text="Operational">
      <formula>NOT(ISERROR(SEARCH("Operational",D480)))</formula>
    </cfRule>
    <cfRule type="containsText" dxfId="13289" priority="13295" operator="containsText" text="Dn(service)">
      <formula>NOT(ISERROR(SEARCH("Dn(service)",D480)))</formula>
    </cfRule>
    <cfRule type="containsText" dxfId="13288" priority="13296" operator="containsText" text="Dn(waiting)">
      <formula>NOT(ISERROR(SEARCH("Dn(waiting)",D480)))</formula>
    </cfRule>
  </conditionalFormatting>
  <conditionalFormatting sqref="D485">
    <cfRule type="containsBlanks" dxfId="13287" priority="13289">
      <formula>LEN(TRIM(D485))=0</formula>
    </cfRule>
    <cfRule type="containsText" dxfId="13286" priority="13290" operator="containsText" text="Operational">
      <formula>NOT(ISERROR(SEARCH("Operational",D485)))</formula>
    </cfRule>
    <cfRule type="containsText" dxfId="13285" priority="13291" operator="containsText" text="Dn(service)">
      <formula>NOT(ISERROR(SEARCH("Dn(service)",D485)))</formula>
    </cfRule>
    <cfRule type="containsText" dxfId="13284" priority="13292" operator="containsText" text="Dn(waiting)">
      <formula>NOT(ISERROR(SEARCH("Dn(waiting)",D485)))</formula>
    </cfRule>
  </conditionalFormatting>
  <conditionalFormatting sqref="F468:F479">
    <cfRule type="containsBlanks" dxfId="13283" priority="13285">
      <formula>LEN(TRIM(F468))=0</formula>
    </cfRule>
    <cfRule type="containsText" dxfId="13282" priority="13286" operator="containsText" text="Operational">
      <formula>NOT(ISERROR(SEARCH("Operational",F468)))</formula>
    </cfRule>
    <cfRule type="containsText" dxfId="13281" priority="13287" operator="containsText" text="Dn(service)">
      <formula>NOT(ISERROR(SEARCH("Dn(service)",F468)))</formula>
    </cfRule>
    <cfRule type="containsText" dxfId="13280" priority="13288" operator="containsText" text="Dn(waiting)">
      <formula>NOT(ISERROR(SEARCH("Dn(waiting)",F468)))</formula>
    </cfRule>
  </conditionalFormatting>
  <conditionalFormatting sqref="F485:F488">
    <cfRule type="containsBlanks" dxfId="13279" priority="13281">
      <formula>LEN(TRIM(F485))=0</formula>
    </cfRule>
    <cfRule type="containsText" dxfId="13278" priority="13282" operator="containsText" text="Operational">
      <formula>NOT(ISERROR(SEARCH("Operational",F485)))</formula>
    </cfRule>
    <cfRule type="containsText" dxfId="13277" priority="13283" operator="containsText" text="Dn(service)">
      <formula>NOT(ISERROR(SEARCH("Dn(service)",F485)))</formula>
    </cfRule>
    <cfRule type="containsText" dxfId="13276" priority="13284" operator="containsText" text="Dn(waiting)">
      <formula>NOT(ISERROR(SEARCH("Dn(waiting)",F485)))</formula>
    </cfRule>
  </conditionalFormatting>
  <conditionalFormatting sqref="F489">
    <cfRule type="containsBlanks" dxfId="13275" priority="13277">
      <formula>LEN(TRIM(F489))=0</formula>
    </cfRule>
    <cfRule type="containsText" dxfId="13274" priority="13278" operator="containsText" text="Operational">
      <formula>NOT(ISERROR(SEARCH("Operational",F489)))</formula>
    </cfRule>
    <cfRule type="containsText" dxfId="13273" priority="13279" operator="containsText" text="Dn(service)">
      <formula>NOT(ISERROR(SEARCH("Dn(service)",F489)))</formula>
    </cfRule>
    <cfRule type="containsText" dxfId="13272" priority="13280" operator="containsText" text="Dn(waiting)">
      <formula>NOT(ISERROR(SEARCH("Dn(waiting)",F489)))</formula>
    </cfRule>
  </conditionalFormatting>
  <conditionalFormatting sqref="E471:E484">
    <cfRule type="containsBlanks" dxfId="13271" priority="13273">
      <formula>LEN(TRIM(E471))=0</formula>
    </cfRule>
    <cfRule type="containsText" dxfId="13270" priority="13274" operator="containsText" text="Operational">
      <formula>NOT(ISERROR(SEARCH("Operational",E471)))</formula>
    </cfRule>
    <cfRule type="containsText" dxfId="13269" priority="13275" operator="containsText" text="Dn(service)">
      <formula>NOT(ISERROR(SEARCH("Dn(service)",E471)))</formula>
    </cfRule>
    <cfRule type="containsText" dxfId="13268" priority="13276" operator="containsText" text="Dn(waiting)">
      <formula>NOT(ISERROR(SEARCH("Dn(waiting)",E471)))</formula>
    </cfRule>
  </conditionalFormatting>
  <conditionalFormatting sqref="E489:E492">
    <cfRule type="containsBlanks" dxfId="13267" priority="13269">
      <formula>LEN(TRIM(E489))=0</formula>
    </cfRule>
    <cfRule type="containsText" dxfId="13266" priority="13270" operator="containsText" text="Operational">
      <formula>NOT(ISERROR(SEARCH("Operational",E489)))</formula>
    </cfRule>
    <cfRule type="containsText" dxfId="13265" priority="13271" operator="containsText" text="Dn(service)">
      <formula>NOT(ISERROR(SEARCH("Dn(service)",E489)))</formula>
    </cfRule>
    <cfRule type="containsText" dxfId="13264" priority="13272" operator="containsText" text="Dn(waiting)">
      <formula>NOT(ISERROR(SEARCH("Dn(waiting)",E489)))</formula>
    </cfRule>
  </conditionalFormatting>
  <conditionalFormatting sqref="E493">
    <cfRule type="containsBlanks" dxfId="13263" priority="13265">
      <formula>LEN(TRIM(E493))=0</formula>
    </cfRule>
    <cfRule type="containsText" dxfId="13262" priority="13266" operator="containsText" text="Operational">
      <formula>NOT(ISERROR(SEARCH("Operational",E493)))</formula>
    </cfRule>
    <cfRule type="containsText" dxfId="13261" priority="13267" operator="containsText" text="Dn(service)">
      <formula>NOT(ISERROR(SEARCH("Dn(service)",E493)))</formula>
    </cfRule>
    <cfRule type="containsText" dxfId="13260" priority="13268" operator="containsText" text="Dn(waiting)">
      <formula>NOT(ISERROR(SEARCH("Dn(waiting)",E493)))</formula>
    </cfRule>
  </conditionalFormatting>
  <conditionalFormatting sqref="D405">
    <cfRule type="containsBlanks" dxfId="13259" priority="13261">
      <formula>LEN(TRIM(D405))=0</formula>
    </cfRule>
    <cfRule type="containsText" dxfId="13258" priority="13262" operator="containsText" text="Operational">
      <formula>NOT(ISERROR(SEARCH("Operational",D405)))</formula>
    </cfRule>
    <cfRule type="containsText" dxfId="13257" priority="13263" operator="containsText" text="Dn(service)">
      <formula>NOT(ISERROR(SEARCH("Dn(service)",D405)))</formula>
    </cfRule>
    <cfRule type="containsText" dxfId="13256" priority="13264" operator="containsText" text="Dn(waiting)">
      <formula>NOT(ISERROR(SEARCH("Dn(waiting)",D405)))</formula>
    </cfRule>
  </conditionalFormatting>
  <conditionalFormatting sqref="D406">
    <cfRule type="containsBlanks" dxfId="13255" priority="13257">
      <formula>LEN(TRIM(D406))=0</formula>
    </cfRule>
    <cfRule type="containsText" dxfId="13254" priority="13258" operator="containsText" text="Operational">
      <formula>NOT(ISERROR(SEARCH("Operational",D406)))</formula>
    </cfRule>
    <cfRule type="containsText" dxfId="13253" priority="13259" operator="containsText" text="Dn(service)">
      <formula>NOT(ISERROR(SEARCH("Dn(service)",D406)))</formula>
    </cfRule>
    <cfRule type="containsText" dxfId="13252" priority="13260" operator="containsText" text="Dn(waiting)">
      <formula>NOT(ISERROR(SEARCH("Dn(waiting)",D406)))</formula>
    </cfRule>
  </conditionalFormatting>
  <conditionalFormatting sqref="F354">
    <cfRule type="containsBlanks" dxfId="13251" priority="13253">
      <formula>LEN(TRIM(F354))=0</formula>
    </cfRule>
    <cfRule type="containsText" dxfId="13250" priority="13254" operator="containsText" text="Operational">
      <formula>NOT(ISERROR(SEARCH("Operational",F354)))</formula>
    </cfRule>
    <cfRule type="containsText" dxfId="13249" priority="13255" operator="containsText" text="Dn(service)">
      <formula>NOT(ISERROR(SEARCH("Dn(service)",F354)))</formula>
    </cfRule>
    <cfRule type="containsText" dxfId="13248" priority="13256" operator="containsText" text="Dn(waiting)">
      <formula>NOT(ISERROR(SEARCH("Dn(waiting)",F354)))</formula>
    </cfRule>
  </conditionalFormatting>
  <conditionalFormatting sqref="G332">
    <cfRule type="containsBlanks" dxfId="13247" priority="13249">
      <formula>LEN(TRIM(G332))=0</formula>
    </cfRule>
    <cfRule type="containsText" dxfId="13246" priority="13250" operator="containsText" text="Operational">
      <formula>NOT(ISERROR(SEARCH("Operational",G332)))</formula>
    </cfRule>
    <cfRule type="containsText" dxfId="13245" priority="13251" operator="containsText" text="Dn(service)">
      <formula>NOT(ISERROR(SEARCH("Dn(service)",G332)))</formula>
    </cfRule>
    <cfRule type="containsText" dxfId="13244" priority="13252" operator="containsText" text="Dn(waiting)">
      <formula>NOT(ISERROR(SEARCH("Dn(waiting)",G332)))</formula>
    </cfRule>
  </conditionalFormatting>
  <conditionalFormatting sqref="G333">
    <cfRule type="containsBlanks" dxfId="13243" priority="13245">
      <formula>LEN(TRIM(G333))=0</formula>
    </cfRule>
    <cfRule type="containsText" dxfId="13242" priority="13246" operator="containsText" text="Operational">
      <formula>NOT(ISERROR(SEARCH("Operational",G333)))</formula>
    </cfRule>
    <cfRule type="containsText" dxfId="13241" priority="13247" operator="containsText" text="Dn(service)">
      <formula>NOT(ISERROR(SEARCH("Dn(service)",G333)))</formula>
    </cfRule>
    <cfRule type="containsText" dxfId="13240" priority="13248" operator="containsText" text="Dn(waiting)">
      <formula>NOT(ISERROR(SEARCH("Dn(waiting)",G333)))</formula>
    </cfRule>
  </conditionalFormatting>
  <conditionalFormatting sqref="G334">
    <cfRule type="containsBlanks" dxfId="13239" priority="13241">
      <formula>LEN(TRIM(G334))=0</formula>
    </cfRule>
    <cfRule type="containsText" dxfId="13238" priority="13242" operator="containsText" text="Operational">
      <formula>NOT(ISERROR(SEARCH("Operational",G334)))</formula>
    </cfRule>
    <cfRule type="containsText" dxfId="13237" priority="13243" operator="containsText" text="Dn(service)">
      <formula>NOT(ISERROR(SEARCH("Dn(service)",G334)))</formula>
    </cfRule>
    <cfRule type="containsText" dxfId="13236" priority="13244" operator="containsText" text="Dn(waiting)">
      <formula>NOT(ISERROR(SEARCH("Dn(waiting)",G334)))</formula>
    </cfRule>
  </conditionalFormatting>
  <conditionalFormatting sqref="C336">
    <cfRule type="containsBlanks" dxfId="13235" priority="13237">
      <formula>LEN(TRIM(C336))=0</formula>
    </cfRule>
    <cfRule type="containsText" dxfId="13234" priority="13238" operator="containsText" text="Operational">
      <formula>NOT(ISERROR(SEARCH("Operational",C336)))</formula>
    </cfRule>
    <cfRule type="containsText" dxfId="13233" priority="13239" operator="containsText" text="Dn(service)">
      <formula>NOT(ISERROR(SEARCH("Dn(service)",C336)))</formula>
    </cfRule>
    <cfRule type="containsText" dxfId="13232" priority="13240" operator="containsText" text="Dn(waiting)">
      <formula>NOT(ISERROR(SEARCH("Dn(waiting)",C336)))</formula>
    </cfRule>
  </conditionalFormatting>
  <conditionalFormatting sqref="C337">
    <cfRule type="containsBlanks" dxfId="13231" priority="13233">
      <formula>LEN(TRIM(C337))=0</formula>
    </cfRule>
    <cfRule type="containsText" dxfId="13230" priority="13234" operator="containsText" text="Operational">
      <formula>NOT(ISERROR(SEARCH("Operational",C337)))</formula>
    </cfRule>
    <cfRule type="containsText" dxfId="13229" priority="13235" operator="containsText" text="Dn(service)">
      <formula>NOT(ISERROR(SEARCH("Dn(service)",C337)))</formula>
    </cfRule>
    <cfRule type="containsText" dxfId="13228" priority="13236" operator="containsText" text="Dn(waiting)">
      <formula>NOT(ISERROR(SEARCH("Dn(waiting)",C337)))</formula>
    </cfRule>
  </conditionalFormatting>
  <conditionalFormatting sqref="C338">
    <cfRule type="containsBlanks" dxfId="13227" priority="13229">
      <formula>LEN(TRIM(C338))=0</formula>
    </cfRule>
    <cfRule type="containsText" dxfId="13226" priority="13230" operator="containsText" text="Operational">
      <formula>NOT(ISERROR(SEARCH("Operational",C338)))</formula>
    </cfRule>
    <cfRule type="containsText" dxfId="13225" priority="13231" operator="containsText" text="Dn(service)">
      <formula>NOT(ISERROR(SEARCH("Dn(service)",C338)))</formula>
    </cfRule>
    <cfRule type="containsText" dxfId="13224" priority="13232" operator="containsText" text="Dn(waiting)">
      <formula>NOT(ISERROR(SEARCH("Dn(waiting)",C338)))</formula>
    </cfRule>
  </conditionalFormatting>
  <conditionalFormatting sqref="D339">
    <cfRule type="containsBlanks" dxfId="13223" priority="13225">
      <formula>LEN(TRIM(D339))=0</formula>
    </cfRule>
    <cfRule type="containsText" dxfId="13222" priority="13226" operator="containsText" text="Operational">
      <formula>NOT(ISERROR(SEARCH("Operational",D339)))</formula>
    </cfRule>
    <cfRule type="containsText" dxfId="13221" priority="13227" operator="containsText" text="Dn(service)">
      <formula>NOT(ISERROR(SEARCH("Dn(service)",D339)))</formula>
    </cfRule>
    <cfRule type="containsText" dxfId="13220" priority="13228" operator="containsText" text="Dn(waiting)">
      <formula>NOT(ISERROR(SEARCH("Dn(waiting)",D339)))</formula>
    </cfRule>
  </conditionalFormatting>
  <conditionalFormatting sqref="D340">
    <cfRule type="containsBlanks" dxfId="13219" priority="13221">
      <formula>LEN(TRIM(D340))=0</formula>
    </cfRule>
    <cfRule type="containsText" dxfId="13218" priority="13222" operator="containsText" text="Operational">
      <formula>NOT(ISERROR(SEARCH("Operational",D340)))</formula>
    </cfRule>
    <cfRule type="containsText" dxfId="13217" priority="13223" operator="containsText" text="Dn(service)">
      <formula>NOT(ISERROR(SEARCH("Dn(service)",D340)))</formula>
    </cfRule>
    <cfRule type="containsText" dxfId="13216" priority="13224" operator="containsText" text="Dn(waiting)">
      <formula>NOT(ISERROR(SEARCH("Dn(waiting)",D340)))</formula>
    </cfRule>
  </conditionalFormatting>
  <conditionalFormatting sqref="D341">
    <cfRule type="containsBlanks" dxfId="13215" priority="13217">
      <formula>LEN(TRIM(D341))=0</formula>
    </cfRule>
    <cfRule type="containsText" dxfId="13214" priority="13218" operator="containsText" text="Operational">
      <formula>NOT(ISERROR(SEARCH("Operational",D341)))</formula>
    </cfRule>
    <cfRule type="containsText" dxfId="13213" priority="13219" operator="containsText" text="Dn(service)">
      <formula>NOT(ISERROR(SEARCH("Dn(service)",D341)))</formula>
    </cfRule>
    <cfRule type="containsText" dxfId="13212" priority="13220" operator="containsText" text="Dn(waiting)">
      <formula>NOT(ISERROR(SEARCH("Dn(waiting)",D341)))</formula>
    </cfRule>
  </conditionalFormatting>
  <conditionalFormatting sqref="D342">
    <cfRule type="containsBlanks" dxfId="13211" priority="13213">
      <formula>LEN(TRIM(D342))=0</formula>
    </cfRule>
    <cfRule type="containsText" dxfId="13210" priority="13214" operator="containsText" text="Operational">
      <formula>NOT(ISERROR(SEARCH("Operational",D342)))</formula>
    </cfRule>
    <cfRule type="containsText" dxfId="13209" priority="13215" operator="containsText" text="Dn(service)">
      <formula>NOT(ISERROR(SEARCH("Dn(service)",D342)))</formula>
    </cfRule>
    <cfRule type="containsText" dxfId="13208" priority="13216" operator="containsText" text="Dn(waiting)">
      <formula>NOT(ISERROR(SEARCH("Dn(waiting)",D342)))</formula>
    </cfRule>
  </conditionalFormatting>
  <conditionalFormatting sqref="D343">
    <cfRule type="containsBlanks" dxfId="13207" priority="13209">
      <formula>LEN(TRIM(D343))=0</formula>
    </cfRule>
    <cfRule type="containsText" dxfId="13206" priority="13210" operator="containsText" text="Operational">
      <formula>NOT(ISERROR(SEARCH("Operational",D343)))</formula>
    </cfRule>
    <cfRule type="containsText" dxfId="13205" priority="13211" operator="containsText" text="Dn(service)">
      <formula>NOT(ISERROR(SEARCH("Dn(service)",D343)))</formula>
    </cfRule>
    <cfRule type="containsText" dxfId="13204" priority="13212" operator="containsText" text="Dn(waiting)">
      <formula>NOT(ISERROR(SEARCH("Dn(waiting)",D343)))</formula>
    </cfRule>
  </conditionalFormatting>
  <conditionalFormatting sqref="F344">
    <cfRule type="containsBlanks" dxfId="13203" priority="13205">
      <formula>LEN(TRIM(F344))=0</formula>
    </cfRule>
    <cfRule type="containsText" dxfId="13202" priority="13206" operator="containsText" text="Operational">
      <formula>NOT(ISERROR(SEARCH("Operational",F344)))</formula>
    </cfRule>
    <cfRule type="containsText" dxfId="13201" priority="13207" operator="containsText" text="Dn(service)">
      <formula>NOT(ISERROR(SEARCH("Dn(service)",F344)))</formula>
    </cfRule>
    <cfRule type="containsText" dxfId="13200" priority="13208" operator="containsText" text="Dn(waiting)">
      <formula>NOT(ISERROR(SEARCH("Dn(waiting)",F344)))</formula>
    </cfRule>
  </conditionalFormatting>
  <conditionalFormatting sqref="F345">
    <cfRule type="containsBlanks" dxfId="13199" priority="13201">
      <formula>LEN(TRIM(F345))=0</formula>
    </cfRule>
    <cfRule type="containsText" dxfId="13198" priority="13202" operator="containsText" text="Operational">
      <formula>NOT(ISERROR(SEARCH("Operational",F345)))</formula>
    </cfRule>
    <cfRule type="containsText" dxfId="13197" priority="13203" operator="containsText" text="Dn(service)">
      <formula>NOT(ISERROR(SEARCH("Dn(service)",F345)))</formula>
    </cfRule>
    <cfRule type="containsText" dxfId="13196" priority="13204" operator="containsText" text="Dn(waiting)">
      <formula>NOT(ISERROR(SEARCH("Dn(waiting)",F345)))</formula>
    </cfRule>
  </conditionalFormatting>
  <conditionalFormatting sqref="F346">
    <cfRule type="containsBlanks" dxfId="13195" priority="13197">
      <formula>LEN(TRIM(F346))=0</formula>
    </cfRule>
    <cfRule type="containsText" dxfId="13194" priority="13198" operator="containsText" text="Operational">
      <formula>NOT(ISERROR(SEARCH("Operational",F346)))</formula>
    </cfRule>
    <cfRule type="containsText" dxfId="13193" priority="13199" operator="containsText" text="Dn(service)">
      <formula>NOT(ISERROR(SEARCH("Dn(service)",F346)))</formula>
    </cfRule>
    <cfRule type="containsText" dxfId="13192" priority="13200" operator="containsText" text="Dn(waiting)">
      <formula>NOT(ISERROR(SEARCH("Dn(waiting)",F346)))</formula>
    </cfRule>
  </conditionalFormatting>
  <conditionalFormatting sqref="F347">
    <cfRule type="containsBlanks" dxfId="13191" priority="13193">
      <formula>LEN(TRIM(F347))=0</formula>
    </cfRule>
    <cfRule type="containsText" dxfId="13190" priority="13194" operator="containsText" text="Operational">
      <formula>NOT(ISERROR(SEARCH("Operational",F347)))</formula>
    </cfRule>
    <cfRule type="containsText" dxfId="13189" priority="13195" operator="containsText" text="Dn(service)">
      <formula>NOT(ISERROR(SEARCH("Dn(service)",F347)))</formula>
    </cfRule>
    <cfRule type="containsText" dxfId="13188" priority="13196" operator="containsText" text="Dn(waiting)">
      <formula>NOT(ISERROR(SEARCH("Dn(waiting)",F347)))</formula>
    </cfRule>
  </conditionalFormatting>
  <conditionalFormatting sqref="F348">
    <cfRule type="containsBlanks" dxfId="13187" priority="13189">
      <formula>LEN(TRIM(F348))=0</formula>
    </cfRule>
    <cfRule type="containsText" dxfId="13186" priority="13190" operator="containsText" text="Operational">
      <formula>NOT(ISERROR(SEARCH("Operational",F348)))</formula>
    </cfRule>
    <cfRule type="containsText" dxfId="13185" priority="13191" operator="containsText" text="Dn(service)">
      <formula>NOT(ISERROR(SEARCH("Dn(service)",F348)))</formula>
    </cfRule>
    <cfRule type="containsText" dxfId="13184" priority="13192" operator="containsText" text="Dn(waiting)">
      <formula>NOT(ISERROR(SEARCH("Dn(waiting)",F348)))</formula>
    </cfRule>
  </conditionalFormatting>
  <conditionalFormatting sqref="H349">
    <cfRule type="containsBlanks" dxfId="13183" priority="13185">
      <formula>LEN(TRIM(H349))=0</formula>
    </cfRule>
    <cfRule type="containsText" dxfId="13182" priority="13186" operator="containsText" text="Operational">
      <formula>NOT(ISERROR(SEARCH("Operational",H349)))</formula>
    </cfRule>
    <cfRule type="containsText" dxfId="13181" priority="13187" operator="containsText" text="Dn(service)">
      <formula>NOT(ISERROR(SEARCH("Dn(service)",H349)))</formula>
    </cfRule>
    <cfRule type="containsText" dxfId="13180" priority="13188" operator="containsText" text="Dn(waiting)">
      <formula>NOT(ISERROR(SEARCH("Dn(waiting)",H349)))</formula>
    </cfRule>
  </conditionalFormatting>
  <conditionalFormatting sqref="H350">
    <cfRule type="containsBlanks" dxfId="13179" priority="13181">
      <formula>LEN(TRIM(H350))=0</formula>
    </cfRule>
    <cfRule type="containsText" dxfId="13178" priority="13182" operator="containsText" text="Operational">
      <formula>NOT(ISERROR(SEARCH("Operational",H350)))</formula>
    </cfRule>
    <cfRule type="containsText" dxfId="13177" priority="13183" operator="containsText" text="Dn(service)">
      <formula>NOT(ISERROR(SEARCH("Dn(service)",H350)))</formula>
    </cfRule>
    <cfRule type="containsText" dxfId="13176" priority="13184" operator="containsText" text="Dn(waiting)">
      <formula>NOT(ISERROR(SEARCH("Dn(waiting)",H350)))</formula>
    </cfRule>
  </conditionalFormatting>
  <conditionalFormatting sqref="H351">
    <cfRule type="containsBlanks" dxfId="13175" priority="13177">
      <formula>LEN(TRIM(H351))=0</formula>
    </cfRule>
    <cfRule type="containsText" dxfId="13174" priority="13178" operator="containsText" text="Operational">
      <formula>NOT(ISERROR(SEARCH("Operational",H351)))</formula>
    </cfRule>
    <cfRule type="containsText" dxfId="13173" priority="13179" operator="containsText" text="Dn(service)">
      <formula>NOT(ISERROR(SEARCH("Dn(service)",H351)))</formula>
    </cfRule>
    <cfRule type="containsText" dxfId="13172" priority="13180" operator="containsText" text="Dn(waiting)">
      <formula>NOT(ISERROR(SEARCH("Dn(waiting)",H351)))</formula>
    </cfRule>
  </conditionalFormatting>
  <conditionalFormatting sqref="H352">
    <cfRule type="containsBlanks" dxfId="13171" priority="13173">
      <formula>LEN(TRIM(H352))=0</formula>
    </cfRule>
    <cfRule type="containsText" dxfId="13170" priority="13174" operator="containsText" text="Operational">
      <formula>NOT(ISERROR(SEARCH("Operational",H352)))</formula>
    </cfRule>
    <cfRule type="containsText" dxfId="13169" priority="13175" operator="containsText" text="Dn(service)">
      <formula>NOT(ISERROR(SEARCH("Dn(service)",H352)))</formula>
    </cfRule>
    <cfRule type="containsText" dxfId="13168" priority="13176" operator="containsText" text="Dn(waiting)">
      <formula>NOT(ISERROR(SEARCH("Dn(waiting)",H352)))</formula>
    </cfRule>
  </conditionalFormatting>
  <conditionalFormatting sqref="H353">
    <cfRule type="containsBlanks" dxfId="13167" priority="13169">
      <formula>LEN(TRIM(H353))=0</formula>
    </cfRule>
    <cfRule type="containsText" dxfId="13166" priority="13170" operator="containsText" text="Operational">
      <formula>NOT(ISERROR(SEARCH("Operational",H353)))</formula>
    </cfRule>
    <cfRule type="containsText" dxfId="13165" priority="13171" operator="containsText" text="Dn(service)">
      <formula>NOT(ISERROR(SEARCH("Dn(service)",H353)))</formula>
    </cfRule>
    <cfRule type="containsText" dxfId="13164" priority="13172" operator="containsText" text="Dn(waiting)">
      <formula>NOT(ISERROR(SEARCH("Dn(waiting)",H353)))</formula>
    </cfRule>
  </conditionalFormatting>
  <conditionalFormatting sqref="E354">
    <cfRule type="containsBlanks" dxfId="13163" priority="13165">
      <formula>LEN(TRIM(E354))=0</formula>
    </cfRule>
    <cfRule type="containsText" dxfId="13162" priority="13166" operator="containsText" text="Operational">
      <formula>NOT(ISERROR(SEARCH("Operational",E354)))</formula>
    </cfRule>
    <cfRule type="containsText" dxfId="13161" priority="13167" operator="containsText" text="Dn(service)">
      <formula>NOT(ISERROR(SEARCH("Dn(service)",E354)))</formula>
    </cfRule>
    <cfRule type="containsText" dxfId="13160" priority="13168" operator="containsText" text="Dn(waiting)">
      <formula>NOT(ISERROR(SEARCH("Dn(waiting)",E354)))</formula>
    </cfRule>
  </conditionalFormatting>
  <conditionalFormatting sqref="E355">
    <cfRule type="containsBlanks" dxfId="13159" priority="13161">
      <formula>LEN(TRIM(E355))=0</formula>
    </cfRule>
    <cfRule type="containsText" dxfId="13158" priority="13162" operator="containsText" text="Operational">
      <formula>NOT(ISERROR(SEARCH("Operational",E355)))</formula>
    </cfRule>
    <cfRule type="containsText" dxfId="13157" priority="13163" operator="containsText" text="Dn(service)">
      <formula>NOT(ISERROR(SEARCH("Dn(service)",E355)))</formula>
    </cfRule>
    <cfRule type="containsText" dxfId="13156" priority="13164" operator="containsText" text="Dn(waiting)">
      <formula>NOT(ISERROR(SEARCH("Dn(waiting)",E355)))</formula>
    </cfRule>
  </conditionalFormatting>
  <conditionalFormatting sqref="E356">
    <cfRule type="containsBlanks" dxfId="13155" priority="13157">
      <formula>LEN(TRIM(E356))=0</formula>
    </cfRule>
    <cfRule type="containsText" dxfId="13154" priority="13158" operator="containsText" text="Operational">
      <formula>NOT(ISERROR(SEARCH("Operational",E356)))</formula>
    </cfRule>
    <cfRule type="containsText" dxfId="13153" priority="13159" operator="containsText" text="Dn(service)">
      <formula>NOT(ISERROR(SEARCH("Dn(service)",E356)))</formula>
    </cfRule>
    <cfRule type="containsText" dxfId="13152" priority="13160" operator="containsText" text="Dn(waiting)">
      <formula>NOT(ISERROR(SEARCH("Dn(waiting)",E356)))</formula>
    </cfRule>
  </conditionalFormatting>
  <conditionalFormatting sqref="E357">
    <cfRule type="containsBlanks" dxfId="13151" priority="13153">
      <formula>LEN(TRIM(E357))=0</formula>
    </cfRule>
    <cfRule type="containsText" dxfId="13150" priority="13154" operator="containsText" text="Operational">
      <formula>NOT(ISERROR(SEARCH("Operational",E357)))</formula>
    </cfRule>
    <cfRule type="containsText" dxfId="13149" priority="13155" operator="containsText" text="Dn(service)">
      <formula>NOT(ISERROR(SEARCH("Dn(service)",E357)))</formula>
    </cfRule>
    <cfRule type="containsText" dxfId="13148" priority="13156" operator="containsText" text="Dn(waiting)">
      <formula>NOT(ISERROR(SEARCH("Dn(waiting)",E357)))</formula>
    </cfRule>
  </conditionalFormatting>
  <conditionalFormatting sqref="G358">
    <cfRule type="containsBlanks" dxfId="13147" priority="13149">
      <formula>LEN(TRIM(G358))=0</formula>
    </cfRule>
    <cfRule type="containsText" dxfId="13146" priority="13150" operator="containsText" text="Operational">
      <formula>NOT(ISERROR(SEARCH("Operational",G358)))</formula>
    </cfRule>
    <cfRule type="containsText" dxfId="13145" priority="13151" operator="containsText" text="Dn(service)">
      <formula>NOT(ISERROR(SEARCH("Dn(service)",G358)))</formula>
    </cfRule>
    <cfRule type="containsText" dxfId="13144" priority="13152" operator="containsText" text="Dn(waiting)">
      <formula>NOT(ISERROR(SEARCH("Dn(waiting)",G358)))</formula>
    </cfRule>
  </conditionalFormatting>
  <conditionalFormatting sqref="G359">
    <cfRule type="containsBlanks" dxfId="13143" priority="13145">
      <formula>LEN(TRIM(G359))=0</formula>
    </cfRule>
    <cfRule type="containsText" dxfId="13142" priority="13146" operator="containsText" text="Operational">
      <formula>NOT(ISERROR(SEARCH("Operational",G359)))</formula>
    </cfRule>
    <cfRule type="containsText" dxfId="13141" priority="13147" operator="containsText" text="Dn(service)">
      <formula>NOT(ISERROR(SEARCH("Dn(service)",G359)))</formula>
    </cfRule>
    <cfRule type="containsText" dxfId="13140" priority="13148" operator="containsText" text="Dn(waiting)">
      <formula>NOT(ISERROR(SEARCH("Dn(waiting)",G359)))</formula>
    </cfRule>
  </conditionalFormatting>
  <conditionalFormatting sqref="C358">
    <cfRule type="containsBlanks" dxfId="13139" priority="13141">
      <formula>LEN(TRIM(C358))=0</formula>
    </cfRule>
    <cfRule type="containsText" dxfId="13138" priority="13142" operator="containsText" text="Operational">
      <formula>NOT(ISERROR(SEARCH("Operational",C358)))</formula>
    </cfRule>
    <cfRule type="containsText" dxfId="13137" priority="13143" operator="containsText" text="Dn(service)">
      <formula>NOT(ISERROR(SEARCH("Dn(service)",C358)))</formula>
    </cfRule>
    <cfRule type="containsText" dxfId="13136" priority="13144" operator="containsText" text="Dn(waiting)">
      <formula>NOT(ISERROR(SEARCH("Dn(waiting)",C358)))</formula>
    </cfRule>
  </conditionalFormatting>
  <conditionalFormatting sqref="C359">
    <cfRule type="containsBlanks" dxfId="13135" priority="13137">
      <formula>LEN(TRIM(C359))=0</formula>
    </cfRule>
    <cfRule type="containsText" dxfId="13134" priority="13138" operator="containsText" text="Operational">
      <formula>NOT(ISERROR(SEARCH("Operational",C359)))</formula>
    </cfRule>
    <cfRule type="containsText" dxfId="13133" priority="13139" operator="containsText" text="Dn(service)">
      <formula>NOT(ISERROR(SEARCH("Dn(service)",C359)))</formula>
    </cfRule>
    <cfRule type="containsText" dxfId="13132" priority="13140" operator="containsText" text="Dn(waiting)">
      <formula>NOT(ISERROR(SEARCH("Dn(waiting)",C359)))</formula>
    </cfRule>
  </conditionalFormatting>
  <conditionalFormatting sqref="C360">
    <cfRule type="containsBlanks" dxfId="13131" priority="13133">
      <formula>LEN(TRIM(C360))=0</formula>
    </cfRule>
    <cfRule type="containsText" dxfId="13130" priority="13134" operator="containsText" text="Operational">
      <formula>NOT(ISERROR(SEARCH("Operational",C360)))</formula>
    </cfRule>
    <cfRule type="containsText" dxfId="13129" priority="13135" operator="containsText" text="Dn(service)">
      <formula>NOT(ISERROR(SEARCH("Dn(service)",C360)))</formula>
    </cfRule>
    <cfRule type="containsText" dxfId="13128" priority="13136" operator="containsText" text="Dn(waiting)">
      <formula>NOT(ISERROR(SEARCH("Dn(waiting)",C360)))</formula>
    </cfRule>
  </conditionalFormatting>
  <conditionalFormatting sqref="C361">
    <cfRule type="containsBlanks" dxfId="13127" priority="13129">
      <formula>LEN(TRIM(C361))=0</formula>
    </cfRule>
    <cfRule type="containsText" dxfId="13126" priority="13130" operator="containsText" text="Operational">
      <formula>NOT(ISERROR(SEARCH("Operational",C361)))</formula>
    </cfRule>
    <cfRule type="containsText" dxfId="13125" priority="13131" operator="containsText" text="Dn(service)">
      <formula>NOT(ISERROR(SEARCH("Dn(service)",C361)))</formula>
    </cfRule>
    <cfRule type="containsText" dxfId="13124" priority="13132" operator="containsText" text="Dn(waiting)">
      <formula>NOT(ISERROR(SEARCH("Dn(waiting)",C361)))</formula>
    </cfRule>
  </conditionalFormatting>
  <conditionalFormatting sqref="C362">
    <cfRule type="containsBlanks" dxfId="13123" priority="13125">
      <formula>LEN(TRIM(C362))=0</formula>
    </cfRule>
    <cfRule type="containsText" dxfId="13122" priority="13126" operator="containsText" text="Operational">
      <formula>NOT(ISERROR(SEARCH("Operational",C362)))</formula>
    </cfRule>
    <cfRule type="containsText" dxfId="13121" priority="13127" operator="containsText" text="Dn(service)">
      <formula>NOT(ISERROR(SEARCH("Dn(service)",C362)))</formula>
    </cfRule>
    <cfRule type="containsText" dxfId="13120" priority="13128" operator="containsText" text="Dn(waiting)">
      <formula>NOT(ISERROR(SEARCH("Dn(waiting)",C362)))</formula>
    </cfRule>
  </conditionalFormatting>
  <conditionalFormatting sqref="C363">
    <cfRule type="containsBlanks" dxfId="13119" priority="13121">
      <formula>LEN(TRIM(C363))=0</formula>
    </cfRule>
    <cfRule type="containsText" dxfId="13118" priority="13122" operator="containsText" text="Operational">
      <formula>NOT(ISERROR(SEARCH("Operational",C363)))</formula>
    </cfRule>
    <cfRule type="containsText" dxfId="13117" priority="13123" operator="containsText" text="Dn(service)">
      <formula>NOT(ISERROR(SEARCH("Dn(service)",C363)))</formula>
    </cfRule>
    <cfRule type="containsText" dxfId="13116" priority="13124" operator="containsText" text="Dn(waiting)">
      <formula>NOT(ISERROR(SEARCH("Dn(waiting)",C363)))</formula>
    </cfRule>
  </conditionalFormatting>
  <conditionalFormatting sqref="C364">
    <cfRule type="containsBlanks" dxfId="13115" priority="13117">
      <formula>LEN(TRIM(C364))=0</formula>
    </cfRule>
    <cfRule type="containsText" dxfId="13114" priority="13118" operator="containsText" text="Operational">
      <formula>NOT(ISERROR(SEARCH("Operational",C364)))</formula>
    </cfRule>
    <cfRule type="containsText" dxfId="13113" priority="13119" operator="containsText" text="Dn(service)">
      <formula>NOT(ISERROR(SEARCH("Dn(service)",C364)))</formula>
    </cfRule>
    <cfRule type="containsText" dxfId="13112" priority="13120" operator="containsText" text="Dn(waiting)">
      <formula>NOT(ISERROR(SEARCH("Dn(waiting)",C364)))</formula>
    </cfRule>
  </conditionalFormatting>
  <conditionalFormatting sqref="G365">
    <cfRule type="containsBlanks" dxfId="13111" priority="13113">
      <formula>LEN(TRIM(G365))=0</formula>
    </cfRule>
    <cfRule type="containsText" dxfId="13110" priority="13114" operator="containsText" text="Operational">
      <formula>NOT(ISERROR(SEARCH("Operational",G365)))</formula>
    </cfRule>
    <cfRule type="containsText" dxfId="13109" priority="13115" operator="containsText" text="Dn(service)">
      <formula>NOT(ISERROR(SEARCH("Dn(service)",G365)))</formula>
    </cfRule>
    <cfRule type="containsText" dxfId="13108" priority="13116" operator="containsText" text="Dn(waiting)">
      <formula>NOT(ISERROR(SEARCH("Dn(waiting)",G365)))</formula>
    </cfRule>
  </conditionalFormatting>
  <conditionalFormatting sqref="G366">
    <cfRule type="containsBlanks" dxfId="13107" priority="13109">
      <formula>LEN(TRIM(G366))=0</formula>
    </cfRule>
    <cfRule type="containsText" dxfId="13106" priority="13110" operator="containsText" text="Operational">
      <formula>NOT(ISERROR(SEARCH("Operational",G366)))</formula>
    </cfRule>
    <cfRule type="containsText" dxfId="13105" priority="13111" operator="containsText" text="Dn(service)">
      <formula>NOT(ISERROR(SEARCH("Dn(service)",G366)))</formula>
    </cfRule>
    <cfRule type="containsText" dxfId="13104" priority="13112" operator="containsText" text="Dn(waiting)">
      <formula>NOT(ISERROR(SEARCH("Dn(waiting)",G366)))</formula>
    </cfRule>
  </conditionalFormatting>
  <conditionalFormatting sqref="G367">
    <cfRule type="containsBlanks" dxfId="13103" priority="13105">
      <formula>LEN(TRIM(G367))=0</formula>
    </cfRule>
    <cfRule type="containsText" dxfId="13102" priority="13106" operator="containsText" text="Operational">
      <formula>NOT(ISERROR(SEARCH("Operational",G367)))</formula>
    </cfRule>
    <cfRule type="containsText" dxfId="13101" priority="13107" operator="containsText" text="Dn(service)">
      <formula>NOT(ISERROR(SEARCH("Dn(service)",G367)))</formula>
    </cfRule>
    <cfRule type="containsText" dxfId="13100" priority="13108" operator="containsText" text="Dn(waiting)">
      <formula>NOT(ISERROR(SEARCH("Dn(waiting)",G367)))</formula>
    </cfRule>
  </conditionalFormatting>
  <conditionalFormatting sqref="G368">
    <cfRule type="containsBlanks" dxfId="13099" priority="13101">
      <formula>LEN(TRIM(G368))=0</formula>
    </cfRule>
    <cfRule type="containsText" dxfId="13098" priority="13102" operator="containsText" text="Operational">
      <formula>NOT(ISERROR(SEARCH("Operational",G368)))</formula>
    </cfRule>
    <cfRule type="containsText" dxfId="13097" priority="13103" operator="containsText" text="Dn(service)">
      <formula>NOT(ISERROR(SEARCH("Dn(service)",G368)))</formula>
    </cfRule>
    <cfRule type="containsText" dxfId="13096" priority="13104" operator="containsText" text="Dn(waiting)">
      <formula>NOT(ISERROR(SEARCH("Dn(waiting)",G368)))</formula>
    </cfRule>
  </conditionalFormatting>
  <conditionalFormatting sqref="D369">
    <cfRule type="containsBlanks" dxfId="13095" priority="13097">
      <formula>LEN(TRIM(D369))=0</formula>
    </cfRule>
    <cfRule type="containsText" dxfId="13094" priority="13098" operator="containsText" text="Operational">
      <formula>NOT(ISERROR(SEARCH("Operational",D369)))</formula>
    </cfRule>
    <cfRule type="containsText" dxfId="13093" priority="13099" operator="containsText" text="Dn(service)">
      <formula>NOT(ISERROR(SEARCH("Dn(service)",D369)))</formula>
    </cfRule>
    <cfRule type="containsText" dxfId="13092" priority="13100" operator="containsText" text="Dn(waiting)">
      <formula>NOT(ISERROR(SEARCH("Dn(waiting)",D369)))</formula>
    </cfRule>
  </conditionalFormatting>
  <conditionalFormatting sqref="D370">
    <cfRule type="containsBlanks" dxfId="13091" priority="13093">
      <formula>LEN(TRIM(D370))=0</formula>
    </cfRule>
    <cfRule type="containsText" dxfId="13090" priority="13094" operator="containsText" text="Operational">
      <formula>NOT(ISERROR(SEARCH("Operational",D370)))</formula>
    </cfRule>
    <cfRule type="containsText" dxfId="13089" priority="13095" operator="containsText" text="Dn(service)">
      <formula>NOT(ISERROR(SEARCH("Dn(service)",D370)))</formula>
    </cfRule>
    <cfRule type="containsText" dxfId="13088" priority="13096" operator="containsText" text="Dn(waiting)">
      <formula>NOT(ISERROR(SEARCH("Dn(waiting)",D370)))</formula>
    </cfRule>
  </conditionalFormatting>
  <conditionalFormatting sqref="D371">
    <cfRule type="containsBlanks" dxfId="13087" priority="13089">
      <formula>LEN(TRIM(D371))=0</formula>
    </cfRule>
    <cfRule type="containsText" dxfId="13086" priority="13090" operator="containsText" text="Operational">
      <formula>NOT(ISERROR(SEARCH("Operational",D371)))</formula>
    </cfRule>
    <cfRule type="containsText" dxfId="13085" priority="13091" operator="containsText" text="Dn(service)">
      <formula>NOT(ISERROR(SEARCH("Dn(service)",D371)))</formula>
    </cfRule>
    <cfRule type="containsText" dxfId="13084" priority="13092" operator="containsText" text="Dn(waiting)">
      <formula>NOT(ISERROR(SEARCH("Dn(waiting)",D371)))</formula>
    </cfRule>
  </conditionalFormatting>
  <conditionalFormatting sqref="D372">
    <cfRule type="containsBlanks" dxfId="13083" priority="13085">
      <formula>LEN(TRIM(D372))=0</formula>
    </cfRule>
    <cfRule type="containsText" dxfId="13082" priority="13086" operator="containsText" text="Operational">
      <formula>NOT(ISERROR(SEARCH("Operational",D372)))</formula>
    </cfRule>
    <cfRule type="containsText" dxfId="13081" priority="13087" operator="containsText" text="Dn(service)">
      <formula>NOT(ISERROR(SEARCH("Dn(service)",D372)))</formula>
    </cfRule>
    <cfRule type="containsText" dxfId="13080" priority="13088" operator="containsText" text="Dn(waiting)">
      <formula>NOT(ISERROR(SEARCH("Dn(waiting)",D372)))</formula>
    </cfRule>
  </conditionalFormatting>
  <conditionalFormatting sqref="D373">
    <cfRule type="containsBlanks" dxfId="13079" priority="13081">
      <formula>LEN(TRIM(D373))=0</formula>
    </cfRule>
    <cfRule type="containsText" dxfId="13078" priority="13082" operator="containsText" text="Operational">
      <formula>NOT(ISERROR(SEARCH("Operational",D373)))</formula>
    </cfRule>
    <cfRule type="containsText" dxfId="13077" priority="13083" operator="containsText" text="Dn(service)">
      <formula>NOT(ISERROR(SEARCH("Dn(service)",D373)))</formula>
    </cfRule>
    <cfRule type="containsText" dxfId="13076" priority="13084" operator="containsText" text="Dn(waiting)">
      <formula>NOT(ISERROR(SEARCH("Dn(waiting)",D373)))</formula>
    </cfRule>
  </conditionalFormatting>
  <conditionalFormatting sqref="F374">
    <cfRule type="containsBlanks" dxfId="13075" priority="13077">
      <formula>LEN(TRIM(F374))=0</formula>
    </cfRule>
    <cfRule type="containsText" dxfId="13074" priority="13078" operator="containsText" text="Operational">
      <formula>NOT(ISERROR(SEARCH("Operational",F374)))</formula>
    </cfRule>
    <cfRule type="containsText" dxfId="13073" priority="13079" operator="containsText" text="Dn(service)">
      <formula>NOT(ISERROR(SEARCH("Dn(service)",F374)))</formula>
    </cfRule>
    <cfRule type="containsText" dxfId="13072" priority="13080" operator="containsText" text="Dn(waiting)">
      <formula>NOT(ISERROR(SEARCH("Dn(waiting)",F374)))</formula>
    </cfRule>
  </conditionalFormatting>
  <conditionalFormatting sqref="F375">
    <cfRule type="containsBlanks" dxfId="13071" priority="13073">
      <formula>LEN(TRIM(F375))=0</formula>
    </cfRule>
    <cfRule type="containsText" dxfId="13070" priority="13074" operator="containsText" text="Operational">
      <formula>NOT(ISERROR(SEARCH("Operational",F375)))</formula>
    </cfRule>
    <cfRule type="containsText" dxfId="13069" priority="13075" operator="containsText" text="Dn(service)">
      <formula>NOT(ISERROR(SEARCH("Dn(service)",F375)))</formula>
    </cfRule>
    <cfRule type="containsText" dxfId="13068" priority="13076" operator="containsText" text="Dn(waiting)">
      <formula>NOT(ISERROR(SEARCH("Dn(waiting)",F375)))</formula>
    </cfRule>
  </conditionalFormatting>
  <conditionalFormatting sqref="F376">
    <cfRule type="containsBlanks" dxfId="13067" priority="13069">
      <formula>LEN(TRIM(F376))=0</formula>
    </cfRule>
    <cfRule type="containsText" dxfId="13066" priority="13070" operator="containsText" text="Operational">
      <formula>NOT(ISERROR(SEARCH("Operational",F376)))</formula>
    </cfRule>
    <cfRule type="containsText" dxfId="13065" priority="13071" operator="containsText" text="Dn(service)">
      <formula>NOT(ISERROR(SEARCH("Dn(service)",F376)))</formula>
    </cfRule>
    <cfRule type="containsText" dxfId="13064" priority="13072" operator="containsText" text="Dn(waiting)">
      <formula>NOT(ISERROR(SEARCH("Dn(waiting)",F376)))</formula>
    </cfRule>
  </conditionalFormatting>
  <conditionalFormatting sqref="F377">
    <cfRule type="containsBlanks" dxfId="13063" priority="13065">
      <formula>LEN(TRIM(F377))=0</formula>
    </cfRule>
    <cfRule type="containsText" dxfId="13062" priority="13066" operator="containsText" text="Operational">
      <formula>NOT(ISERROR(SEARCH("Operational",F377)))</formula>
    </cfRule>
    <cfRule type="containsText" dxfId="13061" priority="13067" operator="containsText" text="Dn(service)">
      <formula>NOT(ISERROR(SEARCH("Dn(service)",F377)))</formula>
    </cfRule>
    <cfRule type="containsText" dxfId="13060" priority="13068" operator="containsText" text="Dn(waiting)">
      <formula>NOT(ISERROR(SEARCH("Dn(waiting)",F377)))</formula>
    </cfRule>
  </conditionalFormatting>
  <conditionalFormatting sqref="F378">
    <cfRule type="containsBlanks" dxfId="13059" priority="13061">
      <formula>LEN(TRIM(F378))=0</formula>
    </cfRule>
    <cfRule type="containsText" dxfId="13058" priority="13062" operator="containsText" text="Operational">
      <formula>NOT(ISERROR(SEARCH("Operational",F378)))</formula>
    </cfRule>
    <cfRule type="containsText" dxfId="13057" priority="13063" operator="containsText" text="Dn(service)">
      <formula>NOT(ISERROR(SEARCH("Dn(service)",F378)))</formula>
    </cfRule>
    <cfRule type="containsText" dxfId="13056" priority="13064" operator="containsText" text="Dn(waiting)">
      <formula>NOT(ISERROR(SEARCH("Dn(waiting)",F378)))</formula>
    </cfRule>
  </conditionalFormatting>
  <conditionalFormatting sqref="C383">
    <cfRule type="containsBlanks" dxfId="13055" priority="13057">
      <formula>LEN(TRIM(C383))=0</formula>
    </cfRule>
    <cfRule type="containsText" dxfId="13054" priority="13058" operator="containsText" text="Operational">
      <formula>NOT(ISERROR(SEARCH("Operational",C383)))</formula>
    </cfRule>
    <cfRule type="containsText" dxfId="13053" priority="13059" operator="containsText" text="Dn(service)">
      <formula>NOT(ISERROR(SEARCH("Dn(service)",C383)))</formula>
    </cfRule>
    <cfRule type="containsText" dxfId="13052" priority="13060" operator="containsText" text="Dn(waiting)">
      <formula>NOT(ISERROR(SEARCH("Dn(waiting)",C383)))</formula>
    </cfRule>
  </conditionalFormatting>
  <conditionalFormatting sqref="C384">
    <cfRule type="containsBlanks" dxfId="13051" priority="13053">
      <formula>LEN(TRIM(C384))=0</formula>
    </cfRule>
    <cfRule type="containsText" dxfId="13050" priority="13054" operator="containsText" text="Operational">
      <formula>NOT(ISERROR(SEARCH("Operational",C384)))</formula>
    </cfRule>
    <cfRule type="containsText" dxfId="13049" priority="13055" operator="containsText" text="Dn(service)">
      <formula>NOT(ISERROR(SEARCH("Dn(service)",C384)))</formula>
    </cfRule>
    <cfRule type="containsText" dxfId="13048" priority="13056" operator="containsText" text="Dn(waiting)">
      <formula>NOT(ISERROR(SEARCH("Dn(waiting)",C384)))</formula>
    </cfRule>
  </conditionalFormatting>
  <conditionalFormatting sqref="C385">
    <cfRule type="containsBlanks" dxfId="13047" priority="13049">
      <formula>LEN(TRIM(C385))=0</formula>
    </cfRule>
    <cfRule type="containsText" dxfId="13046" priority="13050" operator="containsText" text="Operational">
      <formula>NOT(ISERROR(SEARCH("Operational",C385)))</formula>
    </cfRule>
    <cfRule type="containsText" dxfId="13045" priority="13051" operator="containsText" text="Dn(service)">
      <formula>NOT(ISERROR(SEARCH("Dn(service)",C385)))</formula>
    </cfRule>
    <cfRule type="containsText" dxfId="13044" priority="13052" operator="containsText" text="Dn(waiting)">
      <formula>NOT(ISERROR(SEARCH("Dn(waiting)",C385)))</formula>
    </cfRule>
  </conditionalFormatting>
  <conditionalFormatting sqref="C386">
    <cfRule type="containsBlanks" dxfId="13043" priority="13045">
      <formula>LEN(TRIM(C386))=0</formula>
    </cfRule>
    <cfRule type="containsText" dxfId="13042" priority="13046" operator="containsText" text="Operational">
      <formula>NOT(ISERROR(SEARCH("Operational",C386)))</formula>
    </cfRule>
    <cfRule type="containsText" dxfId="13041" priority="13047" operator="containsText" text="Dn(service)">
      <formula>NOT(ISERROR(SEARCH("Dn(service)",C386)))</formula>
    </cfRule>
    <cfRule type="containsText" dxfId="13040" priority="13048" operator="containsText" text="Dn(waiting)">
      <formula>NOT(ISERROR(SEARCH("Dn(waiting)",C386)))</formula>
    </cfRule>
  </conditionalFormatting>
  <conditionalFormatting sqref="C387">
    <cfRule type="containsBlanks" dxfId="13039" priority="13041">
      <formula>LEN(TRIM(C387))=0</formula>
    </cfRule>
    <cfRule type="containsText" dxfId="13038" priority="13042" operator="containsText" text="Operational">
      <formula>NOT(ISERROR(SEARCH("Operational",C387)))</formula>
    </cfRule>
    <cfRule type="containsText" dxfId="13037" priority="13043" operator="containsText" text="Dn(service)">
      <formula>NOT(ISERROR(SEARCH("Dn(service)",C387)))</formula>
    </cfRule>
    <cfRule type="containsText" dxfId="13036" priority="13044" operator="containsText" text="Dn(waiting)">
      <formula>NOT(ISERROR(SEARCH("Dn(waiting)",C387)))</formula>
    </cfRule>
  </conditionalFormatting>
  <conditionalFormatting sqref="C388">
    <cfRule type="containsBlanks" dxfId="13035" priority="13037">
      <formula>LEN(TRIM(C388))=0</formula>
    </cfRule>
    <cfRule type="containsText" dxfId="13034" priority="13038" operator="containsText" text="Operational">
      <formula>NOT(ISERROR(SEARCH("Operational",C388)))</formula>
    </cfRule>
    <cfRule type="containsText" dxfId="13033" priority="13039" operator="containsText" text="Dn(service)">
      <formula>NOT(ISERROR(SEARCH("Dn(service)",C388)))</formula>
    </cfRule>
    <cfRule type="containsText" dxfId="13032" priority="13040" operator="containsText" text="Dn(waiting)">
      <formula>NOT(ISERROR(SEARCH("Dn(waiting)",C388)))</formula>
    </cfRule>
  </conditionalFormatting>
  <conditionalFormatting sqref="C389">
    <cfRule type="containsBlanks" dxfId="13031" priority="13033">
      <formula>LEN(TRIM(C389))=0</formula>
    </cfRule>
    <cfRule type="containsText" dxfId="13030" priority="13034" operator="containsText" text="Operational">
      <formula>NOT(ISERROR(SEARCH("Operational",C389)))</formula>
    </cfRule>
    <cfRule type="containsText" dxfId="13029" priority="13035" operator="containsText" text="Dn(service)">
      <formula>NOT(ISERROR(SEARCH("Dn(service)",C389)))</formula>
    </cfRule>
    <cfRule type="containsText" dxfId="13028" priority="13036" operator="containsText" text="Dn(waiting)">
      <formula>NOT(ISERROR(SEARCH("Dn(waiting)",C389)))</formula>
    </cfRule>
  </conditionalFormatting>
  <conditionalFormatting sqref="C390">
    <cfRule type="containsBlanks" dxfId="13027" priority="13029">
      <formula>LEN(TRIM(C390))=0</formula>
    </cfRule>
    <cfRule type="containsText" dxfId="13026" priority="13030" operator="containsText" text="Operational">
      <formula>NOT(ISERROR(SEARCH("Operational",C390)))</formula>
    </cfRule>
    <cfRule type="containsText" dxfId="13025" priority="13031" operator="containsText" text="Dn(service)">
      <formula>NOT(ISERROR(SEARCH("Dn(service)",C390)))</formula>
    </cfRule>
    <cfRule type="containsText" dxfId="13024" priority="13032" operator="containsText" text="Dn(waiting)">
      <formula>NOT(ISERROR(SEARCH("Dn(waiting)",C390)))</formula>
    </cfRule>
  </conditionalFormatting>
  <conditionalFormatting sqref="C391">
    <cfRule type="containsBlanks" dxfId="13023" priority="13025">
      <formula>LEN(TRIM(C391))=0</formula>
    </cfRule>
    <cfRule type="containsText" dxfId="13022" priority="13026" operator="containsText" text="Operational">
      <formula>NOT(ISERROR(SEARCH("Operational",C391)))</formula>
    </cfRule>
    <cfRule type="containsText" dxfId="13021" priority="13027" operator="containsText" text="Dn(service)">
      <formula>NOT(ISERROR(SEARCH("Dn(service)",C391)))</formula>
    </cfRule>
    <cfRule type="containsText" dxfId="13020" priority="13028" operator="containsText" text="Dn(waiting)">
      <formula>NOT(ISERROR(SEARCH("Dn(waiting)",C391)))</formula>
    </cfRule>
  </conditionalFormatting>
  <conditionalFormatting sqref="C392">
    <cfRule type="containsBlanks" dxfId="13019" priority="13021">
      <formula>LEN(TRIM(C392))=0</formula>
    </cfRule>
    <cfRule type="containsText" dxfId="13018" priority="13022" operator="containsText" text="Operational">
      <formula>NOT(ISERROR(SEARCH("Operational",C392)))</formula>
    </cfRule>
    <cfRule type="containsText" dxfId="13017" priority="13023" operator="containsText" text="Dn(service)">
      <formula>NOT(ISERROR(SEARCH("Dn(service)",C392)))</formula>
    </cfRule>
    <cfRule type="containsText" dxfId="13016" priority="13024" operator="containsText" text="Dn(waiting)">
      <formula>NOT(ISERROR(SEARCH("Dn(waiting)",C392)))</formula>
    </cfRule>
  </conditionalFormatting>
  <conditionalFormatting sqref="H379">
    <cfRule type="containsBlanks" dxfId="13015" priority="13017">
      <formula>LEN(TRIM(H379))=0</formula>
    </cfRule>
    <cfRule type="containsText" dxfId="13014" priority="13018" operator="containsText" text="Operational">
      <formula>NOT(ISERROR(SEARCH("Operational",H379)))</formula>
    </cfRule>
    <cfRule type="containsText" dxfId="13013" priority="13019" operator="containsText" text="Dn(service)">
      <formula>NOT(ISERROR(SEARCH("Dn(service)",H379)))</formula>
    </cfRule>
    <cfRule type="containsText" dxfId="13012" priority="13020" operator="containsText" text="Dn(waiting)">
      <formula>NOT(ISERROR(SEARCH("Dn(waiting)",H379)))</formula>
    </cfRule>
  </conditionalFormatting>
  <conditionalFormatting sqref="H380">
    <cfRule type="containsBlanks" dxfId="13011" priority="13013">
      <formula>LEN(TRIM(H380))=0</formula>
    </cfRule>
    <cfRule type="containsText" dxfId="13010" priority="13014" operator="containsText" text="Operational">
      <formula>NOT(ISERROR(SEARCH("Operational",H380)))</formula>
    </cfRule>
    <cfRule type="containsText" dxfId="13009" priority="13015" operator="containsText" text="Dn(service)">
      <formula>NOT(ISERROR(SEARCH("Dn(service)",H380)))</formula>
    </cfRule>
    <cfRule type="containsText" dxfId="13008" priority="13016" operator="containsText" text="Dn(waiting)">
      <formula>NOT(ISERROR(SEARCH("Dn(waiting)",H380)))</formula>
    </cfRule>
  </conditionalFormatting>
  <conditionalFormatting sqref="H381">
    <cfRule type="containsBlanks" dxfId="13007" priority="13009">
      <formula>LEN(TRIM(H381))=0</formula>
    </cfRule>
    <cfRule type="containsText" dxfId="13006" priority="13010" operator="containsText" text="Operational">
      <formula>NOT(ISERROR(SEARCH("Operational",H381)))</formula>
    </cfRule>
    <cfRule type="containsText" dxfId="13005" priority="13011" operator="containsText" text="Dn(service)">
      <formula>NOT(ISERROR(SEARCH("Dn(service)",H381)))</formula>
    </cfRule>
    <cfRule type="containsText" dxfId="13004" priority="13012" operator="containsText" text="Dn(waiting)">
      <formula>NOT(ISERROR(SEARCH("Dn(waiting)",H381)))</formula>
    </cfRule>
  </conditionalFormatting>
  <conditionalFormatting sqref="H382">
    <cfRule type="containsBlanks" dxfId="13003" priority="13005">
      <formula>LEN(TRIM(H382))=0</formula>
    </cfRule>
    <cfRule type="containsText" dxfId="13002" priority="13006" operator="containsText" text="Operational">
      <formula>NOT(ISERROR(SEARCH("Operational",H382)))</formula>
    </cfRule>
    <cfRule type="containsText" dxfId="13001" priority="13007" operator="containsText" text="Dn(service)">
      <formula>NOT(ISERROR(SEARCH("Dn(service)",H382)))</formula>
    </cfRule>
    <cfRule type="containsText" dxfId="13000" priority="13008" operator="containsText" text="Dn(waiting)">
      <formula>NOT(ISERROR(SEARCH("Dn(waiting)",H382)))</formula>
    </cfRule>
  </conditionalFormatting>
  <conditionalFormatting sqref="E379">
    <cfRule type="containsBlanks" dxfId="12999" priority="13001">
      <formula>LEN(TRIM(E379))=0</formula>
    </cfRule>
    <cfRule type="containsText" dxfId="12998" priority="13002" operator="containsText" text="Operational">
      <formula>NOT(ISERROR(SEARCH("Operational",E379)))</formula>
    </cfRule>
    <cfRule type="containsText" dxfId="12997" priority="13003" operator="containsText" text="Dn(service)">
      <formula>NOT(ISERROR(SEARCH("Dn(service)",E379)))</formula>
    </cfRule>
    <cfRule type="containsText" dxfId="12996" priority="13004" operator="containsText" text="Dn(waiting)">
      <formula>NOT(ISERROR(SEARCH("Dn(waiting)",E379)))</formula>
    </cfRule>
  </conditionalFormatting>
  <conditionalFormatting sqref="E380">
    <cfRule type="containsBlanks" dxfId="12995" priority="12997">
      <formula>LEN(TRIM(E380))=0</formula>
    </cfRule>
    <cfRule type="containsText" dxfId="12994" priority="12998" operator="containsText" text="Operational">
      <formula>NOT(ISERROR(SEARCH("Operational",E380)))</formula>
    </cfRule>
    <cfRule type="containsText" dxfId="12993" priority="12999" operator="containsText" text="Dn(service)">
      <formula>NOT(ISERROR(SEARCH("Dn(service)",E380)))</formula>
    </cfRule>
    <cfRule type="containsText" dxfId="12992" priority="13000" operator="containsText" text="Dn(waiting)">
      <formula>NOT(ISERROR(SEARCH("Dn(waiting)",E380)))</formula>
    </cfRule>
  </conditionalFormatting>
  <conditionalFormatting sqref="E381">
    <cfRule type="containsBlanks" dxfId="12991" priority="12993">
      <formula>LEN(TRIM(E381))=0</formula>
    </cfRule>
    <cfRule type="containsText" dxfId="12990" priority="12994" operator="containsText" text="Operational">
      <formula>NOT(ISERROR(SEARCH("Operational",E381)))</formula>
    </cfRule>
    <cfRule type="containsText" dxfId="12989" priority="12995" operator="containsText" text="Dn(service)">
      <formula>NOT(ISERROR(SEARCH("Dn(service)",E381)))</formula>
    </cfRule>
    <cfRule type="containsText" dxfId="12988" priority="12996" operator="containsText" text="Dn(waiting)">
      <formula>NOT(ISERROR(SEARCH("Dn(waiting)",E381)))</formula>
    </cfRule>
  </conditionalFormatting>
  <conditionalFormatting sqref="E382">
    <cfRule type="containsBlanks" dxfId="12987" priority="12989">
      <formula>LEN(TRIM(E382))=0</formula>
    </cfRule>
    <cfRule type="containsText" dxfId="12986" priority="12990" operator="containsText" text="Operational">
      <formula>NOT(ISERROR(SEARCH("Operational",E382)))</formula>
    </cfRule>
    <cfRule type="containsText" dxfId="12985" priority="12991" operator="containsText" text="Dn(service)">
      <formula>NOT(ISERROR(SEARCH("Dn(service)",E382)))</formula>
    </cfRule>
    <cfRule type="containsText" dxfId="12984" priority="12992" operator="containsText" text="Dn(waiting)">
      <formula>NOT(ISERROR(SEARCH("Dn(waiting)",E382)))</formula>
    </cfRule>
  </conditionalFormatting>
  <conditionalFormatting sqref="E383">
    <cfRule type="containsBlanks" dxfId="12983" priority="12985">
      <formula>LEN(TRIM(E383))=0</formula>
    </cfRule>
    <cfRule type="containsText" dxfId="12982" priority="12986" operator="containsText" text="Operational">
      <formula>NOT(ISERROR(SEARCH("Operational",E383)))</formula>
    </cfRule>
    <cfRule type="containsText" dxfId="12981" priority="12987" operator="containsText" text="Dn(service)">
      <formula>NOT(ISERROR(SEARCH("Dn(service)",E383)))</formula>
    </cfRule>
    <cfRule type="containsText" dxfId="12980" priority="12988" operator="containsText" text="Dn(waiting)">
      <formula>NOT(ISERROR(SEARCH("Dn(waiting)",E383)))</formula>
    </cfRule>
  </conditionalFormatting>
  <conditionalFormatting sqref="E384">
    <cfRule type="containsBlanks" dxfId="12979" priority="12981">
      <formula>LEN(TRIM(E384))=0</formula>
    </cfRule>
    <cfRule type="containsText" dxfId="12978" priority="12982" operator="containsText" text="Operational">
      <formula>NOT(ISERROR(SEARCH("Operational",E384)))</formula>
    </cfRule>
    <cfRule type="containsText" dxfId="12977" priority="12983" operator="containsText" text="Dn(service)">
      <formula>NOT(ISERROR(SEARCH("Dn(service)",E384)))</formula>
    </cfRule>
    <cfRule type="containsText" dxfId="12976" priority="12984" operator="containsText" text="Dn(waiting)">
      <formula>NOT(ISERROR(SEARCH("Dn(waiting)",E384)))</formula>
    </cfRule>
  </conditionalFormatting>
  <conditionalFormatting sqref="E385">
    <cfRule type="containsBlanks" dxfId="12975" priority="12977">
      <formula>LEN(TRIM(E385))=0</formula>
    </cfRule>
    <cfRule type="containsText" dxfId="12974" priority="12978" operator="containsText" text="Operational">
      <formula>NOT(ISERROR(SEARCH("Operational",E385)))</formula>
    </cfRule>
    <cfRule type="containsText" dxfId="12973" priority="12979" operator="containsText" text="Dn(service)">
      <formula>NOT(ISERROR(SEARCH("Dn(service)",E385)))</formula>
    </cfRule>
    <cfRule type="containsText" dxfId="12972" priority="12980" operator="containsText" text="Dn(waiting)">
      <formula>NOT(ISERROR(SEARCH("Dn(waiting)",E385)))</formula>
    </cfRule>
  </conditionalFormatting>
  <conditionalFormatting sqref="E386">
    <cfRule type="containsBlanks" dxfId="12971" priority="12973">
      <formula>LEN(TRIM(E386))=0</formula>
    </cfRule>
    <cfRule type="containsText" dxfId="12970" priority="12974" operator="containsText" text="Operational">
      <formula>NOT(ISERROR(SEARCH("Operational",E386)))</formula>
    </cfRule>
    <cfRule type="containsText" dxfId="12969" priority="12975" operator="containsText" text="Dn(service)">
      <formula>NOT(ISERROR(SEARCH("Dn(service)",E386)))</formula>
    </cfRule>
    <cfRule type="containsText" dxfId="12968" priority="12976" operator="containsText" text="Dn(waiting)">
      <formula>NOT(ISERROR(SEARCH("Dn(waiting)",E386)))</formula>
    </cfRule>
  </conditionalFormatting>
  <conditionalFormatting sqref="E387">
    <cfRule type="containsBlanks" dxfId="12967" priority="12969">
      <formula>LEN(TRIM(E387))=0</formula>
    </cfRule>
    <cfRule type="containsText" dxfId="12966" priority="12970" operator="containsText" text="Operational">
      <formula>NOT(ISERROR(SEARCH("Operational",E387)))</formula>
    </cfRule>
    <cfRule type="containsText" dxfId="12965" priority="12971" operator="containsText" text="Dn(service)">
      <formula>NOT(ISERROR(SEARCH("Dn(service)",E387)))</formula>
    </cfRule>
    <cfRule type="containsText" dxfId="12964" priority="12972" operator="containsText" text="Dn(waiting)">
      <formula>NOT(ISERROR(SEARCH("Dn(waiting)",E387)))</formula>
    </cfRule>
  </conditionalFormatting>
  <conditionalFormatting sqref="E390">
    <cfRule type="containsBlanks" dxfId="12963" priority="12965">
      <formula>LEN(TRIM(E390))=0</formula>
    </cfRule>
    <cfRule type="containsText" dxfId="12962" priority="12966" operator="containsText" text="Operational">
      <formula>NOT(ISERROR(SEARCH("Operational",E390)))</formula>
    </cfRule>
    <cfRule type="containsText" dxfId="12961" priority="12967" operator="containsText" text="Dn(service)">
      <formula>NOT(ISERROR(SEARCH("Dn(service)",E390)))</formula>
    </cfRule>
    <cfRule type="containsText" dxfId="12960" priority="12968" operator="containsText" text="Dn(waiting)">
      <formula>NOT(ISERROR(SEARCH("Dn(waiting)",E390)))</formula>
    </cfRule>
  </conditionalFormatting>
  <conditionalFormatting sqref="E389">
    <cfRule type="containsBlanks" dxfId="12959" priority="12961">
      <formula>LEN(TRIM(E389))=0</formula>
    </cfRule>
    <cfRule type="containsText" dxfId="12958" priority="12962" operator="containsText" text="Operational">
      <formula>NOT(ISERROR(SEARCH("Operational",E389)))</formula>
    </cfRule>
    <cfRule type="containsText" dxfId="12957" priority="12963" operator="containsText" text="Dn(service)">
      <formula>NOT(ISERROR(SEARCH("Dn(service)",E389)))</formula>
    </cfRule>
    <cfRule type="containsText" dxfId="12956" priority="12964" operator="containsText" text="Dn(waiting)">
      <formula>NOT(ISERROR(SEARCH("Dn(waiting)",E389)))</formula>
    </cfRule>
  </conditionalFormatting>
  <conditionalFormatting sqref="E388">
    <cfRule type="containsBlanks" dxfId="12955" priority="12957">
      <formula>LEN(TRIM(E388))=0</formula>
    </cfRule>
    <cfRule type="containsText" dxfId="12954" priority="12958" operator="containsText" text="Operational">
      <formula>NOT(ISERROR(SEARCH("Operational",E388)))</formula>
    </cfRule>
    <cfRule type="containsText" dxfId="12953" priority="12959" operator="containsText" text="Dn(service)">
      <formula>NOT(ISERROR(SEARCH("Dn(service)",E388)))</formula>
    </cfRule>
    <cfRule type="containsText" dxfId="12952" priority="12960" operator="containsText" text="Dn(waiting)">
      <formula>NOT(ISERROR(SEARCH("Dn(waiting)",E388)))</formula>
    </cfRule>
  </conditionalFormatting>
  <conditionalFormatting sqref="H374">
    <cfRule type="containsBlanks" dxfId="12951" priority="12953">
      <formula>LEN(TRIM(H374))=0</formula>
    </cfRule>
    <cfRule type="containsText" dxfId="12950" priority="12954" operator="containsText" text="Operational">
      <formula>NOT(ISERROR(SEARCH("Operational",H374)))</formula>
    </cfRule>
    <cfRule type="containsText" dxfId="12949" priority="12955" operator="containsText" text="Dn(service)">
      <formula>NOT(ISERROR(SEARCH("Dn(service)",H374)))</formula>
    </cfRule>
    <cfRule type="containsText" dxfId="12948" priority="12956" operator="containsText" text="Dn(waiting)">
      <formula>NOT(ISERROR(SEARCH("Dn(waiting)",H374)))</formula>
    </cfRule>
  </conditionalFormatting>
  <conditionalFormatting sqref="H375">
    <cfRule type="containsBlanks" dxfId="12947" priority="12949">
      <formula>LEN(TRIM(H375))=0</formula>
    </cfRule>
    <cfRule type="containsText" dxfId="12946" priority="12950" operator="containsText" text="Operational">
      <formula>NOT(ISERROR(SEARCH("Operational",H375)))</formula>
    </cfRule>
    <cfRule type="containsText" dxfId="12945" priority="12951" operator="containsText" text="Dn(service)">
      <formula>NOT(ISERROR(SEARCH("Dn(service)",H375)))</formula>
    </cfRule>
    <cfRule type="containsText" dxfId="12944" priority="12952" operator="containsText" text="Dn(waiting)">
      <formula>NOT(ISERROR(SEARCH("Dn(waiting)",H375)))</formula>
    </cfRule>
  </conditionalFormatting>
  <conditionalFormatting sqref="H376">
    <cfRule type="containsBlanks" dxfId="12943" priority="12945">
      <formula>LEN(TRIM(H376))=0</formula>
    </cfRule>
    <cfRule type="containsText" dxfId="12942" priority="12946" operator="containsText" text="Operational">
      <formula>NOT(ISERROR(SEARCH("Operational",H376)))</formula>
    </cfRule>
    <cfRule type="containsText" dxfId="12941" priority="12947" operator="containsText" text="Dn(service)">
      <formula>NOT(ISERROR(SEARCH("Dn(service)",H376)))</formula>
    </cfRule>
    <cfRule type="containsText" dxfId="12940" priority="12948" operator="containsText" text="Dn(waiting)">
      <formula>NOT(ISERROR(SEARCH("Dn(waiting)",H376)))</formula>
    </cfRule>
  </conditionalFormatting>
  <conditionalFormatting sqref="H377">
    <cfRule type="containsBlanks" dxfId="12939" priority="12941">
      <formula>LEN(TRIM(H377))=0</formula>
    </cfRule>
    <cfRule type="containsText" dxfId="12938" priority="12942" operator="containsText" text="Operational">
      <formula>NOT(ISERROR(SEARCH("Operational",H377)))</formula>
    </cfRule>
    <cfRule type="containsText" dxfId="12937" priority="12943" operator="containsText" text="Dn(service)">
      <formula>NOT(ISERROR(SEARCH("Dn(service)",H377)))</formula>
    </cfRule>
    <cfRule type="containsText" dxfId="12936" priority="12944" operator="containsText" text="Dn(waiting)">
      <formula>NOT(ISERROR(SEARCH("Dn(waiting)",H377)))</formula>
    </cfRule>
  </conditionalFormatting>
  <conditionalFormatting sqref="H378">
    <cfRule type="containsBlanks" dxfId="12935" priority="12937">
      <formula>LEN(TRIM(H378))=0</formula>
    </cfRule>
    <cfRule type="containsText" dxfId="12934" priority="12938" operator="containsText" text="Operational">
      <formula>NOT(ISERROR(SEARCH("Operational",H378)))</formula>
    </cfRule>
    <cfRule type="containsText" dxfId="12933" priority="12939" operator="containsText" text="Dn(service)">
      <formula>NOT(ISERROR(SEARCH("Dn(service)",H378)))</formula>
    </cfRule>
    <cfRule type="containsText" dxfId="12932" priority="12940" operator="containsText" text="Dn(waiting)">
      <formula>NOT(ISERROR(SEARCH("Dn(waiting)",H378)))</formula>
    </cfRule>
  </conditionalFormatting>
  <conditionalFormatting sqref="G393">
    <cfRule type="containsBlanks" dxfId="12931" priority="12933">
      <formula>LEN(TRIM(G393))=0</formula>
    </cfRule>
    <cfRule type="containsText" dxfId="12930" priority="12934" operator="containsText" text="Operational">
      <formula>NOT(ISERROR(SEARCH("Operational",G393)))</formula>
    </cfRule>
    <cfRule type="containsText" dxfId="12929" priority="12935" operator="containsText" text="Dn(service)">
      <formula>NOT(ISERROR(SEARCH("Dn(service)",G393)))</formula>
    </cfRule>
    <cfRule type="containsText" dxfId="12928" priority="12936" operator="containsText" text="Dn(waiting)">
      <formula>NOT(ISERROR(SEARCH("Dn(waiting)",G393)))</formula>
    </cfRule>
  </conditionalFormatting>
  <conditionalFormatting sqref="G394">
    <cfRule type="containsBlanks" dxfId="12927" priority="12929">
      <formula>LEN(TRIM(G394))=0</formula>
    </cfRule>
    <cfRule type="containsText" dxfId="12926" priority="12930" operator="containsText" text="Operational">
      <formula>NOT(ISERROR(SEARCH("Operational",G394)))</formula>
    </cfRule>
    <cfRule type="containsText" dxfId="12925" priority="12931" operator="containsText" text="Dn(service)">
      <formula>NOT(ISERROR(SEARCH("Dn(service)",G394)))</formula>
    </cfRule>
    <cfRule type="containsText" dxfId="12924" priority="12932" operator="containsText" text="Dn(waiting)">
      <formula>NOT(ISERROR(SEARCH("Dn(waiting)",G394)))</formula>
    </cfRule>
  </conditionalFormatting>
  <conditionalFormatting sqref="G395">
    <cfRule type="containsBlanks" dxfId="12923" priority="12925">
      <formula>LEN(TRIM(G395))=0</formula>
    </cfRule>
    <cfRule type="containsText" dxfId="12922" priority="12926" operator="containsText" text="Operational">
      <formula>NOT(ISERROR(SEARCH("Operational",G395)))</formula>
    </cfRule>
    <cfRule type="containsText" dxfId="12921" priority="12927" operator="containsText" text="Dn(service)">
      <formula>NOT(ISERROR(SEARCH("Dn(service)",G395)))</formula>
    </cfRule>
    <cfRule type="containsText" dxfId="12920" priority="12928" operator="containsText" text="Dn(waiting)">
      <formula>NOT(ISERROR(SEARCH("Dn(waiting)",G395)))</formula>
    </cfRule>
  </conditionalFormatting>
  <conditionalFormatting sqref="G396">
    <cfRule type="containsBlanks" dxfId="12919" priority="12921">
      <formula>LEN(TRIM(G396))=0</formula>
    </cfRule>
    <cfRule type="containsText" dxfId="12918" priority="12922" operator="containsText" text="Operational">
      <formula>NOT(ISERROR(SEARCH("Operational",G396)))</formula>
    </cfRule>
    <cfRule type="containsText" dxfId="12917" priority="12923" operator="containsText" text="Dn(service)">
      <formula>NOT(ISERROR(SEARCH("Dn(service)",G396)))</formula>
    </cfRule>
    <cfRule type="containsText" dxfId="12916" priority="12924" operator="containsText" text="Dn(waiting)">
      <formula>NOT(ISERROR(SEARCH("Dn(waiting)",G396)))</formula>
    </cfRule>
  </conditionalFormatting>
  <conditionalFormatting sqref="D397">
    <cfRule type="containsBlanks" dxfId="12915" priority="12917">
      <formula>LEN(TRIM(D397))=0</formula>
    </cfRule>
    <cfRule type="containsText" dxfId="12914" priority="12918" operator="containsText" text="Operational">
      <formula>NOT(ISERROR(SEARCH("Operational",D397)))</formula>
    </cfRule>
    <cfRule type="containsText" dxfId="12913" priority="12919" operator="containsText" text="Dn(service)">
      <formula>NOT(ISERROR(SEARCH("Dn(service)",D397)))</formula>
    </cfRule>
    <cfRule type="containsText" dxfId="12912" priority="12920" operator="containsText" text="Dn(waiting)">
      <formula>NOT(ISERROR(SEARCH("Dn(waiting)",D397)))</formula>
    </cfRule>
  </conditionalFormatting>
  <conditionalFormatting sqref="D398">
    <cfRule type="containsBlanks" dxfId="12911" priority="12913">
      <formula>LEN(TRIM(D398))=0</formula>
    </cfRule>
    <cfRule type="containsText" dxfId="12910" priority="12914" operator="containsText" text="Operational">
      <formula>NOT(ISERROR(SEARCH("Operational",D398)))</formula>
    </cfRule>
    <cfRule type="containsText" dxfId="12909" priority="12915" operator="containsText" text="Dn(service)">
      <formula>NOT(ISERROR(SEARCH("Dn(service)",D398)))</formula>
    </cfRule>
    <cfRule type="containsText" dxfId="12908" priority="12916" operator="containsText" text="Dn(waiting)">
      <formula>NOT(ISERROR(SEARCH("Dn(waiting)",D398)))</formula>
    </cfRule>
  </conditionalFormatting>
  <conditionalFormatting sqref="D399">
    <cfRule type="containsBlanks" dxfId="12907" priority="12909">
      <formula>LEN(TRIM(D399))=0</formula>
    </cfRule>
    <cfRule type="containsText" dxfId="12906" priority="12910" operator="containsText" text="Operational">
      <formula>NOT(ISERROR(SEARCH("Operational",D399)))</formula>
    </cfRule>
    <cfRule type="containsText" dxfId="12905" priority="12911" operator="containsText" text="Dn(service)">
      <formula>NOT(ISERROR(SEARCH("Dn(service)",D399)))</formula>
    </cfRule>
    <cfRule type="containsText" dxfId="12904" priority="12912" operator="containsText" text="Dn(waiting)">
      <formula>NOT(ISERROR(SEARCH("Dn(waiting)",D399)))</formula>
    </cfRule>
  </conditionalFormatting>
  <conditionalFormatting sqref="D400">
    <cfRule type="containsBlanks" dxfId="12903" priority="12905">
      <formula>LEN(TRIM(D400))=0</formula>
    </cfRule>
    <cfRule type="containsText" dxfId="12902" priority="12906" operator="containsText" text="Operational">
      <formula>NOT(ISERROR(SEARCH("Operational",D400)))</formula>
    </cfRule>
    <cfRule type="containsText" dxfId="12901" priority="12907" operator="containsText" text="Dn(service)">
      <formula>NOT(ISERROR(SEARCH("Dn(service)",D400)))</formula>
    </cfRule>
    <cfRule type="containsText" dxfId="12900" priority="12908" operator="containsText" text="Dn(waiting)">
      <formula>NOT(ISERROR(SEARCH("Dn(waiting)",D400)))</formula>
    </cfRule>
  </conditionalFormatting>
  <conditionalFormatting sqref="F401">
    <cfRule type="containsBlanks" dxfId="12899" priority="12901">
      <formula>LEN(TRIM(F401))=0</formula>
    </cfRule>
    <cfRule type="containsText" dxfId="12898" priority="12902" operator="containsText" text="Operational">
      <formula>NOT(ISERROR(SEARCH("Operational",F401)))</formula>
    </cfRule>
    <cfRule type="containsText" dxfId="12897" priority="12903" operator="containsText" text="Dn(service)">
      <formula>NOT(ISERROR(SEARCH("Dn(service)",F401)))</formula>
    </cfRule>
    <cfRule type="containsText" dxfId="12896" priority="12904" operator="containsText" text="Dn(waiting)">
      <formula>NOT(ISERROR(SEARCH("Dn(waiting)",F401)))</formula>
    </cfRule>
  </conditionalFormatting>
  <conditionalFormatting sqref="F402">
    <cfRule type="containsBlanks" dxfId="12895" priority="12897">
      <formula>LEN(TRIM(F402))=0</formula>
    </cfRule>
    <cfRule type="containsText" dxfId="12894" priority="12898" operator="containsText" text="Operational">
      <formula>NOT(ISERROR(SEARCH("Operational",F402)))</formula>
    </cfRule>
    <cfRule type="containsText" dxfId="12893" priority="12899" operator="containsText" text="Dn(service)">
      <formula>NOT(ISERROR(SEARCH("Dn(service)",F402)))</formula>
    </cfRule>
    <cfRule type="containsText" dxfId="12892" priority="12900" operator="containsText" text="Dn(waiting)">
      <formula>NOT(ISERROR(SEARCH("Dn(waiting)",F402)))</formula>
    </cfRule>
  </conditionalFormatting>
  <conditionalFormatting sqref="F403">
    <cfRule type="containsBlanks" dxfId="12891" priority="12893">
      <formula>LEN(TRIM(F403))=0</formula>
    </cfRule>
    <cfRule type="containsText" dxfId="12890" priority="12894" operator="containsText" text="Operational">
      <formula>NOT(ISERROR(SEARCH("Operational",F403)))</formula>
    </cfRule>
    <cfRule type="containsText" dxfId="12889" priority="12895" operator="containsText" text="Dn(service)">
      <formula>NOT(ISERROR(SEARCH("Dn(service)",F403)))</formula>
    </cfRule>
    <cfRule type="containsText" dxfId="12888" priority="12896" operator="containsText" text="Dn(waiting)">
      <formula>NOT(ISERROR(SEARCH("Dn(waiting)",F403)))</formula>
    </cfRule>
  </conditionalFormatting>
  <conditionalFormatting sqref="F404">
    <cfRule type="containsBlanks" dxfId="12887" priority="12889">
      <formula>LEN(TRIM(F404))=0</formula>
    </cfRule>
    <cfRule type="containsText" dxfId="12886" priority="12890" operator="containsText" text="Operational">
      <formula>NOT(ISERROR(SEARCH("Operational",F404)))</formula>
    </cfRule>
    <cfRule type="containsText" dxfId="12885" priority="12891" operator="containsText" text="Dn(service)">
      <formula>NOT(ISERROR(SEARCH("Dn(service)",F404)))</formula>
    </cfRule>
    <cfRule type="containsText" dxfId="12884" priority="12892" operator="containsText" text="Dn(waiting)">
      <formula>NOT(ISERROR(SEARCH("Dn(waiting)",F404)))</formula>
    </cfRule>
  </conditionalFormatting>
  <conditionalFormatting sqref="E406">
    <cfRule type="containsBlanks" dxfId="12883" priority="12885">
      <formula>LEN(TRIM(E406))=0</formula>
    </cfRule>
    <cfRule type="containsText" dxfId="12882" priority="12886" operator="containsText" text="Operational">
      <formula>NOT(ISERROR(SEARCH("Operational",E406)))</formula>
    </cfRule>
    <cfRule type="containsText" dxfId="12881" priority="12887" operator="containsText" text="Dn(service)">
      <formula>NOT(ISERROR(SEARCH("Dn(service)",E406)))</formula>
    </cfRule>
    <cfRule type="containsText" dxfId="12880" priority="12888" operator="containsText" text="Dn(waiting)">
      <formula>NOT(ISERROR(SEARCH("Dn(waiting)",E406)))</formula>
    </cfRule>
  </conditionalFormatting>
  <conditionalFormatting sqref="E407">
    <cfRule type="containsBlanks" dxfId="12879" priority="12881">
      <formula>LEN(TRIM(E407))=0</formula>
    </cfRule>
    <cfRule type="containsText" dxfId="12878" priority="12882" operator="containsText" text="Operational">
      <formula>NOT(ISERROR(SEARCH("Operational",E407)))</formula>
    </cfRule>
    <cfRule type="containsText" dxfId="12877" priority="12883" operator="containsText" text="Dn(service)">
      <formula>NOT(ISERROR(SEARCH("Dn(service)",E407)))</formula>
    </cfRule>
    <cfRule type="containsText" dxfId="12876" priority="12884" operator="containsText" text="Dn(waiting)">
      <formula>NOT(ISERROR(SEARCH("Dn(waiting)",E407)))</formula>
    </cfRule>
  </conditionalFormatting>
  <conditionalFormatting sqref="E408">
    <cfRule type="containsBlanks" dxfId="12875" priority="12877">
      <formula>LEN(TRIM(E408))=0</formula>
    </cfRule>
    <cfRule type="containsText" dxfId="12874" priority="12878" operator="containsText" text="Operational">
      <formula>NOT(ISERROR(SEARCH("Operational",E408)))</formula>
    </cfRule>
    <cfRule type="containsText" dxfId="12873" priority="12879" operator="containsText" text="Dn(service)">
      <formula>NOT(ISERROR(SEARCH("Dn(service)",E408)))</formula>
    </cfRule>
    <cfRule type="containsText" dxfId="12872" priority="12880" operator="containsText" text="Dn(waiting)">
      <formula>NOT(ISERROR(SEARCH("Dn(waiting)",E408)))</formula>
    </cfRule>
  </conditionalFormatting>
  <conditionalFormatting sqref="H409">
    <cfRule type="containsBlanks" dxfId="12871" priority="12873">
      <formula>LEN(TRIM(H409))=0</formula>
    </cfRule>
    <cfRule type="containsText" dxfId="12870" priority="12874" operator="containsText" text="Operational">
      <formula>NOT(ISERROR(SEARCH("Operational",H409)))</formula>
    </cfRule>
    <cfRule type="containsText" dxfId="12869" priority="12875" operator="containsText" text="Dn(service)">
      <formula>NOT(ISERROR(SEARCH("Dn(service)",H409)))</formula>
    </cfRule>
    <cfRule type="containsText" dxfId="12868" priority="12876" operator="containsText" text="Dn(waiting)">
      <formula>NOT(ISERROR(SEARCH("Dn(waiting)",H409)))</formula>
    </cfRule>
  </conditionalFormatting>
  <conditionalFormatting sqref="H410">
    <cfRule type="containsBlanks" dxfId="12867" priority="12869">
      <formula>LEN(TRIM(H410))=0</formula>
    </cfRule>
    <cfRule type="containsText" dxfId="12866" priority="12870" operator="containsText" text="Operational">
      <formula>NOT(ISERROR(SEARCH("Operational",H410)))</formula>
    </cfRule>
    <cfRule type="containsText" dxfId="12865" priority="12871" operator="containsText" text="Dn(service)">
      <formula>NOT(ISERROR(SEARCH("Dn(service)",H410)))</formula>
    </cfRule>
    <cfRule type="containsText" dxfId="12864" priority="12872" operator="containsText" text="Dn(waiting)">
      <formula>NOT(ISERROR(SEARCH("Dn(waiting)",H410)))</formula>
    </cfRule>
  </conditionalFormatting>
  <conditionalFormatting sqref="H411">
    <cfRule type="containsBlanks" dxfId="12863" priority="12865">
      <formula>LEN(TRIM(H411))=0</formula>
    </cfRule>
    <cfRule type="containsText" dxfId="12862" priority="12866" operator="containsText" text="Operational">
      <formula>NOT(ISERROR(SEARCH("Operational",H411)))</formula>
    </cfRule>
    <cfRule type="containsText" dxfId="12861" priority="12867" operator="containsText" text="Dn(service)">
      <formula>NOT(ISERROR(SEARCH("Dn(service)",H411)))</formula>
    </cfRule>
    <cfRule type="containsText" dxfId="12860" priority="12868" operator="containsText" text="Dn(waiting)">
      <formula>NOT(ISERROR(SEARCH("Dn(waiting)",H411)))</formula>
    </cfRule>
  </conditionalFormatting>
  <conditionalFormatting sqref="H412">
    <cfRule type="containsBlanks" dxfId="12859" priority="12861">
      <formula>LEN(TRIM(H412))=0</formula>
    </cfRule>
    <cfRule type="containsText" dxfId="12858" priority="12862" operator="containsText" text="Operational">
      <formula>NOT(ISERROR(SEARCH("Operational",H412)))</formula>
    </cfRule>
    <cfRule type="containsText" dxfId="12857" priority="12863" operator="containsText" text="Dn(service)">
      <formula>NOT(ISERROR(SEARCH("Dn(service)",H412)))</formula>
    </cfRule>
    <cfRule type="containsText" dxfId="12856" priority="12864" operator="containsText" text="Dn(waiting)">
      <formula>NOT(ISERROR(SEARCH("Dn(waiting)",H412)))</formula>
    </cfRule>
  </conditionalFormatting>
  <conditionalFormatting sqref="C413">
    <cfRule type="containsBlanks" dxfId="12855" priority="12857">
      <formula>LEN(TRIM(C413))=0</formula>
    </cfRule>
    <cfRule type="containsText" dxfId="12854" priority="12858" operator="containsText" text="Operational">
      <formula>NOT(ISERROR(SEARCH("Operational",C413)))</formula>
    </cfRule>
    <cfRule type="containsText" dxfId="12853" priority="12859" operator="containsText" text="Dn(service)">
      <formula>NOT(ISERROR(SEARCH("Dn(service)",C413)))</formula>
    </cfRule>
    <cfRule type="containsText" dxfId="12852" priority="12860" operator="containsText" text="Dn(waiting)">
      <formula>NOT(ISERROR(SEARCH("Dn(waiting)",C413)))</formula>
    </cfRule>
  </conditionalFormatting>
  <conditionalFormatting sqref="C414">
    <cfRule type="containsBlanks" dxfId="12851" priority="12853">
      <formula>LEN(TRIM(C414))=0</formula>
    </cfRule>
    <cfRule type="containsText" dxfId="12850" priority="12854" operator="containsText" text="Operational">
      <formula>NOT(ISERROR(SEARCH("Operational",C414)))</formula>
    </cfRule>
    <cfRule type="containsText" dxfId="12849" priority="12855" operator="containsText" text="Dn(service)">
      <formula>NOT(ISERROR(SEARCH("Dn(service)",C414)))</formula>
    </cfRule>
    <cfRule type="containsText" dxfId="12848" priority="12856" operator="containsText" text="Dn(waiting)">
      <formula>NOT(ISERROR(SEARCH("Dn(waiting)",C414)))</formula>
    </cfRule>
  </conditionalFormatting>
  <conditionalFormatting sqref="C415">
    <cfRule type="containsBlanks" dxfId="12847" priority="12849">
      <formula>LEN(TRIM(C415))=0</formula>
    </cfRule>
    <cfRule type="containsText" dxfId="12846" priority="12850" operator="containsText" text="Operational">
      <formula>NOT(ISERROR(SEARCH("Operational",C415)))</formula>
    </cfRule>
    <cfRule type="containsText" dxfId="12845" priority="12851" operator="containsText" text="Dn(service)">
      <formula>NOT(ISERROR(SEARCH("Dn(service)",C415)))</formula>
    </cfRule>
    <cfRule type="containsText" dxfId="12844" priority="12852" operator="containsText" text="Dn(waiting)">
      <formula>NOT(ISERROR(SEARCH("Dn(waiting)",C415)))</formula>
    </cfRule>
  </conditionalFormatting>
  <conditionalFormatting sqref="C416">
    <cfRule type="containsBlanks" dxfId="12843" priority="12845">
      <formula>LEN(TRIM(C416))=0</formula>
    </cfRule>
    <cfRule type="containsText" dxfId="12842" priority="12846" operator="containsText" text="Operational">
      <formula>NOT(ISERROR(SEARCH("Operational",C416)))</formula>
    </cfRule>
    <cfRule type="containsText" dxfId="12841" priority="12847" operator="containsText" text="Dn(service)">
      <formula>NOT(ISERROR(SEARCH("Dn(service)",C416)))</formula>
    </cfRule>
    <cfRule type="containsText" dxfId="12840" priority="12848" operator="containsText" text="Dn(waiting)">
      <formula>NOT(ISERROR(SEARCH("Dn(waiting)",C416)))</formula>
    </cfRule>
  </conditionalFormatting>
  <conditionalFormatting sqref="C417">
    <cfRule type="containsBlanks" dxfId="12839" priority="12841">
      <formula>LEN(TRIM(C417))=0</formula>
    </cfRule>
    <cfRule type="containsText" dxfId="12838" priority="12842" operator="containsText" text="Operational">
      <formula>NOT(ISERROR(SEARCH("Operational",C417)))</formula>
    </cfRule>
    <cfRule type="containsText" dxfId="12837" priority="12843" operator="containsText" text="Dn(service)">
      <formula>NOT(ISERROR(SEARCH("Dn(service)",C417)))</formula>
    </cfRule>
    <cfRule type="containsText" dxfId="12836" priority="12844" operator="containsText" text="Dn(waiting)">
      <formula>NOT(ISERROR(SEARCH("Dn(waiting)",C417)))</formula>
    </cfRule>
  </conditionalFormatting>
  <conditionalFormatting sqref="D418">
    <cfRule type="containsBlanks" dxfId="12835" priority="12837">
      <formula>LEN(TRIM(D418))=0</formula>
    </cfRule>
    <cfRule type="containsText" dxfId="12834" priority="12838" operator="containsText" text="Operational">
      <formula>NOT(ISERROR(SEARCH("Operational",D418)))</formula>
    </cfRule>
    <cfRule type="containsText" dxfId="12833" priority="12839" operator="containsText" text="Dn(service)">
      <formula>NOT(ISERROR(SEARCH("Dn(service)",D418)))</formula>
    </cfRule>
    <cfRule type="containsText" dxfId="12832" priority="12840" operator="containsText" text="Dn(waiting)">
      <formula>NOT(ISERROR(SEARCH("Dn(waiting)",D418)))</formula>
    </cfRule>
  </conditionalFormatting>
  <conditionalFormatting sqref="D419">
    <cfRule type="containsBlanks" dxfId="12831" priority="12833">
      <formula>LEN(TRIM(D419))=0</formula>
    </cfRule>
    <cfRule type="containsText" dxfId="12830" priority="12834" operator="containsText" text="Operational">
      <formula>NOT(ISERROR(SEARCH("Operational",D419)))</formula>
    </cfRule>
    <cfRule type="containsText" dxfId="12829" priority="12835" operator="containsText" text="Dn(service)">
      <formula>NOT(ISERROR(SEARCH("Dn(service)",D419)))</formula>
    </cfRule>
    <cfRule type="containsText" dxfId="12828" priority="12836" operator="containsText" text="Dn(waiting)">
      <formula>NOT(ISERROR(SEARCH("Dn(waiting)",D419)))</formula>
    </cfRule>
  </conditionalFormatting>
  <conditionalFormatting sqref="D420">
    <cfRule type="containsBlanks" dxfId="12827" priority="12829">
      <formula>LEN(TRIM(D420))=0</formula>
    </cfRule>
    <cfRule type="containsText" dxfId="12826" priority="12830" operator="containsText" text="Operational">
      <formula>NOT(ISERROR(SEARCH("Operational",D420)))</formula>
    </cfRule>
    <cfRule type="containsText" dxfId="12825" priority="12831" operator="containsText" text="Dn(service)">
      <formula>NOT(ISERROR(SEARCH("Dn(service)",D420)))</formula>
    </cfRule>
    <cfRule type="containsText" dxfId="12824" priority="12832" operator="containsText" text="Dn(waiting)">
      <formula>NOT(ISERROR(SEARCH("Dn(waiting)",D420)))</formula>
    </cfRule>
  </conditionalFormatting>
  <conditionalFormatting sqref="D421">
    <cfRule type="containsBlanks" dxfId="12823" priority="12825">
      <formula>LEN(TRIM(D421))=0</formula>
    </cfRule>
    <cfRule type="containsText" dxfId="12822" priority="12826" operator="containsText" text="Operational">
      <formula>NOT(ISERROR(SEARCH("Operational",D421)))</formula>
    </cfRule>
    <cfRule type="containsText" dxfId="12821" priority="12827" operator="containsText" text="Dn(service)">
      <formula>NOT(ISERROR(SEARCH("Dn(service)",D421)))</formula>
    </cfRule>
    <cfRule type="containsText" dxfId="12820" priority="12828" operator="containsText" text="Dn(waiting)">
      <formula>NOT(ISERROR(SEARCH("Dn(waiting)",D421)))</formula>
    </cfRule>
  </conditionalFormatting>
  <conditionalFormatting sqref="D422">
    <cfRule type="containsBlanks" dxfId="12819" priority="12821">
      <formula>LEN(TRIM(D422))=0</formula>
    </cfRule>
    <cfRule type="containsText" dxfId="12818" priority="12822" operator="containsText" text="Operational">
      <formula>NOT(ISERROR(SEARCH("Operational",D422)))</formula>
    </cfRule>
    <cfRule type="containsText" dxfId="12817" priority="12823" operator="containsText" text="Dn(service)">
      <formula>NOT(ISERROR(SEARCH("Dn(service)",D422)))</formula>
    </cfRule>
    <cfRule type="containsText" dxfId="12816" priority="12824" operator="containsText" text="Dn(waiting)">
      <formula>NOT(ISERROR(SEARCH("Dn(waiting)",D422)))</formula>
    </cfRule>
  </conditionalFormatting>
  <conditionalFormatting sqref="D423">
    <cfRule type="containsBlanks" dxfId="12815" priority="12817">
      <formula>LEN(TRIM(D423))=0</formula>
    </cfRule>
    <cfRule type="containsText" dxfId="12814" priority="12818" operator="containsText" text="Operational">
      <formula>NOT(ISERROR(SEARCH("Operational",D423)))</formula>
    </cfRule>
    <cfRule type="containsText" dxfId="12813" priority="12819" operator="containsText" text="Dn(service)">
      <formula>NOT(ISERROR(SEARCH("Dn(service)",D423)))</formula>
    </cfRule>
    <cfRule type="containsText" dxfId="12812" priority="12820" operator="containsText" text="Dn(waiting)">
      <formula>NOT(ISERROR(SEARCH("Dn(waiting)",D423)))</formula>
    </cfRule>
  </conditionalFormatting>
  <conditionalFormatting sqref="D424">
    <cfRule type="containsBlanks" dxfId="12811" priority="12813">
      <formula>LEN(TRIM(D424))=0</formula>
    </cfRule>
    <cfRule type="containsText" dxfId="12810" priority="12814" operator="containsText" text="Operational">
      <formula>NOT(ISERROR(SEARCH("Operational",D424)))</formula>
    </cfRule>
    <cfRule type="containsText" dxfId="12809" priority="12815" operator="containsText" text="Dn(service)">
      <formula>NOT(ISERROR(SEARCH("Dn(service)",D424)))</formula>
    </cfRule>
    <cfRule type="containsText" dxfId="12808" priority="12816" operator="containsText" text="Dn(waiting)">
      <formula>NOT(ISERROR(SEARCH("Dn(waiting)",D424)))</formula>
    </cfRule>
  </conditionalFormatting>
  <conditionalFormatting sqref="D425">
    <cfRule type="containsBlanks" dxfId="12807" priority="12809">
      <formula>LEN(TRIM(D425))=0</formula>
    </cfRule>
    <cfRule type="containsText" dxfId="12806" priority="12810" operator="containsText" text="Operational">
      <formula>NOT(ISERROR(SEARCH("Operational",D425)))</formula>
    </cfRule>
    <cfRule type="containsText" dxfId="12805" priority="12811" operator="containsText" text="Dn(service)">
      <formula>NOT(ISERROR(SEARCH("Dn(service)",D425)))</formula>
    </cfRule>
    <cfRule type="containsText" dxfId="12804" priority="12812" operator="containsText" text="Dn(waiting)">
      <formula>NOT(ISERROR(SEARCH("Dn(waiting)",D425)))</formula>
    </cfRule>
  </conditionalFormatting>
  <conditionalFormatting sqref="D426">
    <cfRule type="containsBlanks" dxfId="12803" priority="12805">
      <formula>LEN(TRIM(D426))=0</formula>
    </cfRule>
    <cfRule type="containsText" dxfId="12802" priority="12806" operator="containsText" text="Operational">
      <formula>NOT(ISERROR(SEARCH("Operational",D426)))</formula>
    </cfRule>
    <cfRule type="containsText" dxfId="12801" priority="12807" operator="containsText" text="Dn(service)">
      <formula>NOT(ISERROR(SEARCH("Dn(service)",D426)))</formula>
    </cfRule>
    <cfRule type="containsText" dxfId="12800" priority="12808" operator="containsText" text="Dn(waiting)">
      <formula>NOT(ISERROR(SEARCH("Dn(waiting)",D426)))</formula>
    </cfRule>
  </conditionalFormatting>
  <conditionalFormatting sqref="F422">
    <cfRule type="containsBlanks" dxfId="12799" priority="12801">
      <formula>LEN(TRIM(F422))=0</formula>
    </cfRule>
    <cfRule type="containsText" dxfId="12798" priority="12802" operator="containsText" text="Operational">
      <formula>NOT(ISERROR(SEARCH("Operational",F422)))</formula>
    </cfRule>
    <cfRule type="containsText" dxfId="12797" priority="12803" operator="containsText" text="Dn(service)">
      <formula>NOT(ISERROR(SEARCH("Dn(service)",F422)))</formula>
    </cfRule>
    <cfRule type="containsText" dxfId="12796" priority="12804" operator="containsText" text="Dn(waiting)">
      <formula>NOT(ISERROR(SEARCH("Dn(waiting)",F422)))</formula>
    </cfRule>
  </conditionalFormatting>
  <conditionalFormatting sqref="F423">
    <cfRule type="containsBlanks" dxfId="12795" priority="12797">
      <formula>LEN(TRIM(F423))=0</formula>
    </cfRule>
    <cfRule type="containsText" dxfId="12794" priority="12798" operator="containsText" text="Operational">
      <formula>NOT(ISERROR(SEARCH("Operational",F423)))</formula>
    </cfRule>
    <cfRule type="containsText" dxfId="12793" priority="12799" operator="containsText" text="Dn(service)">
      <formula>NOT(ISERROR(SEARCH("Dn(service)",F423)))</formula>
    </cfRule>
    <cfRule type="containsText" dxfId="12792" priority="12800" operator="containsText" text="Dn(waiting)">
      <formula>NOT(ISERROR(SEARCH("Dn(waiting)",F423)))</formula>
    </cfRule>
  </conditionalFormatting>
  <conditionalFormatting sqref="F424">
    <cfRule type="containsBlanks" dxfId="12791" priority="12793">
      <formula>LEN(TRIM(F424))=0</formula>
    </cfRule>
    <cfRule type="containsText" dxfId="12790" priority="12794" operator="containsText" text="Operational">
      <formula>NOT(ISERROR(SEARCH("Operational",F424)))</formula>
    </cfRule>
    <cfRule type="containsText" dxfId="12789" priority="12795" operator="containsText" text="Dn(service)">
      <formula>NOT(ISERROR(SEARCH("Dn(service)",F424)))</formula>
    </cfRule>
    <cfRule type="containsText" dxfId="12788" priority="12796" operator="containsText" text="Dn(waiting)">
      <formula>NOT(ISERROR(SEARCH("Dn(waiting)",F424)))</formula>
    </cfRule>
  </conditionalFormatting>
  <conditionalFormatting sqref="F425">
    <cfRule type="containsBlanks" dxfId="12787" priority="12789">
      <formula>LEN(TRIM(F425))=0</formula>
    </cfRule>
    <cfRule type="containsText" dxfId="12786" priority="12790" operator="containsText" text="Operational">
      <formula>NOT(ISERROR(SEARCH("Operational",F425)))</formula>
    </cfRule>
    <cfRule type="containsText" dxfId="12785" priority="12791" operator="containsText" text="Dn(service)">
      <formula>NOT(ISERROR(SEARCH("Dn(service)",F425)))</formula>
    </cfRule>
    <cfRule type="containsText" dxfId="12784" priority="12792" operator="containsText" text="Dn(waiting)">
      <formula>NOT(ISERROR(SEARCH("Dn(waiting)",F425)))</formula>
    </cfRule>
  </conditionalFormatting>
  <conditionalFormatting sqref="F426">
    <cfRule type="containsBlanks" dxfId="12783" priority="12785">
      <formula>LEN(TRIM(F426))=0</formula>
    </cfRule>
    <cfRule type="containsText" dxfId="12782" priority="12786" operator="containsText" text="Operational">
      <formula>NOT(ISERROR(SEARCH("Operational",F426)))</formula>
    </cfRule>
    <cfRule type="containsText" dxfId="12781" priority="12787" operator="containsText" text="Dn(service)">
      <formula>NOT(ISERROR(SEARCH("Dn(service)",F426)))</formula>
    </cfRule>
    <cfRule type="containsText" dxfId="12780" priority="12788" operator="containsText" text="Dn(waiting)">
      <formula>NOT(ISERROR(SEARCH("Dn(waiting)",F426)))</formula>
    </cfRule>
  </conditionalFormatting>
  <conditionalFormatting sqref="F427">
    <cfRule type="containsBlanks" dxfId="12779" priority="12781">
      <formula>LEN(TRIM(F427))=0</formula>
    </cfRule>
    <cfRule type="containsText" dxfId="12778" priority="12782" operator="containsText" text="Operational">
      <formula>NOT(ISERROR(SEARCH("Operational",F427)))</formula>
    </cfRule>
    <cfRule type="containsText" dxfId="12777" priority="12783" operator="containsText" text="Dn(service)">
      <formula>NOT(ISERROR(SEARCH("Dn(service)",F427)))</formula>
    </cfRule>
    <cfRule type="containsText" dxfId="12776" priority="12784" operator="containsText" text="Dn(waiting)">
      <formula>NOT(ISERROR(SEARCH("Dn(waiting)",F427)))</formula>
    </cfRule>
  </conditionalFormatting>
  <conditionalFormatting sqref="F428">
    <cfRule type="containsBlanks" dxfId="12775" priority="12777">
      <formula>LEN(TRIM(F428))=0</formula>
    </cfRule>
    <cfRule type="containsText" dxfId="12774" priority="12778" operator="containsText" text="Operational">
      <formula>NOT(ISERROR(SEARCH("Operational",F428)))</formula>
    </cfRule>
    <cfRule type="containsText" dxfId="12773" priority="12779" operator="containsText" text="Dn(service)">
      <formula>NOT(ISERROR(SEARCH("Dn(service)",F428)))</formula>
    </cfRule>
    <cfRule type="containsText" dxfId="12772" priority="12780" operator="containsText" text="Dn(waiting)">
      <formula>NOT(ISERROR(SEARCH("Dn(waiting)",F428)))</formula>
    </cfRule>
  </conditionalFormatting>
  <conditionalFormatting sqref="F429">
    <cfRule type="containsBlanks" dxfId="12771" priority="12773">
      <formula>LEN(TRIM(F429))=0</formula>
    </cfRule>
    <cfRule type="containsText" dxfId="12770" priority="12774" operator="containsText" text="Operational">
      <formula>NOT(ISERROR(SEARCH("Operational",F429)))</formula>
    </cfRule>
    <cfRule type="containsText" dxfId="12769" priority="12775" operator="containsText" text="Dn(service)">
      <formula>NOT(ISERROR(SEARCH("Dn(service)",F429)))</formula>
    </cfRule>
    <cfRule type="containsText" dxfId="12768" priority="12776" operator="containsText" text="Dn(waiting)">
      <formula>NOT(ISERROR(SEARCH("Dn(waiting)",F429)))</formula>
    </cfRule>
  </conditionalFormatting>
  <conditionalFormatting sqref="F430">
    <cfRule type="containsBlanks" dxfId="12767" priority="12769">
      <formula>LEN(TRIM(F430))=0</formula>
    </cfRule>
    <cfRule type="containsText" dxfId="12766" priority="12770" operator="containsText" text="Operational">
      <formula>NOT(ISERROR(SEARCH("Operational",F430)))</formula>
    </cfRule>
    <cfRule type="containsText" dxfId="12765" priority="12771" operator="containsText" text="Dn(service)">
      <formula>NOT(ISERROR(SEARCH("Dn(service)",F430)))</formula>
    </cfRule>
    <cfRule type="containsText" dxfId="12764" priority="12772" operator="containsText" text="Dn(waiting)">
      <formula>NOT(ISERROR(SEARCH("Dn(waiting)",F430)))</formula>
    </cfRule>
  </conditionalFormatting>
  <conditionalFormatting sqref="F431">
    <cfRule type="containsBlanks" dxfId="12763" priority="12765">
      <formula>LEN(TRIM(F431))=0</formula>
    </cfRule>
    <cfRule type="containsText" dxfId="12762" priority="12766" operator="containsText" text="Operational">
      <formula>NOT(ISERROR(SEARCH("Operational",F431)))</formula>
    </cfRule>
    <cfRule type="containsText" dxfId="12761" priority="12767" operator="containsText" text="Dn(service)">
      <formula>NOT(ISERROR(SEARCH("Dn(service)",F431)))</formula>
    </cfRule>
    <cfRule type="containsText" dxfId="12760" priority="12768" operator="containsText" text="Dn(waiting)">
      <formula>NOT(ISERROR(SEARCH("Dn(waiting)",F431)))</formula>
    </cfRule>
  </conditionalFormatting>
  <conditionalFormatting sqref="E432">
    <cfRule type="containsBlanks" dxfId="12759" priority="12761">
      <formula>LEN(TRIM(E432))=0</formula>
    </cfRule>
    <cfRule type="containsText" dxfId="12758" priority="12762" operator="containsText" text="Operational">
      <formula>NOT(ISERROR(SEARCH("Operational",E432)))</formula>
    </cfRule>
    <cfRule type="containsText" dxfId="12757" priority="12763" operator="containsText" text="Dn(service)">
      <formula>NOT(ISERROR(SEARCH("Dn(service)",E432)))</formula>
    </cfRule>
    <cfRule type="containsText" dxfId="12756" priority="12764" operator="containsText" text="Dn(waiting)">
      <formula>NOT(ISERROR(SEARCH("Dn(waiting)",E432)))</formula>
    </cfRule>
  </conditionalFormatting>
  <conditionalFormatting sqref="E433">
    <cfRule type="containsBlanks" dxfId="12755" priority="12757">
      <formula>LEN(TRIM(E433))=0</formula>
    </cfRule>
    <cfRule type="containsText" dxfId="12754" priority="12758" operator="containsText" text="Operational">
      <formula>NOT(ISERROR(SEARCH("Operational",E433)))</formula>
    </cfRule>
    <cfRule type="containsText" dxfId="12753" priority="12759" operator="containsText" text="Dn(service)">
      <formula>NOT(ISERROR(SEARCH("Dn(service)",E433)))</formula>
    </cfRule>
    <cfRule type="containsText" dxfId="12752" priority="12760" operator="containsText" text="Dn(waiting)">
      <formula>NOT(ISERROR(SEARCH("Dn(waiting)",E433)))</formula>
    </cfRule>
  </conditionalFormatting>
  <conditionalFormatting sqref="E434">
    <cfRule type="containsBlanks" dxfId="12751" priority="12753">
      <formula>LEN(TRIM(E434))=0</formula>
    </cfRule>
    <cfRule type="containsText" dxfId="12750" priority="12754" operator="containsText" text="Operational">
      <formula>NOT(ISERROR(SEARCH("Operational",E434)))</formula>
    </cfRule>
    <cfRule type="containsText" dxfId="12749" priority="12755" operator="containsText" text="Dn(service)">
      <formula>NOT(ISERROR(SEARCH("Dn(service)",E434)))</formula>
    </cfRule>
    <cfRule type="containsText" dxfId="12748" priority="12756" operator="containsText" text="Dn(waiting)">
      <formula>NOT(ISERROR(SEARCH("Dn(waiting)",E434)))</formula>
    </cfRule>
  </conditionalFormatting>
  <conditionalFormatting sqref="E435">
    <cfRule type="containsBlanks" dxfId="12747" priority="12749">
      <formula>LEN(TRIM(E435))=0</formula>
    </cfRule>
    <cfRule type="containsText" dxfId="12746" priority="12750" operator="containsText" text="Operational">
      <formula>NOT(ISERROR(SEARCH("Operational",E435)))</formula>
    </cfRule>
    <cfRule type="containsText" dxfId="12745" priority="12751" operator="containsText" text="Dn(service)">
      <formula>NOT(ISERROR(SEARCH("Dn(service)",E435)))</formula>
    </cfRule>
    <cfRule type="containsText" dxfId="12744" priority="12752" operator="containsText" text="Dn(waiting)">
      <formula>NOT(ISERROR(SEARCH("Dn(waiting)",E435)))</formula>
    </cfRule>
  </conditionalFormatting>
  <conditionalFormatting sqref="E436">
    <cfRule type="containsBlanks" dxfId="12743" priority="12745">
      <formula>LEN(TRIM(E436))=0</formula>
    </cfRule>
    <cfRule type="containsText" dxfId="12742" priority="12746" operator="containsText" text="Operational">
      <formula>NOT(ISERROR(SEARCH("Operational",E436)))</formula>
    </cfRule>
    <cfRule type="containsText" dxfId="12741" priority="12747" operator="containsText" text="Dn(service)">
      <formula>NOT(ISERROR(SEARCH("Dn(service)",E436)))</formula>
    </cfRule>
    <cfRule type="containsText" dxfId="12740" priority="12748" operator="containsText" text="Dn(waiting)">
      <formula>NOT(ISERROR(SEARCH("Dn(waiting)",E436)))</formula>
    </cfRule>
  </conditionalFormatting>
  <conditionalFormatting sqref="H437">
    <cfRule type="containsBlanks" dxfId="12739" priority="12741">
      <formula>LEN(TRIM(H437))=0</formula>
    </cfRule>
    <cfRule type="containsText" dxfId="12738" priority="12742" operator="containsText" text="Operational">
      <formula>NOT(ISERROR(SEARCH("Operational",H437)))</formula>
    </cfRule>
    <cfRule type="containsText" dxfId="12737" priority="12743" operator="containsText" text="Dn(service)">
      <formula>NOT(ISERROR(SEARCH("Dn(service)",H437)))</formula>
    </cfRule>
    <cfRule type="containsText" dxfId="12736" priority="12744" operator="containsText" text="Dn(waiting)">
      <formula>NOT(ISERROR(SEARCH("Dn(waiting)",H437)))</formula>
    </cfRule>
  </conditionalFormatting>
  <conditionalFormatting sqref="H438">
    <cfRule type="containsBlanks" dxfId="12735" priority="12737">
      <formula>LEN(TRIM(H438))=0</formula>
    </cfRule>
    <cfRule type="containsText" dxfId="12734" priority="12738" operator="containsText" text="Operational">
      <formula>NOT(ISERROR(SEARCH("Operational",H438)))</formula>
    </cfRule>
    <cfRule type="containsText" dxfId="12733" priority="12739" operator="containsText" text="Dn(service)">
      <formula>NOT(ISERROR(SEARCH("Dn(service)",H438)))</formula>
    </cfRule>
    <cfRule type="containsText" dxfId="12732" priority="12740" operator="containsText" text="Dn(waiting)">
      <formula>NOT(ISERROR(SEARCH("Dn(waiting)",H438)))</formula>
    </cfRule>
  </conditionalFormatting>
  <conditionalFormatting sqref="H439">
    <cfRule type="containsBlanks" dxfId="12731" priority="12733">
      <formula>LEN(TRIM(H439))=0</formula>
    </cfRule>
    <cfRule type="containsText" dxfId="12730" priority="12734" operator="containsText" text="Operational">
      <formula>NOT(ISERROR(SEARCH("Operational",H439)))</formula>
    </cfRule>
    <cfRule type="containsText" dxfId="12729" priority="12735" operator="containsText" text="Dn(service)">
      <formula>NOT(ISERROR(SEARCH("Dn(service)",H439)))</formula>
    </cfRule>
    <cfRule type="containsText" dxfId="12728" priority="12736" operator="containsText" text="Dn(waiting)">
      <formula>NOT(ISERROR(SEARCH("Dn(waiting)",H439)))</formula>
    </cfRule>
  </conditionalFormatting>
  <conditionalFormatting sqref="H440">
    <cfRule type="containsBlanks" dxfId="12727" priority="12729">
      <formula>LEN(TRIM(H440))=0</formula>
    </cfRule>
    <cfRule type="containsText" dxfId="12726" priority="12730" operator="containsText" text="Operational">
      <formula>NOT(ISERROR(SEARCH("Operational",H440)))</formula>
    </cfRule>
    <cfRule type="containsText" dxfId="12725" priority="12731" operator="containsText" text="Dn(service)">
      <formula>NOT(ISERROR(SEARCH("Dn(service)",H440)))</formula>
    </cfRule>
    <cfRule type="containsText" dxfId="12724" priority="12732" operator="containsText" text="Dn(waiting)">
      <formula>NOT(ISERROR(SEARCH("Dn(waiting)",H440)))</formula>
    </cfRule>
  </conditionalFormatting>
  <conditionalFormatting sqref="H441">
    <cfRule type="containsBlanks" dxfId="12723" priority="12725">
      <formula>LEN(TRIM(H441))=0</formula>
    </cfRule>
    <cfRule type="containsText" dxfId="12722" priority="12726" operator="containsText" text="Operational">
      <formula>NOT(ISERROR(SEARCH("Operational",H441)))</formula>
    </cfRule>
    <cfRule type="containsText" dxfId="12721" priority="12727" operator="containsText" text="Dn(service)">
      <formula>NOT(ISERROR(SEARCH("Dn(service)",H441)))</formula>
    </cfRule>
    <cfRule type="containsText" dxfId="12720" priority="12728" operator="containsText" text="Dn(waiting)">
      <formula>NOT(ISERROR(SEARCH("Dn(waiting)",H441)))</formula>
    </cfRule>
  </conditionalFormatting>
  <conditionalFormatting sqref="C442">
    <cfRule type="containsBlanks" dxfId="12719" priority="12721">
      <formula>LEN(TRIM(C442))=0</formula>
    </cfRule>
    <cfRule type="containsText" dxfId="12718" priority="12722" operator="containsText" text="Operational">
      <formula>NOT(ISERROR(SEARCH("Operational",C442)))</formula>
    </cfRule>
    <cfRule type="containsText" dxfId="12717" priority="12723" operator="containsText" text="Dn(service)">
      <formula>NOT(ISERROR(SEARCH("Dn(service)",C442)))</formula>
    </cfRule>
    <cfRule type="containsText" dxfId="12716" priority="12724" operator="containsText" text="Dn(waiting)">
      <formula>NOT(ISERROR(SEARCH("Dn(waiting)",C442)))</formula>
    </cfRule>
  </conditionalFormatting>
  <conditionalFormatting sqref="C443">
    <cfRule type="containsBlanks" dxfId="12715" priority="12717">
      <formula>LEN(TRIM(C443))=0</formula>
    </cfRule>
    <cfRule type="containsText" dxfId="12714" priority="12718" operator="containsText" text="Operational">
      <formula>NOT(ISERROR(SEARCH("Operational",C443)))</formula>
    </cfRule>
    <cfRule type="containsText" dxfId="12713" priority="12719" operator="containsText" text="Dn(service)">
      <formula>NOT(ISERROR(SEARCH("Dn(service)",C443)))</formula>
    </cfRule>
    <cfRule type="containsText" dxfId="12712" priority="12720" operator="containsText" text="Dn(waiting)">
      <formula>NOT(ISERROR(SEARCH("Dn(waiting)",C443)))</formula>
    </cfRule>
  </conditionalFormatting>
  <conditionalFormatting sqref="C444">
    <cfRule type="containsBlanks" dxfId="12711" priority="12713">
      <formula>LEN(TRIM(C444))=0</formula>
    </cfRule>
    <cfRule type="containsText" dxfId="12710" priority="12714" operator="containsText" text="Operational">
      <formula>NOT(ISERROR(SEARCH("Operational",C444)))</formula>
    </cfRule>
    <cfRule type="containsText" dxfId="12709" priority="12715" operator="containsText" text="Dn(service)">
      <formula>NOT(ISERROR(SEARCH("Dn(service)",C444)))</formula>
    </cfRule>
    <cfRule type="containsText" dxfId="12708" priority="12716" operator="containsText" text="Dn(waiting)">
      <formula>NOT(ISERROR(SEARCH("Dn(waiting)",C444)))</formula>
    </cfRule>
  </conditionalFormatting>
  <conditionalFormatting sqref="C445">
    <cfRule type="containsBlanks" dxfId="12707" priority="12709">
      <formula>LEN(TRIM(C445))=0</formula>
    </cfRule>
    <cfRule type="containsText" dxfId="12706" priority="12710" operator="containsText" text="Operational">
      <formula>NOT(ISERROR(SEARCH("Operational",C445)))</formula>
    </cfRule>
    <cfRule type="containsText" dxfId="12705" priority="12711" operator="containsText" text="Dn(service)">
      <formula>NOT(ISERROR(SEARCH("Dn(service)",C445)))</formula>
    </cfRule>
    <cfRule type="containsText" dxfId="12704" priority="12712" operator="containsText" text="Dn(waiting)">
      <formula>NOT(ISERROR(SEARCH("Dn(waiting)",C445)))</formula>
    </cfRule>
  </conditionalFormatting>
  <conditionalFormatting sqref="C446">
    <cfRule type="containsBlanks" dxfId="12703" priority="12705">
      <formula>LEN(TRIM(C446))=0</formula>
    </cfRule>
    <cfRule type="containsText" dxfId="12702" priority="12706" operator="containsText" text="Operational">
      <formula>NOT(ISERROR(SEARCH("Operational",C446)))</formula>
    </cfRule>
    <cfRule type="containsText" dxfId="12701" priority="12707" operator="containsText" text="Dn(service)">
      <formula>NOT(ISERROR(SEARCH("Dn(service)",C446)))</formula>
    </cfRule>
    <cfRule type="containsText" dxfId="12700" priority="12708" operator="containsText" text="Dn(waiting)">
      <formula>NOT(ISERROR(SEARCH("Dn(waiting)",C446)))</formula>
    </cfRule>
  </conditionalFormatting>
  <conditionalFormatting sqref="G446">
    <cfRule type="containsBlanks" dxfId="12699" priority="12701">
      <formula>LEN(TRIM(G446))=0</formula>
    </cfRule>
    <cfRule type="containsText" dxfId="12698" priority="12702" operator="containsText" text="Operational">
      <formula>NOT(ISERROR(SEARCH("Operational",G446)))</formula>
    </cfRule>
    <cfRule type="containsText" dxfId="12697" priority="12703" operator="containsText" text="Dn(service)">
      <formula>NOT(ISERROR(SEARCH("Dn(service)",G446)))</formula>
    </cfRule>
    <cfRule type="containsText" dxfId="12696" priority="12704" operator="containsText" text="Dn(waiting)">
      <formula>NOT(ISERROR(SEARCH("Dn(waiting)",G446)))</formula>
    </cfRule>
  </conditionalFormatting>
  <conditionalFormatting sqref="G447">
    <cfRule type="containsBlanks" dxfId="12695" priority="12697">
      <formula>LEN(TRIM(G447))=0</formula>
    </cfRule>
    <cfRule type="containsText" dxfId="12694" priority="12698" operator="containsText" text="Operational">
      <formula>NOT(ISERROR(SEARCH("Operational",G447)))</formula>
    </cfRule>
    <cfRule type="containsText" dxfId="12693" priority="12699" operator="containsText" text="Dn(service)">
      <formula>NOT(ISERROR(SEARCH("Dn(service)",G447)))</formula>
    </cfRule>
    <cfRule type="containsText" dxfId="12692" priority="12700" operator="containsText" text="Dn(waiting)">
      <formula>NOT(ISERROR(SEARCH("Dn(waiting)",G447)))</formula>
    </cfRule>
  </conditionalFormatting>
  <conditionalFormatting sqref="G448">
    <cfRule type="containsBlanks" dxfId="12691" priority="12693">
      <formula>LEN(TRIM(G448))=0</formula>
    </cfRule>
    <cfRule type="containsText" dxfId="12690" priority="12694" operator="containsText" text="Operational">
      <formula>NOT(ISERROR(SEARCH("Operational",G448)))</formula>
    </cfRule>
    <cfRule type="containsText" dxfId="12689" priority="12695" operator="containsText" text="Dn(service)">
      <formula>NOT(ISERROR(SEARCH("Dn(service)",G448)))</formula>
    </cfRule>
    <cfRule type="containsText" dxfId="12688" priority="12696" operator="containsText" text="Dn(waiting)">
      <formula>NOT(ISERROR(SEARCH("Dn(waiting)",G448)))</formula>
    </cfRule>
  </conditionalFormatting>
  <conditionalFormatting sqref="G449">
    <cfRule type="containsBlanks" dxfId="12687" priority="12689">
      <formula>LEN(TRIM(G449))=0</formula>
    </cfRule>
    <cfRule type="containsText" dxfId="12686" priority="12690" operator="containsText" text="Operational">
      <formula>NOT(ISERROR(SEARCH("Operational",G449)))</formula>
    </cfRule>
    <cfRule type="containsText" dxfId="12685" priority="12691" operator="containsText" text="Dn(service)">
      <formula>NOT(ISERROR(SEARCH("Dn(service)",G449)))</formula>
    </cfRule>
    <cfRule type="containsText" dxfId="12684" priority="12692" operator="containsText" text="Dn(waiting)">
      <formula>NOT(ISERROR(SEARCH("Dn(waiting)",G449)))</formula>
    </cfRule>
  </conditionalFormatting>
  <conditionalFormatting sqref="G450">
    <cfRule type="containsBlanks" dxfId="12683" priority="12685">
      <formula>LEN(TRIM(G450))=0</formula>
    </cfRule>
    <cfRule type="containsText" dxfId="12682" priority="12686" operator="containsText" text="Operational">
      <formula>NOT(ISERROR(SEARCH("Operational",G450)))</formula>
    </cfRule>
    <cfRule type="containsText" dxfId="12681" priority="12687" operator="containsText" text="Dn(service)">
      <formula>NOT(ISERROR(SEARCH("Dn(service)",G450)))</formula>
    </cfRule>
    <cfRule type="containsText" dxfId="12680" priority="12688" operator="containsText" text="Dn(waiting)">
      <formula>NOT(ISERROR(SEARCH("Dn(waiting)",G450)))</formula>
    </cfRule>
  </conditionalFormatting>
  <conditionalFormatting sqref="D451">
    <cfRule type="containsBlanks" dxfId="12679" priority="12681">
      <formula>LEN(TRIM(D451))=0</formula>
    </cfRule>
    <cfRule type="containsText" dxfId="12678" priority="12682" operator="containsText" text="Operational">
      <formula>NOT(ISERROR(SEARCH("Operational",D451)))</formula>
    </cfRule>
    <cfRule type="containsText" dxfId="12677" priority="12683" operator="containsText" text="Dn(service)">
      <formula>NOT(ISERROR(SEARCH("Dn(service)",D451)))</formula>
    </cfRule>
    <cfRule type="containsText" dxfId="12676" priority="12684" operator="containsText" text="Dn(waiting)">
      <formula>NOT(ISERROR(SEARCH("Dn(waiting)",D451)))</formula>
    </cfRule>
  </conditionalFormatting>
  <conditionalFormatting sqref="D452">
    <cfRule type="containsBlanks" dxfId="12675" priority="12677">
      <formula>LEN(TRIM(D452))=0</formula>
    </cfRule>
    <cfRule type="containsText" dxfId="12674" priority="12678" operator="containsText" text="Operational">
      <formula>NOT(ISERROR(SEARCH("Operational",D452)))</formula>
    </cfRule>
    <cfRule type="containsText" dxfId="12673" priority="12679" operator="containsText" text="Dn(service)">
      <formula>NOT(ISERROR(SEARCH("Dn(service)",D452)))</formula>
    </cfRule>
    <cfRule type="containsText" dxfId="12672" priority="12680" operator="containsText" text="Dn(waiting)">
      <formula>NOT(ISERROR(SEARCH("Dn(waiting)",D452)))</formula>
    </cfRule>
  </conditionalFormatting>
  <conditionalFormatting sqref="D453">
    <cfRule type="containsBlanks" dxfId="12671" priority="12673">
      <formula>LEN(TRIM(D453))=0</formula>
    </cfRule>
    <cfRule type="containsText" dxfId="12670" priority="12674" operator="containsText" text="Operational">
      <formula>NOT(ISERROR(SEARCH("Operational",D453)))</formula>
    </cfRule>
    <cfRule type="containsText" dxfId="12669" priority="12675" operator="containsText" text="Dn(service)">
      <formula>NOT(ISERROR(SEARCH("Dn(service)",D453)))</formula>
    </cfRule>
    <cfRule type="containsText" dxfId="12668" priority="12676" operator="containsText" text="Dn(waiting)">
      <formula>NOT(ISERROR(SEARCH("Dn(waiting)",D453)))</formula>
    </cfRule>
  </conditionalFormatting>
  <conditionalFormatting sqref="F454">
    <cfRule type="containsBlanks" dxfId="12667" priority="12669">
      <formula>LEN(TRIM(F454))=0</formula>
    </cfRule>
    <cfRule type="containsText" dxfId="12666" priority="12670" operator="containsText" text="Operational">
      <formula>NOT(ISERROR(SEARCH("Operational",F454)))</formula>
    </cfRule>
    <cfRule type="containsText" dxfId="12665" priority="12671" operator="containsText" text="Dn(service)">
      <formula>NOT(ISERROR(SEARCH("Dn(service)",F454)))</formula>
    </cfRule>
    <cfRule type="containsText" dxfId="12664" priority="12672" operator="containsText" text="Dn(waiting)">
      <formula>NOT(ISERROR(SEARCH("Dn(waiting)",F454)))</formula>
    </cfRule>
  </conditionalFormatting>
  <conditionalFormatting sqref="F455">
    <cfRule type="containsBlanks" dxfId="12663" priority="12665">
      <formula>LEN(TRIM(F455))=0</formula>
    </cfRule>
    <cfRule type="containsText" dxfId="12662" priority="12666" operator="containsText" text="Operational">
      <formula>NOT(ISERROR(SEARCH("Operational",F455)))</formula>
    </cfRule>
    <cfRule type="containsText" dxfId="12661" priority="12667" operator="containsText" text="Dn(service)">
      <formula>NOT(ISERROR(SEARCH("Dn(service)",F455)))</formula>
    </cfRule>
    <cfRule type="containsText" dxfId="12660" priority="12668" operator="containsText" text="Dn(waiting)">
      <formula>NOT(ISERROR(SEARCH("Dn(waiting)",F455)))</formula>
    </cfRule>
  </conditionalFormatting>
  <conditionalFormatting sqref="F456">
    <cfRule type="containsBlanks" dxfId="12659" priority="12661">
      <formula>LEN(TRIM(F456))=0</formula>
    </cfRule>
    <cfRule type="containsText" dxfId="12658" priority="12662" operator="containsText" text="Operational">
      <formula>NOT(ISERROR(SEARCH("Operational",F456)))</formula>
    </cfRule>
    <cfRule type="containsText" dxfId="12657" priority="12663" operator="containsText" text="Dn(service)">
      <formula>NOT(ISERROR(SEARCH("Dn(service)",F456)))</formula>
    </cfRule>
    <cfRule type="containsText" dxfId="12656" priority="12664" operator="containsText" text="Dn(waiting)">
      <formula>NOT(ISERROR(SEARCH("Dn(waiting)",F456)))</formula>
    </cfRule>
  </conditionalFormatting>
  <conditionalFormatting sqref="F457">
    <cfRule type="containsBlanks" dxfId="12655" priority="12657">
      <formula>LEN(TRIM(F457))=0</formula>
    </cfRule>
    <cfRule type="containsText" dxfId="12654" priority="12658" operator="containsText" text="Operational">
      <formula>NOT(ISERROR(SEARCH("Operational",F457)))</formula>
    </cfRule>
    <cfRule type="containsText" dxfId="12653" priority="12659" operator="containsText" text="Dn(service)">
      <formula>NOT(ISERROR(SEARCH("Dn(service)",F457)))</formula>
    </cfRule>
    <cfRule type="containsText" dxfId="12652" priority="12660" operator="containsText" text="Dn(waiting)">
      <formula>NOT(ISERROR(SEARCH("Dn(waiting)",F457)))</formula>
    </cfRule>
  </conditionalFormatting>
  <conditionalFormatting sqref="E458">
    <cfRule type="containsBlanks" dxfId="12651" priority="12653">
      <formula>LEN(TRIM(E458))=0</formula>
    </cfRule>
    <cfRule type="containsText" dxfId="12650" priority="12654" operator="containsText" text="Operational">
      <formula>NOT(ISERROR(SEARCH("Operational",E458)))</formula>
    </cfRule>
    <cfRule type="containsText" dxfId="12649" priority="12655" operator="containsText" text="Dn(service)">
      <formula>NOT(ISERROR(SEARCH("Dn(service)",E458)))</formula>
    </cfRule>
    <cfRule type="containsText" dxfId="12648" priority="12656" operator="containsText" text="Dn(waiting)">
      <formula>NOT(ISERROR(SEARCH("Dn(waiting)",E458)))</formula>
    </cfRule>
  </conditionalFormatting>
  <conditionalFormatting sqref="E459">
    <cfRule type="containsBlanks" dxfId="12647" priority="12649">
      <formula>LEN(TRIM(E459))=0</formula>
    </cfRule>
    <cfRule type="containsText" dxfId="12646" priority="12650" operator="containsText" text="Operational">
      <formula>NOT(ISERROR(SEARCH("Operational",E459)))</formula>
    </cfRule>
    <cfRule type="containsText" dxfId="12645" priority="12651" operator="containsText" text="Dn(service)">
      <formula>NOT(ISERROR(SEARCH("Dn(service)",E459)))</formula>
    </cfRule>
    <cfRule type="containsText" dxfId="12644" priority="12652" operator="containsText" text="Dn(waiting)">
      <formula>NOT(ISERROR(SEARCH("Dn(waiting)",E459)))</formula>
    </cfRule>
  </conditionalFormatting>
  <conditionalFormatting sqref="E460">
    <cfRule type="containsBlanks" dxfId="12643" priority="12645">
      <formula>LEN(TRIM(E460))=0</formula>
    </cfRule>
    <cfRule type="containsText" dxfId="12642" priority="12646" operator="containsText" text="Operational">
      <formula>NOT(ISERROR(SEARCH("Operational",E460)))</formula>
    </cfRule>
    <cfRule type="containsText" dxfId="12641" priority="12647" operator="containsText" text="Dn(service)">
      <formula>NOT(ISERROR(SEARCH("Dn(service)",E460)))</formula>
    </cfRule>
    <cfRule type="containsText" dxfId="12640" priority="12648" operator="containsText" text="Dn(waiting)">
      <formula>NOT(ISERROR(SEARCH("Dn(waiting)",E460)))</formula>
    </cfRule>
  </conditionalFormatting>
  <conditionalFormatting sqref="E461">
    <cfRule type="containsBlanks" dxfId="12639" priority="12641">
      <formula>LEN(TRIM(E461))=0</formula>
    </cfRule>
    <cfRule type="containsText" dxfId="12638" priority="12642" operator="containsText" text="Operational">
      <formula>NOT(ISERROR(SEARCH("Operational",E461)))</formula>
    </cfRule>
    <cfRule type="containsText" dxfId="12637" priority="12643" operator="containsText" text="Dn(service)">
      <formula>NOT(ISERROR(SEARCH("Dn(service)",E461)))</formula>
    </cfRule>
    <cfRule type="containsText" dxfId="12636" priority="12644" operator="containsText" text="Dn(waiting)">
      <formula>NOT(ISERROR(SEARCH("Dn(waiting)",E461)))</formula>
    </cfRule>
  </conditionalFormatting>
  <conditionalFormatting sqref="H462">
    <cfRule type="containsBlanks" dxfId="12635" priority="12637">
      <formula>LEN(TRIM(H462))=0</formula>
    </cfRule>
    <cfRule type="containsText" dxfId="12634" priority="12638" operator="containsText" text="Operational">
      <formula>NOT(ISERROR(SEARCH("Operational",H462)))</formula>
    </cfRule>
    <cfRule type="containsText" dxfId="12633" priority="12639" operator="containsText" text="Dn(service)">
      <formula>NOT(ISERROR(SEARCH("Dn(service)",H462)))</formula>
    </cfRule>
    <cfRule type="containsText" dxfId="12632" priority="12640" operator="containsText" text="Dn(waiting)">
      <formula>NOT(ISERROR(SEARCH("Dn(waiting)",H462)))</formula>
    </cfRule>
  </conditionalFormatting>
  <conditionalFormatting sqref="H463">
    <cfRule type="containsBlanks" dxfId="12631" priority="12633">
      <formula>LEN(TRIM(H463))=0</formula>
    </cfRule>
    <cfRule type="containsText" dxfId="12630" priority="12634" operator="containsText" text="Operational">
      <formula>NOT(ISERROR(SEARCH("Operational",H463)))</formula>
    </cfRule>
    <cfRule type="containsText" dxfId="12629" priority="12635" operator="containsText" text="Dn(service)">
      <formula>NOT(ISERROR(SEARCH("Dn(service)",H463)))</formula>
    </cfRule>
    <cfRule type="containsText" dxfId="12628" priority="12636" operator="containsText" text="Dn(waiting)">
      <formula>NOT(ISERROR(SEARCH("Dn(waiting)",H463)))</formula>
    </cfRule>
  </conditionalFormatting>
  <conditionalFormatting sqref="H464">
    <cfRule type="containsBlanks" dxfId="12627" priority="12629">
      <formula>LEN(TRIM(H464))=0</formula>
    </cfRule>
    <cfRule type="containsText" dxfId="12626" priority="12630" operator="containsText" text="Operational">
      <formula>NOT(ISERROR(SEARCH("Operational",H464)))</formula>
    </cfRule>
    <cfRule type="containsText" dxfId="12625" priority="12631" operator="containsText" text="Dn(service)">
      <formula>NOT(ISERROR(SEARCH("Dn(service)",H464)))</formula>
    </cfRule>
    <cfRule type="containsText" dxfId="12624" priority="12632" operator="containsText" text="Dn(waiting)">
      <formula>NOT(ISERROR(SEARCH("Dn(waiting)",H464)))</formula>
    </cfRule>
  </conditionalFormatting>
  <conditionalFormatting sqref="H465">
    <cfRule type="containsBlanks" dxfId="12623" priority="12625">
      <formula>LEN(TRIM(H465))=0</formula>
    </cfRule>
    <cfRule type="containsText" dxfId="12622" priority="12626" operator="containsText" text="Operational">
      <formula>NOT(ISERROR(SEARCH("Operational",H465)))</formula>
    </cfRule>
    <cfRule type="containsText" dxfId="12621" priority="12627" operator="containsText" text="Dn(service)">
      <formula>NOT(ISERROR(SEARCH("Dn(service)",H465)))</formula>
    </cfRule>
    <cfRule type="containsText" dxfId="12620" priority="12628" operator="containsText" text="Dn(waiting)">
      <formula>NOT(ISERROR(SEARCH("Dn(waiting)",H465)))</formula>
    </cfRule>
  </conditionalFormatting>
  <conditionalFormatting sqref="H466">
    <cfRule type="containsBlanks" dxfId="12619" priority="12621">
      <formula>LEN(TRIM(H466))=0</formula>
    </cfRule>
    <cfRule type="containsText" dxfId="12618" priority="12622" operator="containsText" text="Operational">
      <formula>NOT(ISERROR(SEARCH("Operational",H466)))</formula>
    </cfRule>
    <cfRule type="containsText" dxfId="12617" priority="12623" operator="containsText" text="Dn(service)">
      <formula>NOT(ISERROR(SEARCH("Dn(service)",H466)))</formula>
    </cfRule>
    <cfRule type="containsText" dxfId="12616" priority="12624" operator="containsText" text="Dn(waiting)">
      <formula>NOT(ISERROR(SEARCH("Dn(waiting)",H466)))</formula>
    </cfRule>
  </conditionalFormatting>
  <conditionalFormatting sqref="C467">
    <cfRule type="containsBlanks" dxfId="12615" priority="12617">
      <formula>LEN(TRIM(C467))=0</formula>
    </cfRule>
    <cfRule type="containsText" dxfId="12614" priority="12618" operator="containsText" text="Operational">
      <formula>NOT(ISERROR(SEARCH("Operational",C467)))</formula>
    </cfRule>
    <cfRule type="containsText" dxfId="12613" priority="12619" operator="containsText" text="Dn(service)">
      <formula>NOT(ISERROR(SEARCH("Dn(service)",C467)))</formula>
    </cfRule>
    <cfRule type="containsText" dxfId="12612" priority="12620" operator="containsText" text="Dn(waiting)">
      <formula>NOT(ISERROR(SEARCH("Dn(waiting)",C467)))</formula>
    </cfRule>
  </conditionalFormatting>
  <conditionalFormatting sqref="C468">
    <cfRule type="containsBlanks" dxfId="12611" priority="12613">
      <formula>LEN(TRIM(C468))=0</formula>
    </cfRule>
    <cfRule type="containsText" dxfId="12610" priority="12614" operator="containsText" text="Operational">
      <formula>NOT(ISERROR(SEARCH("Operational",C468)))</formula>
    </cfRule>
    <cfRule type="containsText" dxfId="12609" priority="12615" operator="containsText" text="Dn(service)">
      <formula>NOT(ISERROR(SEARCH("Dn(service)",C468)))</formula>
    </cfRule>
    <cfRule type="containsText" dxfId="12608" priority="12616" operator="containsText" text="Dn(waiting)">
      <formula>NOT(ISERROR(SEARCH("Dn(waiting)",C468)))</formula>
    </cfRule>
  </conditionalFormatting>
  <conditionalFormatting sqref="C469">
    <cfRule type="containsBlanks" dxfId="12607" priority="12609">
      <formula>LEN(TRIM(C469))=0</formula>
    </cfRule>
    <cfRule type="containsText" dxfId="12606" priority="12610" operator="containsText" text="Operational">
      <formula>NOT(ISERROR(SEARCH("Operational",C469)))</formula>
    </cfRule>
    <cfRule type="containsText" dxfId="12605" priority="12611" operator="containsText" text="Dn(service)">
      <formula>NOT(ISERROR(SEARCH("Dn(service)",C469)))</formula>
    </cfRule>
    <cfRule type="containsText" dxfId="12604" priority="12612" operator="containsText" text="Dn(waiting)">
      <formula>NOT(ISERROR(SEARCH("Dn(waiting)",C469)))</formula>
    </cfRule>
  </conditionalFormatting>
  <conditionalFormatting sqref="C470">
    <cfRule type="containsBlanks" dxfId="12603" priority="12605">
      <formula>LEN(TRIM(C470))=0</formula>
    </cfRule>
    <cfRule type="containsText" dxfId="12602" priority="12606" operator="containsText" text="Operational">
      <formula>NOT(ISERROR(SEARCH("Operational",C470)))</formula>
    </cfRule>
    <cfRule type="containsText" dxfId="12601" priority="12607" operator="containsText" text="Dn(service)">
      <formula>NOT(ISERROR(SEARCH("Dn(service)",C470)))</formula>
    </cfRule>
    <cfRule type="containsText" dxfId="12600" priority="12608" operator="containsText" text="Dn(waiting)">
      <formula>NOT(ISERROR(SEARCH("Dn(waiting)",C470)))</formula>
    </cfRule>
  </conditionalFormatting>
  <conditionalFormatting sqref="C471">
    <cfRule type="containsBlanks" dxfId="12599" priority="12601">
      <formula>LEN(TRIM(C471))=0</formula>
    </cfRule>
    <cfRule type="containsText" dxfId="12598" priority="12602" operator="containsText" text="Operational">
      <formula>NOT(ISERROR(SEARCH("Operational",C471)))</formula>
    </cfRule>
    <cfRule type="containsText" dxfId="12597" priority="12603" operator="containsText" text="Dn(service)">
      <formula>NOT(ISERROR(SEARCH("Dn(service)",C471)))</formula>
    </cfRule>
    <cfRule type="containsText" dxfId="12596" priority="12604" operator="containsText" text="Dn(waiting)">
      <formula>NOT(ISERROR(SEARCH("Dn(waiting)",C471)))</formula>
    </cfRule>
  </conditionalFormatting>
  <conditionalFormatting sqref="G472">
    <cfRule type="containsBlanks" dxfId="12595" priority="12597">
      <formula>LEN(TRIM(G472))=0</formula>
    </cfRule>
    <cfRule type="containsText" dxfId="12594" priority="12598" operator="containsText" text="Operational">
      <formula>NOT(ISERROR(SEARCH("Operational",G472)))</formula>
    </cfRule>
    <cfRule type="containsText" dxfId="12593" priority="12599" operator="containsText" text="Dn(service)">
      <formula>NOT(ISERROR(SEARCH("Dn(service)",G472)))</formula>
    </cfRule>
    <cfRule type="containsText" dxfId="12592" priority="12600" operator="containsText" text="Dn(waiting)">
      <formula>NOT(ISERROR(SEARCH("Dn(waiting)",G472)))</formula>
    </cfRule>
  </conditionalFormatting>
  <conditionalFormatting sqref="G473">
    <cfRule type="containsBlanks" dxfId="12591" priority="12593">
      <formula>LEN(TRIM(G473))=0</formula>
    </cfRule>
    <cfRule type="containsText" dxfId="12590" priority="12594" operator="containsText" text="Operational">
      <formula>NOT(ISERROR(SEARCH("Operational",G473)))</formula>
    </cfRule>
    <cfRule type="containsText" dxfId="12589" priority="12595" operator="containsText" text="Dn(service)">
      <formula>NOT(ISERROR(SEARCH("Dn(service)",G473)))</formula>
    </cfRule>
    <cfRule type="containsText" dxfId="12588" priority="12596" operator="containsText" text="Dn(waiting)">
      <formula>NOT(ISERROR(SEARCH("Dn(waiting)",G473)))</formula>
    </cfRule>
  </conditionalFormatting>
  <conditionalFormatting sqref="G474">
    <cfRule type="containsBlanks" dxfId="12587" priority="12589">
      <formula>LEN(TRIM(G474))=0</formula>
    </cfRule>
    <cfRule type="containsText" dxfId="12586" priority="12590" operator="containsText" text="Operational">
      <formula>NOT(ISERROR(SEARCH("Operational",G474)))</formula>
    </cfRule>
    <cfRule type="containsText" dxfId="12585" priority="12591" operator="containsText" text="Dn(service)">
      <formula>NOT(ISERROR(SEARCH("Dn(service)",G474)))</formula>
    </cfRule>
    <cfRule type="containsText" dxfId="12584" priority="12592" operator="containsText" text="Dn(waiting)">
      <formula>NOT(ISERROR(SEARCH("Dn(waiting)",G474)))</formula>
    </cfRule>
  </conditionalFormatting>
  <conditionalFormatting sqref="G475">
    <cfRule type="containsBlanks" dxfId="12583" priority="12585">
      <formula>LEN(TRIM(G475))=0</formula>
    </cfRule>
    <cfRule type="containsText" dxfId="12582" priority="12586" operator="containsText" text="Operational">
      <formula>NOT(ISERROR(SEARCH("Operational",G475)))</formula>
    </cfRule>
    <cfRule type="containsText" dxfId="12581" priority="12587" operator="containsText" text="Dn(service)">
      <formula>NOT(ISERROR(SEARCH("Dn(service)",G475)))</formula>
    </cfRule>
    <cfRule type="containsText" dxfId="12580" priority="12588" operator="containsText" text="Dn(waiting)">
      <formula>NOT(ISERROR(SEARCH("Dn(waiting)",G475)))</formula>
    </cfRule>
  </conditionalFormatting>
  <conditionalFormatting sqref="D476">
    <cfRule type="containsBlanks" dxfId="12579" priority="12581">
      <formula>LEN(TRIM(D476))=0</formula>
    </cfRule>
    <cfRule type="containsText" dxfId="12578" priority="12582" operator="containsText" text="Operational">
      <formula>NOT(ISERROR(SEARCH("Operational",D476)))</formula>
    </cfRule>
    <cfRule type="containsText" dxfId="12577" priority="12583" operator="containsText" text="Dn(service)">
      <formula>NOT(ISERROR(SEARCH("Dn(service)",D476)))</formula>
    </cfRule>
    <cfRule type="containsText" dxfId="12576" priority="12584" operator="containsText" text="Dn(waiting)">
      <formula>NOT(ISERROR(SEARCH("Dn(waiting)",D476)))</formula>
    </cfRule>
  </conditionalFormatting>
  <conditionalFormatting sqref="D477">
    <cfRule type="containsBlanks" dxfId="12575" priority="12577">
      <formula>LEN(TRIM(D477))=0</formula>
    </cfRule>
    <cfRule type="containsText" dxfId="12574" priority="12578" operator="containsText" text="Operational">
      <formula>NOT(ISERROR(SEARCH("Operational",D477)))</formula>
    </cfRule>
    <cfRule type="containsText" dxfId="12573" priority="12579" operator="containsText" text="Dn(service)">
      <formula>NOT(ISERROR(SEARCH("Dn(service)",D477)))</formula>
    </cfRule>
    <cfRule type="containsText" dxfId="12572" priority="12580" operator="containsText" text="Dn(waiting)">
      <formula>NOT(ISERROR(SEARCH("Dn(waiting)",D477)))</formula>
    </cfRule>
  </conditionalFormatting>
  <conditionalFormatting sqref="D478">
    <cfRule type="containsBlanks" dxfId="12571" priority="12573">
      <formula>LEN(TRIM(D478))=0</formula>
    </cfRule>
    <cfRule type="containsText" dxfId="12570" priority="12574" operator="containsText" text="Operational">
      <formula>NOT(ISERROR(SEARCH("Operational",D478)))</formula>
    </cfRule>
    <cfRule type="containsText" dxfId="12569" priority="12575" operator="containsText" text="Dn(service)">
      <formula>NOT(ISERROR(SEARCH("Dn(service)",D478)))</formula>
    </cfRule>
    <cfRule type="containsText" dxfId="12568" priority="12576" operator="containsText" text="Dn(waiting)">
      <formula>NOT(ISERROR(SEARCH("Dn(waiting)",D478)))</formula>
    </cfRule>
  </conditionalFormatting>
  <conditionalFormatting sqref="D479">
    <cfRule type="containsBlanks" dxfId="12567" priority="12569">
      <formula>LEN(TRIM(D479))=0</formula>
    </cfRule>
    <cfRule type="containsText" dxfId="12566" priority="12570" operator="containsText" text="Operational">
      <formula>NOT(ISERROR(SEARCH("Operational",D479)))</formula>
    </cfRule>
    <cfRule type="containsText" dxfId="12565" priority="12571" operator="containsText" text="Dn(service)">
      <formula>NOT(ISERROR(SEARCH("Dn(service)",D479)))</formula>
    </cfRule>
    <cfRule type="containsText" dxfId="12564" priority="12572" operator="containsText" text="Dn(waiting)">
      <formula>NOT(ISERROR(SEARCH("Dn(waiting)",D479)))</formula>
    </cfRule>
  </conditionalFormatting>
  <conditionalFormatting sqref="F480">
    <cfRule type="containsBlanks" dxfId="12563" priority="12565">
      <formula>LEN(TRIM(F480))=0</formula>
    </cfRule>
    <cfRule type="containsText" dxfId="12562" priority="12566" operator="containsText" text="Operational">
      <formula>NOT(ISERROR(SEARCH("Operational",F480)))</formula>
    </cfRule>
    <cfRule type="containsText" dxfId="12561" priority="12567" operator="containsText" text="Dn(service)">
      <formula>NOT(ISERROR(SEARCH("Dn(service)",F480)))</formula>
    </cfRule>
    <cfRule type="containsText" dxfId="12560" priority="12568" operator="containsText" text="Dn(waiting)">
      <formula>NOT(ISERROR(SEARCH("Dn(waiting)",F480)))</formula>
    </cfRule>
  </conditionalFormatting>
  <conditionalFormatting sqref="F481">
    <cfRule type="containsBlanks" dxfId="12559" priority="12561">
      <formula>LEN(TRIM(F481))=0</formula>
    </cfRule>
    <cfRule type="containsText" dxfId="12558" priority="12562" operator="containsText" text="Operational">
      <formula>NOT(ISERROR(SEARCH("Operational",F481)))</formula>
    </cfRule>
    <cfRule type="containsText" dxfId="12557" priority="12563" operator="containsText" text="Dn(service)">
      <formula>NOT(ISERROR(SEARCH("Dn(service)",F481)))</formula>
    </cfRule>
    <cfRule type="containsText" dxfId="12556" priority="12564" operator="containsText" text="Dn(waiting)">
      <formula>NOT(ISERROR(SEARCH("Dn(waiting)",F481)))</formula>
    </cfRule>
  </conditionalFormatting>
  <conditionalFormatting sqref="F482">
    <cfRule type="containsBlanks" dxfId="12555" priority="12557">
      <formula>LEN(TRIM(F482))=0</formula>
    </cfRule>
    <cfRule type="containsText" dxfId="12554" priority="12558" operator="containsText" text="Operational">
      <formula>NOT(ISERROR(SEARCH("Operational",F482)))</formula>
    </cfRule>
    <cfRule type="containsText" dxfId="12553" priority="12559" operator="containsText" text="Dn(service)">
      <formula>NOT(ISERROR(SEARCH("Dn(service)",F482)))</formula>
    </cfRule>
    <cfRule type="containsText" dxfId="12552" priority="12560" operator="containsText" text="Dn(waiting)">
      <formula>NOT(ISERROR(SEARCH("Dn(waiting)",F482)))</formula>
    </cfRule>
  </conditionalFormatting>
  <conditionalFormatting sqref="F483">
    <cfRule type="containsBlanks" dxfId="12551" priority="12553">
      <formula>LEN(TRIM(F483))=0</formula>
    </cfRule>
    <cfRule type="containsText" dxfId="12550" priority="12554" operator="containsText" text="Operational">
      <formula>NOT(ISERROR(SEARCH("Operational",F483)))</formula>
    </cfRule>
    <cfRule type="containsText" dxfId="12549" priority="12555" operator="containsText" text="Dn(service)">
      <formula>NOT(ISERROR(SEARCH("Dn(service)",F483)))</formula>
    </cfRule>
    <cfRule type="containsText" dxfId="12548" priority="12556" operator="containsText" text="Dn(waiting)">
      <formula>NOT(ISERROR(SEARCH("Dn(waiting)",F483)))</formula>
    </cfRule>
  </conditionalFormatting>
  <conditionalFormatting sqref="F484">
    <cfRule type="containsBlanks" dxfId="12547" priority="12549">
      <formula>LEN(TRIM(F484))=0</formula>
    </cfRule>
    <cfRule type="containsText" dxfId="12546" priority="12550" operator="containsText" text="Operational">
      <formula>NOT(ISERROR(SEARCH("Operational",F484)))</formula>
    </cfRule>
    <cfRule type="containsText" dxfId="12545" priority="12551" operator="containsText" text="Dn(service)">
      <formula>NOT(ISERROR(SEARCH("Dn(service)",F484)))</formula>
    </cfRule>
    <cfRule type="containsText" dxfId="12544" priority="12552" operator="containsText" text="Dn(waiting)">
      <formula>NOT(ISERROR(SEARCH("Dn(waiting)",F484)))</formula>
    </cfRule>
  </conditionalFormatting>
  <conditionalFormatting sqref="E485">
    <cfRule type="containsBlanks" dxfId="12543" priority="12545">
      <formula>LEN(TRIM(E485))=0</formula>
    </cfRule>
    <cfRule type="containsText" dxfId="12542" priority="12546" operator="containsText" text="Operational">
      <formula>NOT(ISERROR(SEARCH("Operational",E485)))</formula>
    </cfRule>
    <cfRule type="containsText" dxfId="12541" priority="12547" operator="containsText" text="Dn(service)">
      <formula>NOT(ISERROR(SEARCH("Dn(service)",E485)))</formula>
    </cfRule>
    <cfRule type="containsText" dxfId="12540" priority="12548" operator="containsText" text="Dn(waiting)">
      <formula>NOT(ISERROR(SEARCH("Dn(waiting)",E485)))</formula>
    </cfRule>
  </conditionalFormatting>
  <conditionalFormatting sqref="E486">
    <cfRule type="containsBlanks" dxfId="12539" priority="12541">
      <formula>LEN(TRIM(E486))=0</formula>
    </cfRule>
    <cfRule type="containsText" dxfId="12538" priority="12542" operator="containsText" text="Operational">
      <formula>NOT(ISERROR(SEARCH("Operational",E486)))</formula>
    </cfRule>
    <cfRule type="containsText" dxfId="12537" priority="12543" operator="containsText" text="Dn(service)">
      <formula>NOT(ISERROR(SEARCH("Dn(service)",E486)))</formula>
    </cfRule>
    <cfRule type="containsText" dxfId="12536" priority="12544" operator="containsText" text="Dn(waiting)">
      <formula>NOT(ISERROR(SEARCH("Dn(waiting)",E486)))</formula>
    </cfRule>
  </conditionalFormatting>
  <conditionalFormatting sqref="E487">
    <cfRule type="containsBlanks" dxfId="12535" priority="12537">
      <formula>LEN(TRIM(E487))=0</formula>
    </cfRule>
    <cfRule type="containsText" dxfId="12534" priority="12538" operator="containsText" text="Operational">
      <formula>NOT(ISERROR(SEARCH("Operational",E487)))</formula>
    </cfRule>
    <cfRule type="containsText" dxfId="12533" priority="12539" operator="containsText" text="Dn(service)">
      <formula>NOT(ISERROR(SEARCH("Dn(service)",E487)))</formula>
    </cfRule>
    <cfRule type="containsText" dxfId="12532" priority="12540" operator="containsText" text="Dn(waiting)">
      <formula>NOT(ISERROR(SEARCH("Dn(waiting)",E487)))</formula>
    </cfRule>
  </conditionalFormatting>
  <conditionalFormatting sqref="E488">
    <cfRule type="containsBlanks" dxfId="12531" priority="12533">
      <formula>LEN(TRIM(E488))=0</formula>
    </cfRule>
    <cfRule type="containsText" dxfId="12530" priority="12534" operator="containsText" text="Operational">
      <formula>NOT(ISERROR(SEARCH("Operational",E488)))</formula>
    </cfRule>
    <cfRule type="containsText" dxfId="12529" priority="12535" operator="containsText" text="Dn(service)">
      <formula>NOT(ISERROR(SEARCH("Dn(service)",E488)))</formula>
    </cfRule>
    <cfRule type="containsText" dxfId="12528" priority="12536" operator="containsText" text="Dn(waiting)">
      <formula>NOT(ISERROR(SEARCH("Dn(waiting)",E488)))</formula>
    </cfRule>
  </conditionalFormatting>
  <conditionalFormatting sqref="H502 F494:H494 D494:D498 E500:E503 G504:G509">
    <cfRule type="containsBlanks" dxfId="12527" priority="12529">
      <formula>LEN(TRIM(D494))=0</formula>
    </cfRule>
    <cfRule type="containsText" dxfId="12526" priority="12530" operator="containsText" text="Operational">
      <formula>NOT(ISERROR(SEARCH("Operational",D494)))</formula>
    </cfRule>
    <cfRule type="containsText" dxfId="12525" priority="12531" operator="containsText" text="Dn(service)">
      <formula>NOT(ISERROR(SEARCH("Dn(service)",D494)))</formula>
    </cfRule>
    <cfRule type="containsText" dxfId="12524" priority="12532" operator="containsText" text="Dn(waiting)">
      <formula>NOT(ISERROR(SEARCH("Dn(waiting)",D494)))</formula>
    </cfRule>
  </conditionalFormatting>
  <conditionalFormatting sqref="G510">
    <cfRule type="containsBlanks" dxfId="12523" priority="12525">
      <formula>LEN(TRIM(G510))=0</formula>
    </cfRule>
    <cfRule type="containsText" dxfId="12522" priority="12526" operator="containsText" text="Operational">
      <formula>NOT(ISERROR(SEARCH("Operational",G510)))</formula>
    </cfRule>
    <cfRule type="containsText" dxfId="12521" priority="12527" operator="containsText" text="Dn(service)">
      <formula>NOT(ISERROR(SEARCH("Dn(service)",G510)))</formula>
    </cfRule>
    <cfRule type="containsText" dxfId="12520" priority="12528" operator="containsText" text="Dn(waiting)">
      <formula>NOT(ISERROR(SEARCH("Dn(waiting)",G510)))</formula>
    </cfRule>
  </conditionalFormatting>
  <conditionalFormatting sqref="G511">
    <cfRule type="containsBlanks" dxfId="12519" priority="12521">
      <formula>LEN(TRIM(G511))=0</formula>
    </cfRule>
    <cfRule type="containsText" dxfId="12518" priority="12522" operator="containsText" text="Operational">
      <formula>NOT(ISERROR(SEARCH("Operational",G511)))</formula>
    </cfRule>
    <cfRule type="containsText" dxfId="12517" priority="12523" operator="containsText" text="Dn(service)">
      <formula>NOT(ISERROR(SEARCH("Dn(service)",G511)))</formula>
    </cfRule>
    <cfRule type="containsText" dxfId="12516" priority="12524" operator="containsText" text="Dn(waiting)">
      <formula>NOT(ISERROR(SEARCH("Dn(waiting)",G511)))</formula>
    </cfRule>
  </conditionalFormatting>
  <conditionalFormatting sqref="H523">
    <cfRule type="containsBlanks" dxfId="12515" priority="12489">
      <formula>LEN(TRIM(H523))=0</formula>
    </cfRule>
    <cfRule type="containsText" dxfId="12514" priority="12490" operator="containsText" text="Operational">
      <formula>NOT(ISERROR(SEARCH("Operational",H523)))</formula>
    </cfRule>
    <cfRule type="containsText" dxfId="12513" priority="12491" operator="containsText" text="Dn(service)">
      <formula>NOT(ISERROR(SEARCH("Dn(service)",H523)))</formula>
    </cfRule>
    <cfRule type="containsText" dxfId="12512" priority="12492" operator="containsText" text="Dn(waiting)">
      <formula>NOT(ISERROR(SEARCH("Dn(waiting)",H523)))</formula>
    </cfRule>
  </conditionalFormatting>
  <conditionalFormatting sqref="C513">
    <cfRule type="containsBlanks" dxfId="12511" priority="12517">
      <formula>LEN(TRIM(C513))=0</formula>
    </cfRule>
    <cfRule type="containsText" dxfId="12510" priority="12518" operator="containsText" text="Operational">
      <formula>NOT(ISERROR(SEARCH("Operational",C513)))</formula>
    </cfRule>
    <cfRule type="containsText" dxfId="12509" priority="12519" operator="containsText" text="Dn(service)">
      <formula>NOT(ISERROR(SEARCH("Dn(service)",C513)))</formula>
    </cfRule>
    <cfRule type="containsText" dxfId="12508" priority="12520" operator="containsText" text="Dn(waiting)">
      <formula>NOT(ISERROR(SEARCH("Dn(waiting)",C513)))</formula>
    </cfRule>
  </conditionalFormatting>
  <conditionalFormatting sqref="D513">
    <cfRule type="containsBlanks" dxfId="12507" priority="12513">
      <formula>LEN(TRIM(D513))=0</formula>
    </cfRule>
    <cfRule type="containsText" dxfId="12506" priority="12514" operator="containsText" text="Operational">
      <formula>NOT(ISERROR(SEARCH("Operational",D513)))</formula>
    </cfRule>
    <cfRule type="containsText" dxfId="12505" priority="12515" operator="containsText" text="Dn(service)">
      <formula>NOT(ISERROR(SEARCH("Dn(service)",D513)))</formula>
    </cfRule>
    <cfRule type="containsText" dxfId="12504" priority="12516" operator="containsText" text="Dn(waiting)">
      <formula>NOT(ISERROR(SEARCH("Dn(waiting)",D513)))</formula>
    </cfRule>
  </conditionalFormatting>
  <conditionalFormatting sqref="C514">
    <cfRule type="containsBlanks" dxfId="12503" priority="12509">
      <formula>LEN(TRIM(C514))=0</formula>
    </cfRule>
    <cfRule type="containsText" dxfId="12502" priority="12510" operator="containsText" text="Operational">
      <formula>NOT(ISERROR(SEARCH("Operational",C514)))</formula>
    </cfRule>
    <cfRule type="containsText" dxfId="12501" priority="12511" operator="containsText" text="Dn(service)">
      <formula>NOT(ISERROR(SEARCH("Dn(service)",C514)))</formula>
    </cfRule>
    <cfRule type="containsText" dxfId="12500" priority="12512" operator="containsText" text="Dn(waiting)">
      <formula>NOT(ISERROR(SEARCH("Dn(waiting)",C514)))</formula>
    </cfRule>
  </conditionalFormatting>
  <conditionalFormatting sqref="D514">
    <cfRule type="containsBlanks" dxfId="12499" priority="12505">
      <formula>LEN(TRIM(D514))=0</formula>
    </cfRule>
    <cfRule type="containsText" dxfId="12498" priority="12506" operator="containsText" text="Operational">
      <formula>NOT(ISERROR(SEARCH("Operational",D514)))</formula>
    </cfRule>
    <cfRule type="containsText" dxfId="12497" priority="12507" operator="containsText" text="Dn(service)">
      <formula>NOT(ISERROR(SEARCH("Dn(service)",D514)))</formula>
    </cfRule>
    <cfRule type="containsText" dxfId="12496" priority="12508" operator="containsText" text="Dn(waiting)">
      <formula>NOT(ISERROR(SEARCH("Dn(waiting)",D514)))</formula>
    </cfRule>
  </conditionalFormatting>
  <conditionalFormatting sqref="D515">
    <cfRule type="containsBlanks" dxfId="12495" priority="12501">
      <formula>LEN(TRIM(D515))=0</formula>
    </cfRule>
    <cfRule type="containsText" dxfId="12494" priority="12502" operator="containsText" text="Operational">
      <formula>NOT(ISERROR(SEARCH("Operational",D515)))</formula>
    </cfRule>
    <cfRule type="containsText" dxfId="12493" priority="12503" operator="containsText" text="Dn(service)">
      <formula>NOT(ISERROR(SEARCH("Dn(service)",D515)))</formula>
    </cfRule>
    <cfRule type="containsText" dxfId="12492" priority="12504" operator="containsText" text="Dn(waiting)">
      <formula>NOT(ISERROR(SEARCH("Dn(waiting)",D515)))</formula>
    </cfRule>
  </conditionalFormatting>
  <conditionalFormatting sqref="D516">
    <cfRule type="containsBlanks" dxfId="12491" priority="12497">
      <formula>LEN(TRIM(D516))=0</formula>
    </cfRule>
    <cfRule type="containsText" dxfId="12490" priority="12498" operator="containsText" text="Operational">
      <formula>NOT(ISERROR(SEARCH("Operational",D516)))</formula>
    </cfRule>
    <cfRule type="containsText" dxfId="12489" priority="12499" operator="containsText" text="Dn(service)">
      <formula>NOT(ISERROR(SEARCH("Dn(service)",D516)))</formula>
    </cfRule>
    <cfRule type="containsText" dxfId="12488" priority="12500" operator="containsText" text="Dn(waiting)">
      <formula>NOT(ISERROR(SEARCH("Dn(waiting)",D516)))</formula>
    </cfRule>
  </conditionalFormatting>
  <conditionalFormatting sqref="H522">
    <cfRule type="containsBlanks" dxfId="12487" priority="12493">
      <formula>LEN(TRIM(H522))=0</formula>
    </cfRule>
    <cfRule type="containsText" dxfId="12486" priority="12494" operator="containsText" text="Operational">
      <formula>NOT(ISERROR(SEARCH("Operational",H522)))</formula>
    </cfRule>
    <cfRule type="containsText" dxfId="12485" priority="12495" operator="containsText" text="Dn(service)">
      <formula>NOT(ISERROR(SEARCH("Dn(service)",H522)))</formula>
    </cfRule>
    <cfRule type="containsText" dxfId="12484" priority="12496" operator="containsText" text="Dn(waiting)">
      <formula>NOT(ISERROR(SEARCH("Dn(waiting)",H522)))</formula>
    </cfRule>
  </conditionalFormatting>
  <conditionalFormatting sqref="H524">
    <cfRule type="containsBlanks" dxfId="12483" priority="12485">
      <formula>LEN(TRIM(H524))=0</formula>
    </cfRule>
    <cfRule type="containsText" dxfId="12482" priority="12486" operator="containsText" text="Operational">
      <formula>NOT(ISERROR(SEARCH("Operational",H524)))</formula>
    </cfRule>
    <cfRule type="containsText" dxfId="12481" priority="12487" operator="containsText" text="Dn(service)">
      <formula>NOT(ISERROR(SEARCH("Dn(service)",H524)))</formula>
    </cfRule>
    <cfRule type="containsText" dxfId="12480" priority="12488" operator="containsText" text="Dn(waiting)">
      <formula>NOT(ISERROR(SEARCH("Dn(waiting)",H524)))</formula>
    </cfRule>
  </conditionalFormatting>
  <conditionalFormatting sqref="E530">
    <cfRule type="containsBlanks" dxfId="12479" priority="12481">
      <formula>LEN(TRIM(E530))=0</formula>
    </cfRule>
    <cfRule type="containsText" dxfId="12478" priority="12482" operator="containsText" text="Operational">
      <formula>NOT(ISERROR(SEARCH("Operational",E530)))</formula>
    </cfRule>
    <cfRule type="containsText" dxfId="12477" priority="12483" operator="containsText" text="Dn(service)">
      <formula>NOT(ISERROR(SEARCH("Dn(service)",E530)))</formula>
    </cfRule>
    <cfRule type="containsText" dxfId="12476" priority="12484" operator="containsText" text="Dn(waiting)">
      <formula>NOT(ISERROR(SEARCH("Dn(waiting)",E530)))</formula>
    </cfRule>
  </conditionalFormatting>
  <conditionalFormatting sqref="E531">
    <cfRule type="containsBlanks" dxfId="12475" priority="12477">
      <formula>LEN(TRIM(E531))=0</formula>
    </cfRule>
    <cfRule type="containsText" dxfId="12474" priority="12478" operator="containsText" text="Operational">
      <formula>NOT(ISERROR(SEARCH("Operational",E531)))</formula>
    </cfRule>
    <cfRule type="containsText" dxfId="12473" priority="12479" operator="containsText" text="Dn(service)">
      <formula>NOT(ISERROR(SEARCH("Dn(service)",E531)))</formula>
    </cfRule>
    <cfRule type="containsText" dxfId="12472" priority="12480" operator="containsText" text="Dn(waiting)">
      <formula>NOT(ISERROR(SEARCH("Dn(waiting)",E531)))</formula>
    </cfRule>
  </conditionalFormatting>
  <conditionalFormatting sqref="E529">
    <cfRule type="containsBlanks" dxfId="12471" priority="12473">
      <formula>LEN(TRIM(E529))=0</formula>
    </cfRule>
    <cfRule type="containsText" dxfId="12470" priority="12474" operator="containsText" text="Operational">
      <formula>NOT(ISERROR(SEARCH("Operational",E529)))</formula>
    </cfRule>
    <cfRule type="containsText" dxfId="12469" priority="12475" operator="containsText" text="Dn(service)">
      <formula>NOT(ISERROR(SEARCH("Dn(service)",E529)))</formula>
    </cfRule>
    <cfRule type="containsText" dxfId="12468" priority="12476" operator="containsText" text="Dn(waiting)">
      <formula>NOT(ISERROR(SEARCH("Dn(waiting)",E529)))</formula>
    </cfRule>
  </conditionalFormatting>
  <conditionalFormatting sqref="E534">
    <cfRule type="containsBlanks" dxfId="12467" priority="12469">
      <formula>LEN(TRIM(E534))=0</formula>
    </cfRule>
    <cfRule type="containsText" dxfId="12466" priority="12470" operator="containsText" text="Operational">
      <formula>NOT(ISERROR(SEARCH("Operational",E534)))</formula>
    </cfRule>
    <cfRule type="containsText" dxfId="12465" priority="12471" operator="containsText" text="Dn(service)">
      <formula>NOT(ISERROR(SEARCH("Dn(service)",E534)))</formula>
    </cfRule>
    <cfRule type="containsText" dxfId="12464" priority="12472" operator="containsText" text="Dn(waiting)">
      <formula>NOT(ISERROR(SEARCH("Dn(waiting)",E534)))</formula>
    </cfRule>
  </conditionalFormatting>
  <conditionalFormatting sqref="E532">
    <cfRule type="containsBlanks" dxfId="12463" priority="12465">
      <formula>LEN(TRIM(E532))=0</formula>
    </cfRule>
    <cfRule type="containsText" dxfId="12462" priority="12466" operator="containsText" text="Operational">
      <formula>NOT(ISERROR(SEARCH("Operational",E532)))</formula>
    </cfRule>
    <cfRule type="containsText" dxfId="12461" priority="12467" operator="containsText" text="Dn(service)">
      <formula>NOT(ISERROR(SEARCH("Dn(service)",E532)))</formula>
    </cfRule>
    <cfRule type="containsText" dxfId="12460" priority="12468" operator="containsText" text="Dn(waiting)">
      <formula>NOT(ISERROR(SEARCH("Dn(waiting)",E532)))</formula>
    </cfRule>
  </conditionalFormatting>
  <conditionalFormatting sqref="E533">
    <cfRule type="containsBlanks" dxfId="12459" priority="12461">
      <formula>LEN(TRIM(E533))=0</formula>
    </cfRule>
    <cfRule type="containsText" dxfId="12458" priority="12462" operator="containsText" text="Operational">
      <formula>NOT(ISERROR(SEARCH("Operational",E533)))</formula>
    </cfRule>
    <cfRule type="containsText" dxfId="12457" priority="12463" operator="containsText" text="Dn(service)">
      <formula>NOT(ISERROR(SEARCH("Dn(service)",E533)))</formula>
    </cfRule>
    <cfRule type="containsText" dxfId="12456" priority="12464" operator="containsText" text="Dn(waiting)">
      <formula>NOT(ISERROR(SEARCH("Dn(waiting)",E533)))</formula>
    </cfRule>
  </conditionalFormatting>
  <conditionalFormatting sqref="C535">
    <cfRule type="containsBlanks" dxfId="12455" priority="12457">
      <formula>LEN(TRIM(C535))=0</formula>
    </cfRule>
    <cfRule type="containsText" dxfId="12454" priority="12458" operator="containsText" text="Operational">
      <formula>NOT(ISERROR(SEARCH("Operational",C535)))</formula>
    </cfRule>
    <cfRule type="containsText" dxfId="12453" priority="12459" operator="containsText" text="Dn(service)">
      <formula>NOT(ISERROR(SEARCH("Dn(service)",C535)))</formula>
    </cfRule>
    <cfRule type="containsText" dxfId="12452" priority="12460" operator="containsText" text="Dn(waiting)">
      <formula>NOT(ISERROR(SEARCH("Dn(waiting)",C535)))</formula>
    </cfRule>
  </conditionalFormatting>
  <conditionalFormatting sqref="C537">
    <cfRule type="containsBlanks" dxfId="12451" priority="12453">
      <formula>LEN(TRIM(C537))=0</formula>
    </cfRule>
    <cfRule type="containsText" dxfId="12450" priority="12454" operator="containsText" text="Operational">
      <formula>NOT(ISERROR(SEARCH("Operational",C537)))</formula>
    </cfRule>
    <cfRule type="containsText" dxfId="12449" priority="12455" operator="containsText" text="Dn(service)">
      <formula>NOT(ISERROR(SEARCH("Dn(service)",C537)))</formula>
    </cfRule>
    <cfRule type="containsText" dxfId="12448" priority="12456" operator="containsText" text="Dn(waiting)">
      <formula>NOT(ISERROR(SEARCH("Dn(waiting)",C537)))</formula>
    </cfRule>
  </conditionalFormatting>
  <conditionalFormatting sqref="C538">
    <cfRule type="containsBlanks" dxfId="12447" priority="12449">
      <formula>LEN(TRIM(C538))=0</formula>
    </cfRule>
    <cfRule type="containsText" dxfId="12446" priority="12450" operator="containsText" text="Operational">
      <formula>NOT(ISERROR(SEARCH("Operational",C538)))</formula>
    </cfRule>
    <cfRule type="containsText" dxfId="12445" priority="12451" operator="containsText" text="Dn(service)">
      <formula>NOT(ISERROR(SEARCH("Dn(service)",C538)))</formula>
    </cfRule>
    <cfRule type="containsText" dxfId="12444" priority="12452" operator="containsText" text="Dn(waiting)">
      <formula>NOT(ISERROR(SEARCH("Dn(waiting)",C538)))</formula>
    </cfRule>
  </conditionalFormatting>
  <conditionalFormatting sqref="F551:F554">
    <cfRule type="containsBlanks" dxfId="12443" priority="12445">
      <formula>LEN(TRIM(F551))=0</formula>
    </cfRule>
    <cfRule type="containsText" dxfId="12442" priority="12446" operator="containsText" text="Operational">
      <formula>NOT(ISERROR(SEARCH("Operational",F551)))</formula>
    </cfRule>
    <cfRule type="containsText" dxfId="12441" priority="12447" operator="containsText" text="Dn(service)">
      <formula>NOT(ISERROR(SEARCH("Dn(service)",F551)))</formula>
    </cfRule>
    <cfRule type="containsText" dxfId="12440" priority="12448" operator="containsText" text="Dn(waiting)">
      <formula>NOT(ISERROR(SEARCH("Dn(waiting)",F551)))</formula>
    </cfRule>
  </conditionalFormatting>
  <conditionalFormatting sqref="H560">
    <cfRule type="containsBlanks" dxfId="12439" priority="12441">
      <formula>LEN(TRIM(H560))=0</formula>
    </cfRule>
    <cfRule type="containsText" dxfId="12438" priority="12442" operator="containsText" text="Operational">
      <formula>NOT(ISERROR(SEARCH("Operational",H560)))</formula>
    </cfRule>
    <cfRule type="containsText" dxfId="12437" priority="12443" operator="containsText" text="Dn(service)">
      <formula>NOT(ISERROR(SEARCH("Dn(service)",H560)))</formula>
    </cfRule>
    <cfRule type="containsText" dxfId="12436" priority="12444" operator="containsText" text="Dn(waiting)">
      <formula>NOT(ISERROR(SEARCH("Dn(waiting)",H560)))</formula>
    </cfRule>
  </conditionalFormatting>
  <conditionalFormatting sqref="F575">
    <cfRule type="containsBlanks" dxfId="12435" priority="12437">
      <formula>LEN(TRIM(F575))=0</formula>
    </cfRule>
    <cfRule type="containsText" dxfId="12434" priority="12438" operator="containsText" text="Operational">
      <formula>NOT(ISERROR(SEARCH("Operational",F575)))</formula>
    </cfRule>
    <cfRule type="containsText" dxfId="12433" priority="12439" operator="containsText" text="Dn(service)">
      <formula>NOT(ISERROR(SEARCH("Dn(service)",F575)))</formula>
    </cfRule>
    <cfRule type="containsText" dxfId="12432" priority="12440" operator="containsText" text="Dn(waiting)">
      <formula>NOT(ISERROR(SEARCH("Dn(waiting)",F575)))</formula>
    </cfRule>
  </conditionalFormatting>
  <conditionalFormatting sqref="H585">
    <cfRule type="containsBlanks" dxfId="12431" priority="12433">
      <formula>LEN(TRIM(H585))=0</formula>
    </cfRule>
    <cfRule type="containsText" dxfId="12430" priority="12434" operator="containsText" text="Operational">
      <formula>NOT(ISERROR(SEARCH("Operational",H585)))</formula>
    </cfRule>
    <cfRule type="containsText" dxfId="12429" priority="12435" operator="containsText" text="Dn(service)">
      <formula>NOT(ISERROR(SEARCH("Dn(service)",H585)))</formula>
    </cfRule>
    <cfRule type="containsText" dxfId="12428" priority="12436" operator="containsText" text="Dn(waiting)">
      <formula>NOT(ISERROR(SEARCH("Dn(waiting)",H585)))</formula>
    </cfRule>
  </conditionalFormatting>
  <conditionalFormatting sqref="H583:H584">
    <cfRule type="containsBlanks" dxfId="12427" priority="12429">
      <formula>LEN(TRIM(H583))=0</formula>
    </cfRule>
    <cfRule type="containsText" dxfId="12426" priority="12430" operator="containsText" text="Operational">
      <formula>NOT(ISERROR(SEARCH("Operational",H583)))</formula>
    </cfRule>
    <cfRule type="containsText" dxfId="12425" priority="12431" operator="containsText" text="Dn(service)">
      <formula>NOT(ISERROR(SEARCH("Dn(service)",H583)))</formula>
    </cfRule>
    <cfRule type="containsText" dxfId="12424" priority="12432" operator="containsText" text="Dn(waiting)">
      <formula>NOT(ISERROR(SEARCH("Dn(waiting)",H583)))</formula>
    </cfRule>
  </conditionalFormatting>
  <conditionalFormatting sqref="E607:E609 D600:D604">
    <cfRule type="containsBlanks" dxfId="12423" priority="12425">
      <formula>LEN(TRIM(D600))=0</formula>
    </cfRule>
    <cfRule type="containsText" dxfId="12422" priority="12426" operator="containsText" text="Operational">
      <formula>NOT(ISERROR(SEARCH("Operational",D600)))</formula>
    </cfRule>
    <cfRule type="containsText" dxfId="12421" priority="12427" operator="containsText" text="Dn(service)">
      <formula>NOT(ISERROR(SEARCH("Dn(service)",D600)))</formula>
    </cfRule>
    <cfRule type="containsText" dxfId="12420" priority="12428" operator="containsText" text="Dn(waiting)">
      <formula>NOT(ISERROR(SEARCH("Dn(waiting)",D600)))</formula>
    </cfRule>
  </conditionalFormatting>
  <conditionalFormatting sqref="G619">
    <cfRule type="containsBlanks" dxfId="12419" priority="12421">
      <formula>LEN(TRIM(G619))=0</formula>
    </cfRule>
    <cfRule type="containsText" dxfId="12418" priority="12422" operator="containsText" text="Operational">
      <formula>NOT(ISERROR(SEARCH("Operational",G619)))</formula>
    </cfRule>
    <cfRule type="containsText" dxfId="12417" priority="12423" operator="containsText" text="Dn(service)">
      <formula>NOT(ISERROR(SEARCH("Dn(service)",G619)))</formula>
    </cfRule>
    <cfRule type="containsText" dxfId="12416" priority="12424" operator="containsText" text="Dn(waiting)">
      <formula>NOT(ISERROR(SEARCH("Dn(waiting)",G619)))</formula>
    </cfRule>
  </conditionalFormatting>
  <conditionalFormatting sqref="D625">
    <cfRule type="containsBlanks" dxfId="12415" priority="12417">
      <formula>LEN(TRIM(D625))=0</formula>
    </cfRule>
    <cfRule type="containsText" dxfId="12414" priority="12418" operator="containsText" text="Operational">
      <formula>NOT(ISERROR(SEARCH("Operational",D625)))</formula>
    </cfRule>
    <cfRule type="containsText" dxfId="12413" priority="12419" operator="containsText" text="Dn(service)">
      <formula>NOT(ISERROR(SEARCH("Dn(service)",D625)))</formula>
    </cfRule>
    <cfRule type="containsText" dxfId="12412" priority="12420" operator="containsText" text="Dn(waiting)">
      <formula>NOT(ISERROR(SEARCH("Dn(waiting)",D625)))</formula>
    </cfRule>
  </conditionalFormatting>
  <conditionalFormatting sqref="G621">
    <cfRule type="containsBlanks" dxfId="12411" priority="12413">
      <formula>LEN(TRIM(G621))=0</formula>
    </cfRule>
    <cfRule type="containsText" dxfId="12410" priority="12414" operator="containsText" text="Operational">
      <formula>NOT(ISERROR(SEARCH("Operational",G621)))</formula>
    </cfRule>
    <cfRule type="containsText" dxfId="12409" priority="12415" operator="containsText" text="Dn(service)">
      <formula>NOT(ISERROR(SEARCH("Dn(service)",G621)))</formula>
    </cfRule>
    <cfRule type="containsText" dxfId="12408" priority="12416" operator="containsText" text="Dn(waiting)">
      <formula>NOT(ISERROR(SEARCH("Dn(waiting)",G621)))</formula>
    </cfRule>
  </conditionalFormatting>
  <conditionalFormatting sqref="D623">
    <cfRule type="containsBlanks" dxfId="12407" priority="12409">
      <formula>LEN(TRIM(D623))=0</formula>
    </cfRule>
    <cfRule type="containsText" dxfId="12406" priority="12410" operator="containsText" text="Operational">
      <formula>NOT(ISERROR(SEARCH("Operational",D623)))</formula>
    </cfRule>
    <cfRule type="containsText" dxfId="12405" priority="12411" operator="containsText" text="Dn(service)">
      <formula>NOT(ISERROR(SEARCH("Dn(service)",D623)))</formula>
    </cfRule>
    <cfRule type="containsText" dxfId="12404" priority="12412" operator="containsText" text="Dn(waiting)">
      <formula>NOT(ISERROR(SEARCH("Dn(waiting)",D623)))</formula>
    </cfRule>
  </conditionalFormatting>
  <conditionalFormatting sqref="D624">
    <cfRule type="containsBlanks" dxfId="12403" priority="12405">
      <formula>LEN(TRIM(D624))=0</formula>
    </cfRule>
    <cfRule type="containsText" dxfId="12402" priority="12406" operator="containsText" text="Operational">
      <formula>NOT(ISERROR(SEARCH("Operational",D624)))</formula>
    </cfRule>
    <cfRule type="containsText" dxfId="12401" priority="12407" operator="containsText" text="Dn(service)">
      <formula>NOT(ISERROR(SEARCH("Dn(service)",D624)))</formula>
    </cfRule>
    <cfRule type="containsText" dxfId="12400" priority="12408" operator="containsText" text="Dn(waiting)">
      <formula>NOT(ISERROR(SEARCH("Dn(waiting)",D624)))</formula>
    </cfRule>
  </conditionalFormatting>
  <conditionalFormatting sqref="G620">
    <cfRule type="containsBlanks" dxfId="12399" priority="12401">
      <formula>LEN(TRIM(G620))=0</formula>
    </cfRule>
    <cfRule type="containsText" dxfId="12398" priority="12402" operator="containsText" text="Operational">
      <formula>NOT(ISERROR(SEARCH("Operational",G620)))</formula>
    </cfRule>
    <cfRule type="containsText" dxfId="12397" priority="12403" operator="containsText" text="Dn(service)">
      <formula>NOT(ISERROR(SEARCH("Dn(service)",G620)))</formula>
    </cfRule>
    <cfRule type="containsText" dxfId="12396" priority="12404" operator="containsText" text="Dn(waiting)">
      <formula>NOT(ISERROR(SEARCH("Dn(waiting)",G620)))</formula>
    </cfRule>
  </conditionalFormatting>
  <conditionalFormatting sqref="G618">
    <cfRule type="containsBlanks" dxfId="12395" priority="12397">
      <formula>LEN(TRIM(G618))=0</formula>
    </cfRule>
    <cfRule type="containsText" dxfId="12394" priority="12398" operator="containsText" text="Operational">
      <formula>NOT(ISERROR(SEARCH("Operational",G618)))</formula>
    </cfRule>
    <cfRule type="containsText" dxfId="12393" priority="12399" operator="containsText" text="Dn(service)">
      <formula>NOT(ISERROR(SEARCH("Dn(service)",G618)))</formula>
    </cfRule>
    <cfRule type="containsText" dxfId="12392" priority="12400" operator="containsText" text="Dn(waiting)">
      <formula>NOT(ISERROR(SEARCH("Dn(waiting)",G618)))</formula>
    </cfRule>
  </conditionalFormatting>
  <conditionalFormatting sqref="G622:G623">
    <cfRule type="containsBlanks" dxfId="12391" priority="12393">
      <formula>LEN(TRIM(G622))=0</formula>
    </cfRule>
    <cfRule type="containsText" dxfId="12390" priority="12394" operator="containsText" text="Operational">
      <formula>NOT(ISERROR(SEARCH("Operational",G622)))</formula>
    </cfRule>
    <cfRule type="containsText" dxfId="12389" priority="12395" operator="containsText" text="Dn(service)">
      <formula>NOT(ISERROR(SEARCH("Dn(service)",G622)))</formula>
    </cfRule>
    <cfRule type="containsText" dxfId="12388" priority="12396" operator="containsText" text="Dn(waiting)">
      <formula>NOT(ISERROR(SEARCH("Dn(waiting)",G622)))</formula>
    </cfRule>
  </conditionalFormatting>
  <conditionalFormatting sqref="D626:D628 C640:C641 H636:H641">
    <cfRule type="containsBlanks" dxfId="12387" priority="12389">
      <formula>LEN(TRIM(C626))=0</formula>
    </cfRule>
    <cfRule type="containsText" dxfId="12386" priority="12390" operator="containsText" text="Operational">
      <formula>NOT(ISERROR(SEARCH("Operational",C626)))</formula>
    </cfRule>
    <cfRule type="containsText" dxfId="12385" priority="12391" operator="containsText" text="Dn(service)">
      <formula>NOT(ISERROR(SEARCH("Dn(service)",C626)))</formula>
    </cfRule>
    <cfRule type="containsText" dxfId="12384" priority="12392" operator="containsText" text="Dn(waiting)">
      <formula>NOT(ISERROR(SEARCH("Dn(waiting)",C626)))</formula>
    </cfRule>
  </conditionalFormatting>
  <conditionalFormatting sqref="H642">
    <cfRule type="containsBlanks" dxfId="12383" priority="12385">
      <formula>LEN(TRIM(H642))=0</formula>
    </cfRule>
    <cfRule type="containsText" dxfId="12382" priority="12386" operator="containsText" text="Operational">
      <formula>NOT(ISERROR(SEARCH("Operational",H642)))</formula>
    </cfRule>
    <cfRule type="containsText" dxfId="12381" priority="12387" operator="containsText" text="Dn(service)">
      <formula>NOT(ISERROR(SEARCH("Dn(service)",H642)))</formula>
    </cfRule>
    <cfRule type="containsText" dxfId="12380" priority="12388" operator="containsText" text="Dn(waiting)">
      <formula>NOT(ISERROR(SEARCH("Dn(waiting)",H642)))</formula>
    </cfRule>
  </conditionalFormatting>
  <conditionalFormatting sqref="C644">
    <cfRule type="containsBlanks" dxfId="12379" priority="12381">
      <formula>LEN(TRIM(C644))=0</formula>
    </cfRule>
    <cfRule type="containsText" dxfId="12378" priority="12382" operator="containsText" text="Operational">
      <formula>NOT(ISERROR(SEARCH("Operational",C644)))</formula>
    </cfRule>
    <cfRule type="containsText" dxfId="12377" priority="12383" operator="containsText" text="Dn(service)">
      <formula>NOT(ISERROR(SEARCH("Dn(service)",C644)))</formula>
    </cfRule>
    <cfRule type="containsText" dxfId="12376" priority="12384" operator="containsText" text="Dn(waiting)">
      <formula>NOT(ISERROR(SEARCH("Dn(waiting)",C644)))</formula>
    </cfRule>
  </conditionalFormatting>
  <conditionalFormatting sqref="C645">
    <cfRule type="containsBlanks" dxfId="12375" priority="12377">
      <formula>LEN(TRIM(C645))=0</formula>
    </cfRule>
    <cfRule type="containsText" dxfId="12374" priority="12378" operator="containsText" text="Operational">
      <formula>NOT(ISERROR(SEARCH("Operational",C645)))</formula>
    </cfRule>
    <cfRule type="containsText" dxfId="12373" priority="12379" operator="containsText" text="Dn(service)">
      <formula>NOT(ISERROR(SEARCH("Dn(service)",C645)))</formula>
    </cfRule>
    <cfRule type="containsText" dxfId="12372" priority="12380" operator="containsText" text="Dn(waiting)">
      <formula>NOT(ISERROR(SEARCH("Dn(waiting)",C645)))</formula>
    </cfRule>
  </conditionalFormatting>
  <conditionalFormatting sqref="C646">
    <cfRule type="containsBlanks" dxfId="12371" priority="12373">
      <formula>LEN(TRIM(C646))=0</formula>
    </cfRule>
    <cfRule type="containsText" dxfId="12370" priority="12374" operator="containsText" text="Operational">
      <formula>NOT(ISERROR(SEARCH("Operational",C646)))</formula>
    </cfRule>
    <cfRule type="containsText" dxfId="12369" priority="12375" operator="containsText" text="Dn(service)">
      <formula>NOT(ISERROR(SEARCH("Dn(service)",C646)))</formula>
    </cfRule>
    <cfRule type="containsText" dxfId="12368" priority="12376" operator="containsText" text="Dn(waiting)">
      <formula>NOT(ISERROR(SEARCH("Dn(waiting)",C646)))</formula>
    </cfRule>
  </conditionalFormatting>
  <conditionalFormatting sqref="C494">
    <cfRule type="containsBlanks" dxfId="12367" priority="12369">
      <formula>LEN(TRIM(C494))=0</formula>
    </cfRule>
    <cfRule type="containsText" dxfId="12366" priority="12370" operator="containsText" text="Operational">
      <formula>NOT(ISERROR(SEARCH("Operational",C494)))</formula>
    </cfRule>
    <cfRule type="containsText" dxfId="12365" priority="12371" operator="containsText" text="Dn(service)">
      <formula>NOT(ISERROR(SEARCH("Dn(service)",C494)))</formula>
    </cfRule>
    <cfRule type="containsText" dxfId="12364" priority="12372" operator="containsText" text="Dn(waiting)">
      <formula>NOT(ISERROR(SEARCH("Dn(waiting)",C494)))</formula>
    </cfRule>
  </conditionalFormatting>
  <conditionalFormatting sqref="C495">
    <cfRule type="containsBlanks" dxfId="12363" priority="12365">
      <formula>LEN(TRIM(C495))=0</formula>
    </cfRule>
    <cfRule type="containsText" dxfId="12362" priority="12366" operator="containsText" text="Operational">
      <formula>NOT(ISERROR(SEARCH("Operational",C495)))</formula>
    </cfRule>
    <cfRule type="containsText" dxfId="12361" priority="12367" operator="containsText" text="Dn(service)">
      <formula>NOT(ISERROR(SEARCH("Dn(service)",C495)))</formula>
    </cfRule>
    <cfRule type="containsText" dxfId="12360" priority="12368" operator="containsText" text="Dn(waiting)">
      <formula>NOT(ISERROR(SEARCH("Dn(waiting)",C495)))</formula>
    </cfRule>
  </conditionalFormatting>
  <conditionalFormatting sqref="F497">
    <cfRule type="containsBlanks" dxfId="12359" priority="12361">
      <formula>LEN(TRIM(F497))=0</formula>
    </cfRule>
    <cfRule type="containsText" dxfId="12358" priority="12362" operator="containsText" text="Operational">
      <formula>NOT(ISERROR(SEARCH("Operational",F497)))</formula>
    </cfRule>
    <cfRule type="containsText" dxfId="12357" priority="12363" operator="containsText" text="Dn(service)">
      <formula>NOT(ISERROR(SEARCH("Dn(service)",F497)))</formula>
    </cfRule>
    <cfRule type="containsText" dxfId="12356" priority="12364" operator="containsText" text="Dn(waiting)">
      <formula>NOT(ISERROR(SEARCH("Dn(waiting)",F497)))</formula>
    </cfRule>
  </conditionalFormatting>
  <conditionalFormatting sqref="F498">
    <cfRule type="containsBlanks" dxfId="12355" priority="12357">
      <formula>LEN(TRIM(F498))=0</formula>
    </cfRule>
    <cfRule type="containsText" dxfId="12354" priority="12358" operator="containsText" text="Operational">
      <formula>NOT(ISERROR(SEARCH("Operational",F498)))</formula>
    </cfRule>
    <cfRule type="containsText" dxfId="12353" priority="12359" operator="containsText" text="Dn(service)">
      <formula>NOT(ISERROR(SEARCH("Dn(service)",F498)))</formula>
    </cfRule>
    <cfRule type="containsText" dxfId="12352" priority="12360" operator="containsText" text="Dn(waiting)">
      <formula>NOT(ISERROR(SEARCH("Dn(waiting)",F498)))</formula>
    </cfRule>
  </conditionalFormatting>
  <conditionalFormatting sqref="H496">
    <cfRule type="containsBlanks" dxfId="12351" priority="12353">
      <formula>LEN(TRIM(H496))=0</formula>
    </cfRule>
    <cfRule type="containsText" dxfId="12350" priority="12354" operator="containsText" text="Operational">
      <formula>NOT(ISERROR(SEARCH("Operational",H496)))</formula>
    </cfRule>
    <cfRule type="containsText" dxfId="12349" priority="12355" operator="containsText" text="Dn(service)">
      <formula>NOT(ISERROR(SEARCH("Dn(service)",H496)))</formula>
    </cfRule>
    <cfRule type="containsText" dxfId="12348" priority="12356" operator="containsText" text="Dn(waiting)">
      <formula>NOT(ISERROR(SEARCH("Dn(waiting)",H496)))</formula>
    </cfRule>
  </conditionalFormatting>
  <conditionalFormatting sqref="H497">
    <cfRule type="containsBlanks" dxfId="12347" priority="12349">
      <formula>LEN(TRIM(H497))=0</formula>
    </cfRule>
    <cfRule type="containsText" dxfId="12346" priority="12350" operator="containsText" text="Operational">
      <formula>NOT(ISERROR(SEARCH("Operational",H497)))</formula>
    </cfRule>
    <cfRule type="containsText" dxfId="12345" priority="12351" operator="containsText" text="Dn(service)">
      <formula>NOT(ISERROR(SEARCH("Dn(service)",H497)))</formula>
    </cfRule>
    <cfRule type="containsText" dxfId="12344" priority="12352" operator="containsText" text="Dn(waiting)">
      <formula>NOT(ISERROR(SEARCH("Dn(waiting)",H497)))</formula>
    </cfRule>
  </conditionalFormatting>
  <conditionalFormatting sqref="H495">
    <cfRule type="containsBlanks" dxfId="12343" priority="12345">
      <formula>LEN(TRIM(H495))=0</formula>
    </cfRule>
    <cfRule type="containsText" dxfId="12342" priority="12346" operator="containsText" text="Operational">
      <formula>NOT(ISERROR(SEARCH("Operational",H495)))</formula>
    </cfRule>
    <cfRule type="containsText" dxfId="12341" priority="12347" operator="containsText" text="Dn(service)">
      <formula>NOT(ISERROR(SEARCH("Dn(service)",H495)))</formula>
    </cfRule>
    <cfRule type="containsText" dxfId="12340" priority="12348" operator="containsText" text="Dn(waiting)">
      <formula>NOT(ISERROR(SEARCH("Dn(waiting)",H495)))</formula>
    </cfRule>
  </conditionalFormatting>
  <conditionalFormatting sqref="F499">
    <cfRule type="containsBlanks" dxfId="12339" priority="12341">
      <formula>LEN(TRIM(F499))=0</formula>
    </cfRule>
    <cfRule type="containsText" dxfId="12338" priority="12342" operator="containsText" text="Operational">
      <formula>NOT(ISERROR(SEARCH("Operational",F499)))</formula>
    </cfRule>
    <cfRule type="containsText" dxfId="12337" priority="12343" operator="containsText" text="Dn(service)">
      <formula>NOT(ISERROR(SEARCH("Dn(service)",F499)))</formula>
    </cfRule>
    <cfRule type="containsText" dxfId="12336" priority="12344" operator="containsText" text="Dn(waiting)">
      <formula>NOT(ISERROR(SEARCH("Dn(waiting)",F499)))</formula>
    </cfRule>
  </conditionalFormatting>
  <conditionalFormatting sqref="E499">
    <cfRule type="containsBlanks" dxfId="12335" priority="12337">
      <formula>LEN(TRIM(E499))=0</formula>
    </cfRule>
    <cfRule type="containsText" dxfId="12334" priority="12338" operator="containsText" text="Operational">
      <formula>NOT(ISERROR(SEARCH("Operational",E499)))</formula>
    </cfRule>
    <cfRule type="containsText" dxfId="12333" priority="12339" operator="containsText" text="Dn(service)">
      <formula>NOT(ISERROR(SEARCH("Dn(service)",E499)))</formula>
    </cfRule>
    <cfRule type="containsText" dxfId="12332" priority="12340" operator="containsText" text="Dn(waiting)">
      <formula>NOT(ISERROR(SEARCH("Dn(waiting)",E499)))</formula>
    </cfRule>
  </conditionalFormatting>
  <conditionalFormatting sqref="H499">
    <cfRule type="containsBlanks" dxfId="12331" priority="12333">
      <formula>LEN(TRIM(H499))=0</formula>
    </cfRule>
    <cfRule type="containsText" dxfId="12330" priority="12334" operator="containsText" text="Operational">
      <formula>NOT(ISERROR(SEARCH("Operational",H499)))</formula>
    </cfRule>
    <cfRule type="containsText" dxfId="12329" priority="12335" operator="containsText" text="Dn(service)">
      <formula>NOT(ISERROR(SEARCH("Dn(service)",H499)))</formula>
    </cfRule>
    <cfRule type="containsText" dxfId="12328" priority="12336" operator="containsText" text="Dn(waiting)">
      <formula>NOT(ISERROR(SEARCH("Dn(waiting)",H499)))</formula>
    </cfRule>
  </conditionalFormatting>
  <conditionalFormatting sqref="H500">
    <cfRule type="containsBlanks" dxfId="12327" priority="12329">
      <formula>LEN(TRIM(H500))=0</formula>
    </cfRule>
    <cfRule type="containsText" dxfId="12326" priority="12330" operator="containsText" text="Operational">
      <formula>NOT(ISERROR(SEARCH("Operational",H500)))</formula>
    </cfRule>
    <cfRule type="containsText" dxfId="12325" priority="12331" operator="containsText" text="Dn(service)">
      <formula>NOT(ISERROR(SEARCH("Dn(service)",H500)))</formula>
    </cfRule>
    <cfRule type="containsText" dxfId="12324" priority="12332" operator="containsText" text="Dn(waiting)">
      <formula>NOT(ISERROR(SEARCH("Dn(waiting)",H500)))</formula>
    </cfRule>
  </conditionalFormatting>
  <conditionalFormatting sqref="H501">
    <cfRule type="containsBlanks" dxfId="12323" priority="12325">
      <formula>LEN(TRIM(H501))=0</formula>
    </cfRule>
    <cfRule type="containsText" dxfId="12322" priority="12326" operator="containsText" text="Operational">
      <formula>NOT(ISERROR(SEARCH("Operational",H501)))</formula>
    </cfRule>
    <cfRule type="containsText" dxfId="12321" priority="12327" operator="containsText" text="Dn(service)">
      <formula>NOT(ISERROR(SEARCH("Dn(service)",H501)))</formula>
    </cfRule>
    <cfRule type="containsText" dxfId="12320" priority="12328" operator="containsText" text="Dn(waiting)">
      <formula>NOT(ISERROR(SEARCH("Dn(waiting)",H501)))</formula>
    </cfRule>
  </conditionalFormatting>
  <conditionalFormatting sqref="F500">
    <cfRule type="containsBlanks" dxfId="12319" priority="12321">
      <formula>LEN(TRIM(F500))=0</formula>
    </cfRule>
    <cfRule type="containsText" dxfId="12318" priority="12322" operator="containsText" text="Operational">
      <formula>NOT(ISERROR(SEARCH("Operational",F500)))</formula>
    </cfRule>
    <cfRule type="containsText" dxfId="12317" priority="12323" operator="containsText" text="Dn(service)">
      <formula>NOT(ISERROR(SEARCH("Dn(service)",F500)))</formula>
    </cfRule>
    <cfRule type="containsText" dxfId="12316" priority="12324" operator="containsText" text="Dn(waiting)">
      <formula>NOT(ISERROR(SEARCH("Dn(waiting)",F500)))</formula>
    </cfRule>
  </conditionalFormatting>
  <conditionalFormatting sqref="G503">
    <cfRule type="containsBlanks" dxfId="12315" priority="12317">
      <formula>LEN(TRIM(G503))=0</formula>
    </cfRule>
    <cfRule type="containsText" dxfId="12314" priority="12318" operator="containsText" text="Operational">
      <formula>NOT(ISERROR(SEARCH("Operational",G503)))</formula>
    </cfRule>
    <cfRule type="containsText" dxfId="12313" priority="12319" operator="containsText" text="Dn(service)">
      <formula>NOT(ISERROR(SEARCH("Dn(service)",G503)))</formula>
    </cfRule>
    <cfRule type="containsText" dxfId="12312" priority="12320" operator="containsText" text="Dn(waiting)">
      <formula>NOT(ISERROR(SEARCH("Dn(waiting)",G503)))</formula>
    </cfRule>
  </conditionalFormatting>
  <conditionalFormatting sqref="C508">
    <cfRule type="containsBlanks" dxfId="12311" priority="12313">
      <formula>LEN(TRIM(C508))=0</formula>
    </cfRule>
    <cfRule type="containsText" dxfId="12310" priority="12314" operator="containsText" text="Operational">
      <formula>NOT(ISERROR(SEARCH("Operational",C508)))</formula>
    </cfRule>
    <cfRule type="containsText" dxfId="12309" priority="12315" operator="containsText" text="Dn(service)">
      <formula>NOT(ISERROR(SEARCH("Dn(service)",C508)))</formula>
    </cfRule>
    <cfRule type="containsText" dxfId="12308" priority="12316" operator="containsText" text="Dn(waiting)">
      <formula>NOT(ISERROR(SEARCH("Dn(waiting)",C508)))</formula>
    </cfRule>
  </conditionalFormatting>
  <conditionalFormatting sqref="C509">
    <cfRule type="containsBlanks" dxfId="12307" priority="12309">
      <formula>LEN(TRIM(C509))=0</formula>
    </cfRule>
    <cfRule type="containsText" dxfId="12306" priority="12310" operator="containsText" text="Operational">
      <formula>NOT(ISERROR(SEARCH("Operational",C509)))</formula>
    </cfRule>
    <cfRule type="containsText" dxfId="12305" priority="12311" operator="containsText" text="Dn(service)">
      <formula>NOT(ISERROR(SEARCH("Dn(service)",C509)))</formula>
    </cfRule>
    <cfRule type="containsText" dxfId="12304" priority="12312" operator="containsText" text="Dn(waiting)">
      <formula>NOT(ISERROR(SEARCH("Dn(waiting)",C509)))</formula>
    </cfRule>
  </conditionalFormatting>
  <conditionalFormatting sqref="C510">
    <cfRule type="containsBlanks" dxfId="12303" priority="12305">
      <formula>LEN(TRIM(C510))=0</formula>
    </cfRule>
    <cfRule type="containsText" dxfId="12302" priority="12306" operator="containsText" text="Operational">
      <formula>NOT(ISERROR(SEARCH("Operational",C510)))</formula>
    </cfRule>
    <cfRule type="containsText" dxfId="12301" priority="12307" operator="containsText" text="Dn(service)">
      <formula>NOT(ISERROR(SEARCH("Dn(service)",C510)))</formula>
    </cfRule>
    <cfRule type="containsText" dxfId="12300" priority="12308" operator="containsText" text="Dn(waiting)">
      <formula>NOT(ISERROR(SEARCH("Dn(waiting)",C510)))</formula>
    </cfRule>
  </conditionalFormatting>
  <conditionalFormatting sqref="C511">
    <cfRule type="containsBlanks" dxfId="12299" priority="12301">
      <formula>LEN(TRIM(C511))=0</formula>
    </cfRule>
    <cfRule type="containsText" dxfId="12298" priority="12302" operator="containsText" text="Operational">
      <formula>NOT(ISERROR(SEARCH("Operational",C511)))</formula>
    </cfRule>
    <cfRule type="containsText" dxfId="12297" priority="12303" operator="containsText" text="Dn(service)">
      <formula>NOT(ISERROR(SEARCH("Dn(service)",C511)))</formula>
    </cfRule>
    <cfRule type="containsText" dxfId="12296" priority="12304" operator="containsText" text="Dn(waiting)">
      <formula>NOT(ISERROR(SEARCH("Dn(waiting)",C511)))</formula>
    </cfRule>
  </conditionalFormatting>
  <conditionalFormatting sqref="C512">
    <cfRule type="containsBlanks" dxfId="12295" priority="12297">
      <formula>LEN(TRIM(C512))=0</formula>
    </cfRule>
    <cfRule type="containsText" dxfId="12294" priority="12298" operator="containsText" text="Operational">
      <formula>NOT(ISERROR(SEARCH("Operational",C512)))</formula>
    </cfRule>
    <cfRule type="containsText" dxfId="12293" priority="12299" operator="containsText" text="Dn(service)">
      <formula>NOT(ISERROR(SEARCH("Dn(service)",C512)))</formula>
    </cfRule>
    <cfRule type="containsText" dxfId="12292" priority="12300" operator="containsText" text="Dn(waiting)">
      <formula>NOT(ISERROR(SEARCH("Dn(waiting)",C512)))</formula>
    </cfRule>
  </conditionalFormatting>
  <conditionalFormatting sqref="F518">
    <cfRule type="containsBlanks" dxfId="12291" priority="12293">
      <formula>LEN(TRIM(F518))=0</formula>
    </cfRule>
    <cfRule type="containsText" dxfId="12290" priority="12294" operator="containsText" text="Operational">
      <formula>NOT(ISERROR(SEARCH("Operational",F518)))</formula>
    </cfRule>
    <cfRule type="containsText" dxfId="12289" priority="12295" operator="containsText" text="Dn(service)">
      <formula>NOT(ISERROR(SEARCH("Dn(service)",F518)))</formula>
    </cfRule>
    <cfRule type="containsText" dxfId="12288" priority="12296" operator="containsText" text="Dn(waiting)">
      <formula>NOT(ISERROR(SEARCH("Dn(waiting)",F518)))</formula>
    </cfRule>
  </conditionalFormatting>
  <conditionalFormatting sqref="F519">
    <cfRule type="containsBlanks" dxfId="12287" priority="12289">
      <formula>LEN(TRIM(F519))=0</formula>
    </cfRule>
    <cfRule type="containsText" dxfId="12286" priority="12290" operator="containsText" text="Operational">
      <formula>NOT(ISERROR(SEARCH("Operational",F519)))</formula>
    </cfRule>
    <cfRule type="containsText" dxfId="12285" priority="12291" operator="containsText" text="Dn(service)">
      <formula>NOT(ISERROR(SEARCH("Dn(service)",F519)))</formula>
    </cfRule>
    <cfRule type="containsText" dxfId="12284" priority="12292" operator="containsText" text="Dn(waiting)">
      <formula>NOT(ISERROR(SEARCH("Dn(waiting)",F519)))</formula>
    </cfRule>
  </conditionalFormatting>
  <conditionalFormatting sqref="F520">
    <cfRule type="containsBlanks" dxfId="12283" priority="12285">
      <formula>LEN(TRIM(F520))=0</formula>
    </cfRule>
    <cfRule type="containsText" dxfId="12282" priority="12286" operator="containsText" text="Operational">
      <formula>NOT(ISERROR(SEARCH("Operational",F520)))</formula>
    </cfRule>
    <cfRule type="containsText" dxfId="12281" priority="12287" operator="containsText" text="Dn(service)">
      <formula>NOT(ISERROR(SEARCH("Dn(service)",F520)))</formula>
    </cfRule>
    <cfRule type="containsText" dxfId="12280" priority="12288" operator="containsText" text="Dn(waiting)">
      <formula>NOT(ISERROR(SEARCH("Dn(waiting)",F520)))</formula>
    </cfRule>
  </conditionalFormatting>
  <conditionalFormatting sqref="F521">
    <cfRule type="containsBlanks" dxfId="12279" priority="12281">
      <formula>LEN(TRIM(F521))=0</formula>
    </cfRule>
    <cfRule type="containsText" dxfId="12278" priority="12282" operator="containsText" text="Operational">
      <formula>NOT(ISERROR(SEARCH("Operational",F521)))</formula>
    </cfRule>
    <cfRule type="containsText" dxfId="12277" priority="12283" operator="containsText" text="Dn(service)">
      <formula>NOT(ISERROR(SEARCH("Dn(service)",F521)))</formula>
    </cfRule>
    <cfRule type="containsText" dxfId="12276" priority="12284" operator="containsText" text="Dn(waiting)">
      <formula>NOT(ISERROR(SEARCH("Dn(waiting)",F521)))</formula>
    </cfRule>
  </conditionalFormatting>
  <conditionalFormatting sqref="F522">
    <cfRule type="containsBlanks" dxfId="12275" priority="12277">
      <formula>LEN(TRIM(F522))=0</formula>
    </cfRule>
    <cfRule type="containsText" dxfId="12274" priority="12278" operator="containsText" text="Operational">
      <formula>NOT(ISERROR(SEARCH("Operational",F522)))</formula>
    </cfRule>
    <cfRule type="containsText" dxfId="12273" priority="12279" operator="containsText" text="Dn(service)">
      <formula>NOT(ISERROR(SEARCH("Dn(service)",F522)))</formula>
    </cfRule>
    <cfRule type="containsText" dxfId="12272" priority="12280" operator="containsText" text="Dn(waiting)">
      <formula>NOT(ISERROR(SEARCH("Dn(waiting)",F522)))</formula>
    </cfRule>
  </conditionalFormatting>
  <conditionalFormatting sqref="F523">
    <cfRule type="containsBlanks" dxfId="12271" priority="12273">
      <formula>LEN(TRIM(F523))=0</formula>
    </cfRule>
    <cfRule type="containsText" dxfId="12270" priority="12274" operator="containsText" text="Operational">
      <formula>NOT(ISERROR(SEARCH("Operational",F523)))</formula>
    </cfRule>
    <cfRule type="containsText" dxfId="12269" priority="12275" operator="containsText" text="Dn(service)">
      <formula>NOT(ISERROR(SEARCH("Dn(service)",F523)))</formula>
    </cfRule>
    <cfRule type="containsText" dxfId="12268" priority="12276" operator="containsText" text="Dn(waiting)">
      <formula>NOT(ISERROR(SEARCH("Dn(waiting)",F523)))</formula>
    </cfRule>
  </conditionalFormatting>
  <conditionalFormatting sqref="D517">
    <cfRule type="containsBlanks" dxfId="12267" priority="12269">
      <formula>LEN(TRIM(D517))=0</formula>
    </cfRule>
    <cfRule type="containsText" dxfId="12266" priority="12270" operator="containsText" text="Operational">
      <formula>NOT(ISERROR(SEARCH("Operational",D517)))</formula>
    </cfRule>
    <cfRule type="containsText" dxfId="12265" priority="12271" operator="containsText" text="Dn(service)">
      <formula>NOT(ISERROR(SEARCH("Dn(service)",D517)))</formula>
    </cfRule>
    <cfRule type="containsText" dxfId="12264" priority="12272" operator="containsText" text="Dn(waiting)">
      <formula>NOT(ISERROR(SEARCH("Dn(waiting)",D517)))</formula>
    </cfRule>
  </conditionalFormatting>
  <conditionalFormatting sqref="D518">
    <cfRule type="containsBlanks" dxfId="12263" priority="12265">
      <formula>LEN(TRIM(D518))=0</formula>
    </cfRule>
    <cfRule type="containsText" dxfId="12262" priority="12266" operator="containsText" text="Operational">
      <formula>NOT(ISERROR(SEARCH("Operational",D518)))</formula>
    </cfRule>
    <cfRule type="containsText" dxfId="12261" priority="12267" operator="containsText" text="Dn(service)">
      <formula>NOT(ISERROR(SEARCH("Dn(service)",D518)))</formula>
    </cfRule>
    <cfRule type="containsText" dxfId="12260" priority="12268" operator="containsText" text="Dn(waiting)">
      <formula>NOT(ISERROR(SEARCH("Dn(waiting)",D518)))</formula>
    </cfRule>
  </conditionalFormatting>
  <conditionalFormatting sqref="D519">
    <cfRule type="containsBlanks" dxfId="12259" priority="12261">
      <formula>LEN(TRIM(D519))=0</formula>
    </cfRule>
    <cfRule type="containsText" dxfId="12258" priority="12262" operator="containsText" text="Operational">
      <formula>NOT(ISERROR(SEARCH("Operational",D519)))</formula>
    </cfRule>
    <cfRule type="containsText" dxfId="12257" priority="12263" operator="containsText" text="Dn(service)">
      <formula>NOT(ISERROR(SEARCH("Dn(service)",D519)))</formula>
    </cfRule>
    <cfRule type="containsText" dxfId="12256" priority="12264" operator="containsText" text="Dn(waiting)">
      <formula>NOT(ISERROR(SEARCH("Dn(waiting)",D519)))</formula>
    </cfRule>
  </conditionalFormatting>
  <conditionalFormatting sqref="D520">
    <cfRule type="containsBlanks" dxfId="12255" priority="12257">
      <formula>LEN(TRIM(D520))=0</formula>
    </cfRule>
    <cfRule type="containsText" dxfId="12254" priority="12258" operator="containsText" text="Operational">
      <formula>NOT(ISERROR(SEARCH("Operational",D520)))</formula>
    </cfRule>
    <cfRule type="containsText" dxfId="12253" priority="12259" operator="containsText" text="Dn(service)">
      <formula>NOT(ISERROR(SEARCH("Dn(service)",D520)))</formula>
    </cfRule>
    <cfRule type="containsText" dxfId="12252" priority="12260" operator="containsText" text="Dn(waiting)">
      <formula>NOT(ISERROR(SEARCH("Dn(waiting)",D520)))</formula>
    </cfRule>
  </conditionalFormatting>
  <conditionalFormatting sqref="D521">
    <cfRule type="containsBlanks" dxfId="12251" priority="12253">
      <formula>LEN(TRIM(D521))=0</formula>
    </cfRule>
    <cfRule type="containsText" dxfId="12250" priority="12254" operator="containsText" text="Operational">
      <formula>NOT(ISERROR(SEARCH("Operational",D521)))</formula>
    </cfRule>
    <cfRule type="containsText" dxfId="12249" priority="12255" operator="containsText" text="Dn(service)">
      <formula>NOT(ISERROR(SEARCH("Dn(service)",D521)))</formula>
    </cfRule>
    <cfRule type="containsText" dxfId="12248" priority="12256" operator="containsText" text="Dn(waiting)">
      <formula>NOT(ISERROR(SEARCH("Dn(waiting)",D521)))</formula>
    </cfRule>
  </conditionalFormatting>
  <conditionalFormatting sqref="D522">
    <cfRule type="containsBlanks" dxfId="12247" priority="12249">
      <formula>LEN(TRIM(D522))=0</formula>
    </cfRule>
    <cfRule type="containsText" dxfId="12246" priority="12250" operator="containsText" text="Operational">
      <formula>NOT(ISERROR(SEARCH("Operational",D522)))</formula>
    </cfRule>
    <cfRule type="containsText" dxfId="12245" priority="12251" operator="containsText" text="Dn(service)">
      <formula>NOT(ISERROR(SEARCH("Dn(service)",D522)))</formula>
    </cfRule>
    <cfRule type="containsText" dxfId="12244" priority="12252" operator="containsText" text="Dn(waiting)">
      <formula>NOT(ISERROR(SEARCH("Dn(waiting)",D522)))</formula>
    </cfRule>
  </conditionalFormatting>
  <conditionalFormatting sqref="C533">
    <cfRule type="containsBlanks" dxfId="12243" priority="12245">
      <formula>LEN(TRIM(C533))=0</formula>
    </cfRule>
    <cfRule type="containsText" dxfId="12242" priority="12246" operator="containsText" text="Operational">
      <formula>NOT(ISERROR(SEARCH("Operational",C533)))</formula>
    </cfRule>
    <cfRule type="containsText" dxfId="12241" priority="12247" operator="containsText" text="Dn(service)">
      <formula>NOT(ISERROR(SEARCH("Dn(service)",C533)))</formula>
    </cfRule>
    <cfRule type="containsText" dxfId="12240" priority="12248" operator="containsText" text="Dn(waiting)">
      <formula>NOT(ISERROR(SEARCH("Dn(waiting)",C533)))</formula>
    </cfRule>
  </conditionalFormatting>
  <conditionalFormatting sqref="C534">
    <cfRule type="containsBlanks" dxfId="12239" priority="12241">
      <formula>LEN(TRIM(C534))=0</formula>
    </cfRule>
    <cfRule type="containsText" dxfId="12238" priority="12242" operator="containsText" text="Operational">
      <formula>NOT(ISERROR(SEARCH("Operational",C534)))</formula>
    </cfRule>
    <cfRule type="containsText" dxfId="12237" priority="12243" operator="containsText" text="Dn(service)">
      <formula>NOT(ISERROR(SEARCH("Dn(service)",C534)))</formula>
    </cfRule>
    <cfRule type="containsText" dxfId="12236" priority="12244" operator="containsText" text="Dn(waiting)">
      <formula>NOT(ISERROR(SEARCH("Dn(waiting)",C534)))</formula>
    </cfRule>
  </conditionalFormatting>
  <conditionalFormatting sqref="H525">
    <cfRule type="containsBlanks" dxfId="12235" priority="12237">
      <formula>LEN(TRIM(H525))=0</formula>
    </cfRule>
    <cfRule type="containsText" dxfId="12234" priority="12238" operator="containsText" text="Operational">
      <formula>NOT(ISERROR(SEARCH("Operational",H525)))</formula>
    </cfRule>
    <cfRule type="containsText" dxfId="12233" priority="12239" operator="containsText" text="Dn(service)">
      <formula>NOT(ISERROR(SEARCH("Dn(service)",H525)))</formula>
    </cfRule>
    <cfRule type="containsText" dxfId="12232" priority="12240" operator="containsText" text="Dn(waiting)">
      <formula>NOT(ISERROR(SEARCH("Dn(waiting)",H525)))</formula>
    </cfRule>
  </conditionalFormatting>
  <conditionalFormatting sqref="H526">
    <cfRule type="containsBlanks" dxfId="12231" priority="12233">
      <formula>LEN(TRIM(H526))=0</formula>
    </cfRule>
    <cfRule type="containsText" dxfId="12230" priority="12234" operator="containsText" text="Operational">
      <formula>NOT(ISERROR(SEARCH("Operational",H526)))</formula>
    </cfRule>
    <cfRule type="containsText" dxfId="12229" priority="12235" operator="containsText" text="Dn(service)">
      <formula>NOT(ISERROR(SEARCH("Dn(service)",H526)))</formula>
    </cfRule>
    <cfRule type="containsText" dxfId="12228" priority="12236" operator="containsText" text="Dn(waiting)">
      <formula>NOT(ISERROR(SEARCH("Dn(waiting)",H526)))</formula>
    </cfRule>
  </conditionalFormatting>
  <conditionalFormatting sqref="H527">
    <cfRule type="containsBlanks" dxfId="12227" priority="12229">
      <formula>LEN(TRIM(H527))=0</formula>
    </cfRule>
    <cfRule type="containsText" dxfId="12226" priority="12230" operator="containsText" text="Operational">
      <formula>NOT(ISERROR(SEARCH("Operational",H527)))</formula>
    </cfRule>
    <cfRule type="containsText" dxfId="12225" priority="12231" operator="containsText" text="Dn(service)">
      <formula>NOT(ISERROR(SEARCH("Dn(service)",H527)))</formula>
    </cfRule>
    <cfRule type="containsText" dxfId="12224" priority="12232" operator="containsText" text="Dn(waiting)">
      <formula>NOT(ISERROR(SEARCH("Dn(waiting)",H527)))</formula>
    </cfRule>
  </conditionalFormatting>
  <conditionalFormatting sqref="H528">
    <cfRule type="containsBlanks" dxfId="12223" priority="12225">
      <formula>LEN(TRIM(H528))=0</formula>
    </cfRule>
    <cfRule type="containsText" dxfId="12222" priority="12226" operator="containsText" text="Operational">
      <formula>NOT(ISERROR(SEARCH("Operational",H528)))</formula>
    </cfRule>
    <cfRule type="containsText" dxfId="12221" priority="12227" operator="containsText" text="Dn(service)">
      <formula>NOT(ISERROR(SEARCH("Dn(service)",H528)))</formula>
    </cfRule>
    <cfRule type="containsText" dxfId="12220" priority="12228" operator="containsText" text="Dn(waiting)">
      <formula>NOT(ISERROR(SEARCH("Dn(waiting)",H528)))</formula>
    </cfRule>
  </conditionalFormatting>
  <conditionalFormatting sqref="H529">
    <cfRule type="containsBlanks" dxfId="12219" priority="12221">
      <formula>LEN(TRIM(H529))=0</formula>
    </cfRule>
    <cfRule type="containsText" dxfId="12218" priority="12222" operator="containsText" text="Operational">
      <formula>NOT(ISERROR(SEARCH("Operational",H529)))</formula>
    </cfRule>
    <cfRule type="containsText" dxfId="12217" priority="12223" operator="containsText" text="Dn(service)">
      <formula>NOT(ISERROR(SEARCH("Dn(service)",H529)))</formula>
    </cfRule>
    <cfRule type="containsText" dxfId="12216" priority="12224" operator="containsText" text="Dn(waiting)">
      <formula>NOT(ISERROR(SEARCH("Dn(waiting)",H529)))</formula>
    </cfRule>
  </conditionalFormatting>
  <conditionalFormatting sqref="H530">
    <cfRule type="containsBlanks" dxfId="12215" priority="12217">
      <formula>LEN(TRIM(H530))=0</formula>
    </cfRule>
    <cfRule type="containsText" dxfId="12214" priority="12218" operator="containsText" text="Operational">
      <formula>NOT(ISERROR(SEARCH("Operational",H530)))</formula>
    </cfRule>
    <cfRule type="containsText" dxfId="12213" priority="12219" operator="containsText" text="Dn(service)">
      <formula>NOT(ISERROR(SEARCH("Dn(service)",H530)))</formula>
    </cfRule>
    <cfRule type="containsText" dxfId="12212" priority="12220" operator="containsText" text="Dn(waiting)">
      <formula>NOT(ISERROR(SEARCH("Dn(waiting)",H530)))</formula>
    </cfRule>
  </conditionalFormatting>
  <conditionalFormatting sqref="G540">
    <cfRule type="containsBlanks" dxfId="12211" priority="12213">
      <formula>LEN(TRIM(G540))=0</formula>
    </cfRule>
    <cfRule type="containsText" dxfId="12210" priority="12214" operator="containsText" text="Operational">
      <formula>NOT(ISERROR(SEARCH("Operational",G540)))</formula>
    </cfRule>
    <cfRule type="containsText" dxfId="12209" priority="12215" operator="containsText" text="Dn(service)">
      <formula>NOT(ISERROR(SEARCH("Dn(service)",G540)))</formula>
    </cfRule>
    <cfRule type="containsText" dxfId="12208" priority="12216" operator="containsText" text="Dn(waiting)">
      <formula>NOT(ISERROR(SEARCH("Dn(waiting)",G540)))</formula>
    </cfRule>
  </conditionalFormatting>
  <conditionalFormatting sqref="G541">
    <cfRule type="containsBlanks" dxfId="12207" priority="12209">
      <formula>LEN(TRIM(G541))=0</formula>
    </cfRule>
    <cfRule type="containsText" dxfId="12206" priority="12210" operator="containsText" text="Operational">
      <formula>NOT(ISERROR(SEARCH("Operational",G541)))</formula>
    </cfRule>
    <cfRule type="containsText" dxfId="12205" priority="12211" operator="containsText" text="Dn(service)">
      <formula>NOT(ISERROR(SEARCH("Dn(service)",G541)))</formula>
    </cfRule>
    <cfRule type="containsText" dxfId="12204" priority="12212" operator="containsText" text="Dn(waiting)">
      <formula>NOT(ISERROR(SEARCH("Dn(waiting)",G541)))</formula>
    </cfRule>
  </conditionalFormatting>
  <conditionalFormatting sqref="G542">
    <cfRule type="containsBlanks" dxfId="12203" priority="12205">
      <formula>LEN(TRIM(G542))=0</formula>
    </cfRule>
    <cfRule type="containsText" dxfId="12202" priority="12206" operator="containsText" text="Operational">
      <formula>NOT(ISERROR(SEARCH("Operational",G542)))</formula>
    </cfRule>
    <cfRule type="containsText" dxfId="12201" priority="12207" operator="containsText" text="Dn(service)">
      <formula>NOT(ISERROR(SEARCH("Dn(service)",G542)))</formula>
    </cfRule>
    <cfRule type="containsText" dxfId="12200" priority="12208" operator="containsText" text="Dn(waiting)">
      <formula>NOT(ISERROR(SEARCH("Dn(waiting)",G542)))</formula>
    </cfRule>
  </conditionalFormatting>
  <conditionalFormatting sqref="G543">
    <cfRule type="containsBlanks" dxfId="12199" priority="12201">
      <formula>LEN(TRIM(G543))=0</formula>
    </cfRule>
    <cfRule type="containsText" dxfId="12198" priority="12202" operator="containsText" text="Operational">
      <formula>NOT(ISERROR(SEARCH("Operational",G543)))</formula>
    </cfRule>
    <cfRule type="containsText" dxfId="12197" priority="12203" operator="containsText" text="Dn(service)">
      <formula>NOT(ISERROR(SEARCH("Dn(service)",G543)))</formula>
    </cfRule>
    <cfRule type="containsText" dxfId="12196" priority="12204" operator="containsText" text="Dn(waiting)">
      <formula>NOT(ISERROR(SEARCH("Dn(waiting)",G543)))</formula>
    </cfRule>
  </conditionalFormatting>
  <conditionalFormatting sqref="F547">
    <cfRule type="containsBlanks" dxfId="12195" priority="12197">
      <formula>LEN(TRIM(F547))=0</formula>
    </cfRule>
    <cfRule type="containsText" dxfId="12194" priority="12198" operator="containsText" text="Operational">
      <formula>NOT(ISERROR(SEARCH("Operational",F547)))</formula>
    </cfRule>
    <cfRule type="containsText" dxfId="12193" priority="12199" operator="containsText" text="Dn(service)">
      <formula>NOT(ISERROR(SEARCH("Dn(service)",F547)))</formula>
    </cfRule>
    <cfRule type="containsText" dxfId="12192" priority="12200" operator="containsText" text="Dn(waiting)">
      <formula>NOT(ISERROR(SEARCH("Dn(waiting)",F547)))</formula>
    </cfRule>
  </conditionalFormatting>
  <conditionalFormatting sqref="F548">
    <cfRule type="containsBlanks" dxfId="12191" priority="12193">
      <formula>LEN(TRIM(F548))=0</formula>
    </cfRule>
    <cfRule type="containsText" dxfId="12190" priority="12194" operator="containsText" text="Operational">
      <formula>NOT(ISERROR(SEARCH("Operational",F548)))</formula>
    </cfRule>
    <cfRule type="containsText" dxfId="12189" priority="12195" operator="containsText" text="Dn(service)">
      <formula>NOT(ISERROR(SEARCH("Dn(service)",F548)))</formula>
    </cfRule>
    <cfRule type="containsText" dxfId="12188" priority="12196" operator="containsText" text="Dn(waiting)">
      <formula>NOT(ISERROR(SEARCH("Dn(waiting)",F548)))</formula>
    </cfRule>
  </conditionalFormatting>
  <conditionalFormatting sqref="F549">
    <cfRule type="containsBlanks" dxfId="12187" priority="12189">
      <formula>LEN(TRIM(F549))=0</formula>
    </cfRule>
    <cfRule type="containsText" dxfId="12186" priority="12190" operator="containsText" text="Operational">
      <formula>NOT(ISERROR(SEARCH("Operational",F549)))</formula>
    </cfRule>
    <cfRule type="containsText" dxfId="12185" priority="12191" operator="containsText" text="Dn(service)">
      <formula>NOT(ISERROR(SEARCH("Dn(service)",F549)))</formula>
    </cfRule>
    <cfRule type="containsText" dxfId="12184" priority="12192" operator="containsText" text="Dn(waiting)">
      <formula>NOT(ISERROR(SEARCH("Dn(waiting)",F549)))</formula>
    </cfRule>
  </conditionalFormatting>
  <conditionalFormatting sqref="F550">
    <cfRule type="containsBlanks" dxfId="12183" priority="12185">
      <formula>LEN(TRIM(F550))=0</formula>
    </cfRule>
    <cfRule type="containsText" dxfId="12182" priority="12186" operator="containsText" text="Operational">
      <formula>NOT(ISERROR(SEARCH("Operational",F550)))</formula>
    </cfRule>
    <cfRule type="containsText" dxfId="12181" priority="12187" operator="containsText" text="Dn(service)">
      <formula>NOT(ISERROR(SEARCH("Dn(service)",F550)))</formula>
    </cfRule>
    <cfRule type="containsText" dxfId="12180" priority="12188" operator="containsText" text="Dn(waiting)">
      <formula>NOT(ISERROR(SEARCH("Dn(waiting)",F550)))</formula>
    </cfRule>
  </conditionalFormatting>
  <conditionalFormatting sqref="D544">
    <cfRule type="containsBlanks" dxfId="12179" priority="12181">
      <formula>LEN(TRIM(D544))=0</formula>
    </cfRule>
    <cfRule type="containsText" dxfId="12178" priority="12182" operator="containsText" text="Operational">
      <formula>NOT(ISERROR(SEARCH("Operational",D544)))</formula>
    </cfRule>
    <cfRule type="containsText" dxfId="12177" priority="12183" operator="containsText" text="Dn(service)">
      <formula>NOT(ISERROR(SEARCH("Dn(service)",D544)))</formula>
    </cfRule>
    <cfRule type="containsText" dxfId="12176" priority="12184" operator="containsText" text="Dn(waiting)">
      <formula>NOT(ISERROR(SEARCH("Dn(waiting)",D544)))</formula>
    </cfRule>
  </conditionalFormatting>
  <conditionalFormatting sqref="D545">
    <cfRule type="containsBlanks" dxfId="12175" priority="12177">
      <formula>LEN(TRIM(D545))=0</formula>
    </cfRule>
    <cfRule type="containsText" dxfId="12174" priority="12178" operator="containsText" text="Operational">
      <formula>NOT(ISERROR(SEARCH("Operational",D545)))</formula>
    </cfRule>
    <cfRule type="containsText" dxfId="12173" priority="12179" operator="containsText" text="Dn(service)">
      <formula>NOT(ISERROR(SEARCH("Dn(service)",D545)))</formula>
    </cfRule>
    <cfRule type="containsText" dxfId="12172" priority="12180" operator="containsText" text="Dn(waiting)">
      <formula>NOT(ISERROR(SEARCH("Dn(waiting)",D545)))</formula>
    </cfRule>
  </conditionalFormatting>
  <conditionalFormatting sqref="D546:D547">
    <cfRule type="containsBlanks" dxfId="12171" priority="12173">
      <formula>LEN(TRIM(D546))=0</formula>
    </cfRule>
    <cfRule type="containsText" dxfId="12170" priority="12174" operator="containsText" text="Operational">
      <formula>NOT(ISERROR(SEARCH("Operational",D546)))</formula>
    </cfRule>
    <cfRule type="containsText" dxfId="12169" priority="12175" operator="containsText" text="Dn(service)">
      <formula>NOT(ISERROR(SEARCH("Dn(service)",D546)))</formula>
    </cfRule>
    <cfRule type="containsText" dxfId="12168" priority="12176" operator="containsText" text="Dn(waiting)">
      <formula>NOT(ISERROR(SEARCH("Dn(waiting)",D546)))</formula>
    </cfRule>
  </conditionalFormatting>
  <conditionalFormatting sqref="D548">
    <cfRule type="containsBlanks" dxfId="12167" priority="12169">
      <formula>LEN(TRIM(D548))=0</formula>
    </cfRule>
    <cfRule type="containsText" dxfId="12166" priority="12170" operator="containsText" text="Operational">
      <formula>NOT(ISERROR(SEARCH("Operational",D548)))</formula>
    </cfRule>
    <cfRule type="containsText" dxfId="12165" priority="12171" operator="containsText" text="Dn(service)">
      <formula>NOT(ISERROR(SEARCH("Dn(service)",D548)))</formula>
    </cfRule>
    <cfRule type="containsText" dxfId="12164" priority="12172" operator="containsText" text="Dn(waiting)">
      <formula>NOT(ISERROR(SEARCH("Dn(waiting)",D548)))</formula>
    </cfRule>
  </conditionalFormatting>
  <conditionalFormatting sqref="D549">
    <cfRule type="containsBlanks" dxfId="12163" priority="12165">
      <formula>LEN(TRIM(D549))=0</formula>
    </cfRule>
    <cfRule type="containsText" dxfId="12162" priority="12166" operator="containsText" text="Operational">
      <formula>NOT(ISERROR(SEARCH("Operational",D549)))</formula>
    </cfRule>
    <cfRule type="containsText" dxfId="12161" priority="12167" operator="containsText" text="Dn(service)">
      <formula>NOT(ISERROR(SEARCH("Dn(service)",D549)))</formula>
    </cfRule>
    <cfRule type="containsText" dxfId="12160" priority="12168" operator="containsText" text="Dn(waiting)">
      <formula>NOT(ISERROR(SEARCH("Dn(waiting)",D549)))</formula>
    </cfRule>
  </conditionalFormatting>
  <conditionalFormatting sqref="D550">
    <cfRule type="containsBlanks" dxfId="12159" priority="12161">
      <formula>LEN(TRIM(D550))=0</formula>
    </cfRule>
    <cfRule type="containsText" dxfId="12158" priority="12162" operator="containsText" text="Operational">
      <formula>NOT(ISERROR(SEARCH("Operational",D550)))</formula>
    </cfRule>
    <cfRule type="containsText" dxfId="12157" priority="12163" operator="containsText" text="Dn(service)">
      <formula>NOT(ISERROR(SEARCH("Dn(service)",D550)))</formula>
    </cfRule>
    <cfRule type="containsText" dxfId="12156" priority="12164" operator="containsText" text="Dn(waiting)">
      <formula>NOT(ISERROR(SEARCH("Dn(waiting)",D550)))</formula>
    </cfRule>
  </conditionalFormatting>
  <conditionalFormatting sqref="D551">
    <cfRule type="containsBlanks" dxfId="12155" priority="12157">
      <formula>LEN(TRIM(D551))=0</formula>
    </cfRule>
    <cfRule type="containsText" dxfId="12154" priority="12158" operator="containsText" text="Operational">
      <formula>NOT(ISERROR(SEARCH("Operational",D551)))</formula>
    </cfRule>
    <cfRule type="containsText" dxfId="12153" priority="12159" operator="containsText" text="Dn(service)">
      <formula>NOT(ISERROR(SEARCH("Dn(service)",D551)))</formula>
    </cfRule>
    <cfRule type="containsText" dxfId="12152" priority="12160" operator="containsText" text="Dn(waiting)">
      <formula>NOT(ISERROR(SEARCH("Dn(waiting)",D551)))</formula>
    </cfRule>
  </conditionalFormatting>
  <conditionalFormatting sqref="D552">
    <cfRule type="containsBlanks" dxfId="12151" priority="12153">
      <formula>LEN(TRIM(D552))=0</formula>
    </cfRule>
    <cfRule type="containsText" dxfId="12150" priority="12154" operator="containsText" text="Operational">
      <formula>NOT(ISERROR(SEARCH("Operational",D552)))</formula>
    </cfRule>
    <cfRule type="containsText" dxfId="12149" priority="12155" operator="containsText" text="Dn(service)">
      <formula>NOT(ISERROR(SEARCH("Dn(service)",D552)))</formula>
    </cfRule>
    <cfRule type="containsText" dxfId="12148" priority="12156" operator="containsText" text="Dn(waiting)">
      <formula>NOT(ISERROR(SEARCH("Dn(waiting)",D552)))</formula>
    </cfRule>
  </conditionalFormatting>
  <conditionalFormatting sqref="H552">
    <cfRule type="containsBlanks" dxfId="12147" priority="12149">
      <formula>LEN(TRIM(H552))=0</formula>
    </cfRule>
    <cfRule type="containsText" dxfId="12146" priority="12150" operator="containsText" text="Operational">
      <formula>NOT(ISERROR(SEARCH("Operational",H552)))</formula>
    </cfRule>
    <cfRule type="containsText" dxfId="12145" priority="12151" operator="containsText" text="Dn(service)">
      <formula>NOT(ISERROR(SEARCH("Dn(service)",H552)))</formula>
    </cfRule>
    <cfRule type="containsText" dxfId="12144" priority="12152" operator="containsText" text="Dn(waiting)">
      <formula>NOT(ISERROR(SEARCH("Dn(waiting)",H552)))</formula>
    </cfRule>
  </conditionalFormatting>
  <conditionalFormatting sqref="H553">
    <cfRule type="containsBlanks" dxfId="12143" priority="12145">
      <formula>LEN(TRIM(H553))=0</formula>
    </cfRule>
    <cfRule type="containsText" dxfId="12142" priority="12146" operator="containsText" text="Operational">
      <formula>NOT(ISERROR(SEARCH("Operational",H553)))</formula>
    </cfRule>
    <cfRule type="containsText" dxfId="12141" priority="12147" operator="containsText" text="Dn(service)">
      <formula>NOT(ISERROR(SEARCH("Dn(service)",H553)))</formula>
    </cfRule>
    <cfRule type="containsText" dxfId="12140" priority="12148" operator="containsText" text="Dn(waiting)">
      <formula>NOT(ISERROR(SEARCH("Dn(waiting)",H553)))</formula>
    </cfRule>
  </conditionalFormatting>
  <conditionalFormatting sqref="H554">
    <cfRule type="containsBlanks" dxfId="12139" priority="12141">
      <formula>LEN(TRIM(H554))=0</formula>
    </cfRule>
    <cfRule type="containsText" dxfId="12138" priority="12142" operator="containsText" text="Operational">
      <formula>NOT(ISERROR(SEARCH("Operational",H554)))</formula>
    </cfRule>
    <cfRule type="containsText" dxfId="12137" priority="12143" operator="containsText" text="Dn(service)">
      <formula>NOT(ISERROR(SEARCH("Dn(service)",H554)))</formula>
    </cfRule>
    <cfRule type="containsText" dxfId="12136" priority="12144" operator="containsText" text="Dn(waiting)">
      <formula>NOT(ISERROR(SEARCH("Dn(waiting)",H554)))</formula>
    </cfRule>
  </conditionalFormatting>
  <conditionalFormatting sqref="H555">
    <cfRule type="containsBlanks" dxfId="12135" priority="12137">
      <formula>LEN(TRIM(H555))=0</formula>
    </cfRule>
    <cfRule type="containsText" dxfId="12134" priority="12138" operator="containsText" text="Operational">
      <formula>NOT(ISERROR(SEARCH("Operational",H555)))</formula>
    </cfRule>
    <cfRule type="containsText" dxfId="12133" priority="12139" operator="containsText" text="Dn(service)">
      <formula>NOT(ISERROR(SEARCH("Dn(service)",H555)))</formula>
    </cfRule>
    <cfRule type="containsText" dxfId="12132" priority="12140" operator="containsText" text="Dn(waiting)">
      <formula>NOT(ISERROR(SEARCH("Dn(waiting)",H555)))</formula>
    </cfRule>
  </conditionalFormatting>
  <conditionalFormatting sqref="H556">
    <cfRule type="containsBlanks" dxfId="12131" priority="12133">
      <formula>LEN(TRIM(H556))=0</formula>
    </cfRule>
    <cfRule type="containsText" dxfId="12130" priority="12134" operator="containsText" text="Operational">
      <formula>NOT(ISERROR(SEARCH("Operational",H556)))</formula>
    </cfRule>
    <cfRule type="containsText" dxfId="12129" priority="12135" operator="containsText" text="Dn(service)">
      <formula>NOT(ISERROR(SEARCH("Dn(service)",H556)))</formula>
    </cfRule>
    <cfRule type="containsText" dxfId="12128" priority="12136" operator="containsText" text="Dn(waiting)">
      <formula>NOT(ISERROR(SEARCH("Dn(waiting)",H556)))</formula>
    </cfRule>
  </conditionalFormatting>
  <conditionalFormatting sqref="H557">
    <cfRule type="containsBlanks" dxfId="12127" priority="12129">
      <formula>LEN(TRIM(H557))=0</formula>
    </cfRule>
    <cfRule type="containsText" dxfId="12126" priority="12130" operator="containsText" text="Operational">
      <formula>NOT(ISERROR(SEARCH("Operational",H557)))</formula>
    </cfRule>
    <cfRule type="containsText" dxfId="12125" priority="12131" operator="containsText" text="Dn(service)">
      <formula>NOT(ISERROR(SEARCH("Dn(service)",H557)))</formula>
    </cfRule>
    <cfRule type="containsText" dxfId="12124" priority="12132" operator="containsText" text="Dn(waiting)">
      <formula>NOT(ISERROR(SEARCH("Dn(waiting)",H557)))</formula>
    </cfRule>
  </conditionalFormatting>
  <conditionalFormatting sqref="H558">
    <cfRule type="containsBlanks" dxfId="12123" priority="12125">
      <formula>LEN(TRIM(H558))=0</formula>
    </cfRule>
    <cfRule type="containsText" dxfId="12122" priority="12126" operator="containsText" text="Operational">
      <formula>NOT(ISERROR(SEARCH("Operational",H558)))</formula>
    </cfRule>
    <cfRule type="containsText" dxfId="12121" priority="12127" operator="containsText" text="Dn(service)">
      <formula>NOT(ISERROR(SEARCH("Dn(service)",H558)))</formula>
    </cfRule>
    <cfRule type="containsText" dxfId="12120" priority="12128" operator="containsText" text="Dn(waiting)">
      <formula>NOT(ISERROR(SEARCH("Dn(waiting)",H558)))</formula>
    </cfRule>
  </conditionalFormatting>
  <conditionalFormatting sqref="H559">
    <cfRule type="containsBlanks" dxfId="12119" priority="12121">
      <formula>LEN(TRIM(H559))=0</formula>
    </cfRule>
    <cfRule type="containsText" dxfId="12118" priority="12122" operator="containsText" text="Operational">
      <formula>NOT(ISERROR(SEARCH("Operational",H559)))</formula>
    </cfRule>
    <cfRule type="containsText" dxfId="12117" priority="12123" operator="containsText" text="Dn(service)">
      <formula>NOT(ISERROR(SEARCH("Dn(service)",H559)))</formula>
    </cfRule>
    <cfRule type="containsText" dxfId="12116" priority="12124" operator="containsText" text="Dn(waiting)">
      <formula>NOT(ISERROR(SEARCH("Dn(waiting)",H559)))</formula>
    </cfRule>
  </conditionalFormatting>
  <conditionalFormatting sqref="E557">
    <cfRule type="containsBlanks" dxfId="12115" priority="12117">
      <formula>LEN(TRIM(E557))=0</formula>
    </cfRule>
    <cfRule type="containsText" dxfId="12114" priority="12118" operator="containsText" text="Operational">
      <formula>NOT(ISERROR(SEARCH("Operational",E557)))</formula>
    </cfRule>
    <cfRule type="containsText" dxfId="12113" priority="12119" operator="containsText" text="Dn(service)">
      <formula>NOT(ISERROR(SEARCH("Dn(service)",E557)))</formula>
    </cfRule>
    <cfRule type="containsText" dxfId="12112" priority="12120" operator="containsText" text="Dn(waiting)">
      <formula>NOT(ISERROR(SEARCH("Dn(waiting)",E557)))</formula>
    </cfRule>
  </conditionalFormatting>
  <conditionalFormatting sqref="E558">
    <cfRule type="containsBlanks" dxfId="12111" priority="12113">
      <formula>LEN(TRIM(E558))=0</formula>
    </cfRule>
    <cfRule type="containsText" dxfId="12110" priority="12114" operator="containsText" text="Operational">
      <formula>NOT(ISERROR(SEARCH("Operational",E558)))</formula>
    </cfRule>
    <cfRule type="containsText" dxfId="12109" priority="12115" operator="containsText" text="Dn(service)">
      <formula>NOT(ISERROR(SEARCH("Dn(service)",E558)))</formula>
    </cfRule>
    <cfRule type="containsText" dxfId="12108" priority="12116" operator="containsText" text="Dn(waiting)">
      <formula>NOT(ISERROR(SEARCH("Dn(waiting)",E558)))</formula>
    </cfRule>
  </conditionalFormatting>
  <conditionalFormatting sqref="C561">
    <cfRule type="containsBlanks" dxfId="12107" priority="12109">
      <formula>LEN(TRIM(C561))=0</formula>
    </cfRule>
    <cfRule type="containsText" dxfId="12106" priority="12110" operator="containsText" text="Operational">
      <formula>NOT(ISERROR(SEARCH("Operational",C561)))</formula>
    </cfRule>
    <cfRule type="containsText" dxfId="12105" priority="12111" operator="containsText" text="Dn(service)">
      <formula>NOT(ISERROR(SEARCH("Dn(service)",C561)))</formula>
    </cfRule>
    <cfRule type="containsText" dxfId="12104" priority="12112" operator="containsText" text="Dn(waiting)">
      <formula>NOT(ISERROR(SEARCH("Dn(waiting)",C561)))</formula>
    </cfRule>
  </conditionalFormatting>
  <conditionalFormatting sqref="C562">
    <cfRule type="containsBlanks" dxfId="12103" priority="12105">
      <formula>LEN(TRIM(C562))=0</formula>
    </cfRule>
    <cfRule type="containsText" dxfId="12102" priority="12106" operator="containsText" text="Operational">
      <formula>NOT(ISERROR(SEARCH("Operational",C562)))</formula>
    </cfRule>
    <cfRule type="containsText" dxfId="12101" priority="12107" operator="containsText" text="Dn(service)">
      <formula>NOT(ISERROR(SEARCH("Dn(service)",C562)))</formula>
    </cfRule>
    <cfRule type="containsText" dxfId="12100" priority="12108" operator="containsText" text="Dn(waiting)">
      <formula>NOT(ISERROR(SEARCH("Dn(waiting)",C562)))</formula>
    </cfRule>
  </conditionalFormatting>
  <conditionalFormatting sqref="C563">
    <cfRule type="containsBlanks" dxfId="12099" priority="12101">
      <formula>LEN(TRIM(C563))=0</formula>
    </cfRule>
    <cfRule type="containsText" dxfId="12098" priority="12102" operator="containsText" text="Operational">
      <formula>NOT(ISERROR(SEARCH("Operational",C563)))</formula>
    </cfRule>
    <cfRule type="containsText" dxfId="12097" priority="12103" operator="containsText" text="Dn(service)">
      <formula>NOT(ISERROR(SEARCH("Dn(service)",C563)))</formula>
    </cfRule>
    <cfRule type="containsText" dxfId="12096" priority="12104" operator="containsText" text="Dn(waiting)">
      <formula>NOT(ISERROR(SEARCH("Dn(waiting)",C563)))</formula>
    </cfRule>
  </conditionalFormatting>
  <conditionalFormatting sqref="C564">
    <cfRule type="containsBlanks" dxfId="12095" priority="12097">
      <formula>LEN(TRIM(C564))=0</formula>
    </cfRule>
    <cfRule type="containsText" dxfId="12094" priority="12098" operator="containsText" text="Operational">
      <formula>NOT(ISERROR(SEARCH("Operational",C564)))</formula>
    </cfRule>
    <cfRule type="containsText" dxfId="12093" priority="12099" operator="containsText" text="Dn(service)">
      <formula>NOT(ISERROR(SEARCH("Dn(service)",C564)))</formula>
    </cfRule>
    <cfRule type="containsText" dxfId="12092" priority="12100" operator="containsText" text="Dn(waiting)">
      <formula>NOT(ISERROR(SEARCH("Dn(waiting)",C564)))</formula>
    </cfRule>
  </conditionalFormatting>
  <conditionalFormatting sqref="C565">
    <cfRule type="containsBlanks" dxfId="12091" priority="12093">
      <formula>LEN(TRIM(C565))=0</formula>
    </cfRule>
    <cfRule type="containsText" dxfId="12090" priority="12094" operator="containsText" text="Operational">
      <formula>NOT(ISERROR(SEARCH("Operational",C565)))</formula>
    </cfRule>
    <cfRule type="containsText" dxfId="12089" priority="12095" operator="containsText" text="Dn(service)">
      <formula>NOT(ISERROR(SEARCH("Dn(service)",C565)))</formula>
    </cfRule>
    <cfRule type="containsText" dxfId="12088" priority="12096" operator="containsText" text="Dn(waiting)">
      <formula>NOT(ISERROR(SEARCH("Dn(waiting)",C565)))</formula>
    </cfRule>
  </conditionalFormatting>
  <conditionalFormatting sqref="C566">
    <cfRule type="containsBlanks" dxfId="12087" priority="12089">
      <formula>LEN(TRIM(C566))=0</formula>
    </cfRule>
    <cfRule type="containsText" dxfId="12086" priority="12090" operator="containsText" text="Operational">
      <formula>NOT(ISERROR(SEARCH("Operational",C566)))</formula>
    </cfRule>
    <cfRule type="containsText" dxfId="12085" priority="12091" operator="containsText" text="Dn(service)">
      <formula>NOT(ISERROR(SEARCH("Dn(service)",C566)))</formula>
    </cfRule>
    <cfRule type="containsText" dxfId="12084" priority="12092" operator="containsText" text="Dn(waiting)">
      <formula>NOT(ISERROR(SEARCH("Dn(waiting)",C566)))</formula>
    </cfRule>
  </conditionalFormatting>
  <conditionalFormatting sqref="C567">
    <cfRule type="containsBlanks" dxfId="12083" priority="12085">
      <formula>LEN(TRIM(C567))=0</formula>
    </cfRule>
    <cfRule type="containsText" dxfId="12082" priority="12086" operator="containsText" text="Operational">
      <formula>NOT(ISERROR(SEARCH("Operational",C567)))</formula>
    </cfRule>
    <cfRule type="containsText" dxfId="12081" priority="12087" operator="containsText" text="Dn(service)">
      <formula>NOT(ISERROR(SEARCH("Dn(service)",C567)))</formula>
    </cfRule>
    <cfRule type="containsText" dxfId="12080" priority="12088" operator="containsText" text="Dn(waiting)">
      <formula>NOT(ISERROR(SEARCH("Dn(waiting)",C567)))</formula>
    </cfRule>
  </conditionalFormatting>
  <conditionalFormatting sqref="G565">
    <cfRule type="containsBlanks" dxfId="12079" priority="12081">
      <formula>LEN(TRIM(G565))=0</formula>
    </cfRule>
    <cfRule type="containsText" dxfId="12078" priority="12082" operator="containsText" text="Operational">
      <formula>NOT(ISERROR(SEARCH("Operational",G565)))</formula>
    </cfRule>
    <cfRule type="containsText" dxfId="12077" priority="12083" operator="containsText" text="Dn(service)">
      <formula>NOT(ISERROR(SEARCH("Dn(service)",G565)))</formula>
    </cfRule>
    <cfRule type="containsText" dxfId="12076" priority="12084" operator="containsText" text="Dn(waiting)">
      <formula>NOT(ISERROR(SEARCH("Dn(waiting)",G565)))</formula>
    </cfRule>
  </conditionalFormatting>
  <conditionalFormatting sqref="G566">
    <cfRule type="containsBlanks" dxfId="12075" priority="12077">
      <formula>LEN(TRIM(G566))=0</formula>
    </cfRule>
    <cfRule type="containsText" dxfId="12074" priority="12078" operator="containsText" text="Operational">
      <formula>NOT(ISERROR(SEARCH("Operational",G566)))</formula>
    </cfRule>
    <cfRule type="containsText" dxfId="12073" priority="12079" operator="containsText" text="Dn(service)">
      <formula>NOT(ISERROR(SEARCH("Dn(service)",G566)))</formula>
    </cfRule>
    <cfRule type="containsText" dxfId="12072" priority="12080" operator="containsText" text="Dn(waiting)">
      <formula>NOT(ISERROR(SEARCH("Dn(waiting)",G566)))</formula>
    </cfRule>
  </conditionalFormatting>
  <conditionalFormatting sqref="G567">
    <cfRule type="containsBlanks" dxfId="12071" priority="12073">
      <formula>LEN(TRIM(G567))=0</formula>
    </cfRule>
    <cfRule type="containsText" dxfId="12070" priority="12074" operator="containsText" text="Operational">
      <formula>NOT(ISERROR(SEARCH("Operational",G567)))</formula>
    </cfRule>
    <cfRule type="containsText" dxfId="12069" priority="12075" operator="containsText" text="Dn(service)">
      <formula>NOT(ISERROR(SEARCH("Dn(service)",G567)))</formula>
    </cfRule>
    <cfRule type="containsText" dxfId="12068" priority="12076" operator="containsText" text="Dn(waiting)">
      <formula>NOT(ISERROR(SEARCH("Dn(waiting)",G567)))</formula>
    </cfRule>
  </conditionalFormatting>
  <conditionalFormatting sqref="G568">
    <cfRule type="containsBlanks" dxfId="12067" priority="12069">
      <formula>LEN(TRIM(G568))=0</formula>
    </cfRule>
    <cfRule type="containsText" dxfId="12066" priority="12070" operator="containsText" text="Operational">
      <formula>NOT(ISERROR(SEARCH("Operational",G568)))</formula>
    </cfRule>
    <cfRule type="containsText" dxfId="12065" priority="12071" operator="containsText" text="Dn(service)">
      <formula>NOT(ISERROR(SEARCH("Dn(service)",G568)))</formula>
    </cfRule>
    <cfRule type="containsText" dxfId="12064" priority="12072" operator="containsText" text="Dn(waiting)">
      <formula>NOT(ISERROR(SEARCH("Dn(waiting)",G568)))</formula>
    </cfRule>
  </conditionalFormatting>
  <conditionalFormatting sqref="H582">
    <cfRule type="containsBlanks" dxfId="12063" priority="12065">
      <formula>LEN(TRIM(H582))=0</formula>
    </cfRule>
    <cfRule type="containsText" dxfId="12062" priority="12066" operator="containsText" text="Operational">
      <formula>NOT(ISERROR(SEARCH("Operational",H582)))</formula>
    </cfRule>
    <cfRule type="containsText" dxfId="12061" priority="12067" operator="containsText" text="Dn(service)">
      <formula>NOT(ISERROR(SEARCH("Dn(service)",H582)))</formula>
    </cfRule>
    <cfRule type="containsText" dxfId="12060" priority="12068" operator="containsText" text="Dn(waiting)">
      <formula>NOT(ISERROR(SEARCH("Dn(waiting)",H582)))</formula>
    </cfRule>
  </conditionalFormatting>
  <conditionalFormatting sqref="E577">
    <cfRule type="containsBlanks" dxfId="12059" priority="12061">
      <formula>LEN(TRIM(E577))=0</formula>
    </cfRule>
    <cfRule type="containsText" dxfId="12058" priority="12062" operator="containsText" text="Operational">
      <formula>NOT(ISERROR(SEARCH("Operational",E577)))</formula>
    </cfRule>
    <cfRule type="containsText" dxfId="12057" priority="12063" operator="containsText" text="Dn(service)">
      <formula>NOT(ISERROR(SEARCH("Dn(service)",E577)))</formula>
    </cfRule>
    <cfRule type="containsText" dxfId="12056" priority="12064" operator="containsText" text="Dn(waiting)">
      <formula>NOT(ISERROR(SEARCH("Dn(waiting)",E577)))</formula>
    </cfRule>
  </conditionalFormatting>
  <conditionalFormatting sqref="E578">
    <cfRule type="containsBlanks" dxfId="12055" priority="12057">
      <formula>LEN(TRIM(E578))=0</formula>
    </cfRule>
    <cfRule type="containsText" dxfId="12054" priority="12058" operator="containsText" text="Operational">
      <formula>NOT(ISERROR(SEARCH("Operational",E578)))</formula>
    </cfRule>
    <cfRule type="containsText" dxfId="12053" priority="12059" operator="containsText" text="Dn(service)">
      <formula>NOT(ISERROR(SEARCH("Dn(service)",E578)))</formula>
    </cfRule>
    <cfRule type="containsText" dxfId="12052" priority="12060" operator="containsText" text="Dn(waiting)">
      <formula>NOT(ISERROR(SEARCH("Dn(waiting)",E578)))</formula>
    </cfRule>
  </conditionalFormatting>
  <conditionalFormatting sqref="E579">
    <cfRule type="containsBlanks" dxfId="12051" priority="12053">
      <formula>LEN(TRIM(E579))=0</formula>
    </cfRule>
    <cfRule type="containsText" dxfId="12050" priority="12054" operator="containsText" text="Operational">
      <formula>NOT(ISERROR(SEARCH("Operational",E579)))</formula>
    </cfRule>
    <cfRule type="containsText" dxfId="12049" priority="12055" operator="containsText" text="Dn(service)">
      <formula>NOT(ISERROR(SEARCH("Dn(service)",E579)))</formula>
    </cfRule>
    <cfRule type="containsText" dxfId="12048" priority="12056" operator="containsText" text="Dn(waiting)">
      <formula>NOT(ISERROR(SEARCH("Dn(waiting)",E579)))</formula>
    </cfRule>
  </conditionalFormatting>
  <conditionalFormatting sqref="E580">
    <cfRule type="containsBlanks" dxfId="12047" priority="12049">
      <formula>LEN(TRIM(E580))=0</formula>
    </cfRule>
    <cfRule type="containsText" dxfId="12046" priority="12050" operator="containsText" text="Operational">
      <formula>NOT(ISERROR(SEARCH("Operational",E580)))</formula>
    </cfRule>
    <cfRule type="containsText" dxfId="12045" priority="12051" operator="containsText" text="Dn(service)">
      <formula>NOT(ISERROR(SEARCH("Dn(service)",E580)))</formula>
    </cfRule>
    <cfRule type="containsText" dxfId="12044" priority="12052" operator="containsText" text="Dn(waiting)">
      <formula>NOT(ISERROR(SEARCH("Dn(waiting)",E580)))</formula>
    </cfRule>
  </conditionalFormatting>
  <conditionalFormatting sqref="E581">
    <cfRule type="containsBlanks" dxfId="12043" priority="12045">
      <formula>LEN(TRIM(E581))=0</formula>
    </cfRule>
    <cfRule type="containsText" dxfId="12042" priority="12046" operator="containsText" text="Operational">
      <formula>NOT(ISERROR(SEARCH("Operational",E581)))</formula>
    </cfRule>
    <cfRule type="containsText" dxfId="12041" priority="12047" operator="containsText" text="Dn(service)">
      <formula>NOT(ISERROR(SEARCH("Dn(service)",E581)))</formula>
    </cfRule>
    <cfRule type="containsText" dxfId="12040" priority="12048" operator="containsText" text="Dn(waiting)">
      <formula>NOT(ISERROR(SEARCH("Dn(waiting)",E581)))</formula>
    </cfRule>
  </conditionalFormatting>
  <conditionalFormatting sqref="E582">
    <cfRule type="containsBlanks" dxfId="12039" priority="12041">
      <formula>LEN(TRIM(E582))=0</formula>
    </cfRule>
    <cfRule type="containsText" dxfId="12038" priority="12042" operator="containsText" text="Operational">
      <formula>NOT(ISERROR(SEARCH("Operational",E582)))</formula>
    </cfRule>
    <cfRule type="containsText" dxfId="12037" priority="12043" operator="containsText" text="Dn(service)">
      <formula>NOT(ISERROR(SEARCH("Dn(service)",E582)))</formula>
    </cfRule>
    <cfRule type="containsText" dxfId="12036" priority="12044" operator="containsText" text="Dn(waiting)">
      <formula>NOT(ISERROR(SEARCH("Dn(waiting)",E582)))</formula>
    </cfRule>
  </conditionalFormatting>
  <conditionalFormatting sqref="C586">
    <cfRule type="containsBlanks" dxfId="12035" priority="12037">
      <formula>LEN(TRIM(C586))=0</formula>
    </cfRule>
    <cfRule type="containsText" dxfId="12034" priority="12038" operator="containsText" text="Operational">
      <formula>NOT(ISERROR(SEARCH("Operational",C586)))</formula>
    </cfRule>
    <cfRule type="containsText" dxfId="12033" priority="12039" operator="containsText" text="Dn(service)">
      <formula>NOT(ISERROR(SEARCH("Dn(service)",C586)))</formula>
    </cfRule>
    <cfRule type="containsText" dxfId="12032" priority="12040" operator="containsText" text="Dn(waiting)">
      <formula>NOT(ISERROR(SEARCH("Dn(waiting)",C586)))</formula>
    </cfRule>
  </conditionalFormatting>
  <conditionalFormatting sqref="C587:C590">
    <cfRule type="containsBlanks" dxfId="12031" priority="12033">
      <formula>LEN(TRIM(C587))=0</formula>
    </cfRule>
    <cfRule type="containsText" dxfId="12030" priority="12034" operator="containsText" text="Operational">
      <formula>NOT(ISERROR(SEARCH("Operational",C587)))</formula>
    </cfRule>
    <cfRule type="containsText" dxfId="12029" priority="12035" operator="containsText" text="Dn(service)">
      <formula>NOT(ISERROR(SEARCH("Dn(service)",C587)))</formula>
    </cfRule>
    <cfRule type="containsText" dxfId="12028" priority="12036" operator="containsText" text="Dn(waiting)">
      <formula>NOT(ISERROR(SEARCH("Dn(waiting)",C587)))</formula>
    </cfRule>
  </conditionalFormatting>
  <conditionalFormatting sqref="G591">
    <cfRule type="containsBlanks" dxfId="12027" priority="12029">
      <formula>LEN(TRIM(G591))=0</formula>
    </cfRule>
    <cfRule type="containsText" dxfId="12026" priority="12030" operator="containsText" text="Operational">
      <formula>NOT(ISERROR(SEARCH("Operational",G591)))</formula>
    </cfRule>
    <cfRule type="containsText" dxfId="12025" priority="12031" operator="containsText" text="Dn(service)">
      <formula>NOT(ISERROR(SEARCH("Dn(service)",G591)))</formula>
    </cfRule>
    <cfRule type="containsText" dxfId="12024" priority="12032" operator="containsText" text="Dn(waiting)">
      <formula>NOT(ISERROR(SEARCH("Dn(waiting)",G591)))</formula>
    </cfRule>
  </conditionalFormatting>
  <conditionalFormatting sqref="G592:G594">
    <cfRule type="containsBlanks" dxfId="12023" priority="12025">
      <formula>LEN(TRIM(G592))=0</formula>
    </cfRule>
    <cfRule type="containsText" dxfId="12022" priority="12026" operator="containsText" text="Operational">
      <formula>NOT(ISERROR(SEARCH("Operational",G592)))</formula>
    </cfRule>
    <cfRule type="containsText" dxfId="12021" priority="12027" operator="containsText" text="Dn(service)">
      <formula>NOT(ISERROR(SEARCH("Dn(service)",G592)))</formula>
    </cfRule>
    <cfRule type="containsText" dxfId="12020" priority="12028" operator="containsText" text="Dn(waiting)">
      <formula>NOT(ISERROR(SEARCH("Dn(waiting)",G592)))</formula>
    </cfRule>
  </conditionalFormatting>
  <conditionalFormatting sqref="G595">
    <cfRule type="containsBlanks" dxfId="12019" priority="12021">
      <formula>LEN(TRIM(G595))=0</formula>
    </cfRule>
    <cfRule type="containsText" dxfId="12018" priority="12022" operator="containsText" text="Operational">
      <formula>NOT(ISERROR(SEARCH("Operational",G595)))</formula>
    </cfRule>
    <cfRule type="containsText" dxfId="12017" priority="12023" operator="containsText" text="Dn(service)">
      <formula>NOT(ISERROR(SEARCH("Dn(service)",G595)))</formula>
    </cfRule>
    <cfRule type="containsText" dxfId="12016" priority="12024" operator="containsText" text="Dn(waiting)">
      <formula>NOT(ISERROR(SEARCH("Dn(waiting)",G595)))</formula>
    </cfRule>
  </conditionalFormatting>
  <conditionalFormatting sqref="D596:D598">
    <cfRule type="containsBlanks" dxfId="12015" priority="12017">
      <formula>LEN(TRIM(D596))=0</formula>
    </cfRule>
    <cfRule type="containsText" dxfId="12014" priority="12018" operator="containsText" text="Operational">
      <formula>NOT(ISERROR(SEARCH("Operational",D596)))</formula>
    </cfRule>
    <cfRule type="containsText" dxfId="12013" priority="12019" operator="containsText" text="Dn(service)">
      <formula>NOT(ISERROR(SEARCH("Dn(service)",D596)))</formula>
    </cfRule>
    <cfRule type="containsText" dxfId="12012" priority="12020" operator="containsText" text="Dn(waiting)">
      <formula>NOT(ISERROR(SEARCH("Dn(waiting)",D596)))</formula>
    </cfRule>
  </conditionalFormatting>
  <conditionalFormatting sqref="D599">
    <cfRule type="containsBlanks" dxfId="12011" priority="12013">
      <formula>LEN(TRIM(D599))=0</formula>
    </cfRule>
    <cfRule type="containsText" dxfId="12010" priority="12014" operator="containsText" text="Operational">
      <formula>NOT(ISERROR(SEARCH("Operational",D599)))</formula>
    </cfRule>
    <cfRule type="containsText" dxfId="12009" priority="12015" operator="containsText" text="Dn(service)">
      <formula>NOT(ISERROR(SEARCH("Dn(service)",D599)))</formula>
    </cfRule>
    <cfRule type="containsText" dxfId="12008" priority="12016" operator="containsText" text="Dn(waiting)">
      <formula>NOT(ISERROR(SEARCH("Dn(waiting)",D599)))</formula>
    </cfRule>
  </conditionalFormatting>
  <conditionalFormatting sqref="E606">
    <cfRule type="containsBlanks" dxfId="12007" priority="12009">
      <formula>LEN(TRIM(E606))=0</formula>
    </cfRule>
    <cfRule type="containsText" dxfId="12006" priority="12010" operator="containsText" text="Operational">
      <formula>NOT(ISERROR(SEARCH("Operational",E606)))</formula>
    </cfRule>
    <cfRule type="containsText" dxfId="12005" priority="12011" operator="containsText" text="Dn(service)">
      <formula>NOT(ISERROR(SEARCH("Dn(service)",E606)))</formula>
    </cfRule>
    <cfRule type="containsText" dxfId="12004" priority="12012" operator="containsText" text="Dn(waiting)">
      <formula>NOT(ISERROR(SEARCH("Dn(waiting)",E606)))</formula>
    </cfRule>
  </conditionalFormatting>
  <conditionalFormatting sqref="F601:F607">
    <cfRule type="containsBlanks" dxfId="12003" priority="12005">
      <formula>LEN(TRIM(F601))=0</formula>
    </cfRule>
    <cfRule type="containsText" dxfId="12002" priority="12006" operator="containsText" text="Operational">
      <formula>NOT(ISERROR(SEARCH("Operational",F601)))</formula>
    </cfRule>
    <cfRule type="containsText" dxfId="12001" priority="12007" operator="containsText" text="Dn(service)">
      <formula>NOT(ISERROR(SEARCH("Dn(service)",F601)))</formula>
    </cfRule>
    <cfRule type="containsText" dxfId="12000" priority="12008" operator="containsText" text="Dn(waiting)">
      <formula>NOT(ISERROR(SEARCH("Dn(waiting)",F601)))</formula>
    </cfRule>
  </conditionalFormatting>
  <conditionalFormatting sqref="D605">
    <cfRule type="containsBlanks" dxfId="11999" priority="12001">
      <formula>LEN(TRIM(D605))=0</formula>
    </cfRule>
    <cfRule type="containsText" dxfId="11998" priority="12002" operator="containsText" text="Operational">
      <formula>NOT(ISERROR(SEARCH("Operational",D605)))</formula>
    </cfRule>
    <cfRule type="containsText" dxfId="11997" priority="12003" operator="containsText" text="Dn(service)">
      <formula>NOT(ISERROR(SEARCH("Dn(service)",D605)))</formula>
    </cfRule>
    <cfRule type="containsText" dxfId="11996" priority="12004" operator="containsText" text="Dn(waiting)">
      <formula>NOT(ISERROR(SEARCH("Dn(waiting)",D605)))</formula>
    </cfRule>
  </conditionalFormatting>
  <conditionalFormatting sqref="D622">
    <cfRule type="containsBlanks" dxfId="11995" priority="11997">
      <formula>LEN(TRIM(D622))=0</formula>
    </cfRule>
    <cfRule type="containsText" dxfId="11994" priority="11998" operator="containsText" text="Operational">
      <formula>NOT(ISERROR(SEARCH("Operational",D622)))</formula>
    </cfRule>
    <cfRule type="containsText" dxfId="11993" priority="11999" operator="containsText" text="Dn(service)">
      <formula>NOT(ISERROR(SEARCH("Dn(service)",D622)))</formula>
    </cfRule>
    <cfRule type="containsText" dxfId="11992" priority="12000" operator="containsText" text="Dn(waiting)">
      <formula>NOT(ISERROR(SEARCH("Dn(waiting)",D622)))</formula>
    </cfRule>
  </conditionalFormatting>
  <conditionalFormatting sqref="H610:H618">
    <cfRule type="containsBlanks" dxfId="11991" priority="11993">
      <formula>LEN(TRIM(H610))=0</formula>
    </cfRule>
    <cfRule type="containsText" dxfId="11990" priority="11994" operator="containsText" text="Operational">
      <formula>NOT(ISERROR(SEARCH("Operational",H610)))</formula>
    </cfRule>
    <cfRule type="containsText" dxfId="11989" priority="11995" operator="containsText" text="Dn(service)">
      <formula>NOT(ISERROR(SEARCH("Dn(service)",H610)))</formula>
    </cfRule>
    <cfRule type="containsText" dxfId="11988" priority="11996" operator="containsText" text="Dn(waiting)">
      <formula>NOT(ISERROR(SEARCH("Dn(waiting)",H610)))</formula>
    </cfRule>
  </conditionalFormatting>
  <conditionalFormatting sqref="C618:C622">
    <cfRule type="containsBlanks" dxfId="11987" priority="11989">
      <formula>LEN(TRIM(C618))=0</formula>
    </cfRule>
    <cfRule type="containsText" dxfId="11986" priority="11990" operator="containsText" text="Operational">
      <formula>NOT(ISERROR(SEARCH("Operational",C618)))</formula>
    </cfRule>
    <cfRule type="containsText" dxfId="11985" priority="11991" operator="containsText" text="Dn(service)">
      <formula>NOT(ISERROR(SEARCH("Dn(service)",C618)))</formula>
    </cfRule>
    <cfRule type="containsText" dxfId="11984" priority="11992" operator="containsText" text="Dn(waiting)">
      <formula>NOT(ISERROR(SEARCH("Dn(waiting)",C618)))</formula>
    </cfRule>
  </conditionalFormatting>
  <conditionalFormatting sqref="E631">
    <cfRule type="containsBlanks" dxfId="11983" priority="11985">
      <formula>LEN(TRIM(E631))=0</formula>
    </cfRule>
    <cfRule type="containsText" dxfId="11982" priority="11986" operator="containsText" text="Operational">
      <formula>NOT(ISERROR(SEARCH("Operational",E631)))</formula>
    </cfRule>
    <cfRule type="containsText" dxfId="11981" priority="11987" operator="containsText" text="Dn(service)">
      <formula>NOT(ISERROR(SEARCH("Dn(service)",E631)))</formula>
    </cfRule>
    <cfRule type="containsText" dxfId="11980" priority="11988" operator="containsText" text="Dn(waiting)">
      <formula>NOT(ISERROR(SEARCH("Dn(waiting)",E631)))</formula>
    </cfRule>
  </conditionalFormatting>
  <conditionalFormatting sqref="E632">
    <cfRule type="containsBlanks" dxfId="11979" priority="11981">
      <formula>LEN(TRIM(E632))=0</formula>
    </cfRule>
    <cfRule type="containsText" dxfId="11978" priority="11982" operator="containsText" text="Operational">
      <formula>NOT(ISERROR(SEARCH("Operational",E632)))</formula>
    </cfRule>
    <cfRule type="containsText" dxfId="11977" priority="11983" operator="containsText" text="Dn(service)">
      <formula>NOT(ISERROR(SEARCH("Dn(service)",E632)))</formula>
    </cfRule>
    <cfRule type="containsText" dxfId="11976" priority="11984" operator="containsText" text="Dn(waiting)">
      <formula>NOT(ISERROR(SEARCH("Dn(waiting)",E632)))</formula>
    </cfRule>
  </conditionalFormatting>
  <conditionalFormatting sqref="E633">
    <cfRule type="containsBlanks" dxfId="11975" priority="11977">
      <formula>LEN(TRIM(E633))=0</formula>
    </cfRule>
    <cfRule type="containsText" dxfId="11974" priority="11978" operator="containsText" text="Operational">
      <formula>NOT(ISERROR(SEARCH("Operational",E633)))</formula>
    </cfRule>
    <cfRule type="containsText" dxfId="11973" priority="11979" operator="containsText" text="Dn(service)">
      <formula>NOT(ISERROR(SEARCH("Dn(service)",E633)))</formula>
    </cfRule>
    <cfRule type="containsText" dxfId="11972" priority="11980" operator="containsText" text="Dn(waiting)">
      <formula>NOT(ISERROR(SEARCH("Dn(waiting)",E633)))</formula>
    </cfRule>
  </conditionalFormatting>
  <conditionalFormatting sqref="F626:G627 G624:G625 F628:F630">
    <cfRule type="containsBlanks" dxfId="11971" priority="11973">
      <formula>LEN(TRIM(F624))=0</formula>
    </cfRule>
    <cfRule type="containsText" dxfId="11970" priority="11974" operator="containsText" text="Operational">
      <formula>NOT(ISERROR(SEARCH("Operational",F624)))</formula>
    </cfRule>
    <cfRule type="containsText" dxfId="11969" priority="11975" operator="containsText" text="Dn(service)">
      <formula>NOT(ISERROR(SEARCH("Dn(service)",F624)))</formula>
    </cfRule>
    <cfRule type="containsText" dxfId="11968" priority="11976" operator="containsText" text="Dn(waiting)">
      <formula>NOT(ISERROR(SEARCH("Dn(waiting)",F624)))</formula>
    </cfRule>
  </conditionalFormatting>
  <conditionalFormatting sqref="F495">
    <cfRule type="containsBlanks" dxfId="11967" priority="11969">
      <formula>LEN(TRIM(F495))=0</formula>
    </cfRule>
    <cfRule type="containsText" dxfId="11966" priority="11970" operator="containsText" text="Operational">
      <formula>NOT(ISERROR(SEARCH("Operational",F495)))</formula>
    </cfRule>
    <cfRule type="containsText" dxfId="11965" priority="11971" operator="containsText" text="Dn(service)">
      <formula>NOT(ISERROR(SEARCH("Dn(service)",F495)))</formula>
    </cfRule>
    <cfRule type="containsText" dxfId="11964" priority="11972" operator="containsText" text="Dn(waiting)">
      <formula>NOT(ISERROR(SEARCH("Dn(waiting)",F495)))</formula>
    </cfRule>
  </conditionalFormatting>
  <conditionalFormatting sqref="F496">
    <cfRule type="containsBlanks" dxfId="11963" priority="11965">
      <formula>LEN(TRIM(F496))=0</formula>
    </cfRule>
    <cfRule type="containsText" dxfId="11962" priority="11966" operator="containsText" text="Operational">
      <formula>NOT(ISERROR(SEARCH("Operational",F496)))</formula>
    </cfRule>
    <cfRule type="containsText" dxfId="11961" priority="11967" operator="containsText" text="Dn(service)">
      <formula>NOT(ISERROR(SEARCH("Dn(service)",F496)))</formula>
    </cfRule>
    <cfRule type="containsText" dxfId="11960" priority="11968" operator="containsText" text="Dn(waiting)">
      <formula>NOT(ISERROR(SEARCH("Dn(waiting)",F496)))</formula>
    </cfRule>
  </conditionalFormatting>
  <conditionalFormatting sqref="H498">
    <cfRule type="containsBlanks" dxfId="11959" priority="11961">
      <formula>LEN(TRIM(H498))=0</formula>
    </cfRule>
    <cfRule type="containsText" dxfId="11958" priority="11962" operator="containsText" text="Operational">
      <formula>NOT(ISERROR(SEARCH("Operational",H498)))</formula>
    </cfRule>
    <cfRule type="containsText" dxfId="11957" priority="11963" operator="containsText" text="Dn(service)">
      <formula>NOT(ISERROR(SEARCH("Dn(service)",H498)))</formula>
    </cfRule>
    <cfRule type="containsText" dxfId="11956" priority="11964" operator="containsText" text="Dn(waiting)">
      <formula>NOT(ISERROR(SEARCH("Dn(waiting)",H498)))</formula>
    </cfRule>
  </conditionalFormatting>
  <conditionalFormatting sqref="F574">
    <cfRule type="containsBlanks" dxfId="11955" priority="11957">
      <formula>LEN(TRIM(F574))=0</formula>
    </cfRule>
    <cfRule type="containsText" dxfId="11954" priority="11958" operator="containsText" text="Operational">
      <formula>NOT(ISERROR(SEARCH("Operational",F574)))</formula>
    </cfRule>
    <cfRule type="containsText" dxfId="11953" priority="11959" operator="containsText" text="Dn(service)">
      <formula>NOT(ISERROR(SEARCH("Dn(service)",F574)))</formula>
    </cfRule>
    <cfRule type="containsText" dxfId="11952" priority="11960" operator="containsText" text="Dn(waiting)">
      <formula>NOT(ISERROR(SEARCH("Dn(waiting)",F574)))</formula>
    </cfRule>
  </conditionalFormatting>
  <conditionalFormatting sqref="F573">
    <cfRule type="containsBlanks" dxfId="11951" priority="11953">
      <formula>LEN(TRIM(F573))=0</formula>
    </cfRule>
    <cfRule type="containsText" dxfId="11950" priority="11954" operator="containsText" text="Operational">
      <formula>NOT(ISERROR(SEARCH("Operational",F573)))</formula>
    </cfRule>
    <cfRule type="containsText" dxfId="11949" priority="11955" operator="containsText" text="Dn(service)">
      <formula>NOT(ISERROR(SEARCH("Dn(service)",F573)))</formula>
    </cfRule>
    <cfRule type="containsText" dxfId="11948" priority="11956" operator="containsText" text="Dn(waiting)">
      <formula>NOT(ISERROR(SEARCH("Dn(waiting)",F573)))</formula>
    </cfRule>
  </conditionalFormatting>
  <conditionalFormatting sqref="C651:D652 D649:D650 H655:H656 C653:C656 G647:H647">
    <cfRule type="containsBlanks" dxfId="11947" priority="11949">
      <formula>LEN(TRIM(C647))=0</formula>
    </cfRule>
    <cfRule type="containsText" dxfId="11946" priority="11950" operator="containsText" text="Operational">
      <formula>NOT(ISERROR(SEARCH("Operational",C647)))</formula>
    </cfRule>
    <cfRule type="containsText" dxfId="11945" priority="11951" operator="containsText" text="Dn(service)">
      <formula>NOT(ISERROR(SEARCH("Dn(service)",C647)))</formula>
    </cfRule>
    <cfRule type="containsText" dxfId="11944" priority="11952" operator="containsText" text="Dn(waiting)">
      <formula>NOT(ISERROR(SEARCH("Dn(waiting)",C647)))</formula>
    </cfRule>
  </conditionalFormatting>
  <conditionalFormatting sqref="C647">
    <cfRule type="containsBlanks" dxfId="11943" priority="11945">
      <formula>LEN(TRIM(C647))=0</formula>
    </cfRule>
    <cfRule type="containsText" dxfId="11942" priority="11946" operator="containsText" text="Operational">
      <formula>NOT(ISERROR(SEARCH("Operational",C647)))</formula>
    </cfRule>
    <cfRule type="containsText" dxfId="11941" priority="11947" operator="containsText" text="Dn(service)">
      <formula>NOT(ISERROR(SEARCH("Dn(service)",C647)))</formula>
    </cfRule>
    <cfRule type="containsText" dxfId="11940" priority="11948" operator="containsText" text="Dn(waiting)">
      <formula>NOT(ISERROR(SEARCH("Dn(waiting)",C647)))</formula>
    </cfRule>
  </conditionalFormatting>
  <conditionalFormatting sqref="C648">
    <cfRule type="containsBlanks" dxfId="11939" priority="11941">
      <formula>LEN(TRIM(C648))=0</formula>
    </cfRule>
    <cfRule type="containsText" dxfId="11938" priority="11942" operator="containsText" text="Operational">
      <formula>NOT(ISERROR(SEARCH("Operational",C648)))</formula>
    </cfRule>
    <cfRule type="containsText" dxfId="11937" priority="11943" operator="containsText" text="Dn(service)">
      <formula>NOT(ISERROR(SEARCH("Dn(service)",C648)))</formula>
    </cfRule>
    <cfRule type="containsText" dxfId="11936" priority="11944" operator="containsText" text="Dn(waiting)">
      <formula>NOT(ISERROR(SEARCH("Dn(waiting)",C648)))</formula>
    </cfRule>
  </conditionalFormatting>
  <conditionalFormatting sqref="C649">
    <cfRule type="containsBlanks" dxfId="11935" priority="11937">
      <formula>LEN(TRIM(C649))=0</formula>
    </cfRule>
    <cfRule type="containsText" dxfId="11934" priority="11938" operator="containsText" text="Operational">
      <formula>NOT(ISERROR(SEARCH("Operational",C649)))</formula>
    </cfRule>
    <cfRule type="containsText" dxfId="11933" priority="11939" operator="containsText" text="Dn(service)">
      <formula>NOT(ISERROR(SEARCH("Dn(service)",C649)))</formula>
    </cfRule>
    <cfRule type="containsText" dxfId="11932" priority="11940" operator="containsText" text="Dn(waiting)">
      <formula>NOT(ISERROR(SEARCH("Dn(waiting)",C649)))</formula>
    </cfRule>
  </conditionalFormatting>
  <conditionalFormatting sqref="G650">
    <cfRule type="containsBlanks" dxfId="11931" priority="11933">
      <formula>LEN(TRIM(G650))=0</formula>
    </cfRule>
    <cfRule type="containsText" dxfId="11930" priority="11934" operator="containsText" text="Operational">
      <formula>NOT(ISERROR(SEARCH("Operational",G650)))</formula>
    </cfRule>
    <cfRule type="containsText" dxfId="11929" priority="11935" operator="containsText" text="Dn(service)">
      <formula>NOT(ISERROR(SEARCH("Dn(service)",G650)))</formula>
    </cfRule>
    <cfRule type="containsText" dxfId="11928" priority="11936" operator="containsText" text="Dn(waiting)">
      <formula>NOT(ISERROR(SEARCH("Dn(waiting)",G650)))</formula>
    </cfRule>
  </conditionalFormatting>
  <conditionalFormatting sqref="G651">
    <cfRule type="containsBlanks" dxfId="11927" priority="11929">
      <formula>LEN(TRIM(G651))=0</formula>
    </cfRule>
    <cfRule type="containsText" dxfId="11926" priority="11930" operator="containsText" text="Operational">
      <formula>NOT(ISERROR(SEARCH("Operational",G651)))</formula>
    </cfRule>
    <cfRule type="containsText" dxfId="11925" priority="11931" operator="containsText" text="Dn(service)">
      <formula>NOT(ISERROR(SEARCH("Dn(service)",G651)))</formula>
    </cfRule>
    <cfRule type="containsText" dxfId="11924" priority="11932" operator="containsText" text="Dn(waiting)">
      <formula>NOT(ISERROR(SEARCH("Dn(waiting)",G651)))</formula>
    </cfRule>
  </conditionalFormatting>
  <conditionalFormatting sqref="H649">
    <cfRule type="containsBlanks" dxfId="11923" priority="11925">
      <formula>LEN(TRIM(H649))=0</formula>
    </cfRule>
    <cfRule type="containsText" dxfId="11922" priority="11926" operator="containsText" text="Operational">
      <formula>NOT(ISERROR(SEARCH("Operational",H649)))</formula>
    </cfRule>
    <cfRule type="containsText" dxfId="11921" priority="11927" operator="containsText" text="Dn(service)">
      <formula>NOT(ISERROR(SEARCH("Dn(service)",H649)))</formula>
    </cfRule>
    <cfRule type="containsText" dxfId="11920" priority="11928" operator="containsText" text="Dn(waiting)">
      <formula>NOT(ISERROR(SEARCH("Dn(waiting)",H649)))</formula>
    </cfRule>
  </conditionalFormatting>
  <conditionalFormatting sqref="H650">
    <cfRule type="containsBlanks" dxfId="11919" priority="11921">
      <formula>LEN(TRIM(H650))=0</formula>
    </cfRule>
    <cfRule type="containsText" dxfId="11918" priority="11922" operator="containsText" text="Operational">
      <formula>NOT(ISERROR(SEARCH("Operational",H650)))</formula>
    </cfRule>
    <cfRule type="containsText" dxfId="11917" priority="11923" operator="containsText" text="Dn(service)">
      <formula>NOT(ISERROR(SEARCH("Dn(service)",H650)))</formula>
    </cfRule>
    <cfRule type="containsText" dxfId="11916" priority="11924" operator="containsText" text="Dn(waiting)">
      <formula>NOT(ISERROR(SEARCH("Dn(waiting)",H650)))</formula>
    </cfRule>
  </conditionalFormatting>
  <conditionalFormatting sqref="H648">
    <cfRule type="containsBlanks" dxfId="11915" priority="11917">
      <formula>LEN(TRIM(H648))=0</formula>
    </cfRule>
    <cfRule type="containsText" dxfId="11914" priority="11918" operator="containsText" text="Operational">
      <formula>NOT(ISERROR(SEARCH("Operational",H648)))</formula>
    </cfRule>
    <cfRule type="containsText" dxfId="11913" priority="11919" operator="containsText" text="Dn(service)">
      <formula>NOT(ISERROR(SEARCH("Dn(service)",H648)))</formula>
    </cfRule>
    <cfRule type="containsText" dxfId="11912" priority="11920" operator="containsText" text="Dn(waiting)">
      <formula>NOT(ISERROR(SEARCH("Dn(waiting)",H648)))</formula>
    </cfRule>
  </conditionalFormatting>
  <conditionalFormatting sqref="G652">
    <cfRule type="containsBlanks" dxfId="11911" priority="11913">
      <formula>LEN(TRIM(G652))=0</formula>
    </cfRule>
    <cfRule type="containsText" dxfId="11910" priority="11914" operator="containsText" text="Operational">
      <formula>NOT(ISERROR(SEARCH("Operational",G652)))</formula>
    </cfRule>
    <cfRule type="containsText" dxfId="11909" priority="11915" operator="containsText" text="Dn(service)">
      <formula>NOT(ISERROR(SEARCH("Dn(service)",G652)))</formula>
    </cfRule>
    <cfRule type="containsText" dxfId="11908" priority="11916" operator="containsText" text="Dn(waiting)">
      <formula>NOT(ISERROR(SEARCH("Dn(waiting)",G652)))</formula>
    </cfRule>
  </conditionalFormatting>
  <conditionalFormatting sqref="C650">
    <cfRule type="containsBlanks" dxfId="11907" priority="11909">
      <formula>LEN(TRIM(C650))=0</formula>
    </cfRule>
    <cfRule type="containsText" dxfId="11906" priority="11910" operator="containsText" text="Operational">
      <formula>NOT(ISERROR(SEARCH("Operational",C650)))</formula>
    </cfRule>
    <cfRule type="containsText" dxfId="11905" priority="11911" operator="containsText" text="Dn(service)">
      <formula>NOT(ISERROR(SEARCH("Dn(service)",C650)))</formula>
    </cfRule>
    <cfRule type="containsText" dxfId="11904" priority="11912" operator="containsText" text="Dn(waiting)">
      <formula>NOT(ISERROR(SEARCH("Dn(waiting)",C650)))</formula>
    </cfRule>
  </conditionalFormatting>
  <conditionalFormatting sqref="H652">
    <cfRule type="containsBlanks" dxfId="11903" priority="11905">
      <formula>LEN(TRIM(H652))=0</formula>
    </cfRule>
    <cfRule type="containsText" dxfId="11902" priority="11906" operator="containsText" text="Operational">
      <formula>NOT(ISERROR(SEARCH("Operational",H652)))</formula>
    </cfRule>
    <cfRule type="containsText" dxfId="11901" priority="11907" operator="containsText" text="Dn(service)">
      <formula>NOT(ISERROR(SEARCH("Dn(service)",H652)))</formula>
    </cfRule>
    <cfRule type="containsText" dxfId="11900" priority="11908" operator="containsText" text="Dn(waiting)">
      <formula>NOT(ISERROR(SEARCH("Dn(waiting)",H652)))</formula>
    </cfRule>
  </conditionalFormatting>
  <conditionalFormatting sqref="H653">
    <cfRule type="containsBlanks" dxfId="11899" priority="11901">
      <formula>LEN(TRIM(H653))=0</formula>
    </cfRule>
    <cfRule type="containsText" dxfId="11898" priority="11902" operator="containsText" text="Operational">
      <formula>NOT(ISERROR(SEARCH("Operational",H653)))</formula>
    </cfRule>
    <cfRule type="containsText" dxfId="11897" priority="11903" operator="containsText" text="Dn(service)">
      <formula>NOT(ISERROR(SEARCH("Dn(service)",H653)))</formula>
    </cfRule>
    <cfRule type="containsText" dxfId="11896" priority="11904" operator="containsText" text="Dn(waiting)">
      <formula>NOT(ISERROR(SEARCH("Dn(waiting)",H653)))</formula>
    </cfRule>
  </conditionalFormatting>
  <conditionalFormatting sqref="H654">
    <cfRule type="containsBlanks" dxfId="11895" priority="11897">
      <formula>LEN(TRIM(H654))=0</formula>
    </cfRule>
    <cfRule type="containsText" dxfId="11894" priority="11898" operator="containsText" text="Operational">
      <formula>NOT(ISERROR(SEARCH("Operational",H654)))</formula>
    </cfRule>
    <cfRule type="containsText" dxfId="11893" priority="11899" operator="containsText" text="Dn(service)">
      <formula>NOT(ISERROR(SEARCH("Dn(service)",H654)))</formula>
    </cfRule>
    <cfRule type="containsText" dxfId="11892" priority="11900" operator="containsText" text="Dn(waiting)">
      <formula>NOT(ISERROR(SEARCH("Dn(waiting)",H654)))</formula>
    </cfRule>
  </conditionalFormatting>
  <conditionalFormatting sqref="F653:G653">
    <cfRule type="containsBlanks" dxfId="11891" priority="11893">
      <formula>LEN(TRIM(F653))=0</formula>
    </cfRule>
    <cfRule type="containsText" dxfId="11890" priority="11894" operator="containsText" text="Operational">
      <formula>NOT(ISERROR(SEARCH("Operational",F653)))</formula>
    </cfRule>
    <cfRule type="containsText" dxfId="11889" priority="11895" operator="containsText" text="Dn(service)">
      <formula>NOT(ISERROR(SEARCH("Dn(service)",F653)))</formula>
    </cfRule>
    <cfRule type="containsText" dxfId="11888" priority="11896" operator="containsText" text="Dn(waiting)">
      <formula>NOT(ISERROR(SEARCH("Dn(waiting)",F653)))</formula>
    </cfRule>
  </conditionalFormatting>
  <conditionalFormatting sqref="F654:G654">
    <cfRule type="containsBlanks" dxfId="11887" priority="11889">
      <formula>LEN(TRIM(F654))=0</formula>
    </cfRule>
    <cfRule type="containsText" dxfId="11886" priority="11890" operator="containsText" text="Operational">
      <formula>NOT(ISERROR(SEARCH("Operational",F654)))</formula>
    </cfRule>
    <cfRule type="containsText" dxfId="11885" priority="11891" operator="containsText" text="Dn(service)">
      <formula>NOT(ISERROR(SEARCH("Dn(service)",F654)))</formula>
    </cfRule>
    <cfRule type="containsText" dxfId="11884" priority="11892" operator="containsText" text="Dn(waiting)">
      <formula>NOT(ISERROR(SEARCH("Dn(waiting)",F654)))</formula>
    </cfRule>
  </conditionalFormatting>
  <conditionalFormatting sqref="F656:G656">
    <cfRule type="containsBlanks" dxfId="11883" priority="11885">
      <formula>LEN(TRIM(F656))=0</formula>
    </cfRule>
    <cfRule type="containsText" dxfId="11882" priority="11886" operator="containsText" text="Operational">
      <formula>NOT(ISERROR(SEARCH("Operational",F656)))</formula>
    </cfRule>
    <cfRule type="containsText" dxfId="11881" priority="11887" operator="containsText" text="Dn(service)">
      <formula>NOT(ISERROR(SEARCH("Dn(service)",F656)))</formula>
    </cfRule>
    <cfRule type="containsText" dxfId="11880" priority="11888" operator="containsText" text="Dn(waiting)">
      <formula>NOT(ISERROR(SEARCH("Dn(waiting)",F656)))</formula>
    </cfRule>
  </conditionalFormatting>
  <conditionalFormatting sqref="D653">
    <cfRule type="containsBlanks" dxfId="11879" priority="11881">
      <formula>LEN(TRIM(D653))=0</formula>
    </cfRule>
    <cfRule type="containsText" dxfId="11878" priority="11882" operator="containsText" text="Operational">
      <formula>NOT(ISERROR(SEARCH("Operational",D653)))</formula>
    </cfRule>
    <cfRule type="containsText" dxfId="11877" priority="11883" operator="containsText" text="Dn(service)">
      <formula>NOT(ISERROR(SEARCH("Dn(service)",D653)))</formula>
    </cfRule>
    <cfRule type="containsText" dxfId="11876" priority="11884" operator="containsText" text="Dn(waiting)">
      <formula>NOT(ISERROR(SEARCH("Dn(waiting)",D653)))</formula>
    </cfRule>
  </conditionalFormatting>
  <conditionalFormatting sqref="D654">
    <cfRule type="containsBlanks" dxfId="11875" priority="11877">
      <formula>LEN(TRIM(D654))=0</formula>
    </cfRule>
    <cfRule type="containsText" dxfId="11874" priority="11878" operator="containsText" text="Operational">
      <formula>NOT(ISERROR(SEARCH("Operational",D654)))</formula>
    </cfRule>
    <cfRule type="containsText" dxfId="11873" priority="11879" operator="containsText" text="Dn(service)">
      <formula>NOT(ISERROR(SEARCH("Dn(service)",D654)))</formula>
    </cfRule>
    <cfRule type="containsText" dxfId="11872" priority="11880" operator="containsText" text="Dn(waiting)">
      <formula>NOT(ISERROR(SEARCH("Dn(waiting)",D654)))</formula>
    </cfRule>
  </conditionalFormatting>
  <conditionalFormatting sqref="D655">
    <cfRule type="containsBlanks" dxfId="11871" priority="11873">
      <formula>LEN(TRIM(D655))=0</formula>
    </cfRule>
    <cfRule type="containsText" dxfId="11870" priority="11874" operator="containsText" text="Operational">
      <formula>NOT(ISERROR(SEARCH("Operational",D655)))</formula>
    </cfRule>
    <cfRule type="containsText" dxfId="11869" priority="11875" operator="containsText" text="Dn(service)">
      <formula>NOT(ISERROR(SEARCH("Dn(service)",D655)))</formula>
    </cfRule>
    <cfRule type="containsText" dxfId="11868" priority="11876" operator="containsText" text="Dn(waiting)">
      <formula>NOT(ISERROR(SEARCH("Dn(waiting)",D655)))</formula>
    </cfRule>
  </conditionalFormatting>
  <conditionalFormatting sqref="D656">
    <cfRule type="containsBlanks" dxfId="11867" priority="11869">
      <formula>LEN(TRIM(D656))=0</formula>
    </cfRule>
    <cfRule type="containsText" dxfId="11866" priority="11870" operator="containsText" text="Operational">
      <formula>NOT(ISERROR(SEARCH("Operational",D656)))</formula>
    </cfRule>
    <cfRule type="containsText" dxfId="11865" priority="11871" operator="containsText" text="Dn(service)">
      <formula>NOT(ISERROR(SEARCH("Dn(service)",D656)))</formula>
    </cfRule>
    <cfRule type="containsText" dxfId="11864" priority="11872" operator="containsText" text="Dn(waiting)">
      <formula>NOT(ISERROR(SEARCH("Dn(waiting)",D656)))</formula>
    </cfRule>
  </conditionalFormatting>
  <conditionalFormatting sqref="F655:G655">
    <cfRule type="containsBlanks" dxfId="11863" priority="11865">
      <formula>LEN(TRIM(F655))=0</formula>
    </cfRule>
    <cfRule type="containsText" dxfId="11862" priority="11866" operator="containsText" text="Operational">
      <formula>NOT(ISERROR(SEARCH("Operational",F655)))</formula>
    </cfRule>
    <cfRule type="containsText" dxfId="11861" priority="11867" operator="containsText" text="Dn(service)">
      <formula>NOT(ISERROR(SEARCH("Dn(service)",F655)))</formula>
    </cfRule>
    <cfRule type="containsText" dxfId="11860" priority="11868" operator="containsText" text="Dn(waiting)">
      <formula>NOT(ISERROR(SEARCH("Dn(waiting)",F655)))</formula>
    </cfRule>
  </conditionalFormatting>
  <conditionalFormatting sqref="G648">
    <cfRule type="containsBlanks" dxfId="11859" priority="11861">
      <formula>LEN(TRIM(G648))=0</formula>
    </cfRule>
    <cfRule type="containsText" dxfId="11858" priority="11862" operator="containsText" text="Operational">
      <formula>NOT(ISERROR(SEARCH("Operational",G648)))</formula>
    </cfRule>
    <cfRule type="containsText" dxfId="11857" priority="11863" operator="containsText" text="Dn(service)">
      <formula>NOT(ISERROR(SEARCH("Dn(service)",G648)))</formula>
    </cfRule>
    <cfRule type="containsText" dxfId="11856" priority="11864" operator="containsText" text="Dn(waiting)">
      <formula>NOT(ISERROR(SEARCH("Dn(waiting)",G648)))</formula>
    </cfRule>
  </conditionalFormatting>
  <conditionalFormatting sqref="G649">
    <cfRule type="containsBlanks" dxfId="11855" priority="11857">
      <formula>LEN(TRIM(G649))=0</formula>
    </cfRule>
    <cfRule type="containsText" dxfId="11854" priority="11858" operator="containsText" text="Operational">
      <formula>NOT(ISERROR(SEARCH("Operational",G649)))</formula>
    </cfRule>
    <cfRule type="containsText" dxfId="11853" priority="11859" operator="containsText" text="Dn(service)">
      <formula>NOT(ISERROR(SEARCH("Dn(service)",G649)))</formula>
    </cfRule>
    <cfRule type="containsText" dxfId="11852" priority="11860" operator="containsText" text="Dn(waiting)">
      <formula>NOT(ISERROR(SEARCH("Dn(waiting)",G649)))</formula>
    </cfRule>
  </conditionalFormatting>
  <conditionalFormatting sqref="H651">
    <cfRule type="containsBlanks" dxfId="11851" priority="11853">
      <formula>LEN(TRIM(H651))=0</formula>
    </cfRule>
    <cfRule type="containsText" dxfId="11850" priority="11854" operator="containsText" text="Operational">
      <formula>NOT(ISERROR(SEARCH("Operational",H651)))</formula>
    </cfRule>
    <cfRule type="containsText" dxfId="11849" priority="11855" operator="containsText" text="Dn(service)">
      <formula>NOT(ISERROR(SEARCH("Dn(service)",H651)))</formula>
    </cfRule>
    <cfRule type="containsText" dxfId="11848" priority="11856" operator="containsText" text="Dn(waiting)">
      <formula>NOT(ISERROR(SEARCH("Dn(waiting)",H651)))</formula>
    </cfRule>
  </conditionalFormatting>
  <conditionalFormatting sqref="E494">
    <cfRule type="containsBlanks" dxfId="11847" priority="11849">
      <formula>LEN(TRIM(E494))=0</formula>
    </cfRule>
    <cfRule type="containsText" dxfId="11846" priority="11850" operator="containsText" text="Operational">
      <formula>NOT(ISERROR(SEARCH("Operational",E494)))</formula>
    </cfRule>
    <cfRule type="containsText" dxfId="11845" priority="11851" operator="containsText" text="Dn(service)">
      <formula>NOT(ISERROR(SEARCH("Dn(service)",E494)))</formula>
    </cfRule>
    <cfRule type="containsText" dxfId="11844" priority="11852" operator="containsText" text="Dn(waiting)">
      <formula>NOT(ISERROR(SEARCH("Dn(waiting)",E494)))</formula>
    </cfRule>
  </conditionalFormatting>
  <conditionalFormatting sqref="E495">
    <cfRule type="containsBlanks" dxfId="11843" priority="11845">
      <formula>LEN(TRIM(E495))=0</formula>
    </cfRule>
    <cfRule type="containsText" dxfId="11842" priority="11846" operator="containsText" text="Operational">
      <formula>NOT(ISERROR(SEARCH("Operational",E495)))</formula>
    </cfRule>
    <cfRule type="containsText" dxfId="11841" priority="11847" operator="containsText" text="Dn(service)">
      <formula>NOT(ISERROR(SEARCH("Dn(service)",E495)))</formula>
    </cfRule>
    <cfRule type="containsText" dxfId="11840" priority="11848" operator="containsText" text="Dn(waiting)">
      <formula>NOT(ISERROR(SEARCH("Dn(waiting)",E495)))</formula>
    </cfRule>
  </conditionalFormatting>
  <conditionalFormatting sqref="E496">
    <cfRule type="containsBlanks" dxfId="11839" priority="11841">
      <formula>LEN(TRIM(E496))=0</formula>
    </cfRule>
    <cfRule type="containsText" dxfId="11838" priority="11842" operator="containsText" text="Operational">
      <formula>NOT(ISERROR(SEARCH("Operational",E496)))</formula>
    </cfRule>
    <cfRule type="containsText" dxfId="11837" priority="11843" operator="containsText" text="Dn(service)">
      <formula>NOT(ISERROR(SEARCH("Dn(service)",E496)))</formula>
    </cfRule>
    <cfRule type="containsText" dxfId="11836" priority="11844" operator="containsText" text="Dn(waiting)">
      <formula>NOT(ISERROR(SEARCH("Dn(waiting)",E496)))</formula>
    </cfRule>
  </conditionalFormatting>
  <conditionalFormatting sqref="E497">
    <cfRule type="containsBlanks" dxfId="11835" priority="11837">
      <formula>LEN(TRIM(E497))=0</formula>
    </cfRule>
    <cfRule type="containsText" dxfId="11834" priority="11838" operator="containsText" text="Operational">
      <formula>NOT(ISERROR(SEARCH("Operational",E497)))</formula>
    </cfRule>
    <cfRule type="containsText" dxfId="11833" priority="11839" operator="containsText" text="Dn(service)">
      <formula>NOT(ISERROR(SEARCH("Dn(service)",E497)))</formula>
    </cfRule>
    <cfRule type="containsText" dxfId="11832" priority="11840" operator="containsText" text="Dn(waiting)">
      <formula>NOT(ISERROR(SEARCH("Dn(waiting)",E497)))</formula>
    </cfRule>
  </conditionalFormatting>
  <conditionalFormatting sqref="E498">
    <cfRule type="containsBlanks" dxfId="11831" priority="11833">
      <formula>LEN(TRIM(E498))=0</formula>
    </cfRule>
    <cfRule type="containsText" dxfId="11830" priority="11834" operator="containsText" text="Operational">
      <formula>NOT(ISERROR(SEARCH("Operational",E498)))</formula>
    </cfRule>
    <cfRule type="containsText" dxfId="11829" priority="11835" operator="containsText" text="Dn(service)">
      <formula>NOT(ISERROR(SEARCH("Dn(service)",E498)))</formula>
    </cfRule>
    <cfRule type="containsText" dxfId="11828" priority="11836" operator="containsText" text="Dn(waiting)">
      <formula>NOT(ISERROR(SEARCH("Dn(waiting)",E498)))</formula>
    </cfRule>
  </conditionalFormatting>
  <conditionalFormatting sqref="G498">
    <cfRule type="containsBlanks" dxfId="11827" priority="11829">
      <formula>LEN(TRIM(G498))=0</formula>
    </cfRule>
    <cfRule type="containsText" dxfId="11826" priority="11830" operator="containsText" text="Operational">
      <formula>NOT(ISERROR(SEARCH("Operational",G498)))</formula>
    </cfRule>
    <cfRule type="containsText" dxfId="11825" priority="11831" operator="containsText" text="Dn(service)">
      <formula>NOT(ISERROR(SEARCH("Dn(service)",G498)))</formula>
    </cfRule>
    <cfRule type="containsText" dxfId="11824" priority="11832" operator="containsText" text="Dn(waiting)">
      <formula>NOT(ISERROR(SEARCH("Dn(waiting)",G498)))</formula>
    </cfRule>
  </conditionalFormatting>
  <conditionalFormatting sqref="G499">
    <cfRule type="containsBlanks" dxfId="11823" priority="11825">
      <formula>LEN(TRIM(G499))=0</formula>
    </cfRule>
    <cfRule type="containsText" dxfId="11822" priority="11826" operator="containsText" text="Operational">
      <formula>NOT(ISERROR(SEARCH("Operational",G499)))</formula>
    </cfRule>
    <cfRule type="containsText" dxfId="11821" priority="11827" operator="containsText" text="Dn(service)">
      <formula>NOT(ISERROR(SEARCH("Dn(service)",G499)))</formula>
    </cfRule>
    <cfRule type="containsText" dxfId="11820" priority="11828" operator="containsText" text="Dn(waiting)">
      <formula>NOT(ISERROR(SEARCH("Dn(waiting)",G499)))</formula>
    </cfRule>
  </conditionalFormatting>
  <conditionalFormatting sqref="G500">
    <cfRule type="containsBlanks" dxfId="11819" priority="11821">
      <formula>LEN(TRIM(G500))=0</formula>
    </cfRule>
    <cfRule type="containsText" dxfId="11818" priority="11822" operator="containsText" text="Operational">
      <formula>NOT(ISERROR(SEARCH("Operational",G500)))</formula>
    </cfRule>
    <cfRule type="containsText" dxfId="11817" priority="11823" operator="containsText" text="Dn(service)">
      <formula>NOT(ISERROR(SEARCH("Dn(service)",G500)))</formula>
    </cfRule>
    <cfRule type="containsText" dxfId="11816" priority="11824" operator="containsText" text="Dn(waiting)">
      <formula>NOT(ISERROR(SEARCH("Dn(waiting)",G500)))</formula>
    </cfRule>
  </conditionalFormatting>
  <conditionalFormatting sqref="G501">
    <cfRule type="containsBlanks" dxfId="11815" priority="11817">
      <formula>LEN(TRIM(G501))=0</formula>
    </cfRule>
    <cfRule type="containsText" dxfId="11814" priority="11818" operator="containsText" text="Operational">
      <formula>NOT(ISERROR(SEARCH("Operational",G501)))</formula>
    </cfRule>
    <cfRule type="containsText" dxfId="11813" priority="11819" operator="containsText" text="Dn(service)">
      <formula>NOT(ISERROR(SEARCH("Dn(service)",G501)))</formula>
    </cfRule>
    <cfRule type="containsText" dxfId="11812" priority="11820" operator="containsText" text="Dn(waiting)">
      <formula>NOT(ISERROR(SEARCH("Dn(waiting)",G501)))</formula>
    </cfRule>
  </conditionalFormatting>
  <conditionalFormatting sqref="G502">
    <cfRule type="containsBlanks" dxfId="11811" priority="11813">
      <formula>LEN(TRIM(G502))=0</formula>
    </cfRule>
    <cfRule type="containsText" dxfId="11810" priority="11814" operator="containsText" text="Operational">
      <formula>NOT(ISERROR(SEARCH("Operational",G502)))</formula>
    </cfRule>
    <cfRule type="containsText" dxfId="11809" priority="11815" operator="containsText" text="Dn(service)">
      <formula>NOT(ISERROR(SEARCH("Dn(service)",G502)))</formula>
    </cfRule>
    <cfRule type="containsText" dxfId="11808" priority="11816" operator="containsText" text="Dn(waiting)">
      <formula>NOT(ISERROR(SEARCH("Dn(waiting)",G502)))</formula>
    </cfRule>
  </conditionalFormatting>
  <conditionalFormatting sqref="C496">
    <cfRule type="containsBlanks" dxfId="11807" priority="11809">
      <formula>LEN(TRIM(C496))=0</formula>
    </cfRule>
    <cfRule type="containsText" dxfId="11806" priority="11810" operator="containsText" text="Operational">
      <formula>NOT(ISERROR(SEARCH("Operational",C496)))</formula>
    </cfRule>
    <cfRule type="containsText" dxfId="11805" priority="11811" operator="containsText" text="Dn(service)">
      <formula>NOT(ISERROR(SEARCH("Dn(service)",C496)))</formula>
    </cfRule>
    <cfRule type="containsText" dxfId="11804" priority="11812" operator="containsText" text="Dn(waiting)">
      <formula>NOT(ISERROR(SEARCH("Dn(waiting)",C496)))</formula>
    </cfRule>
  </conditionalFormatting>
  <conditionalFormatting sqref="C497">
    <cfRule type="containsBlanks" dxfId="11803" priority="11805">
      <formula>LEN(TRIM(C497))=0</formula>
    </cfRule>
    <cfRule type="containsText" dxfId="11802" priority="11806" operator="containsText" text="Operational">
      <formula>NOT(ISERROR(SEARCH("Operational",C497)))</formula>
    </cfRule>
    <cfRule type="containsText" dxfId="11801" priority="11807" operator="containsText" text="Dn(service)">
      <formula>NOT(ISERROR(SEARCH("Dn(service)",C497)))</formula>
    </cfRule>
    <cfRule type="containsText" dxfId="11800" priority="11808" operator="containsText" text="Dn(waiting)">
      <formula>NOT(ISERROR(SEARCH("Dn(waiting)",C497)))</formula>
    </cfRule>
  </conditionalFormatting>
  <conditionalFormatting sqref="C498">
    <cfRule type="containsBlanks" dxfId="11799" priority="11801">
      <formula>LEN(TRIM(C498))=0</formula>
    </cfRule>
    <cfRule type="containsText" dxfId="11798" priority="11802" operator="containsText" text="Operational">
      <formula>NOT(ISERROR(SEARCH("Operational",C498)))</formula>
    </cfRule>
    <cfRule type="containsText" dxfId="11797" priority="11803" operator="containsText" text="Dn(service)">
      <formula>NOT(ISERROR(SEARCH("Dn(service)",C498)))</formula>
    </cfRule>
    <cfRule type="containsText" dxfId="11796" priority="11804" operator="containsText" text="Dn(waiting)">
      <formula>NOT(ISERROR(SEARCH("Dn(waiting)",C498)))</formula>
    </cfRule>
  </conditionalFormatting>
  <conditionalFormatting sqref="C502">
    <cfRule type="containsBlanks" dxfId="11795" priority="11797">
      <formula>LEN(TRIM(C502))=0</formula>
    </cfRule>
    <cfRule type="containsText" dxfId="11794" priority="11798" operator="containsText" text="Operational">
      <formula>NOT(ISERROR(SEARCH("Operational",C502)))</formula>
    </cfRule>
    <cfRule type="containsText" dxfId="11793" priority="11799" operator="containsText" text="Dn(service)">
      <formula>NOT(ISERROR(SEARCH("Dn(service)",C502)))</formula>
    </cfRule>
    <cfRule type="containsText" dxfId="11792" priority="11800" operator="containsText" text="Dn(waiting)">
      <formula>NOT(ISERROR(SEARCH("Dn(waiting)",C502)))</formula>
    </cfRule>
  </conditionalFormatting>
  <conditionalFormatting sqref="C503">
    <cfRule type="containsBlanks" dxfId="11791" priority="11793">
      <formula>LEN(TRIM(C503))=0</formula>
    </cfRule>
    <cfRule type="containsText" dxfId="11790" priority="11794" operator="containsText" text="Operational">
      <formula>NOT(ISERROR(SEARCH("Operational",C503)))</formula>
    </cfRule>
    <cfRule type="containsText" dxfId="11789" priority="11795" operator="containsText" text="Dn(service)">
      <formula>NOT(ISERROR(SEARCH("Dn(service)",C503)))</formula>
    </cfRule>
    <cfRule type="containsText" dxfId="11788" priority="11796" operator="containsText" text="Dn(waiting)">
      <formula>NOT(ISERROR(SEARCH("Dn(waiting)",C503)))</formula>
    </cfRule>
  </conditionalFormatting>
  <conditionalFormatting sqref="C504">
    <cfRule type="containsBlanks" dxfId="11787" priority="11789">
      <formula>LEN(TRIM(C504))=0</formula>
    </cfRule>
    <cfRule type="containsText" dxfId="11786" priority="11790" operator="containsText" text="Operational">
      <formula>NOT(ISERROR(SEARCH("Operational",C504)))</formula>
    </cfRule>
    <cfRule type="containsText" dxfId="11785" priority="11791" operator="containsText" text="Dn(service)">
      <formula>NOT(ISERROR(SEARCH("Dn(service)",C504)))</formula>
    </cfRule>
    <cfRule type="containsText" dxfId="11784" priority="11792" operator="containsText" text="Dn(waiting)">
      <formula>NOT(ISERROR(SEARCH("Dn(waiting)",C504)))</formula>
    </cfRule>
  </conditionalFormatting>
  <conditionalFormatting sqref="C505">
    <cfRule type="containsBlanks" dxfId="11783" priority="11785">
      <formula>LEN(TRIM(C505))=0</formula>
    </cfRule>
    <cfRule type="containsText" dxfId="11782" priority="11786" operator="containsText" text="Operational">
      <formula>NOT(ISERROR(SEARCH("Operational",C505)))</formula>
    </cfRule>
    <cfRule type="containsText" dxfId="11781" priority="11787" operator="containsText" text="Dn(service)">
      <formula>NOT(ISERROR(SEARCH("Dn(service)",C505)))</formula>
    </cfRule>
    <cfRule type="containsText" dxfId="11780" priority="11788" operator="containsText" text="Dn(waiting)">
      <formula>NOT(ISERROR(SEARCH("Dn(waiting)",C505)))</formula>
    </cfRule>
  </conditionalFormatting>
  <conditionalFormatting sqref="C506">
    <cfRule type="containsBlanks" dxfId="11779" priority="11781">
      <formula>LEN(TRIM(C506))=0</formula>
    </cfRule>
    <cfRule type="containsText" dxfId="11778" priority="11782" operator="containsText" text="Operational">
      <formula>NOT(ISERROR(SEARCH("Operational",C506)))</formula>
    </cfRule>
    <cfRule type="containsText" dxfId="11777" priority="11783" operator="containsText" text="Dn(service)">
      <formula>NOT(ISERROR(SEARCH("Dn(service)",C506)))</formula>
    </cfRule>
    <cfRule type="containsText" dxfId="11776" priority="11784" operator="containsText" text="Dn(waiting)">
      <formula>NOT(ISERROR(SEARCH("Dn(waiting)",C506)))</formula>
    </cfRule>
  </conditionalFormatting>
  <conditionalFormatting sqref="C507">
    <cfRule type="containsBlanks" dxfId="11775" priority="11777">
      <formula>LEN(TRIM(C507))=0</formula>
    </cfRule>
    <cfRule type="containsText" dxfId="11774" priority="11778" operator="containsText" text="Operational">
      <formula>NOT(ISERROR(SEARCH("Operational",C507)))</formula>
    </cfRule>
    <cfRule type="containsText" dxfId="11773" priority="11779" operator="containsText" text="Dn(service)">
      <formula>NOT(ISERROR(SEARCH("Dn(service)",C507)))</formula>
    </cfRule>
    <cfRule type="containsText" dxfId="11772" priority="11780" operator="containsText" text="Dn(waiting)">
      <formula>NOT(ISERROR(SEARCH("Dn(waiting)",C507)))</formula>
    </cfRule>
  </conditionalFormatting>
  <conditionalFormatting sqref="D500">
    <cfRule type="containsBlanks" dxfId="11771" priority="11773">
      <formula>LEN(TRIM(D500))=0</formula>
    </cfRule>
    <cfRule type="containsText" dxfId="11770" priority="11774" operator="containsText" text="Operational">
      <formula>NOT(ISERROR(SEARCH("Operational",D500)))</formula>
    </cfRule>
    <cfRule type="containsText" dxfId="11769" priority="11775" operator="containsText" text="Dn(service)">
      <formula>NOT(ISERROR(SEARCH("Dn(service)",D500)))</formula>
    </cfRule>
    <cfRule type="containsText" dxfId="11768" priority="11776" operator="containsText" text="Dn(waiting)">
      <formula>NOT(ISERROR(SEARCH("Dn(waiting)",D500)))</formula>
    </cfRule>
  </conditionalFormatting>
  <conditionalFormatting sqref="D501">
    <cfRule type="containsBlanks" dxfId="11767" priority="11769">
      <formula>LEN(TRIM(D501))=0</formula>
    </cfRule>
    <cfRule type="containsText" dxfId="11766" priority="11770" operator="containsText" text="Operational">
      <formula>NOT(ISERROR(SEARCH("Operational",D501)))</formula>
    </cfRule>
    <cfRule type="containsText" dxfId="11765" priority="11771" operator="containsText" text="Dn(service)">
      <formula>NOT(ISERROR(SEARCH("Dn(service)",D501)))</formula>
    </cfRule>
    <cfRule type="containsText" dxfId="11764" priority="11772" operator="containsText" text="Dn(waiting)">
      <formula>NOT(ISERROR(SEARCH("Dn(waiting)",D501)))</formula>
    </cfRule>
  </conditionalFormatting>
  <conditionalFormatting sqref="D507">
    <cfRule type="containsBlanks" dxfId="11763" priority="11765">
      <formula>LEN(TRIM(D507))=0</formula>
    </cfRule>
    <cfRule type="containsText" dxfId="11762" priority="11766" operator="containsText" text="Operational">
      <formula>NOT(ISERROR(SEARCH("Operational",D507)))</formula>
    </cfRule>
    <cfRule type="containsText" dxfId="11761" priority="11767" operator="containsText" text="Dn(service)">
      <formula>NOT(ISERROR(SEARCH("Dn(service)",D507)))</formula>
    </cfRule>
    <cfRule type="containsText" dxfId="11760" priority="11768" operator="containsText" text="Dn(waiting)">
      <formula>NOT(ISERROR(SEARCH("Dn(waiting)",D507)))</formula>
    </cfRule>
  </conditionalFormatting>
  <conditionalFormatting sqref="D508">
    <cfRule type="containsBlanks" dxfId="11759" priority="11761">
      <formula>LEN(TRIM(D508))=0</formula>
    </cfRule>
    <cfRule type="containsText" dxfId="11758" priority="11762" operator="containsText" text="Operational">
      <formula>NOT(ISERROR(SEARCH("Operational",D508)))</formula>
    </cfRule>
    <cfRule type="containsText" dxfId="11757" priority="11763" operator="containsText" text="Dn(service)">
      <formula>NOT(ISERROR(SEARCH("Dn(service)",D508)))</formula>
    </cfRule>
    <cfRule type="containsText" dxfId="11756" priority="11764" operator="containsText" text="Dn(waiting)">
      <formula>NOT(ISERROR(SEARCH("Dn(waiting)",D508)))</formula>
    </cfRule>
  </conditionalFormatting>
  <conditionalFormatting sqref="D509">
    <cfRule type="containsBlanks" dxfId="11755" priority="11757">
      <formula>LEN(TRIM(D509))=0</formula>
    </cfRule>
    <cfRule type="containsText" dxfId="11754" priority="11758" operator="containsText" text="Operational">
      <formula>NOT(ISERROR(SEARCH("Operational",D509)))</formula>
    </cfRule>
    <cfRule type="containsText" dxfId="11753" priority="11759" operator="containsText" text="Dn(service)">
      <formula>NOT(ISERROR(SEARCH("Dn(service)",D509)))</formula>
    </cfRule>
    <cfRule type="containsText" dxfId="11752" priority="11760" operator="containsText" text="Dn(waiting)">
      <formula>NOT(ISERROR(SEARCH("Dn(waiting)",D509)))</formula>
    </cfRule>
  </conditionalFormatting>
  <conditionalFormatting sqref="D510">
    <cfRule type="containsBlanks" dxfId="11751" priority="11753">
      <formula>LEN(TRIM(D510))=0</formula>
    </cfRule>
    <cfRule type="containsText" dxfId="11750" priority="11754" operator="containsText" text="Operational">
      <formula>NOT(ISERROR(SEARCH("Operational",D510)))</formula>
    </cfRule>
    <cfRule type="containsText" dxfId="11749" priority="11755" operator="containsText" text="Dn(service)">
      <formula>NOT(ISERROR(SEARCH("Dn(service)",D510)))</formula>
    </cfRule>
    <cfRule type="containsText" dxfId="11748" priority="11756" operator="containsText" text="Dn(waiting)">
      <formula>NOT(ISERROR(SEARCH("Dn(waiting)",D510)))</formula>
    </cfRule>
  </conditionalFormatting>
  <conditionalFormatting sqref="D511">
    <cfRule type="containsBlanks" dxfId="11747" priority="11749">
      <formula>LEN(TRIM(D511))=0</formula>
    </cfRule>
    <cfRule type="containsText" dxfId="11746" priority="11750" operator="containsText" text="Operational">
      <formula>NOT(ISERROR(SEARCH("Operational",D511)))</formula>
    </cfRule>
    <cfRule type="containsText" dxfId="11745" priority="11751" operator="containsText" text="Dn(service)">
      <formula>NOT(ISERROR(SEARCH("Dn(service)",D511)))</formula>
    </cfRule>
    <cfRule type="containsText" dxfId="11744" priority="11752" operator="containsText" text="Dn(waiting)">
      <formula>NOT(ISERROR(SEARCH("Dn(waiting)",D511)))</formula>
    </cfRule>
  </conditionalFormatting>
  <conditionalFormatting sqref="D512">
    <cfRule type="containsBlanks" dxfId="11743" priority="11745">
      <formula>LEN(TRIM(D512))=0</formula>
    </cfRule>
    <cfRule type="containsText" dxfId="11742" priority="11746" operator="containsText" text="Operational">
      <formula>NOT(ISERROR(SEARCH("Operational",D512)))</formula>
    </cfRule>
    <cfRule type="containsText" dxfId="11741" priority="11747" operator="containsText" text="Dn(service)">
      <formula>NOT(ISERROR(SEARCH("Dn(service)",D512)))</formula>
    </cfRule>
    <cfRule type="containsText" dxfId="11740" priority="11748" operator="containsText" text="Dn(waiting)">
      <formula>NOT(ISERROR(SEARCH("Dn(waiting)",D512)))</formula>
    </cfRule>
  </conditionalFormatting>
  <conditionalFormatting sqref="D499">
    <cfRule type="containsBlanks" dxfId="11739" priority="11741">
      <formula>LEN(TRIM(D499))=0</formula>
    </cfRule>
    <cfRule type="containsText" dxfId="11738" priority="11742" operator="containsText" text="Operational">
      <formula>NOT(ISERROR(SEARCH("Operational",D499)))</formula>
    </cfRule>
    <cfRule type="containsText" dxfId="11737" priority="11743" operator="containsText" text="Dn(service)">
      <formula>NOT(ISERROR(SEARCH("Dn(service)",D499)))</formula>
    </cfRule>
    <cfRule type="containsText" dxfId="11736" priority="11744" operator="containsText" text="Dn(waiting)">
      <formula>NOT(ISERROR(SEARCH("Dn(waiting)",D499)))</formula>
    </cfRule>
  </conditionalFormatting>
  <conditionalFormatting sqref="F501">
    <cfRule type="containsBlanks" dxfId="11735" priority="11737">
      <formula>LEN(TRIM(F501))=0</formula>
    </cfRule>
    <cfRule type="containsText" dxfId="11734" priority="11738" operator="containsText" text="Operational">
      <formula>NOT(ISERROR(SEARCH("Operational",F501)))</formula>
    </cfRule>
    <cfRule type="containsText" dxfId="11733" priority="11739" operator="containsText" text="Dn(service)">
      <formula>NOT(ISERROR(SEARCH("Dn(service)",F501)))</formula>
    </cfRule>
    <cfRule type="containsText" dxfId="11732" priority="11740" operator="containsText" text="Dn(waiting)">
      <formula>NOT(ISERROR(SEARCH("Dn(waiting)",F501)))</formula>
    </cfRule>
  </conditionalFormatting>
  <conditionalFormatting sqref="F502">
    <cfRule type="containsBlanks" dxfId="11731" priority="11733">
      <formula>LEN(TRIM(F502))=0</formula>
    </cfRule>
    <cfRule type="containsText" dxfId="11730" priority="11734" operator="containsText" text="Operational">
      <formula>NOT(ISERROR(SEARCH("Operational",F502)))</formula>
    </cfRule>
    <cfRule type="containsText" dxfId="11729" priority="11735" operator="containsText" text="Dn(service)">
      <formula>NOT(ISERROR(SEARCH("Dn(service)",F502)))</formula>
    </cfRule>
    <cfRule type="containsText" dxfId="11728" priority="11736" operator="containsText" text="Dn(waiting)">
      <formula>NOT(ISERROR(SEARCH("Dn(waiting)",F502)))</formula>
    </cfRule>
  </conditionalFormatting>
  <conditionalFormatting sqref="F503">
    <cfRule type="containsBlanks" dxfId="11727" priority="11729">
      <formula>LEN(TRIM(F503))=0</formula>
    </cfRule>
    <cfRule type="containsText" dxfId="11726" priority="11730" operator="containsText" text="Operational">
      <formula>NOT(ISERROR(SEARCH("Operational",F503)))</formula>
    </cfRule>
    <cfRule type="containsText" dxfId="11725" priority="11731" operator="containsText" text="Dn(service)">
      <formula>NOT(ISERROR(SEARCH("Dn(service)",F503)))</formula>
    </cfRule>
    <cfRule type="containsText" dxfId="11724" priority="11732" operator="containsText" text="Dn(waiting)">
      <formula>NOT(ISERROR(SEARCH("Dn(waiting)",F503)))</formula>
    </cfRule>
  </conditionalFormatting>
  <conditionalFormatting sqref="F504">
    <cfRule type="containsBlanks" dxfId="11723" priority="11725">
      <formula>LEN(TRIM(F504))=0</formula>
    </cfRule>
    <cfRule type="containsText" dxfId="11722" priority="11726" operator="containsText" text="Operational">
      <formula>NOT(ISERROR(SEARCH("Operational",F504)))</formula>
    </cfRule>
    <cfRule type="containsText" dxfId="11721" priority="11727" operator="containsText" text="Dn(service)">
      <formula>NOT(ISERROR(SEARCH("Dn(service)",F504)))</formula>
    </cfRule>
    <cfRule type="containsText" dxfId="11720" priority="11728" operator="containsText" text="Dn(waiting)">
      <formula>NOT(ISERROR(SEARCH("Dn(waiting)",F504)))</formula>
    </cfRule>
  </conditionalFormatting>
  <conditionalFormatting sqref="F505">
    <cfRule type="containsBlanks" dxfId="11719" priority="11721">
      <formula>LEN(TRIM(F505))=0</formula>
    </cfRule>
    <cfRule type="containsText" dxfId="11718" priority="11722" operator="containsText" text="Operational">
      <formula>NOT(ISERROR(SEARCH("Operational",F505)))</formula>
    </cfRule>
    <cfRule type="containsText" dxfId="11717" priority="11723" operator="containsText" text="Dn(service)">
      <formula>NOT(ISERROR(SEARCH("Dn(service)",F505)))</formula>
    </cfRule>
    <cfRule type="containsText" dxfId="11716" priority="11724" operator="containsText" text="Dn(waiting)">
      <formula>NOT(ISERROR(SEARCH("Dn(waiting)",F505)))</formula>
    </cfRule>
  </conditionalFormatting>
  <conditionalFormatting sqref="F506">
    <cfRule type="containsBlanks" dxfId="11715" priority="11717">
      <formula>LEN(TRIM(F506))=0</formula>
    </cfRule>
    <cfRule type="containsText" dxfId="11714" priority="11718" operator="containsText" text="Operational">
      <formula>NOT(ISERROR(SEARCH("Operational",F506)))</formula>
    </cfRule>
    <cfRule type="containsText" dxfId="11713" priority="11719" operator="containsText" text="Dn(service)">
      <formula>NOT(ISERROR(SEARCH("Dn(service)",F506)))</formula>
    </cfRule>
    <cfRule type="containsText" dxfId="11712" priority="11720" operator="containsText" text="Dn(waiting)">
      <formula>NOT(ISERROR(SEARCH("Dn(waiting)",F506)))</formula>
    </cfRule>
  </conditionalFormatting>
  <conditionalFormatting sqref="F512">
    <cfRule type="containsBlanks" dxfId="11711" priority="11713">
      <formula>LEN(TRIM(F512))=0</formula>
    </cfRule>
    <cfRule type="containsText" dxfId="11710" priority="11714" operator="containsText" text="Operational">
      <formula>NOT(ISERROR(SEARCH("Operational",F512)))</formula>
    </cfRule>
    <cfRule type="containsText" dxfId="11709" priority="11715" operator="containsText" text="Dn(service)">
      <formula>NOT(ISERROR(SEARCH("Dn(service)",F512)))</formula>
    </cfRule>
    <cfRule type="containsText" dxfId="11708" priority="11716" operator="containsText" text="Dn(waiting)">
      <formula>NOT(ISERROR(SEARCH("Dn(waiting)",F512)))</formula>
    </cfRule>
  </conditionalFormatting>
  <conditionalFormatting sqref="F513">
    <cfRule type="containsBlanks" dxfId="11707" priority="11709">
      <formula>LEN(TRIM(F513))=0</formula>
    </cfRule>
    <cfRule type="containsText" dxfId="11706" priority="11710" operator="containsText" text="Operational">
      <formula>NOT(ISERROR(SEARCH("Operational",F513)))</formula>
    </cfRule>
    <cfRule type="containsText" dxfId="11705" priority="11711" operator="containsText" text="Dn(service)">
      <formula>NOT(ISERROR(SEARCH("Dn(service)",F513)))</formula>
    </cfRule>
    <cfRule type="containsText" dxfId="11704" priority="11712" operator="containsText" text="Dn(waiting)">
      <formula>NOT(ISERROR(SEARCH("Dn(waiting)",F513)))</formula>
    </cfRule>
  </conditionalFormatting>
  <conditionalFormatting sqref="F514">
    <cfRule type="containsBlanks" dxfId="11703" priority="11705">
      <formula>LEN(TRIM(F514))=0</formula>
    </cfRule>
    <cfRule type="containsText" dxfId="11702" priority="11706" operator="containsText" text="Operational">
      <formula>NOT(ISERROR(SEARCH("Operational",F514)))</formula>
    </cfRule>
    <cfRule type="containsText" dxfId="11701" priority="11707" operator="containsText" text="Dn(service)">
      <formula>NOT(ISERROR(SEARCH("Dn(service)",F514)))</formula>
    </cfRule>
    <cfRule type="containsText" dxfId="11700" priority="11708" operator="containsText" text="Dn(waiting)">
      <formula>NOT(ISERROR(SEARCH("Dn(waiting)",F514)))</formula>
    </cfRule>
  </conditionalFormatting>
  <conditionalFormatting sqref="F515">
    <cfRule type="containsBlanks" dxfId="11699" priority="11701">
      <formula>LEN(TRIM(F515))=0</formula>
    </cfRule>
    <cfRule type="containsText" dxfId="11698" priority="11702" operator="containsText" text="Operational">
      <formula>NOT(ISERROR(SEARCH("Operational",F515)))</formula>
    </cfRule>
    <cfRule type="containsText" dxfId="11697" priority="11703" operator="containsText" text="Dn(service)">
      <formula>NOT(ISERROR(SEARCH("Dn(service)",F515)))</formula>
    </cfRule>
    <cfRule type="containsText" dxfId="11696" priority="11704" operator="containsText" text="Dn(waiting)">
      <formula>NOT(ISERROR(SEARCH("Dn(waiting)",F515)))</formula>
    </cfRule>
  </conditionalFormatting>
  <conditionalFormatting sqref="F516">
    <cfRule type="containsBlanks" dxfId="11695" priority="11697">
      <formula>LEN(TRIM(F516))=0</formula>
    </cfRule>
    <cfRule type="containsText" dxfId="11694" priority="11698" operator="containsText" text="Operational">
      <formula>NOT(ISERROR(SEARCH("Operational",F516)))</formula>
    </cfRule>
    <cfRule type="containsText" dxfId="11693" priority="11699" operator="containsText" text="Dn(service)">
      <formula>NOT(ISERROR(SEARCH("Dn(service)",F516)))</formula>
    </cfRule>
    <cfRule type="containsText" dxfId="11692" priority="11700" operator="containsText" text="Dn(waiting)">
      <formula>NOT(ISERROR(SEARCH("Dn(waiting)",F516)))</formula>
    </cfRule>
  </conditionalFormatting>
  <conditionalFormatting sqref="H503">
    <cfRule type="containsBlanks" dxfId="11691" priority="11693">
      <formula>LEN(TRIM(H503))=0</formula>
    </cfRule>
    <cfRule type="containsText" dxfId="11690" priority="11694" operator="containsText" text="Operational">
      <formula>NOT(ISERROR(SEARCH("Operational",H503)))</formula>
    </cfRule>
    <cfRule type="containsText" dxfId="11689" priority="11695" operator="containsText" text="Dn(service)">
      <formula>NOT(ISERROR(SEARCH("Dn(service)",H503)))</formula>
    </cfRule>
    <cfRule type="containsText" dxfId="11688" priority="11696" operator="containsText" text="Dn(waiting)">
      <formula>NOT(ISERROR(SEARCH("Dn(waiting)",H503)))</formula>
    </cfRule>
  </conditionalFormatting>
  <conditionalFormatting sqref="H504">
    <cfRule type="containsBlanks" dxfId="11687" priority="11689">
      <formula>LEN(TRIM(H504))=0</formula>
    </cfRule>
    <cfRule type="containsText" dxfId="11686" priority="11690" operator="containsText" text="Operational">
      <formula>NOT(ISERROR(SEARCH("Operational",H504)))</formula>
    </cfRule>
    <cfRule type="containsText" dxfId="11685" priority="11691" operator="containsText" text="Dn(service)">
      <formula>NOT(ISERROR(SEARCH("Dn(service)",H504)))</formula>
    </cfRule>
    <cfRule type="containsText" dxfId="11684" priority="11692" operator="containsText" text="Dn(waiting)">
      <formula>NOT(ISERROR(SEARCH("Dn(waiting)",H504)))</formula>
    </cfRule>
  </conditionalFormatting>
  <conditionalFormatting sqref="H505">
    <cfRule type="containsBlanks" dxfId="11683" priority="11685">
      <formula>LEN(TRIM(H505))=0</formula>
    </cfRule>
    <cfRule type="containsText" dxfId="11682" priority="11686" operator="containsText" text="Operational">
      <formula>NOT(ISERROR(SEARCH("Operational",H505)))</formula>
    </cfRule>
    <cfRule type="containsText" dxfId="11681" priority="11687" operator="containsText" text="Dn(service)">
      <formula>NOT(ISERROR(SEARCH("Dn(service)",H505)))</formula>
    </cfRule>
    <cfRule type="containsText" dxfId="11680" priority="11688" operator="containsText" text="Dn(waiting)">
      <formula>NOT(ISERROR(SEARCH("Dn(waiting)",H505)))</formula>
    </cfRule>
  </conditionalFormatting>
  <conditionalFormatting sqref="H506">
    <cfRule type="containsBlanks" dxfId="11679" priority="11681">
      <formula>LEN(TRIM(H506))=0</formula>
    </cfRule>
    <cfRule type="containsText" dxfId="11678" priority="11682" operator="containsText" text="Operational">
      <formula>NOT(ISERROR(SEARCH("Operational",H506)))</formula>
    </cfRule>
    <cfRule type="containsText" dxfId="11677" priority="11683" operator="containsText" text="Dn(service)">
      <formula>NOT(ISERROR(SEARCH("Dn(service)",H506)))</formula>
    </cfRule>
    <cfRule type="containsText" dxfId="11676" priority="11684" operator="containsText" text="Dn(waiting)">
      <formula>NOT(ISERROR(SEARCH("Dn(waiting)",H506)))</formula>
    </cfRule>
  </conditionalFormatting>
  <conditionalFormatting sqref="H507">
    <cfRule type="containsBlanks" dxfId="11675" priority="11677">
      <formula>LEN(TRIM(H507))=0</formula>
    </cfRule>
    <cfRule type="containsText" dxfId="11674" priority="11678" operator="containsText" text="Operational">
      <formula>NOT(ISERROR(SEARCH("Operational",H507)))</formula>
    </cfRule>
    <cfRule type="containsText" dxfId="11673" priority="11679" operator="containsText" text="Dn(service)">
      <formula>NOT(ISERROR(SEARCH("Dn(service)",H507)))</formula>
    </cfRule>
    <cfRule type="containsText" dxfId="11672" priority="11680" operator="containsText" text="Dn(waiting)">
      <formula>NOT(ISERROR(SEARCH("Dn(waiting)",H507)))</formula>
    </cfRule>
  </conditionalFormatting>
  <conditionalFormatting sqref="H508">
    <cfRule type="containsBlanks" dxfId="11671" priority="11673">
      <formula>LEN(TRIM(H508))=0</formula>
    </cfRule>
    <cfRule type="containsText" dxfId="11670" priority="11674" operator="containsText" text="Operational">
      <formula>NOT(ISERROR(SEARCH("Operational",H508)))</formula>
    </cfRule>
    <cfRule type="containsText" dxfId="11669" priority="11675" operator="containsText" text="Dn(service)">
      <formula>NOT(ISERROR(SEARCH("Dn(service)",H508)))</formula>
    </cfRule>
    <cfRule type="containsText" dxfId="11668" priority="11676" operator="containsText" text="Dn(waiting)">
      <formula>NOT(ISERROR(SEARCH("Dn(waiting)",H508)))</formula>
    </cfRule>
  </conditionalFormatting>
  <conditionalFormatting sqref="H509:H511">
    <cfRule type="containsBlanks" dxfId="11667" priority="11669">
      <formula>LEN(TRIM(H509))=0</formula>
    </cfRule>
    <cfRule type="containsText" dxfId="11666" priority="11670" operator="containsText" text="Operational">
      <formula>NOT(ISERROR(SEARCH("Operational",H509)))</formula>
    </cfRule>
    <cfRule type="containsText" dxfId="11665" priority="11671" operator="containsText" text="Dn(service)">
      <formula>NOT(ISERROR(SEARCH("Dn(service)",H509)))</formula>
    </cfRule>
    <cfRule type="containsText" dxfId="11664" priority="11672" operator="containsText" text="Dn(waiting)">
      <formula>NOT(ISERROR(SEARCH("Dn(waiting)",H509)))</formula>
    </cfRule>
  </conditionalFormatting>
  <conditionalFormatting sqref="H517:H520">
    <cfRule type="containsBlanks" dxfId="11663" priority="11665">
      <formula>LEN(TRIM(H517))=0</formula>
    </cfRule>
    <cfRule type="containsText" dxfId="11662" priority="11666" operator="containsText" text="Operational">
      <formula>NOT(ISERROR(SEARCH("Operational",H517)))</formula>
    </cfRule>
    <cfRule type="containsText" dxfId="11661" priority="11667" operator="containsText" text="Dn(service)">
      <formula>NOT(ISERROR(SEARCH("Dn(service)",H517)))</formula>
    </cfRule>
    <cfRule type="containsText" dxfId="11660" priority="11668" operator="containsText" text="Dn(waiting)">
      <formula>NOT(ISERROR(SEARCH("Dn(waiting)",H517)))</formula>
    </cfRule>
  </conditionalFormatting>
  <conditionalFormatting sqref="H521">
    <cfRule type="containsBlanks" dxfId="11659" priority="11661">
      <formula>LEN(TRIM(H521))=0</formula>
    </cfRule>
    <cfRule type="containsText" dxfId="11658" priority="11662" operator="containsText" text="Operational">
      <formula>NOT(ISERROR(SEARCH("Operational",H521)))</formula>
    </cfRule>
    <cfRule type="containsText" dxfId="11657" priority="11663" operator="containsText" text="Dn(service)">
      <formula>NOT(ISERROR(SEARCH("Dn(service)",H521)))</formula>
    </cfRule>
    <cfRule type="containsText" dxfId="11656" priority="11664" operator="containsText" text="Dn(waiting)">
      <formula>NOT(ISERROR(SEARCH("Dn(waiting)",H521)))</formula>
    </cfRule>
  </conditionalFormatting>
  <conditionalFormatting sqref="E504">
    <cfRule type="containsBlanks" dxfId="11655" priority="11657">
      <formula>LEN(TRIM(E504))=0</formula>
    </cfRule>
    <cfRule type="containsText" dxfId="11654" priority="11658" operator="containsText" text="Operational">
      <formula>NOT(ISERROR(SEARCH("Operational",E504)))</formula>
    </cfRule>
    <cfRule type="containsText" dxfId="11653" priority="11659" operator="containsText" text="Dn(service)">
      <formula>NOT(ISERROR(SEARCH("Dn(service)",E504)))</formula>
    </cfRule>
    <cfRule type="containsText" dxfId="11652" priority="11660" operator="containsText" text="Dn(waiting)">
      <formula>NOT(ISERROR(SEARCH("Dn(waiting)",E504)))</formula>
    </cfRule>
  </conditionalFormatting>
  <conditionalFormatting sqref="E505:E516">
    <cfRule type="containsBlanks" dxfId="11651" priority="11653">
      <formula>LEN(TRIM(E505))=0</formula>
    </cfRule>
    <cfRule type="containsText" dxfId="11650" priority="11654" operator="containsText" text="Operational">
      <formula>NOT(ISERROR(SEARCH("Operational",E505)))</formula>
    </cfRule>
    <cfRule type="containsText" dxfId="11649" priority="11655" operator="containsText" text="Dn(service)">
      <formula>NOT(ISERROR(SEARCH("Dn(service)",E505)))</formula>
    </cfRule>
    <cfRule type="containsText" dxfId="11648" priority="11656" operator="containsText" text="Dn(waiting)">
      <formula>NOT(ISERROR(SEARCH("Dn(waiting)",E505)))</formula>
    </cfRule>
  </conditionalFormatting>
  <conditionalFormatting sqref="E521:E526">
    <cfRule type="containsBlanks" dxfId="11647" priority="11649">
      <formula>LEN(TRIM(E521))=0</formula>
    </cfRule>
    <cfRule type="containsText" dxfId="11646" priority="11650" operator="containsText" text="Operational">
      <formula>NOT(ISERROR(SEARCH("Operational",E521)))</formula>
    </cfRule>
    <cfRule type="containsText" dxfId="11645" priority="11651" operator="containsText" text="Dn(service)">
      <formula>NOT(ISERROR(SEARCH("Dn(service)",E521)))</formula>
    </cfRule>
    <cfRule type="containsText" dxfId="11644" priority="11652" operator="containsText" text="Dn(waiting)">
      <formula>NOT(ISERROR(SEARCH("Dn(waiting)",E521)))</formula>
    </cfRule>
  </conditionalFormatting>
  <conditionalFormatting sqref="E527">
    <cfRule type="containsBlanks" dxfId="11643" priority="11645">
      <formula>LEN(TRIM(E527))=0</formula>
    </cfRule>
    <cfRule type="containsText" dxfId="11642" priority="11646" operator="containsText" text="Operational">
      <formula>NOT(ISERROR(SEARCH("Operational",E527)))</formula>
    </cfRule>
    <cfRule type="containsText" dxfId="11641" priority="11647" operator="containsText" text="Dn(service)">
      <formula>NOT(ISERROR(SEARCH("Dn(service)",E527)))</formula>
    </cfRule>
    <cfRule type="containsText" dxfId="11640" priority="11648" operator="containsText" text="Dn(waiting)">
      <formula>NOT(ISERROR(SEARCH("Dn(waiting)",E527)))</formula>
    </cfRule>
  </conditionalFormatting>
  <conditionalFormatting sqref="E528">
    <cfRule type="containsBlanks" dxfId="11639" priority="11641">
      <formula>LEN(TRIM(E528))=0</formula>
    </cfRule>
    <cfRule type="containsText" dxfId="11638" priority="11642" operator="containsText" text="Operational">
      <formula>NOT(ISERROR(SEARCH("Operational",E528)))</formula>
    </cfRule>
    <cfRule type="containsText" dxfId="11637" priority="11643" operator="containsText" text="Dn(service)">
      <formula>NOT(ISERROR(SEARCH("Dn(service)",E528)))</formula>
    </cfRule>
    <cfRule type="containsText" dxfId="11636" priority="11644" operator="containsText" text="Dn(waiting)">
      <formula>NOT(ISERROR(SEARCH("Dn(waiting)",E528)))</formula>
    </cfRule>
  </conditionalFormatting>
  <conditionalFormatting sqref="C516">
    <cfRule type="containsBlanks" dxfId="11635" priority="11637">
      <formula>LEN(TRIM(C516))=0</formula>
    </cfRule>
    <cfRule type="containsText" dxfId="11634" priority="11638" operator="containsText" text="Operational">
      <formula>NOT(ISERROR(SEARCH("Operational",C516)))</formula>
    </cfRule>
    <cfRule type="containsText" dxfId="11633" priority="11639" operator="containsText" text="Dn(service)">
      <formula>NOT(ISERROR(SEARCH("Dn(service)",C516)))</formula>
    </cfRule>
    <cfRule type="containsText" dxfId="11632" priority="11640" operator="containsText" text="Dn(waiting)">
      <formula>NOT(ISERROR(SEARCH("Dn(waiting)",C516)))</formula>
    </cfRule>
  </conditionalFormatting>
  <conditionalFormatting sqref="C517">
    <cfRule type="containsBlanks" dxfId="11631" priority="11633">
      <formula>LEN(TRIM(C517))=0</formula>
    </cfRule>
    <cfRule type="containsText" dxfId="11630" priority="11634" operator="containsText" text="Operational">
      <formula>NOT(ISERROR(SEARCH("Operational",C517)))</formula>
    </cfRule>
    <cfRule type="containsText" dxfId="11629" priority="11635" operator="containsText" text="Dn(service)">
      <formula>NOT(ISERROR(SEARCH("Dn(service)",C517)))</formula>
    </cfRule>
    <cfRule type="containsText" dxfId="11628" priority="11636" operator="containsText" text="Dn(waiting)">
      <formula>NOT(ISERROR(SEARCH("Dn(waiting)",C517)))</formula>
    </cfRule>
  </conditionalFormatting>
  <conditionalFormatting sqref="C518">
    <cfRule type="containsBlanks" dxfId="11627" priority="11629">
      <formula>LEN(TRIM(C518))=0</formula>
    </cfRule>
    <cfRule type="containsText" dxfId="11626" priority="11630" operator="containsText" text="Operational">
      <formula>NOT(ISERROR(SEARCH("Operational",C518)))</formula>
    </cfRule>
    <cfRule type="containsText" dxfId="11625" priority="11631" operator="containsText" text="Dn(service)">
      <formula>NOT(ISERROR(SEARCH("Dn(service)",C518)))</formula>
    </cfRule>
    <cfRule type="containsText" dxfId="11624" priority="11632" operator="containsText" text="Dn(waiting)">
      <formula>NOT(ISERROR(SEARCH("Dn(waiting)",C518)))</formula>
    </cfRule>
  </conditionalFormatting>
  <conditionalFormatting sqref="C519">
    <cfRule type="containsBlanks" dxfId="11623" priority="11625">
      <formula>LEN(TRIM(C519))=0</formula>
    </cfRule>
    <cfRule type="containsText" dxfId="11622" priority="11626" operator="containsText" text="Operational">
      <formula>NOT(ISERROR(SEARCH("Operational",C519)))</formula>
    </cfRule>
    <cfRule type="containsText" dxfId="11621" priority="11627" operator="containsText" text="Dn(service)">
      <formula>NOT(ISERROR(SEARCH("Dn(service)",C519)))</formula>
    </cfRule>
    <cfRule type="containsText" dxfId="11620" priority="11628" operator="containsText" text="Dn(waiting)">
      <formula>NOT(ISERROR(SEARCH("Dn(waiting)",C519)))</formula>
    </cfRule>
  </conditionalFormatting>
  <conditionalFormatting sqref="C520">
    <cfRule type="containsBlanks" dxfId="11619" priority="11621">
      <formula>LEN(TRIM(C520))=0</formula>
    </cfRule>
    <cfRule type="containsText" dxfId="11618" priority="11622" operator="containsText" text="Operational">
      <formula>NOT(ISERROR(SEARCH("Operational",C520)))</formula>
    </cfRule>
    <cfRule type="containsText" dxfId="11617" priority="11623" operator="containsText" text="Dn(service)">
      <formula>NOT(ISERROR(SEARCH("Dn(service)",C520)))</formula>
    </cfRule>
    <cfRule type="containsText" dxfId="11616" priority="11624" operator="containsText" text="Dn(waiting)">
      <formula>NOT(ISERROR(SEARCH("Dn(waiting)",C520)))</formula>
    </cfRule>
  </conditionalFormatting>
  <conditionalFormatting sqref="C528:C531">
    <cfRule type="containsBlanks" dxfId="11615" priority="11617">
      <formula>LEN(TRIM(C528))=0</formula>
    </cfRule>
    <cfRule type="containsText" dxfId="11614" priority="11618" operator="containsText" text="Operational">
      <formula>NOT(ISERROR(SEARCH("Operational",C528)))</formula>
    </cfRule>
    <cfRule type="containsText" dxfId="11613" priority="11619" operator="containsText" text="Dn(service)">
      <formula>NOT(ISERROR(SEARCH("Dn(service)",C528)))</formula>
    </cfRule>
    <cfRule type="containsText" dxfId="11612" priority="11620" operator="containsText" text="Dn(waiting)">
      <formula>NOT(ISERROR(SEARCH("Dn(waiting)",C528)))</formula>
    </cfRule>
  </conditionalFormatting>
  <conditionalFormatting sqref="C532">
    <cfRule type="containsBlanks" dxfId="11611" priority="11613">
      <formula>LEN(TRIM(C532))=0</formula>
    </cfRule>
    <cfRule type="containsText" dxfId="11610" priority="11614" operator="containsText" text="Operational">
      <formula>NOT(ISERROR(SEARCH("Operational",C532)))</formula>
    </cfRule>
    <cfRule type="containsText" dxfId="11609" priority="11615" operator="containsText" text="Dn(service)">
      <formula>NOT(ISERROR(SEARCH("Dn(service)",C532)))</formula>
    </cfRule>
    <cfRule type="containsText" dxfId="11608" priority="11616" operator="containsText" text="Dn(waiting)">
      <formula>NOT(ISERROR(SEARCH("Dn(waiting)",C532)))</formula>
    </cfRule>
  </conditionalFormatting>
  <conditionalFormatting sqref="G517:G520 G523:G527">
    <cfRule type="containsBlanks" dxfId="11607" priority="11609">
      <formula>LEN(TRIM(G517))=0</formula>
    </cfRule>
    <cfRule type="containsText" dxfId="11606" priority="11610" operator="containsText" text="Operational">
      <formula>NOT(ISERROR(SEARCH("Operational",G517)))</formula>
    </cfRule>
    <cfRule type="containsText" dxfId="11605" priority="11611" operator="containsText" text="Dn(service)">
      <formula>NOT(ISERROR(SEARCH("Dn(service)",G517)))</formula>
    </cfRule>
    <cfRule type="containsText" dxfId="11604" priority="11612" operator="containsText" text="Dn(waiting)">
      <formula>NOT(ISERROR(SEARCH("Dn(waiting)",G517)))</formula>
    </cfRule>
  </conditionalFormatting>
  <conditionalFormatting sqref="G532:G536">
    <cfRule type="containsBlanks" dxfId="11603" priority="11605">
      <formula>LEN(TRIM(G532))=0</formula>
    </cfRule>
    <cfRule type="containsText" dxfId="11602" priority="11606" operator="containsText" text="Operational">
      <formula>NOT(ISERROR(SEARCH("Operational",G532)))</formula>
    </cfRule>
    <cfRule type="containsText" dxfId="11601" priority="11607" operator="containsText" text="Dn(service)">
      <formula>NOT(ISERROR(SEARCH("Dn(service)",G532)))</formula>
    </cfRule>
    <cfRule type="containsText" dxfId="11600" priority="11608" operator="containsText" text="Dn(waiting)">
      <formula>NOT(ISERROR(SEARCH("Dn(waiting)",G532)))</formula>
    </cfRule>
  </conditionalFormatting>
  <conditionalFormatting sqref="G537">
    <cfRule type="containsBlanks" dxfId="11599" priority="11601">
      <formula>LEN(TRIM(G537))=0</formula>
    </cfRule>
    <cfRule type="containsText" dxfId="11598" priority="11602" operator="containsText" text="Operational">
      <formula>NOT(ISERROR(SEARCH("Operational",G537)))</formula>
    </cfRule>
    <cfRule type="containsText" dxfId="11597" priority="11603" operator="containsText" text="Dn(service)">
      <formula>NOT(ISERROR(SEARCH("Dn(service)",G537)))</formula>
    </cfRule>
    <cfRule type="containsText" dxfId="11596" priority="11604" operator="containsText" text="Dn(waiting)">
      <formula>NOT(ISERROR(SEARCH("Dn(waiting)",G537)))</formula>
    </cfRule>
  </conditionalFormatting>
  <conditionalFormatting sqref="D523:D531">
    <cfRule type="containsBlanks" dxfId="11595" priority="11597">
      <formula>LEN(TRIM(D523))=0</formula>
    </cfRule>
    <cfRule type="containsText" dxfId="11594" priority="11598" operator="containsText" text="Operational">
      <formula>NOT(ISERROR(SEARCH("Operational",D523)))</formula>
    </cfRule>
    <cfRule type="containsText" dxfId="11593" priority="11599" operator="containsText" text="Dn(service)">
      <formula>NOT(ISERROR(SEARCH("Dn(service)",D523)))</formula>
    </cfRule>
    <cfRule type="containsText" dxfId="11592" priority="11600" operator="containsText" text="Dn(waiting)">
      <formula>NOT(ISERROR(SEARCH("Dn(waiting)",D523)))</formula>
    </cfRule>
  </conditionalFormatting>
  <conditionalFormatting sqref="D537:D541">
    <cfRule type="containsBlanks" dxfId="11591" priority="11593">
      <formula>LEN(TRIM(D537))=0</formula>
    </cfRule>
    <cfRule type="containsText" dxfId="11590" priority="11594" operator="containsText" text="Operational">
      <formula>NOT(ISERROR(SEARCH("Operational",D537)))</formula>
    </cfRule>
    <cfRule type="containsText" dxfId="11589" priority="11595" operator="containsText" text="Dn(service)">
      <formula>NOT(ISERROR(SEARCH("Dn(service)",D537)))</formula>
    </cfRule>
    <cfRule type="containsText" dxfId="11588" priority="11596" operator="containsText" text="Dn(waiting)">
      <formula>NOT(ISERROR(SEARCH("Dn(waiting)",D537)))</formula>
    </cfRule>
  </conditionalFormatting>
  <conditionalFormatting sqref="D542">
    <cfRule type="containsBlanks" dxfId="11587" priority="11589">
      <formula>LEN(TRIM(D542))=0</formula>
    </cfRule>
    <cfRule type="containsText" dxfId="11586" priority="11590" operator="containsText" text="Operational">
      <formula>NOT(ISERROR(SEARCH("Operational",D542)))</formula>
    </cfRule>
    <cfRule type="containsText" dxfId="11585" priority="11591" operator="containsText" text="Dn(service)">
      <formula>NOT(ISERROR(SEARCH("Dn(service)",D542)))</formula>
    </cfRule>
    <cfRule type="containsText" dxfId="11584" priority="11592" operator="containsText" text="Dn(waiting)">
      <formula>NOT(ISERROR(SEARCH("Dn(waiting)",D542)))</formula>
    </cfRule>
  </conditionalFormatting>
  <conditionalFormatting sqref="F524:F536">
    <cfRule type="containsBlanks" dxfId="11583" priority="11585">
      <formula>LEN(TRIM(F524))=0</formula>
    </cfRule>
    <cfRule type="containsText" dxfId="11582" priority="11586" operator="containsText" text="Operational">
      <formula>NOT(ISERROR(SEARCH("Operational",F524)))</formula>
    </cfRule>
    <cfRule type="containsText" dxfId="11581" priority="11587" operator="containsText" text="Dn(service)">
      <formula>NOT(ISERROR(SEARCH("Dn(service)",F524)))</formula>
    </cfRule>
    <cfRule type="containsText" dxfId="11580" priority="11588" operator="containsText" text="Dn(waiting)">
      <formula>NOT(ISERROR(SEARCH("Dn(waiting)",F524)))</formula>
    </cfRule>
  </conditionalFormatting>
  <conditionalFormatting sqref="F542:F545">
    <cfRule type="containsBlanks" dxfId="11579" priority="11581">
      <formula>LEN(TRIM(F542))=0</formula>
    </cfRule>
    <cfRule type="containsText" dxfId="11578" priority="11582" operator="containsText" text="Operational">
      <formula>NOT(ISERROR(SEARCH("Operational",F542)))</formula>
    </cfRule>
    <cfRule type="containsText" dxfId="11577" priority="11583" operator="containsText" text="Dn(service)">
      <formula>NOT(ISERROR(SEARCH("Dn(service)",F542)))</formula>
    </cfRule>
    <cfRule type="containsText" dxfId="11576" priority="11584" operator="containsText" text="Dn(waiting)">
      <formula>NOT(ISERROR(SEARCH("Dn(waiting)",F542)))</formula>
    </cfRule>
  </conditionalFormatting>
  <conditionalFormatting sqref="F546">
    <cfRule type="containsBlanks" dxfId="11575" priority="11577">
      <formula>LEN(TRIM(F546))=0</formula>
    </cfRule>
    <cfRule type="containsText" dxfId="11574" priority="11578" operator="containsText" text="Operational">
      <formula>NOT(ISERROR(SEARCH("Operational",F546)))</formula>
    </cfRule>
    <cfRule type="containsText" dxfId="11573" priority="11579" operator="containsText" text="Dn(service)">
      <formula>NOT(ISERROR(SEARCH("Dn(service)",F546)))</formula>
    </cfRule>
    <cfRule type="containsText" dxfId="11572" priority="11580" operator="containsText" text="Dn(waiting)">
      <formula>NOT(ISERROR(SEARCH("Dn(waiting)",F546)))</formula>
    </cfRule>
  </conditionalFormatting>
  <conditionalFormatting sqref="H531:H536">
    <cfRule type="containsBlanks" dxfId="11571" priority="11573">
      <formula>LEN(TRIM(H531))=0</formula>
    </cfRule>
    <cfRule type="containsText" dxfId="11570" priority="11574" operator="containsText" text="Operational">
      <formula>NOT(ISERROR(SEARCH("Operational",H531)))</formula>
    </cfRule>
    <cfRule type="containsText" dxfId="11569" priority="11575" operator="containsText" text="Dn(service)">
      <formula>NOT(ISERROR(SEARCH("Dn(service)",H531)))</formula>
    </cfRule>
    <cfRule type="containsText" dxfId="11568" priority="11576" operator="containsText" text="Dn(waiting)">
      <formula>NOT(ISERROR(SEARCH("Dn(waiting)",H531)))</formula>
    </cfRule>
  </conditionalFormatting>
  <conditionalFormatting sqref="H546:H550">
    <cfRule type="containsBlanks" dxfId="11567" priority="11569">
      <formula>LEN(TRIM(H546))=0</formula>
    </cfRule>
    <cfRule type="containsText" dxfId="11566" priority="11570" operator="containsText" text="Operational">
      <formula>NOT(ISERROR(SEARCH("Operational",H546)))</formula>
    </cfRule>
    <cfRule type="containsText" dxfId="11565" priority="11571" operator="containsText" text="Dn(service)">
      <formula>NOT(ISERROR(SEARCH("Dn(service)",H546)))</formula>
    </cfRule>
    <cfRule type="containsText" dxfId="11564" priority="11572" operator="containsText" text="Dn(waiting)">
      <formula>NOT(ISERROR(SEARCH("Dn(waiting)",H546)))</formula>
    </cfRule>
  </conditionalFormatting>
  <conditionalFormatting sqref="H551">
    <cfRule type="containsBlanks" dxfId="11563" priority="11565">
      <formula>LEN(TRIM(H551))=0</formula>
    </cfRule>
    <cfRule type="containsText" dxfId="11562" priority="11566" operator="containsText" text="Operational">
      <formula>NOT(ISERROR(SEARCH("Operational",H551)))</formula>
    </cfRule>
    <cfRule type="containsText" dxfId="11561" priority="11567" operator="containsText" text="Dn(service)">
      <formula>NOT(ISERROR(SEARCH("Dn(service)",H551)))</formula>
    </cfRule>
    <cfRule type="containsText" dxfId="11560" priority="11568" operator="containsText" text="Dn(waiting)">
      <formula>NOT(ISERROR(SEARCH("Dn(waiting)",H551)))</formula>
    </cfRule>
  </conditionalFormatting>
  <conditionalFormatting sqref="E535:E541">
    <cfRule type="containsBlanks" dxfId="11559" priority="11561">
      <formula>LEN(TRIM(E535))=0</formula>
    </cfRule>
    <cfRule type="containsText" dxfId="11558" priority="11562" operator="containsText" text="Operational">
      <formula>NOT(ISERROR(SEARCH("Operational",E535)))</formula>
    </cfRule>
    <cfRule type="containsText" dxfId="11557" priority="11563" operator="containsText" text="Dn(service)">
      <formula>NOT(ISERROR(SEARCH("Dn(service)",E535)))</formula>
    </cfRule>
    <cfRule type="containsText" dxfId="11556" priority="11564" operator="containsText" text="Dn(waiting)">
      <formula>NOT(ISERROR(SEARCH("Dn(waiting)",E535)))</formula>
    </cfRule>
  </conditionalFormatting>
  <conditionalFormatting sqref="E554:E555">
    <cfRule type="containsBlanks" dxfId="11555" priority="11557">
      <formula>LEN(TRIM(E554))=0</formula>
    </cfRule>
    <cfRule type="containsText" dxfId="11554" priority="11558" operator="containsText" text="Operational">
      <formula>NOT(ISERROR(SEARCH("Operational",E554)))</formula>
    </cfRule>
    <cfRule type="containsText" dxfId="11553" priority="11559" operator="containsText" text="Dn(service)">
      <formula>NOT(ISERROR(SEARCH("Dn(service)",E554)))</formula>
    </cfRule>
    <cfRule type="containsText" dxfId="11552" priority="11560" operator="containsText" text="Dn(waiting)">
      <formula>NOT(ISERROR(SEARCH("Dn(waiting)",E554)))</formula>
    </cfRule>
  </conditionalFormatting>
  <conditionalFormatting sqref="E556">
    <cfRule type="containsBlanks" dxfId="11551" priority="11553">
      <formula>LEN(TRIM(E556))=0</formula>
    </cfRule>
    <cfRule type="containsText" dxfId="11550" priority="11554" operator="containsText" text="Operational">
      <formula>NOT(ISERROR(SEARCH("Operational",E556)))</formula>
    </cfRule>
    <cfRule type="containsText" dxfId="11549" priority="11555" operator="containsText" text="Dn(service)">
      <formula>NOT(ISERROR(SEARCH("Dn(service)",E556)))</formula>
    </cfRule>
    <cfRule type="containsText" dxfId="11548" priority="11556" operator="containsText" text="Dn(waiting)">
      <formula>NOT(ISERROR(SEARCH("Dn(waiting)",E556)))</formula>
    </cfRule>
  </conditionalFormatting>
  <conditionalFormatting sqref="C539:C545">
    <cfRule type="containsBlanks" dxfId="11547" priority="11549">
      <formula>LEN(TRIM(C539))=0</formula>
    </cfRule>
    <cfRule type="containsText" dxfId="11546" priority="11550" operator="containsText" text="Operational">
      <formula>NOT(ISERROR(SEARCH("Operational",C539)))</formula>
    </cfRule>
    <cfRule type="containsText" dxfId="11545" priority="11551" operator="containsText" text="Dn(service)">
      <formula>NOT(ISERROR(SEARCH("Dn(service)",C539)))</formula>
    </cfRule>
    <cfRule type="containsText" dxfId="11544" priority="11552" operator="containsText" text="Dn(waiting)">
      <formula>NOT(ISERROR(SEARCH("Dn(waiting)",C539)))</formula>
    </cfRule>
  </conditionalFormatting>
  <conditionalFormatting sqref="C556:C559">
    <cfRule type="containsBlanks" dxfId="11543" priority="11545">
      <formula>LEN(TRIM(C556))=0</formula>
    </cfRule>
    <cfRule type="containsText" dxfId="11542" priority="11546" operator="containsText" text="Operational">
      <formula>NOT(ISERROR(SEARCH("Operational",C556)))</formula>
    </cfRule>
    <cfRule type="containsText" dxfId="11541" priority="11547" operator="containsText" text="Dn(service)">
      <formula>NOT(ISERROR(SEARCH("Dn(service)",C556)))</formula>
    </cfRule>
    <cfRule type="containsText" dxfId="11540" priority="11548" operator="containsText" text="Dn(waiting)">
      <formula>NOT(ISERROR(SEARCH("Dn(waiting)",C556)))</formula>
    </cfRule>
  </conditionalFormatting>
  <conditionalFormatting sqref="C560">
    <cfRule type="containsBlanks" dxfId="11539" priority="11541">
      <formula>LEN(TRIM(C560))=0</formula>
    </cfRule>
    <cfRule type="containsText" dxfId="11538" priority="11542" operator="containsText" text="Operational">
      <formula>NOT(ISERROR(SEARCH("Operational",C560)))</formula>
    </cfRule>
    <cfRule type="containsText" dxfId="11537" priority="11543" operator="containsText" text="Dn(service)">
      <formula>NOT(ISERROR(SEARCH("Dn(service)",C560)))</formula>
    </cfRule>
    <cfRule type="containsText" dxfId="11536" priority="11544" operator="containsText" text="Dn(waiting)">
      <formula>NOT(ISERROR(SEARCH("Dn(waiting)",C560)))</formula>
    </cfRule>
  </conditionalFormatting>
  <conditionalFormatting sqref="G544:G555">
    <cfRule type="containsBlanks" dxfId="11535" priority="11537">
      <formula>LEN(TRIM(G544))=0</formula>
    </cfRule>
    <cfRule type="containsText" dxfId="11534" priority="11538" operator="containsText" text="Operational">
      <formula>NOT(ISERROR(SEARCH("Operational",G544)))</formula>
    </cfRule>
    <cfRule type="containsText" dxfId="11533" priority="11539" operator="containsText" text="Dn(service)">
      <formula>NOT(ISERROR(SEARCH("Dn(service)",G544)))</formula>
    </cfRule>
    <cfRule type="containsText" dxfId="11532" priority="11540" operator="containsText" text="Dn(waiting)">
      <formula>NOT(ISERROR(SEARCH("Dn(waiting)",G544)))</formula>
    </cfRule>
  </conditionalFormatting>
  <conditionalFormatting sqref="G560:G563">
    <cfRule type="containsBlanks" dxfId="11531" priority="11533">
      <formula>LEN(TRIM(G560))=0</formula>
    </cfRule>
    <cfRule type="containsText" dxfId="11530" priority="11534" operator="containsText" text="Operational">
      <formula>NOT(ISERROR(SEARCH("Operational",G560)))</formula>
    </cfRule>
    <cfRule type="containsText" dxfId="11529" priority="11535" operator="containsText" text="Dn(service)">
      <formula>NOT(ISERROR(SEARCH("Dn(service)",G560)))</formula>
    </cfRule>
    <cfRule type="containsText" dxfId="11528" priority="11536" operator="containsText" text="Dn(waiting)">
      <formula>NOT(ISERROR(SEARCH("Dn(waiting)",G560)))</formula>
    </cfRule>
  </conditionalFormatting>
  <conditionalFormatting sqref="G564">
    <cfRule type="containsBlanks" dxfId="11527" priority="11529">
      <formula>LEN(TRIM(G564))=0</formula>
    </cfRule>
    <cfRule type="containsText" dxfId="11526" priority="11530" operator="containsText" text="Operational">
      <formula>NOT(ISERROR(SEARCH("Operational",G564)))</formula>
    </cfRule>
    <cfRule type="containsText" dxfId="11525" priority="11531" operator="containsText" text="Dn(service)">
      <formula>NOT(ISERROR(SEARCH("Dn(service)",G564)))</formula>
    </cfRule>
    <cfRule type="containsText" dxfId="11524" priority="11532" operator="containsText" text="Dn(waiting)">
      <formula>NOT(ISERROR(SEARCH("Dn(waiting)",G564)))</formula>
    </cfRule>
  </conditionalFormatting>
  <conditionalFormatting sqref="D553:D559">
    <cfRule type="containsBlanks" dxfId="11523" priority="11525">
      <formula>LEN(TRIM(D553))=0</formula>
    </cfRule>
    <cfRule type="containsText" dxfId="11522" priority="11526" operator="containsText" text="Operational">
      <formula>NOT(ISERROR(SEARCH("Operational",D553)))</formula>
    </cfRule>
    <cfRule type="containsText" dxfId="11521" priority="11527" operator="containsText" text="Dn(service)">
      <formula>NOT(ISERROR(SEARCH("Dn(service)",D553)))</formula>
    </cfRule>
    <cfRule type="containsText" dxfId="11520" priority="11528" operator="containsText" text="Dn(waiting)">
      <formula>NOT(ISERROR(SEARCH("Dn(waiting)",D553)))</formula>
    </cfRule>
  </conditionalFormatting>
  <conditionalFormatting sqref="D564:D567">
    <cfRule type="containsBlanks" dxfId="11519" priority="11521">
      <formula>LEN(TRIM(D564))=0</formula>
    </cfRule>
    <cfRule type="containsText" dxfId="11518" priority="11522" operator="containsText" text="Operational">
      <formula>NOT(ISERROR(SEARCH("Operational",D564)))</formula>
    </cfRule>
    <cfRule type="containsText" dxfId="11517" priority="11523" operator="containsText" text="Dn(service)">
      <formula>NOT(ISERROR(SEARCH("Dn(service)",D564)))</formula>
    </cfRule>
    <cfRule type="containsText" dxfId="11516" priority="11524" operator="containsText" text="Dn(waiting)">
      <formula>NOT(ISERROR(SEARCH("Dn(waiting)",D564)))</formula>
    </cfRule>
  </conditionalFormatting>
  <conditionalFormatting sqref="F555:F563">
    <cfRule type="containsBlanks" dxfId="11515" priority="11517">
      <formula>LEN(TRIM(F555))=0</formula>
    </cfRule>
    <cfRule type="containsText" dxfId="11514" priority="11518" operator="containsText" text="Operational">
      <formula>NOT(ISERROR(SEARCH("Operational",F555)))</formula>
    </cfRule>
    <cfRule type="containsText" dxfId="11513" priority="11519" operator="containsText" text="Dn(service)">
      <formula>NOT(ISERROR(SEARCH("Dn(service)",F555)))</formula>
    </cfRule>
    <cfRule type="containsText" dxfId="11512" priority="11520" operator="containsText" text="Dn(waiting)">
      <formula>NOT(ISERROR(SEARCH("Dn(waiting)",F555)))</formula>
    </cfRule>
  </conditionalFormatting>
  <conditionalFormatting sqref="F568:F571">
    <cfRule type="containsBlanks" dxfId="11511" priority="11513">
      <formula>LEN(TRIM(F568))=0</formula>
    </cfRule>
    <cfRule type="containsText" dxfId="11510" priority="11514" operator="containsText" text="Operational">
      <formula>NOT(ISERROR(SEARCH("Operational",F568)))</formula>
    </cfRule>
    <cfRule type="containsText" dxfId="11509" priority="11515" operator="containsText" text="Dn(service)">
      <formula>NOT(ISERROR(SEARCH("Dn(service)",F568)))</formula>
    </cfRule>
    <cfRule type="containsText" dxfId="11508" priority="11516" operator="containsText" text="Dn(waiting)">
      <formula>NOT(ISERROR(SEARCH("Dn(waiting)",F568)))</formula>
    </cfRule>
  </conditionalFormatting>
  <conditionalFormatting sqref="F572">
    <cfRule type="containsBlanks" dxfId="11507" priority="11509">
      <formula>LEN(TRIM(F572))=0</formula>
    </cfRule>
    <cfRule type="containsText" dxfId="11506" priority="11510" operator="containsText" text="Operational">
      <formula>NOT(ISERROR(SEARCH("Operational",F572)))</formula>
    </cfRule>
    <cfRule type="containsText" dxfId="11505" priority="11511" operator="containsText" text="Dn(service)">
      <formula>NOT(ISERROR(SEARCH("Dn(service)",F572)))</formula>
    </cfRule>
    <cfRule type="containsText" dxfId="11504" priority="11512" operator="containsText" text="Dn(waiting)">
      <formula>NOT(ISERROR(SEARCH("Dn(waiting)",F572)))</formula>
    </cfRule>
  </conditionalFormatting>
  <conditionalFormatting sqref="E559:E568">
    <cfRule type="containsBlanks" dxfId="11503" priority="11505">
      <formula>LEN(TRIM(E559))=0</formula>
    </cfRule>
    <cfRule type="containsText" dxfId="11502" priority="11506" operator="containsText" text="Operational">
      <formula>NOT(ISERROR(SEARCH("Operational",E559)))</formula>
    </cfRule>
    <cfRule type="containsText" dxfId="11501" priority="11507" operator="containsText" text="Dn(service)">
      <formula>NOT(ISERROR(SEARCH("Dn(service)",E559)))</formula>
    </cfRule>
    <cfRule type="containsText" dxfId="11500" priority="11508" operator="containsText" text="Dn(waiting)">
      <formula>NOT(ISERROR(SEARCH("Dn(waiting)",E559)))</formula>
    </cfRule>
  </conditionalFormatting>
  <conditionalFormatting sqref="E572:E575">
    <cfRule type="containsBlanks" dxfId="11499" priority="11501">
      <formula>LEN(TRIM(E572))=0</formula>
    </cfRule>
    <cfRule type="containsText" dxfId="11498" priority="11502" operator="containsText" text="Operational">
      <formula>NOT(ISERROR(SEARCH("Operational",E572)))</formula>
    </cfRule>
    <cfRule type="containsText" dxfId="11497" priority="11503" operator="containsText" text="Dn(service)">
      <formula>NOT(ISERROR(SEARCH("Dn(service)",E572)))</formula>
    </cfRule>
    <cfRule type="containsText" dxfId="11496" priority="11504" operator="containsText" text="Dn(waiting)">
      <formula>NOT(ISERROR(SEARCH("Dn(waiting)",E572)))</formula>
    </cfRule>
  </conditionalFormatting>
  <conditionalFormatting sqref="E576">
    <cfRule type="containsBlanks" dxfId="11495" priority="11497">
      <formula>LEN(TRIM(E576))=0</formula>
    </cfRule>
    <cfRule type="containsText" dxfId="11494" priority="11498" operator="containsText" text="Operational">
      <formula>NOT(ISERROR(SEARCH("Operational",E576)))</formula>
    </cfRule>
    <cfRule type="containsText" dxfId="11493" priority="11499" operator="containsText" text="Dn(service)">
      <formula>NOT(ISERROR(SEARCH("Dn(service)",E576)))</formula>
    </cfRule>
    <cfRule type="containsText" dxfId="11492" priority="11500" operator="containsText" text="Dn(waiting)">
      <formula>NOT(ISERROR(SEARCH("Dn(waiting)",E576)))</formula>
    </cfRule>
  </conditionalFormatting>
  <conditionalFormatting sqref="H562:H571">
    <cfRule type="containsBlanks" dxfId="11491" priority="11493">
      <formula>LEN(TRIM(H562))=0</formula>
    </cfRule>
    <cfRule type="containsText" dxfId="11490" priority="11494" operator="containsText" text="Operational">
      <formula>NOT(ISERROR(SEARCH("Operational",H562)))</formula>
    </cfRule>
    <cfRule type="containsText" dxfId="11489" priority="11495" operator="containsText" text="Dn(service)">
      <formula>NOT(ISERROR(SEARCH("Dn(service)",H562)))</formula>
    </cfRule>
    <cfRule type="containsText" dxfId="11488" priority="11496" operator="containsText" text="Dn(waiting)">
      <formula>NOT(ISERROR(SEARCH("Dn(waiting)",H562)))</formula>
    </cfRule>
  </conditionalFormatting>
  <conditionalFormatting sqref="H576:H580">
    <cfRule type="containsBlanks" dxfId="11487" priority="11489">
      <formula>LEN(TRIM(H576))=0</formula>
    </cfRule>
    <cfRule type="containsText" dxfId="11486" priority="11490" operator="containsText" text="Operational">
      <formula>NOT(ISERROR(SEARCH("Operational",H576)))</formula>
    </cfRule>
    <cfRule type="containsText" dxfId="11485" priority="11491" operator="containsText" text="Dn(service)">
      <formula>NOT(ISERROR(SEARCH("Dn(service)",H576)))</formula>
    </cfRule>
    <cfRule type="containsText" dxfId="11484" priority="11492" operator="containsText" text="Dn(waiting)">
      <formula>NOT(ISERROR(SEARCH("Dn(waiting)",H576)))</formula>
    </cfRule>
  </conditionalFormatting>
  <conditionalFormatting sqref="C568:C575">
    <cfRule type="containsBlanks" dxfId="11483" priority="11485">
      <formula>LEN(TRIM(C568))=0</formula>
    </cfRule>
    <cfRule type="containsText" dxfId="11482" priority="11486" operator="containsText" text="Operational">
      <formula>NOT(ISERROR(SEARCH("Operational",C568)))</formula>
    </cfRule>
    <cfRule type="containsText" dxfId="11481" priority="11487" operator="containsText" text="Dn(service)">
      <formula>NOT(ISERROR(SEARCH("Dn(service)",C568)))</formula>
    </cfRule>
    <cfRule type="containsText" dxfId="11480" priority="11488" operator="containsText" text="Dn(waiting)">
      <formula>NOT(ISERROR(SEARCH("Dn(waiting)",C568)))</formula>
    </cfRule>
  </conditionalFormatting>
  <conditionalFormatting sqref="C581:C584">
    <cfRule type="containsBlanks" dxfId="11479" priority="11481">
      <formula>LEN(TRIM(C581))=0</formula>
    </cfRule>
    <cfRule type="containsText" dxfId="11478" priority="11482" operator="containsText" text="Operational">
      <formula>NOT(ISERROR(SEARCH("Operational",C581)))</formula>
    </cfRule>
    <cfRule type="containsText" dxfId="11477" priority="11483" operator="containsText" text="Dn(service)">
      <formula>NOT(ISERROR(SEARCH("Dn(service)",C581)))</formula>
    </cfRule>
    <cfRule type="containsText" dxfId="11476" priority="11484" operator="containsText" text="Dn(waiting)">
      <formula>NOT(ISERROR(SEARCH("Dn(waiting)",C581)))</formula>
    </cfRule>
  </conditionalFormatting>
  <conditionalFormatting sqref="C585">
    <cfRule type="containsBlanks" dxfId="11475" priority="11477">
      <formula>LEN(TRIM(C585))=0</formula>
    </cfRule>
    <cfRule type="containsText" dxfId="11474" priority="11478" operator="containsText" text="Operational">
      <formula>NOT(ISERROR(SEARCH("Operational",C585)))</formula>
    </cfRule>
    <cfRule type="containsText" dxfId="11473" priority="11479" operator="containsText" text="Dn(service)">
      <formula>NOT(ISERROR(SEARCH("Dn(service)",C585)))</formula>
    </cfRule>
    <cfRule type="containsText" dxfId="11472" priority="11480" operator="containsText" text="Dn(waiting)">
      <formula>NOT(ISERROR(SEARCH("Dn(waiting)",C585)))</formula>
    </cfRule>
  </conditionalFormatting>
  <conditionalFormatting sqref="G569:G584">
    <cfRule type="containsBlanks" dxfId="11471" priority="11473">
      <formula>LEN(TRIM(G569))=0</formula>
    </cfRule>
    <cfRule type="containsText" dxfId="11470" priority="11474" operator="containsText" text="Operational">
      <formula>NOT(ISERROR(SEARCH("Operational",G569)))</formula>
    </cfRule>
    <cfRule type="containsText" dxfId="11469" priority="11475" operator="containsText" text="Dn(service)">
      <formula>NOT(ISERROR(SEARCH("Dn(service)",G569)))</formula>
    </cfRule>
    <cfRule type="containsText" dxfId="11468" priority="11476" operator="containsText" text="Dn(waiting)">
      <formula>NOT(ISERROR(SEARCH("Dn(waiting)",G569)))</formula>
    </cfRule>
  </conditionalFormatting>
  <conditionalFormatting sqref="G585:G589">
    <cfRule type="containsBlanks" dxfId="11467" priority="11469">
      <formula>LEN(TRIM(G585))=0</formula>
    </cfRule>
    <cfRule type="containsText" dxfId="11466" priority="11470" operator="containsText" text="Operational">
      <formula>NOT(ISERROR(SEARCH("Operational",G585)))</formula>
    </cfRule>
    <cfRule type="containsText" dxfId="11465" priority="11471" operator="containsText" text="Dn(service)">
      <formula>NOT(ISERROR(SEARCH("Dn(service)",G585)))</formula>
    </cfRule>
    <cfRule type="containsText" dxfId="11464" priority="11472" operator="containsText" text="Dn(waiting)">
      <formula>NOT(ISERROR(SEARCH("Dn(waiting)",G585)))</formula>
    </cfRule>
  </conditionalFormatting>
  <conditionalFormatting sqref="H581">
    <cfRule type="containsBlanks" dxfId="11463" priority="11465">
      <formula>LEN(TRIM(H581))=0</formula>
    </cfRule>
    <cfRule type="containsText" dxfId="11462" priority="11466" operator="containsText" text="Operational">
      <formula>NOT(ISERROR(SEARCH("Operational",H581)))</formula>
    </cfRule>
    <cfRule type="containsText" dxfId="11461" priority="11467" operator="containsText" text="Dn(service)">
      <formula>NOT(ISERROR(SEARCH("Dn(service)",H581)))</formula>
    </cfRule>
    <cfRule type="containsText" dxfId="11460" priority="11468" operator="containsText" text="Dn(waiting)">
      <formula>NOT(ISERROR(SEARCH("Dn(waiting)",H581)))</formula>
    </cfRule>
  </conditionalFormatting>
  <conditionalFormatting sqref="G590">
    <cfRule type="containsBlanks" dxfId="11459" priority="11461">
      <formula>LEN(TRIM(G590))=0</formula>
    </cfRule>
    <cfRule type="containsText" dxfId="11458" priority="11462" operator="containsText" text="Operational">
      <formula>NOT(ISERROR(SEARCH("Operational",G590)))</formula>
    </cfRule>
    <cfRule type="containsText" dxfId="11457" priority="11463" operator="containsText" text="Dn(service)">
      <formula>NOT(ISERROR(SEARCH("Dn(service)",G590)))</formula>
    </cfRule>
    <cfRule type="containsText" dxfId="11456" priority="11464" operator="containsText" text="Dn(waiting)">
      <formula>NOT(ISERROR(SEARCH("Dn(waiting)",G590)))</formula>
    </cfRule>
  </conditionalFormatting>
  <conditionalFormatting sqref="D570:D580">
    <cfRule type="containsBlanks" dxfId="11455" priority="11457">
      <formula>LEN(TRIM(D570))=0</formula>
    </cfRule>
    <cfRule type="containsText" dxfId="11454" priority="11458" operator="containsText" text="Operational">
      <formula>NOT(ISERROR(SEARCH("Operational",D570)))</formula>
    </cfRule>
    <cfRule type="containsText" dxfId="11453" priority="11459" operator="containsText" text="Dn(service)">
      <formula>NOT(ISERROR(SEARCH("Dn(service)",D570)))</formula>
    </cfRule>
    <cfRule type="containsText" dxfId="11452" priority="11460" operator="containsText" text="Dn(waiting)">
      <formula>NOT(ISERROR(SEARCH("Dn(waiting)",D570)))</formula>
    </cfRule>
  </conditionalFormatting>
  <conditionalFormatting sqref="D590:D594">
    <cfRule type="containsBlanks" dxfId="11451" priority="11453">
      <formula>LEN(TRIM(D590))=0</formula>
    </cfRule>
    <cfRule type="containsText" dxfId="11450" priority="11454" operator="containsText" text="Operational">
      <formula>NOT(ISERROR(SEARCH("Operational",D590)))</formula>
    </cfRule>
    <cfRule type="containsText" dxfId="11449" priority="11455" operator="containsText" text="Dn(service)">
      <formula>NOT(ISERROR(SEARCH("Dn(service)",D590)))</formula>
    </cfRule>
    <cfRule type="containsText" dxfId="11448" priority="11456" operator="containsText" text="Dn(waiting)">
      <formula>NOT(ISERROR(SEARCH("Dn(waiting)",D590)))</formula>
    </cfRule>
  </conditionalFormatting>
  <conditionalFormatting sqref="D595">
    <cfRule type="containsBlanks" dxfId="11447" priority="11449">
      <formula>LEN(TRIM(D595))=0</formula>
    </cfRule>
    <cfRule type="containsText" dxfId="11446" priority="11450" operator="containsText" text="Operational">
      <formula>NOT(ISERROR(SEARCH("Operational",D595)))</formula>
    </cfRule>
    <cfRule type="containsText" dxfId="11445" priority="11451" operator="containsText" text="Dn(service)">
      <formula>NOT(ISERROR(SEARCH("Dn(service)",D595)))</formula>
    </cfRule>
    <cfRule type="containsText" dxfId="11444" priority="11452" operator="containsText" text="Dn(waiting)">
      <formula>NOT(ISERROR(SEARCH("Dn(waiting)",D595)))</formula>
    </cfRule>
  </conditionalFormatting>
  <conditionalFormatting sqref="F578:F584">
    <cfRule type="containsBlanks" dxfId="11443" priority="11445">
      <formula>LEN(TRIM(F578))=0</formula>
    </cfRule>
    <cfRule type="containsText" dxfId="11442" priority="11446" operator="containsText" text="Operational">
      <formula>NOT(ISERROR(SEARCH("Operational",F578)))</formula>
    </cfRule>
    <cfRule type="containsText" dxfId="11441" priority="11447" operator="containsText" text="Dn(service)">
      <formula>NOT(ISERROR(SEARCH("Dn(service)",F578)))</formula>
    </cfRule>
    <cfRule type="containsText" dxfId="11440" priority="11448" operator="containsText" text="Dn(waiting)">
      <formula>NOT(ISERROR(SEARCH("Dn(waiting)",F578)))</formula>
    </cfRule>
  </conditionalFormatting>
  <conditionalFormatting sqref="F595">
    <cfRule type="containsBlanks" dxfId="11439" priority="11441">
      <formula>LEN(TRIM(F595))=0</formula>
    </cfRule>
    <cfRule type="containsText" dxfId="11438" priority="11442" operator="containsText" text="Operational">
      <formula>NOT(ISERROR(SEARCH("Operational",F595)))</formula>
    </cfRule>
    <cfRule type="containsText" dxfId="11437" priority="11443" operator="containsText" text="Dn(service)">
      <formula>NOT(ISERROR(SEARCH("Dn(service)",F595)))</formula>
    </cfRule>
    <cfRule type="containsText" dxfId="11436" priority="11444" operator="containsText" text="Dn(waiting)">
      <formula>NOT(ISERROR(SEARCH("Dn(waiting)",F595)))</formula>
    </cfRule>
  </conditionalFormatting>
  <conditionalFormatting sqref="F596:F599">
    <cfRule type="containsBlanks" dxfId="11435" priority="11437">
      <formula>LEN(TRIM(F596))=0</formula>
    </cfRule>
    <cfRule type="containsText" dxfId="11434" priority="11438" operator="containsText" text="Operational">
      <formula>NOT(ISERROR(SEARCH("Operational",F596)))</formula>
    </cfRule>
    <cfRule type="containsText" dxfId="11433" priority="11439" operator="containsText" text="Dn(service)">
      <formula>NOT(ISERROR(SEARCH("Dn(service)",F596)))</formula>
    </cfRule>
    <cfRule type="containsText" dxfId="11432" priority="11440" operator="containsText" text="Dn(waiting)">
      <formula>NOT(ISERROR(SEARCH("Dn(waiting)",F596)))</formula>
    </cfRule>
  </conditionalFormatting>
  <conditionalFormatting sqref="F600">
    <cfRule type="containsBlanks" dxfId="11431" priority="11433">
      <formula>LEN(TRIM(F600))=0</formula>
    </cfRule>
    <cfRule type="containsText" dxfId="11430" priority="11434" operator="containsText" text="Operational">
      <formula>NOT(ISERROR(SEARCH("Operational",F600)))</formula>
    </cfRule>
    <cfRule type="containsText" dxfId="11429" priority="11435" operator="containsText" text="Dn(service)">
      <formula>NOT(ISERROR(SEARCH("Dn(service)",F600)))</formula>
    </cfRule>
    <cfRule type="containsText" dxfId="11428" priority="11436" operator="containsText" text="Dn(waiting)">
      <formula>NOT(ISERROR(SEARCH("Dn(waiting)",F600)))</formula>
    </cfRule>
  </conditionalFormatting>
  <conditionalFormatting sqref="E583:E594">
    <cfRule type="containsBlanks" dxfId="11427" priority="11429">
      <formula>LEN(TRIM(E583))=0</formula>
    </cfRule>
    <cfRule type="containsText" dxfId="11426" priority="11430" operator="containsText" text="Operational">
      <formula>NOT(ISERROR(SEARCH("Operational",E583)))</formula>
    </cfRule>
    <cfRule type="containsText" dxfId="11425" priority="11431" operator="containsText" text="Dn(service)">
      <formula>NOT(ISERROR(SEARCH("Dn(service)",E583)))</formula>
    </cfRule>
    <cfRule type="containsText" dxfId="11424" priority="11432" operator="containsText" text="Dn(waiting)">
      <formula>NOT(ISERROR(SEARCH("Dn(waiting)",E583)))</formula>
    </cfRule>
  </conditionalFormatting>
  <conditionalFormatting sqref="E600:E604">
    <cfRule type="containsBlanks" dxfId="11423" priority="11425">
      <formula>LEN(TRIM(E600))=0</formula>
    </cfRule>
    <cfRule type="containsText" dxfId="11422" priority="11426" operator="containsText" text="Operational">
      <formula>NOT(ISERROR(SEARCH("Operational",E600)))</formula>
    </cfRule>
    <cfRule type="containsText" dxfId="11421" priority="11427" operator="containsText" text="Dn(service)">
      <formula>NOT(ISERROR(SEARCH("Dn(service)",E600)))</formula>
    </cfRule>
    <cfRule type="containsText" dxfId="11420" priority="11428" operator="containsText" text="Dn(waiting)">
      <formula>NOT(ISERROR(SEARCH("Dn(waiting)",E600)))</formula>
    </cfRule>
  </conditionalFormatting>
  <conditionalFormatting sqref="E605">
    <cfRule type="containsBlanks" dxfId="11419" priority="11421">
      <formula>LEN(TRIM(E605))=0</formula>
    </cfRule>
    <cfRule type="containsText" dxfId="11418" priority="11422" operator="containsText" text="Operational">
      <formula>NOT(ISERROR(SEARCH("Operational",E605)))</formula>
    </cfRule>
    <cfRule type="containsText" dxfId="11417" priority="11423" operator="containsText" text="Dn(service)">
      <formula>NOT(ISERROR(SEARCH("Dn(service)",E605)))</formula>
    </cfRule>
    <cfRule type="containsText" dxfId="11416" priority="11424" operator="containsText" text="Dn(waiting)">
      <formula>NOT(ISERROR(SEARCH("Dn(waiting)",E605)))</formula>
    </cfRule>
  </conditionalFormatting>
  <conditionalFormatting sqref="H586:H599">
    <cfRule type="containsBlanks" dxfId="11415" priority="11417">
      <formula>LEN(TRIM(H586))=0</formula>
    </cfRule>
    <cfRule type="containsText" dxfId="11414" priority="11418" operator="containsText" text="Operational">
      <formula>NOT(ISERROR(SEARCH("Operational",H586)))</formula>
    </cfRule>
    <cfRule type="containsText" dxfId="11413" priority="11419" operator="containsText" text="Dn(service)">
      <formula>NOT(ISERROR(SEARCH("Dn(service)",H586)))</formula>
    </cfRule>
    <cfRule type="containsText" dxfId="11412" priority="11420" operator="containsText" text="Dn(waiting)">
      <formula>NOT(ISERROR(SEARCH("Dn(waiting)",H586)))</formula>
    </cfRule>
  </conditionalFormatting>
  <conditionalFormatting sqref="H605:H608">
    <cfRule type="containsBlanks" dxfId="11411" priority="11413">
      <formula>LEN(TRIM(H605))=0</formula>
    </cfRule>
    <cfRule type="containsText" dxfId="11410" priority="11414" operator="containsText" text="Operational">
      <formula>NOT(ISERROR(SEARCH("Operational",H605)))</formula>
    </cfRule>
    <cfRule type="containsText" dxfId="11409" priority="11415" operator="containsText" text="Dn(service)">
      <formula>NOT(ISERROR(SEARCH("Dn(service)",H605)))</formula>
    </cfRule>
    <cfRule type="containsText" dxfId="11408" priority="11416" operator="containsText" text="Dn(waiting)">
      <formula>NOT(ISERROR(SEARCH("Dn(waiting)",H605)))</formula>
    </cfRule>
  </conditionalFormatting>
  <conditionalFormatting sqref="H609">
    <cfRule type="containsBlanks" dxfId="11407" priority="11409">
      <formula>LEN(TRIM(H609))=0</formula>
    </cfRule>
    <cfRule type="containsText" dxfId="11406" priority="11410" operator="containsText" text="Operational">
      <formula>NOT(ISERROR(SEARCH("Operational",H609)))</formula>
    </cfRule>
    <cfRule type="containsText" dxfId="11405" priority="11411" operator="containsText" text="Dn(service)">
      <formula>NOT(ISERROR(SEARCH("Dn(service)",H609)))</formula>
    </cfRule>
    <cfRule type="containsText" dxfId="11404" priority="11412" operator="containsText" text="Dn(waiting)">
      <formula>NOT(ISERROR(SEARCH("Dn(waiting)",H609)))</formula>
    </cfRule>
  </conditionalFormatting>
  <conditionalFormatting sqref="C591:C604">
    <cfRule type="containsBlanks" dxfId="11403" priority="11405">
      <formula>LEN(TRIM(C591))=0</formula>
    </cfRule>
    <cfRule type="containsText" dxfId="11402" priority="11406" operator="containsText" text="Operational">
      <formula>NOT(ISERROR(SEARCH("Operational",C591)))</formula>
    </cfRule>
    <cfRule type="containsText" dxfId="11401" priority="11407" operator="containsText" text="Dn(service)">
      <formula>NOT(ISERROR(SEARCH("Dn(service)",C591)))</formula>
    </cfRule>
    <cfRule type="containsText" dxfId="11400" priority="11408" operator="containsText" text="Dn(waiting)">
      <formula>NOT(ISERROR(SEARCH("Dn(waiting)",C591)))</formula>
    </cfRule>
  </conditionalFormatting>
  <conditionalFormatting sqref="C610:C613">
    <cfRule type="containsBlanks" dxfId="11399" priority="11401">
      <formula>LEN(TRIM(C610))=0</formula>
    </cfRule>
    <cfRule type="containsText" dxfId="11398" priority="11402" operator="containsText" text="Operational">
      <formula>NOT(ISERROR(SEARCH("Operational",C610)))</formula>
    </cfRule>
    <cfRule type="containsText" dxfId="11397" priority="11403" operator="containsText" text="Dn(service)">
      <formula>NOT(ISERROR(SEARCH("Dn(service)",C610)))</formula>
    </cfRule>
    <cfRule type="containsText" dxfId="11396" priority="11404" operator="containsText" text="Dn(waiting)">
      <formula>NOT(ISERROR(SEARCH("Dn(waiting)",C610)))</formula>
    </cfRule>
  </conditionalFormatting>
  <conditionalFormatting sqref="C614">
    <cfRule type="containsBlanks" dxfId="11395" priority="11397">
      <formula>LEN(TRIM(C614))=0</formula>
    </cfRule>
    <cfRule type="containsText" dxfId="11394" priority="11398" operator="containsText" text="Operational">
      <formula>NOT(ISERROR(SEARCH("Operational",C614)))</formula>
    </cfRule>
    <cfRule type="containsText" dxfId="11393" priority="11399" operator="containsText" text="Dn(service)">
      <formula>NOT(ISERROR(SEARCH("Dn(service)",C614)))</formula>
    </cfRule>
    <cfRule type="containsText" dxfId="11392" priority="11400" operator="containsText" text="Dn(waiting)">
      <formula>NOT(ISERROR(SEARCH("Dn(waiting)",C614)))</formula>
    </cfRule>
  </conditionalFormatting>
  <conditionalFormatting sqref="G596:G608">
    <cfRule type="containsBlanks" dxfId="11391" priority="11393">
      <formula>LEN(TRIM(G596))=0</formula>
    </cfRule>
    <cfRule type="containsText" dxfId="11390" priority="11394" operator="containsText" text="Operational">
      <formula>NOT(ISERROR(SEARCH("Operational",G596)))</formula>
    </cfRule>
    <cfRule type="containsText" dxfId="11389" priority="11395" operator="containsText" text="Dn(service)">
      <formula>NOT(ISERROR(SEARCH("Dn(service)",G596)))</formula>
    </cfRule>
    <cfRule type="containsText" dxfId="11388" priority="11396" operator="containsText" text="Dn(waiting)">
      <formula>NOT(ISERROR(SEARCH("Dn(waiting)",G596)))</formula>
    </cfRule>
  </conditionalFormatting>
  <conditionalFormatting sqref="G614:G616">
    <cfRule type="containsBlanks" dxfId="11387" priority="11389">
      <formula>LEN(TRIM(G614))=0</formula>
    </cfRule>
    <cfRule type="containsText" dxfId="11386" priority="11390" operator="containsText" text="Operational">
      <formula>NOT(ISERROR(SEARCH("Operational",G614)))</formula>
    </cfRule>
    <cfRule type="containsText" dxfId="11385" priority="11391" operator="containsText" text="Dn(service)">
      <formula>NOT(ISERROR(SEARCH("Dn(service)",G614)))</formula>
    </cfRule>
    <cfRule type="containsText" dxfId="11384" priority="11392" operator="containsText" text="Dn(waiting)">
      <formula>NOT(ISERROR(SEARCH("Dn(waiting)",G614)))</formula>
    </cfRule>
  </conditionalFormatting>
  <conditionalFormatting sqref="G617">
    <cfRule type="containsBlanks" dxfId="11383" priority="11385">
      <formula>LEN(TRIM(G617))=0</formula>
    </cfRule>
    <cfRule type="containsText" dxfId="11382" priority="11386" operator="containsText" text="Operational">
      <formula>NOT(ISERROR(SEARCH("Operational",G617)))</formula>
    </cfRule>
    <cfRule type="containsText" dxfId="11381" priority="11387" operator="containsText" text="Dn(service)">
      <formula>NOT(ISERROR(SEARCH("Dn(service)",G617)))</formula>
    </cfRule>
    <cfRule type="containsText" dxfId="11380" priority="11388" operator="containsText" text="Dn(waiting)">
      <formula>NOT(ISERROR(SEARCH("Dn(waiting)",G617)))</formula>
    </cfRule>
  </conditionalFormatting>
  <conditionalFormatting sqref="D606:D613">
    <cfRule type="containsBlanks" dxfId="11379" priority="11381">
      <formula>LEN(TRIM(D606))=0</formula>
    </cfRule>
    <cfRule type="containsText" dxfId="11378" priority="11382" operator="containsText" text="Operational">
      <formula>NOT(ISERROR(SEARCH("Operational",D606)))</formula>
    </cfRule>
    <cfRule type="containsText" dxfId="11377" priority="11383" operator="containsText" text="Dn(service)">
      <formula>NOT(ISERROR(SEARCH("Dn(service)",D606)))</formula>
    </cfRule>
    <cfRule type="containsText" dxfId="11376" priority="11384" operator="containsText" text="Dn(waiting)">
      <formula>NOT(ISERROR(SEARCH("Dn(waiting)",D606)))</formula>
    </cfRule>
  </conditionalFormatting>
  <conditionalFormatting sqref="D617">
    <cfRule type="containsBlanks" dxfId="11375" priority="11377">
      <formula>LEN(TRIM(D617))=0</formula>
    </cfRule>
    <cfRule type="containsText" dxfId="11374" priority="11378" operator="containsText" text="Operational">
      <formula>NOT(ISERROR(SEARCH("Operational",D617)))</formula>
    </cfRule>
    <cfRule type="containsText" dxfId="11373" priority="11379" operator="containsText" text="Dn(service)">
      <formula>NOT(ISERROR(SEARCH("Dn(service)",D617)))</formula>
    </cfRule>
    <cfRule type="containsText" dxfId="11372" priority="11380" operator="containsText" text="Dn(waiting)">
      <formula>NOT(ISERROR(SEARCH("Dn(waiting)",D617)))</formula>
    </cfRule>
  </conditionalFormatting>
  <conditionalFormatting sqref="D618:D620">
    <cfRule type="containsBlanks" dxfId="11371" priority="11373">
      <formula>LEN(TRIM(D618))=0</formula>
    </cfRule>
    <cfRule type="containsText" dxfId="11370" priority="11374" operator="containsText" text="Operational">
      <formula>NOT(ISERROR(SEARCH("Operational",D618)))</formula>
    </cfRule>
    <cfRule type="containsText" dxfId="11369" priority="11375" operator="containsText" text="Dn(service)">
      <formula>NOT(ISERROR(SEARCH("Dn(service)",D618)))</formula>
    </cfRule>
    <cfRule type="containsText" dxfId="11368" priority="11376" operator="containsText" text="Dn(waiting)">
      <formula>NOT(ISERROR(SEARCH("Dn(waiting)",D618)))</formula>
    </cfRule>
  </conditionalFormatting>
  <conditionalFormatting sqref="D621">
    <cfRule type="containsBlanks" dxfId="11367" priority="11369">
      <formula>LEN(TRIM(D621))=0</formula>
    </cfRule>
    <cfRule type="containsText" dxfId="11366" priority="11370" operator="containsText" text="Operational">
      <formula>NOT(ISERROR(SEARCH("Operational",D621)))</formula>
    </cfRule>
    <cfRule type="containsText" dxfId="11365" priority="11371" operator="containsText" text="Dn(service)">
      <formula>NOT(ISERROR(SEARCH("Dn(service)",D621)))</formula>
    </cfRule>
    <cfRule type="containsText" dxfId="11364" priority="11372" operator="containsText" text="Dn(waiting)">
      <formula>NOT(ISERROR(SEARCH("Dn(waiting)",D621)))</formula>
    </cfRule>
  </conditionalFormatting>
  <conditionalFormatting sqref="F608:F616">
    <cfRule type="containsBlanks" dxfId="11363" priority="11365">
      <formula>LEN(TRIM(F608))=0</formula>
    </cfRule>
    <cfRule type="containsText" dxfId="11362" priority="11366" operator="containsText" text="Operational">
      <formula>NOT(ISERROR(SEARCH("Operational",F608)))</formula>
    </cfRule>
    <cfRule type="containsText" dxfId="11361" priority="11367" operator="containsText" text="Dn(service)">
      <formula>NOT(ISERROR(SEARCH("Dn(service)",F608)))</formula>
    </cfRule>
    <cfRule type="containsText" dxfId="11360" priority="11368" operator="containsText" text="Dn(waiting)">
      <formula>NOT(ISERROR(SEARCH("Dn(waiting)",F608)))</formula>
    </cfRule>
  </conditionalFormatting>
  <conditionalFormatting sqref="F621:F624">
    <cfRule type="containsBlanks" dxfId="11359" priority="11361">
      <formula>LEN(TRIM(F621))=0</formula>
    </cfRule>
    <cfRule type="containsText" dxfId="11358" priority="11362" operator="containsText" text="Operational">
      <formula>NOT(ISERROR(SEARCH("Operational",F621)))</formula>
    </cfRule>
    <cfRule type="containsText" dxfId="11357" priority="11363" operator="containsText" text="Dn(service)">
      <formula>NOT(ISERROR(SEARCH("Dn(service)",F621)))</formula>
    </cfRule>
    <cfRule type="containsText" dxfId="11356" priority="11364" operator="containsText" text="Dn(waiting)">
      <formula>NOT(ISERROR(SEARCH("Dn(waiting)",F621)))</formula>
    </cfRule>
  </conditionalFormatting>
  <conditionalFormatting sqref="F625">
    <cfRule type="containsBlanks" dxfId="11355" priority="11357">
      <formula>LEN(TRIM(F625))=0</formula>
    </cfRule>
    <cfRule type="containsText" dxfId="11354" priority="11358" operator="containsText" text="Operational">
      <formula>NOT(ISERROR(SEARCH("Operational",F625)))</formula>
    </cfRule>
    <cfRule type="containsText" dxfId="11353" priority="11359" operator="containsText" text="Dn(service)">
      <formula>NOT(ISERROR(SEARCH("Dn(service)",F625)))</formula>
    </cfRule>
    <cfRule type="containsText" dxfId="11352" priority="11360" operator="containsText" text="Dn(waiting)">
      <formula>NOT(ISERROR(SEARCH("Dn(waiting)",F625)))</formula>
    </cfRule>
  </conditionalFormatting>
  <conditionalFormatting sqref="E615:E620">
    <cfRule type="containsBlanks" dxfId="11351" priority="11353">
      <formula>LEN(TRIM(E615))=0</formula>
    </cfRule>
    <cfRule type="containsText" dxfId="11350" priority="11354" operator="containsText" text="Operational">
      <formula>NOT(ISERROR(SEARCH("Operational",E615)))</formula>
    </cfRule>
    <cfRule type="containsText" dxfId="11349" priority="11355" operator="containsText" text="Dn(service)">
      <formula>NOT(ISERROR(SEARCH("Dn(service)",E615)))</formula>
    </cfRule>
    <cfRule type="containsText" dxfId="11348" priority="11356" operator="containsText" text="Dn(waiting)">
      <formula>NOT(ISERROR(SEARCH("Dn(waiting)",E615)))</formula>
    </cfRule>
  </conditionalFormatting>
  <conditionalFormatting sqref="E625:E629">
    <cfRule type="containsBlanks" dxfId="11347" priority="11349">
      <formula>LEN(TRIM(E625))=0</formula>
    </cfRule>
    <cfRule type="containsText" dxfId="11346" priority="11350" operator="containsText" text="Operational">
      <formula>NOT(ISERROR(SEARCH("Operational",E625)))</formula>
    </cfRule>
    <cfRule type="containsText" dxfId="11345" priority="11351" operator="containsText" text="Dn(service)">
      <formula>NOT(ISERROR(SEARCH("Dn(service)",E625)))</formula>
    </cfRule>
    <cfRule type="containsText" dxfId="11344" priority="11352" operator="containsText" text="Dn(waiting)">
      <formula>NOT(ISERROR(SEARCH("Dn(waiting)",E625)))</formula>
    </cfRule>
  </conditionalFormatting>
  <conditionalFormatting sqref="E630">
    <cfRule type="containsBlanks" dxfId="11343" priority="11345">
      <formula>LEN(TRIM(E630))=0</formula>
    </cfRule>
    <cfRule type="containsText" dxfId="11342" priority="11346" operator="containsText" text="Operational">
      <formula>NOT(ISERROR(SEARCH("Operational",E630)))</formula>
    </cfRule>
    <cfRule type="containsText" dxfId="11341" priority="11347" operator="containsText" text="Dn(service)">
      <formula>NOT(ISERROR(SEARCH("Dn(service)",E630)))</formula>
    </cfRule>
    <cfRule type="containsText" dxfId="11340" priority="11348" operator="containsText" text="Dn(waiting)">
      <formula>NOT(ISERROR(SEARCH("Dn(waiting)",E630)))</formula>
    </cfRule>
  </conditionalFormatting>
  <conditionalFormatting sqref="H619:H624">
    <cfRule type="containsBlanks" dxfId="11339" priority="11341">
      <formula>LEN(TRIM(H619))=0</formula>
    </cfRule>
    <cfRule type="containsText" dxfId="11338" priority="11342" operator="containsText" text="Operational">
      <formula>NOT(ISERROR(SEARCH("Operational",H619)))</formula>
    </cfRule>
    <cfRule type="containsText" dxfId="11337" priority="11343" operator="containsText" text="Dn(service)">
      <formula>NOT(ISERROR(SEARCH("Dn(service)",H619)))</formula>
    </cfRule>
    <cfRule type="containsText" dxfId="11336" priority="11344" operator="containsText" text="Dn(waiting)">
      <formula>NOT(ISERROR(SEARCH("Dn(waiting)",H619)))</formula>
    </cfRule>
  </conditionalFormatting>
  <conditionalFormatting sqref="H630:H634">
    <cfRule type="containsBlanks" dxfId="11335" priority="11337">
      <formula>LEN(TRIM(H630))=0</formula>
    </cfRule>
    <cfRule type="containsText" dxfId="11334" priority="11338" operator="containsText" text="Operational">
      <formula>NOT(ISERROR(SEARCH("Operational",H630)))</formula>
    </cfRule>
    <cfRule type="containsText" dxfId="11333" priority="11339" operator="containsText" text="Dn(service)">
      <formula>NOT(ISERROR(SEARCH("Dn(service)",H630)))</formula>
    </cfRule>
    <cfRule type="containsText" dxfId="11332" priority="11340" operator="containsText" text="Dn(waiting)">
      <formula>NOT(ISERROR(SEARCH("Dn(waiting)",H630)))</formula>
    </cfRule>
  </conditionalFormatting>
  <conditionalFormatting sqref="H635">
    <cfRule type="containsBlanks" dxfId="11331" priority="11333">
      <formula>LEN(TRIM(H635))=0</formula>
    </cfRule>
    <cfRule type="containsText" dxfId="11330" priority="11334" operator="containsText" text="Operational">
      <formula>NOT(ISERROR(SEARCH("Operational",H635)))</formula>
    </cfRule>
    <cfRule type="containsText" dxfId="11329" priority="11335" operator="containsText" text="Dn(service)">
      <formula>NOT(ISERROR(SEARCH("Dn(service)",H635)))</formula>
    </cfRule>
    <cfRule type="containsText" dxfId="11328" priority="11336" operator="containsText" text="Dn(waiting)">
      <formula>NOT(ISERROR(SEARCH("Dn(waiting)",H635)))</formula>
    </cfRule>
  </conditionalFormatting>
  <conditionalFormatting sqref="C623:C629">
    <cfRule type="containsBlanks" dxfId="11327" priority="11329">
      <formula>LEN(TRIM(C623))=0</formula>
    </cfRule>
    <cfRule type="containsText" dxfId="11326" priority="11330" operator="containsText" text="Operational">
      <formula>NOT(ISERROR(SEARCH("Operational",C623)))</formula>
    </cfRule>
    <cfRule type="containsText" dxfId="11325" priority="11331" operator="containsText" text="Dn(service)">
      <formula>NOT(ISERROR(SEARCH("Dn(service)",C623)))</formula>
    </cfRule>
    <cfRule type="containsText" dxfId="11324" priority="11332" operator="containsText" text="Dn(waiting)">
      <formula>NOT(ISERROR(SEARCH("Dn(waiting)",C623)))</formula>
    </cfRule>
  </conditionalFormatting>
  <conditionalFormatting sqref="C635:C638">
    <cfRule type="containsBlanks" dxfId="11323" priority="11325">
      <formula>LEN(TRIM(C635))=0</formula>
    </cfRule>
    <cfRule type="containsText" dxfId="11322" priority="11326" operator="containsText" text="Operational">
      <formula>NOT(ISERROR(SEARCH("Operational",C635)))</formula>
    </cfRule>
    <cfRule type="containsText" dxfId="11321" priority="11327" operator="containsText" text="Dn(service)">
      <formula>NOT(ISERROR(SEARCH("Dn(service)",C635)))</formula>
    </cfRule>
    <cfRule type="containsText" dxfId="11320" priority="11328" operator="containsText" text="Dn(waiting)">
      <formula>NOT(ISERROR(SEARCH("Dn(waiting)",C635)))</formula>
    </cfRule>
  </conditionalFormatting>
  <conditionalFormatting sqref="C639">
    <cfRule type="containsBlanks" dxfId="11319" priority="11321">
      <formula>LEN(TRIM(C639))=0</formula>
    </cfRule>
    <cfRule type="containsText" dxfId="11318" priority="11322" operator="containsText" text="Operational">
      <formula>NOT(ISERROR(SEARCH("Operational",C639)))</formula>
    </cfRule>
    <cfRule type="containsText" dxfId="11317" priority="11323" operator="containsText" text="Dn(service)">
      <formula>NOT(ISERROR(SEARCH("Dn(service)",C639)))</formula>
    </cfRule>
    <cfRule type="containsText" dxfId="11316" priority="11324" operator="containsText" text="Dn(waiting)">
      <formula>NOT(ISERROR(SEARCH("Dn(waiting)",C639)))</formula>
    </cfRule>
  </conditionalFormatting>
  <conditionalFormatting sqref="G628:G634">
    <cfRule type="containsBlanks" dxfId="11315" priority="11317">
      <formula>LEN(TRIM(G628))=0</formula>
    </cfRule>
    <cfRule type="containsText" dxfId="11314" priority="11318" operator="containsText" text="Operational">
      <formula>NOT(ISERROR(SEARCH("Operational",G628)))</formula>
    </cfRule>
    <cfRule type="containsText" dxfId="11313" priority="11319" operator="containsText" text="Dn(service)">
      <formula>NOT(ISERROR(SEARCH("Dn(service)",G628)))</formula>
    </cfRule>
    <cfRule type="containsText" dxfId="11312" priority="11320" operator="containsText" text="Dn(waiting)">
      <formula>NOT(ISERROR(SEARCH("Dn(waiting)",G628)))</formula>
    </cfRule>
  </conditionalFormatting>
  <conditionalFormatting sqref="G639:G642">
    <cfRule type="containsBlanks" dxfId="11311" priority="11313">
      <formula>LEN(TRIM(G639))=0</formula>
    </cfRule>
    <cfRule type="containsText" dxfId="11310" priority="11314" operator="containsText" text="Operational">
      <formula>NOT(ISERROR(SEARCH("Operational",G639)))</formula>
    </cfRule>
    <cfRule type="containsText" dxfId="11309" priority="11315" operator="containsText" text="Dn(service)">
      <formula>NOT(ISERROR(SEARCH("Dn(service)",G639)))</formula>
    </cfRule>
    <cfRule type="containsText" dxfId="11308" priority="11316" operator="containsText" text="Dn(waiting)">
      <formula>NOT(ISERROR(SEARCH("Dn(waiting)",G639)))</formula>
    </cfRule>
  </conditionalFormatting>
  <conditionalFormatting sqref="G643">
    <cfRule type="containsBlanks" dxfId="11307" priority="11309">
      <formula>LEN(TRIM(G643))=0</formula>
    </cfRule>
    <cfRule type="containsText" dxfId="11306" priority="11310" operator="containsText" text="Operational">
      <formula>NOT(ISERROR(SEARCH("Operational",G643)))</formula>
    </cfRule>
    <cfRule type="containsText" dxfId="11305" priority="11311" operator="containsText" text="Dn(service)">
      <formula>NOT(ISERROR(SEARCH("Dn(service)",G643)))</formula>
    </cfRule>
    <cfRule type="containsText" dxfId="11304" priority="11312" operator="containsText" text="Dn(waiting)">
      <formula>NOT(ISERROR(SEARCH("Dn(waiting)",G643)))</formula>
    </cfRule>
  </conditionalFormatting>
  <conditionalFormatting sqref="D629:D638">
    <cfRule type="containsBlanks" dxfId="11303" priority="11305">
      <formula>LEN(TRIM(D629))=0</formula>
    </cfRule>
    <cfRule type="containsText" dxfId="11302" priority="11306" operator="containsText" text="Operational">
      <formula>NOT(ISERROR(SEARCH("Operational",D629)))</formula>
    </cfRule>
    <cfRule type="containsText" dxfId="11301" priority="11307" operator="containsText" text="Dn(service)">
      <formula>NOT(ISERROR(SEARCH("Dn(service)",D629)))</formula>
    </cfRule>
    <cfRule type="containsText" dxfId="11300" priority="11308" operator="containsText" text="Dn(waiting)">
      <formula>NOT(ISERROR(SEARCH("Dn(waiting)",D629)))</formula>
    </cfRule>
  </conditionalFormatting>
  <conditionalFormatting sqref="D643:D647">
    <cfRule type="containsBlanks" dxfId="11299" priority="11301">
      <formula>LEN(TRIM(D643))=0</formula>
    </cfRule>
    <cfRule type="containsText" dxfId="11298" priority="11302" operator="containsText" text="Operational">
      <formula>NOT(ISERROR(SEARCH("Operational",D643)))</formula>
    </cfRule>
    <cfRule type="containsText" dxfId="11297" priority="11303" operator="containsText" text="Dn(service)">
      <formula>NOT(ISERROR(SEARCH("Dn(service)",D643)))</formula>
    </cfRule>
    <cfRule type="containsText" dxfId="11296" priority="11304" operator="containsText" text="Dn(waiting)">
      <formula>NOT(ISERROR(SEARCH("Dn(waiting)",D643)))</formula>
    </cfRule>
  </conditionalFormatting>
  <conditionalFormatting sqref="D648">
    <cfRule type="containsBlanks" dxfId="11295" priority="11297">
      <formula>LEN(TRIM(D648))=0</formula>
    </cfRule>
    <cfRule type="containsText" dxfId="11294" priority="11298" operator="containsText" text="Operational">
      <formula>NOT(ISERROR(SEARCH("Operational",D648)))</formula>
    </cfRule>
    <cfRule type="containsText" dxfId="11293" priority="11299" operator="containsText" text="Dn(service)">
      <formula>NOT(ISERROR(SEARCH("Dn(service)",D648)))</formula>
    </cfRule>
    <cfRule type="containsText" dxfId="11292" priority="11300" operator="containsText" text="Dn(waiting)">
      <formula>NOT(ISERROR(SEARCH("Dn(waiting)",D648)))</formula>
    </cfRule>
  </conditionalFormatting>
  <conditionalFormatting sqref="F631:F642">
    <cfRule type="containsBlanks" dxfId="11291" priority="11293">
      <formula>LEN(TRIM(F631))=0</formula>
    </cfRule>
    <cfRule type="containsText" dxfId="11290" priority="11294" operator="containsText" text="Operational">
      <formula>NOT(ISERROR(SEARCH("Operational",F631)))</formula>
    </cfRule>
    <cfRule type="containsText" dxfId="11289" priority="11295" operator="containsText" text="Dn(service)">
      <formula>NOT(ISERROR(SEARCH("Dn(service)",F631)))</formula>
    </cfRule>
    <cfRule type="containsText" dxfId="11288" priority="11296" operator="containsText" text="Dn(waiting)">
      <formula>NOT(ISERROR(SEARCH("Dn(waiting)",F631)))</formula>
    </cfRule>
  </conditionalFormatting>
  <conditionalFormatting sqref="F648:F651">
    <cfRule type="containsBlanks" dxfId="11287" priority="11289">
      <formula>LEN(TRIM(F648))=0</formula>
    </cfRule>
    <cfRule type="containsText" dxfId="11286" priority="11290" operator="containsText" text="Operational">
      <formula>NOT(ISERROR(SEARCH("Operational",F648)))</formula>
    </cfRule>
    <cfRule type="containsText" dxfId="11285" priority="11291" operator="containsText" text="Dn(service)">
      <formula>NOT(ISERROR(SEARCH("Dn(service)",F648)))</formula>
    </cfRule>
    <cfRule type="containsText" dxfId="11284" priority="11292" operator="containsText" text="Dn(waiting)">
      <formula>NOT(ISERROR(SEARCH("Dn(waiting)",F648)))</formula>
    </cfRule>
  </conditionalFormatting>
  <conditionalFormatting sqref="F652">
    <cfRule type="containsBlanks" dxfId="11283" priority="11285">
      <formula>LEN(TRIM(F652))=0</formula>
    </cfRule>
    <cfRule type="containsText" dxfId="11282" priority="11286" operator="containsText" text="Operational">
      <formula>NOT(ISERROR(SEARCH("Operational",F652)))</formula>
    </cfRule>
    <cfRule type="containsText" dxfId="11281" priority="11287" operator="containsText" text="Dn(service)">
      <formula>NOT(ISERROR(SEARCH("Dn(service)",F652)))</formula>
    </cfRule>
    <cfRule type="containsText" dxfId="11280" priority="11288" operator="containsText" text="Dn(waiting)">
      <formula>NOT(ISERROR(SEARCH("Dn(waiting)",F652)))</formula>
    </cfRule>
  </conditionalFormatting>
  <conditionalFormatting sqref="E634:E647">
    <cfRule type="containsBlanks" dxfId="11279" priority="11281">
      <formula>LEN(TRIM(E634))=0</formula>
    </cfRule>
    <cfRule type="containsText" dxfId="11278" priority="11282" operator="containsText" text="Operational">
      <formula>NOT(ISERROR(SEARCH("Operational",E634)))</formula>
    </cfRule>
    <cfRule type="containsText" dxfId="11277" priority="11283" operator="containsText" text="Dn(service)">
      <formula>NOT(ISERROR(SEARCH("Dn(service)",E634)))</formula>
    </cfRule>
    <cfRule type="containsText" dxfId="11276" priority="11284" operator="containsText" text="Dn(waiting)">
      <formula>NOT(ISERROR(SEARCH("Dn(waiting)",E634)))</formula>
    </cfRule>
  </conditionalFormatting>
  <conditionalFormatting sqref="E652:E655">
    <cfRule type="containsBlanks" dxfId="11275" priority="11277">
      <formula>LEN(TRIM(E652))=0</formula>
    </cfRule>
    <cfRule type="containsText" dxfId="11274" priority="11278" operator="containsText" text="Operational">
      <formula>NOT(ISERROR(SEARCH("Operational",E652)))</formula>
    </cfRule>
    <cfRule type="containsText" dxfId="11273" priority="11279" operator="containsText" text="Dn(service)">
      <formula>NOT(ISERROR(SEARCH("Dn(service)",E652)))</formula>
    </cfRule>
    <cfRule type="containsText" dxfId="11272" priority="11280" operator="containsText" text="Dn(waiting)">
      <formula>NOT(ISERROR(SEARCH("Dn(waiting)",E652)))</formula>
    </cfRule>
  </conditionalFormatting>
  <conditionalFormatting sqref="E656">
    <cfRule type="containsBlanks" dxfId="11271" priority="11273">
      <formula>LEN(TRIM(E656))=0</formula>
    </cfRule>
    <cfRule type="containsText" dxfId="11270" priority="11274" operator="containsText" text="Operational">
      <formula>NOT(ISERROR(SEARCH("Operational",E656)))</formula>
    </cfRule>
    <cfRule type="containsText" dxfId="11269" priority="11275" operator="containsText" text="Dn(service)">
      <formula>NOT(ISERROR(SEARCH("Dn(service)",E656)))</formula>
    </cfRule>
    <cfRule type="containsText" dxfId="11268" priority="11276" operator="containsText" text="Dn(waiting)">
      <formula>NOT(ISERROR(SEARCH("Dn(waiting)",E656)))</formula>
    </cfRule>
  </conditionalFormatting>
  <conditionalFormatting sqref="D568">
    <cfRule type="containsBlanks" dxfId="11267" priority="11269">
      <formula>LEN(TRIM(D568))=0</formula>
    </cfRule>
    <cfRule type="containsText" dxfId="11266" priority="11270" operator="containsText" text="Operational">
      <formula>NOT(ISERROR(SEARCH("Operational",D568)))</formula>
    </cfRule>
    <cfRule type="containsText" dxfId="11265" priority="11271" operator="containsText" text="Dn(service)">
      <formula>NOT(ISERROR(SEARCH("Dn(service)",D568)))</formula>
    </cfRule>
    <cfRule type="containsText" dxfId="11264" priority="11272" operator="containsText" text="Dn(waiting)">
      <formula>NOT(ISERROR(SEARCH("Dn(waiting)",D568)))</formula>
    </cfRule>
  </conditionalFormatting>
  <conditionalFormatting sqref="D569">
    <cfRule type="containsBlanks" dxfId="11263" priority="11265">
      <formula>LEN(TRIM(D569))=0</formula>
    </cfRule>
    <cfRule type="containsText" dxfId="11262" priority="11266" operator="containsText" text="Operational">
      <formula>NOT(ISERROR(SEARCH("Operational",D569)))</formula>
    </cfRule>
    <cfRule type="containsText" dxfId="11261" priority="11267" operator="containsText" text="Dn(service)">
      <formula>NOT(ISERROR(SEARCH("Dn(service)",D569)))</formula>
    </cfRule>
    <cfRule type="containsText" dxfId="11260" priority="11268" operator="containsText" text="Dn(waiting)">
      <formula>NOT(ISERROR(SEARCH("Dn(waiting)",D569)))</formula>
    </cfRule>
  </conditionalFormatting>
  <conditionalFormatting sqref="F517">
    <cfRule type="containsBlanks" dxfId="11259" priority="11261">
      <formula>LEN(TRIM(F517))=0</formula>
    </cfRule>
    <cfRule type="containsText" dxfId="11258" priority="11262" operator="containsText" text="Operational">
      <formula>NOT(ISERROR(SEARCH("Operational",F517)))</formula>
    </cfRule>
    <cfRule type="containsText" dxfId="11257" priority="11263" operator="containsText" text="Dn(service)">
      <formula>NOT(ISERROR(SEARCH("Dn(service)",F517)))</formula>
    </cfRule>
    <cfRule type="containsText" dxfId="11256" priority="11264" operator="containsText" text="Dn(waiting)">
      <formula>NOT(ISERROR(SEARCH("Dn(waiting)",F517)))</formula>
    </cfRule>
  </conditionalFormatting>
  <conditionalFormatting sqref="G495">
    <cfRule type="containsBlanks" dxfId="11255" priority="11257">
      <formula>LEN(TRIM(G495))=0</formula>
    </cfRule>
    <cfRule type="containsText" dxfId="11254" priority="11258" operator="containsText" text="Operational">
      <formula>NOT(ISERROR(SEARCH("Operational",G495)))</formula>
    </cfRule>
    <cfRule type="containsText" dxfId="11253" priority="11259" operator="containsText" text="Dn(service)">
      <formula>NOT(ISERROR(SEARCH("Dn(service)",G495)))</formula>
    </cfRule>
    <cfRule type="containsText" dxfId="11252" priority="11260" operator="containsText" text="Dn(waiting)">
      <formula>NOT(ISERROR(SEARCH("Dn(waiting)",G495)))</formula>
    </cfRule>
  </conditionalFormatting>
  <conditionalFormatting sqref="G496">
    <cfRule type="containsBlanks" dxfId="11251" priority="11253">
      <formula>LEN(TRIM(G496))=0</formula>
    </cfRule>
    <cfRule type="containsText" dxfId="11250" priority="11254" operator="containsText" text="Operational">
      <formula>NOT(ISERROR(SEARCH("Operational",G496)))</formula>
    </cfRule>
    <cfRule type="containsText" dxfId="11249" priority="11255" operator="containsText" text="Dn(service)">
      <formula>NOT(ISERROR(SEARCH("Dn(service)",G496)))</formula>
    </cfRule>
    <cfRule type="containsText" dxfId="11248" priority="11256" operator="containsText" text="Dn(waiting)">
      <formula>NOT(ISERROR(SEARCH("Dn(waiting)",G496)))</formula>
    </cfRule>
  </conditionalFormatting>
  <conditionalFormatting sqref="G497">
    <cfRule type="containsBlanks" dxfId="11247" priority="11249">
      <formula>LEN(TRIM(G497))=0</formula>
    </cfRule>
    <cfRule type="containsText" dxfId="11246" priority="11250" operator="containsText" text="Operational">
      <formula>NOT(ISERROR(SEARCH("Operational",G497)))</formula>
    </cfRule>
    <cfRule type="containsText" dxfId="11245" priority="11251" operator="containsText" text="Dn(service)">
      <formula>NOT(ISERROR(SEARCH("Dn(service)",G497)))</formula>
    </cfRule>
    <cfRule type="containsText" dxfId="11244" priority="11252" operator="containsText" text="Dn(waiting)">
      <formula>NOT(ISERROR(SEARCH("Dn(waiting)",G497)))</formula>
    </cfRule>
  </conditionalFormatting>
  <conditionalFormatting sqref="C499">
    <cfRule type="containsBlanks" dxfId="11243" priority="11245">
      <formula>LEN(TRIM(C499))=0</formula>
    </cfRule>
    <cfRule type="containsText" dxfId="11242" priority="11246" operator="containsText" text="Operational">
      <formula>NOT(ISERROR(SEARCH("Operational",C499)))</formula>
    </cfRule>
    <cfRule type="containsText" dxfId="11241" priority="11247" operator="containsText" text="Dn(service)">
      <formula>NOT(ISERROR(SEARCH("Dn(service)",C499)))</formula>
    </cfRule>
    <cfRule type="containsText" dxfId="11240" priority="11248" operator="containsText" text="Dn(waiting)">
      <formula>NOT(ISERROR(SEARCH("Dn(waiting)",C499)))</formula>
    </cfRule>
  </conditionalFormatting>
  <conditionalFormatting sqref="C500">
    <cfRule type="containsBlanks" dxfId="11239" priority="11241">
      <formula>LEN(TRIM(C500))=0</formula>
    </cfRule>
    <cfRule type="containsText" dxfId="11238" priority="11242" operator="containsText" text="Operational">
      <formula>NOT(ISERROR(SEARCH("Operational",C500)))</formula>
    </cfRule>
    <cfRule type="containsText" dxfId="11237" priority="11243" operator="containsText" text="Dn(service)">
      <formula>NOT(ISERROR(SEARCH("Dn(service)",C500)))</formula>
    </cfRule>
    <cfRule type="containsText" dxfId="11236" priority="11244" operator="containsText" text="Dn(waiting)">
      <formula>NOT(ISERROR(SEARCH("Dn(waiting)",C500)))</formula>
    </cfRule>
  </conditionalFormatting>
  <conditionalFormatting sqref="C501">
    <cfRule type="containsBlanks" dxfId="11235" priority="11237">
      <formula>LEN(TRIM(C501))=0</formula>
    </cfRule>
    <cfRule type="containsText" dxfId="11234" priority="11238" operator="containsText" text="Operational">
      <formula>NOT(ISERROR(SEARCH("Operational",C501)))</formula>
    </cfRule>
    <cfRule type="containsText" dxfId="11233" priority="11239" operator="containsText" text="Dn(service)">
      <formula>NOT(ISERROR(SEARCH("Dn(service)",C501)))</formula>
    </cfRule>
    <cfRule type="containsText" dxfId="11232" priority="11240" operator="containsText" text="Dn(waiting)">
      <formula>NOT(ISERROR(SEARCH("Dn(waiting)",C501)))</formula>
    </cfRule>
  </conditionalFormatting>
  <conditionalFormatting sqref="D502">
    <cfRule type="containsBlanks" dxfId="11231" priority="11233">
      <formula>LEN(TRIM(D502))=0</formula>
    </cfRule>
    <cfRule type="containsText" dxfId="11230" priority="11234" operator="containsText" text="Operational">
      <formula>NOT(ISERROR(SEARCH("Operational",D502)))</formula>
    </cfRule>
    <cfRule type="containsText" dxfId="11229" priority="11235" operator="containsText" text="Dn(service)">
      <formula>NOT(ISERROR(SEARCH("Dn(service)",D502)))</formula>
    </cfRule>
    <cfRule type="containsText" dxfId="11228" priority="11236" operator="containsText" text="Dn(waiting)">
      <formula>NOT(ISERROR(SEARCH("Dn(waiting)",D502)))</formula>
    </cfRule>
  </conditionalFormatting>
  <conditionalFormatting sqref="D503">
    <cfRule type="containsBlanks" dxfId="11227" priority="11229">
      <formula>LEN(TRIM(D503))=0</formula>
    </cfRule>
    <cfRule type="containsText" dxfId="11226" priority="11230" operator="containsText" text="Operational">
      <formula>NOT(ISERROR(SEARCH("Operational",D503)))</formula>
    </cfRule>
    <cfRule type="containsText" dxfId="11225" priority="11231" operator="containsText" text="Dn(service)">
      <formula>NOT(ISERROR(SEARCH("Dn(service)",D503)))</formula>
    </cfRule>
    <cfRule type="containsText" dxfId="11224" priority="11232" operator="containsText" text="Dn(waiting)">
      <formula>NOT(ISERROR(SEARCH("Dn(waiting)",D503)))</formula>
    </cfRule>
  </conditionalFormatting>
  <conditionalFormatting sqref="D504">
    <cfRule type="containsBlanks" dxfId="11223" priority="11225">
      <formula>LEN(TRIM(D504))=0</formula>
    </cfRule>
    <cfRule type="containsText" dxfId="11222" priority="11226" operator="containsText" text="Operational">
      <formula>NOT(ISERROR(SEARCH("Operational",D504)))</formula>
    </cfRule>
    <cfRule type="containsText" dxfId="11221" priority="11227" operator="containsText" text="Dn(service)">
      <formula>NOT(ISERROR(SEARCH("Dn(service)",D504)))</formula>
    </cfRule>
    <cfRule type="containsText" dxfId="11220" priority="11228" operator="containsText" text="Dn(waiting)">
      <formula>NOT(ISERROR(SEARCH("Dn(waiting)",D504)))</formula>
    </cfRule>
  </conditionalFormatting>
  <conditionalFormatting sqref="D505">
    <cfRule type="containsBlanks" dxfId="11219" priority="11221">
      <formula>LEN(TRIM(D505))=0</formula>
    </cfRule>
    <cfRule type="containsText" dxfId="11218" priority="11222" operator="containsText" text="Operational">
      <formula>NOT(ISERROR(SEARCH("Operational",D505)))</formula>
    </cfRule>
    <cfRule type="containsText" dxfId="11217" priority="11223" operator="containsText" text="Dn(service)">
      <formula>NOT(ISERROR(SEARCH("Dn(service)",D505)))</formula>
    </cfRule>
    <cfRule type="containsText" dxfId="11216" priority="11224" operator="containsText" text="Dn(waiting)">
      <formula>NOT(ISERROR(SEARCH("Dn(waiting)",D505)))</formula>
    </cfRule>
  </conditionalFormatting>
  <conditionalFormatting sqref="D506">
    <cfRule type="containsBlanks" dxfId="11215" priority="11217">
      <formula>LEN(TRIM(D506))=0</formula>
    </cfRule>
    <cfRule type="containsText" dxfId="11214" priority="11218" operator="containsText" text="Operational">
      <formula>NOT(ISERROR(SEARCH("Operational",D506)))</formula>
    </cfRule>
    <cfRule type="containsText" dxfId="11213" priority="11219" operator="containsText" text="Dn(service)">
      <formula>NOT(ISERROR(SEARCH("Dn(service)",D506)))</formula>
    </cfRule>
    <cfRule type="containsText" dxfId="11212" priority="11220" operator="containsText" text="Dn(waiting)">
      <formula>NOT(ISERROR(SEARCH("Dn(waiting)",D506)))</formula>
    </cfRule>
  </conditionalFormatting>
  <conditionalFormatting sqref="F507">
    <cfRule type="containsBlanks" dxfId="11211" priority="11213">
      <formula>LEN(TRIM(F507))=0</formula>
    </cfRule>
    <cfRule type="containsText" dxfId="11210" priority="11214" operator="containsText" text="Operational">
      <formula>NOT(ISERROR(SEARCH("Operational",F507)))</formula>
    </cfRule>
    <cfRule type="containsText" dxfId="11209" priority="11215" operator="containsText" text="Dn(service)">
      <formula>NOT(ISERROR(SEARCH("Dn(service)",F507)))</formula>
    </cfRule>
    <cfRule type="containsText" dxfId="11208" priority="11216" operator="containsText" text="Dn(waiting)">
      <formula>NOT(ISERROR(SEARCH("Dn(waiting)",F507)))</formula>
    </cfRule>
  </conditionalFormatting>
  <conditionalFormatting sqref="F508">
    <cfRule type="containsBlanks" dxfId="11207" priority="11209">
      <formula>LEN(TRIM(F508))=0</formula>
    </cfRule>
    <cfRule type="containsText" dxfId="11206" priority="11210" operator="containsText" text="Operational">
      <formula>NOT(ISERROR(SEARCH("Operational",F508)))</formula>
    </cfRule>
    <cfRule type="containsText" dxfId="11205" priority="11211" operator="containsText" text="Dn(service)">
      <formula>NOT(ISERROR(SEARCH("Dn(service)",F508)))</formula>
    </cfRule>
    <cfRule type="containsText" dxfId="11204" priority="11212" operator="containsText" text="Dn(waiting)">
      <formula>NOT(ISERROR(SEARCH("Dn(waiting)",F508)))</formula>
    </cfRule>
  </conditionalFormatting>
  <conditionalFormatting sqref="F509">
    <cfRule type="containsBlanks" dxfId="11203" priority="11205">
      <formula>LEN(TRIM(F509))=0</formula>
    </cfRule>
    <cfRule type="containsText" dxfId="11202" priority="11206" operator="containsText" text="Operational">
      <formula>NOT(ISERROR(SEARCH("Operational",F509)))</formula>
    </cfRule>
    <cfRule type="containsText" dxfId="11201" priority="11207" operator="containsText" text="Dn(service)">
      <formula>NOT(ISERROR(SEARCH("Dn(service)",F509)))</formula>
    </cfRule>
    <cfRule type="containsText" dxfId="11200" priority="11208" operator="containsText" text="Dn(waiting)">
      <formula>NOT(ISERROR(SEARCH("Dn(waiting)",F509)))</formula>
    </cfRule>
  </conditionalFormatting>
  <conditionalFormatting sqref="F510">
    <cfRule type="containsBlanks" dxfId="11199" priority="11201">
      <formula>LEN(TRIM(F510))=0</formula>
    </cfRule>
    <cfRule type="containsText" dxfId="11198" priority="11202" operator="containsText" text="Operational">
      <formula>NOT(ISERROR(SEARCH("Operational",F510)))</formula>
    </cfRule>
    <cfRule type="containsText" dxfId="11197" priority="11203" operator="containsText" text="Dn(service)">
      <formula>NOT(ISERROR(SEARCH("Dn(service)",F510)))</formula>
    </cfRule>
    <cfRule type="containsText" dxfId="11196" priority="11204" operator="containsText" text="Dn(waiting)">
      <formula>NOT(ISERROR(SEARCH("Dn(waiting)",F510)))</formula>
    </cfRule>
  </conditionalFormatting>
  <conditionalFormatting sqref="F511">
    <cfRule type="containsBlanks" dxfId="11195" priority="11197">
      <formula>LEN(TRIM(F511))=0</formula>
    </cfRule>
    <cfRule type="containsText" dxfId="11194" priority="11198" operator="containsText" text="Operational">
      <formula>NOT(ISERROR(SEARCH("Operational",F511)))</formula>
    </cfRule>
    <cfRule type="containsText" dxfId="11193" priority="11199" operator="containsText" text="Dn(service)">
      <formula>NOT(ISERROR(SEARCH("Dn(service)",F511)))</formula>
    </cfRule>
    <cfRule type="containsText" dxfId="11192" priority="11200" operator="containsText" text="Dn(waiting)">
      <formula>NOT(ISERROR(SEARCH("Dn(waiting)",F511)))</formula>
    </cfRule>
  </conditionalFormatting>
  <conditionalFormatting sqref="H512">
    <cfRule type="containsBlanks" dxfId="11191" priority="11193">
      <formula>LEN(TRIM(H512))=0</formula>
    </cfRule>
    <cfRule type="containsText" dxfId="11190" priority="11194" operator="containsText" text="Operational">
      <formula>NOT(ISERROR(SEARCH("Operational",H512)))</formula>
    </cfRule>
    <cfRule type="containsText" dxfId="11189" priority="11195" operator="containsText" text="Dn(service)">
      <formula>NOT(ISERROR(SEARCH("Dn(service)",H512)))</formula>
    </cfRule>
    <cfRule type="containsText" dxfId="11188" priority="11196" operator="containsText" text="Dn(waiting)">
      <formula>NOT(ISERROR(SEARCH("Dn(waiting)",H512)))</formula>
    </cfRule>
  </conditionalFormatting>
  <conditionalFormatting sqref="H513">
    <cfRule type="containsBlanks" dxfId="11187" priority="11189">
      <formula>LEN(TRIM(H513))=0</formula>
    </cfRule>
    <cfRule type="containsText" dxfId="11186" priority="11190" operator="containsText" text="Operational">
      <formula>NOT(ISERROR(SEARCH("Operational",H513)))</formula>
    </cfRule>
    <cfRule type="containsText" dxfId="11185" priority="11191" operator="containsText" text="Dn(service)">
      <formula>NOT(ISERROR(SEARCH("Dn(service)",H513)))</formula>
    </cfRule>
    <cfRule type="containsText" dxfId="11184" priority="11192" operator="containsText" text="Dn(waiting)">
      <formula>NOT(ISERROR(SEARCH("Dn(waiting)",H513)))</formula>
    </cfRule>
  </conditionalFormatting>
  <conditionalFormatting sqref="H514">
    <cfRule type="containsBlanks" dxfId="11183" priority="11185">
      <formula>LEN(TRIM(H514))=0</formula>
    </cfRule>
    <cfRule type="containsText" dxfId="11182" priority="11186" operator="containsText" text="Operational">
      <formula>NOT(ISERROR(SEARCH("Operational",H514)))</formula>
    </cfRule>
    <cfRule type="containsText" dxfId="11181" priority="11187" operator="containsText" text="Dn(service)">
      <formula>NOT(ISERROR(SEARCH("Dn(service)",H514)))</formula>
    </cfRule>
    <cfRule type="containsText" dxfId="11180" priority="11188" operator="containsText" text="Dn(waiting)">
      <formula>NOT(ISERROR(SEARCH("Dn(waiting)",H514)))</formula>
    </cfRule>
  </conditionalFormatting>
  <conditionalFormatting sqref="H515">
    <cfRule type="containsBlanks" dxfId="11179" priority="11181">
      <formula>LEN(TRIM(H515))=0</formula>
    </cfRule>
    <cfRule type="containsText" dxfId="11178" priority="11182" operator="containsText" text="Operational">
      <formula>NOT(ISERROR(SEARCH("Operational",H515)))</formula>
    </cfRule>
    <cfRule type="containsText" dxfId="11177" priority="11183" operator="containsText" text="Dn(service)">
      <formula>NOT(ISERROR(SEARCH("Dn(service)",H515)))</formula>
    </cfRule>
    <cfRule type="containsText" dxfId="11176" priority="11184" operator="containsText" text="Dn(waiting)">
      <formula>NOT(ISERROR(SEARCH("Dn(waiting)",H515)))</formula>
    </cfRule>
  </conditionalFormatting>
  <conditionalFormatting sqref="H516">
    <cfRule type="containsBlanks" dxfId="11175" priority="11177">
      <formula>LEN(TRIM(H516))=0</formula>
    </cfRule>
    <cfRule type="containsText" dxfId="11174" priority="11178" operator="containsText" text="Operational">
      <formula>NOT(ISERROR(SEARCH("Operational",H516)))</formula>
    </cfRule>
    <cfRule type="containsText" dxfId="11173" priority="11179" operator="containsText" text="Dn(service)">
      <formula>NOT(ISERROR(SEARCH("Dn(service)",H516)))</formula>
    </cfRule>
    <cfRule type="containsText" dxfId="11172" priority="11180" operator="containsText" text="Dn(waiting)">
      <formula>NOT(ISERROR(SEARCH("Dn(waiting)",H516)))</formula>
    </cfRule>
  </conditionalFormatting>
  <conditionalFormatting sqref="E517">
    <cfRule type="containsBlanks" dxfId="11171" priority="11173">
      <formula>LEN(TRIM(E517))=0</formula>
    </cfRule>
    <cfRule type="containsText" dxfId="11170" priority="11174" operator="containsText" text="Operational">
      <formula>NOT(ISERROR(SEARCH("Operational",E517)))</formula>
    </cfRule>
    <cfRule type="containsText" dxfId="11169" priority="11175" operator="containsText" text="Dn(service)">
      <formula>NOT(ISERROR(SEARCH("Dn(service)",E517)))</formula>
    </cfRule>
    <cfRule type="containsText" dxfId="11168" priority="11176" operator="containsText" text="Dn(waiting)">
      <formula>NOT(ISERROR(SEARCH("Dn(waiting)",E517)))</formula>
    </cfRule>
  </conditionalFormatting>
  <conditionalFormatting sqref="E518">
    <cfRule type="containsBlanks" dxfId="11167" priority="11169">
      <formula>LEN(TRIM(E518))=0</formula>
    </cfRule>
    <cfRule type="containsText" dxfId="11166" priority="11170" operator="containsText" text="Operational">
      <formula>NOT(ISERROR(SEARCH("Operational",E518)))</formula>
    </cfRule>
    <cfRule type="containsText" dxfId="11165" priority="11171" operator="containsText" text="Dn(service)">
      <formula>NOT(ISERROR(SEARCH("Dn(service)",E518)))</formula>
    </cfRule>
    <cfRule type="containsText" dxfId="11164" priority="11172" operator="containsText" text="Dn(waiting)">
      <formula>NOT(ISERROR(SEARCH("Dn(waiting)",E518)))</formula>
    </cfRule>
  </conditionalFormatting>
  <conditionalFormatting sqref="E519">
    <cfRule type="containsBlanks" dxfId="11163" priority="11165">
      <formula>LEN(TRIM(E519))=0</formula>
    </cfRule>
    <cfRule type="containsText" dxfId="11162" priority="11166" operator="containsText" text="Operational">
      <formula>NOT(ISERROR(SEARCH("Operational",E519)))</formula>
    </cfRule>
    <cfRule type="containsText" dxfId="11161" priority="11167" operator="containsText" text="Dn(service)">
      <formula>NOT(ISERROR(SEARCH("Dn(service)",E519)))</formula>
    </cfRule>
    <cfRule type="containsText" dxfId="11160" priority="11168" operator="containsText" text="Dn(waiting)">
      <formula>NOT(ISERROR(SEARCH("Dn(waiting)",E519)))</formula>
    </cfRule>
  </conditionalFormatting>
  <conditionalFormatting sqref="E520">
    <cfRule type="containsBlanks" dxfId="11159" priority="11161">
      <formula>LEN(TRIM(E520))=0</formula>
    </cfRule>
    <cfRule type="containsText" dxfId="11158" priority="11162" operator="containsText" text="Operational">
      <formula>NOT(ISERROR(SEARCH("Operational",E520)))</formula>
    </cfRule>
    <cfRule type="containsText" dxfId="11157" priority="11163" operator="containsText" text="Dn(service)">
      <formula>NOT(ISERROR(SEARCH("Dn(service)",E520)))</formula>
    </cfRule>
    <cfRule type="containsText" dxfId="11156" priority="11164" operator="containsText" text="Dn(waiting)">
      <formula>NOT(ISERROR(SEARCH("Dn(waiting)",E520)))</formula>
    </cfRule>
  </conditionalFormatting>
  <conditionalFormatting sqref="G521">
    <cfRule type="containsBlanks" dxfId="11155" priority="11157">
      <formula>LEN(TRIM(G521))=0</formula>
    </cfRule>
    <cfRule type="containsText" dxfId="11154" priority="11158" operator="containsText" text="Operational">
      <formula>NOT(ISERROR(SEARCH("Operational",G521)))</formula>
    </cfRule>
    <cfRule type="containsText" dxfId="11153" priority="11159" operator="containsText" text="Dn(service)">
      <formula>NOT(ISERROR(SEARCH("Dn(service)",G521)))</formula>
    </cfRule>
    <cfRule type="containsText" dxfId="11152" priority="11160" operator="containsText" text="Dn(waiting)">
      <formula>NOT(ISERROR(SEARCH("Dn(waiting)",G521)))</formula>
    </cfRule>
  </conditionalFormatting>
  <conditionalFormatting sqref="G522">
    <cfRule type="containsBlanks" dxfId="11151" priority="11153">
      <formula>LEN(TRIM(G522))=0</formula>
    </cfRule>
    <cfRule type="containsText" dxfId="11150" priority="11154" operator="containsText" text="Operational">
      <formula>NOT(ISERROR(SEARCH("Operational",G522)))</formula>
    </cfRule>
    <cfRule type="containsText" dxfId="11149" priority="11155" operator="containsText" text="Dn(service)">
      <formula>NOT(ISERROR(SEARCH("Dn(service)",G522)))</formula>
    </cfRule>
    <cfRule type="containsText" dxfId="11148" priority="11156" operator="containsText" text="Dn(waiting)">
      <formula>NOT(ISERROR(SEARCH("Dn(waiting)",G522)))</formula>
    </cfRule>
  </conditionalFormatting>
  <conditionalFormatting sqref="C521">
    <cfRule type="containsBlanks" dxfId="11147" priority="11149">
      <formula>LEN(TRIM(C521))=0</formula>
    </cfRule>
    <cfRule type="containsText" dxfId="11146" priority="11150" operator="containsText" text="Operational">
      <formula>NOT(ISERROR(SEARCH("Operational",C521)))</formula>
    </cfRule>
    <cfRule type="containsText" dxfId="11145" priority="11151" operator="containsText" text="Dn(service)">
      <formula>NOT(ISERROR(SEARCH("Dn(service)",C521)))</formula>
    </cfRule>
    <cfRule type="containsText" dxfId="11144" priority="11152" operator="containsText" text="Dn(waiting)">
      <formula>NOT(ISERROR(SEARCH("Dn(waiting)",C521)))</formula>
    </cfRule>
  </conditionalFormatting>
  <conditionalFormatting sqref="C522">
    <cfRule type="containsBlanks" dxfId="11143" priority="11145">
      <formula>LEN(TRIM(C522))=0</formula>
    </cfRule>
    <cfRule type="containsText" dxfId="11142" priority="11146" operator="containsText" text="Operational">
      <formula>NOT(ISERROR(SEARCH("Operational",C522)))</formula>
    </cfRule>
    <cfRule type="containsText" dxfId="11141" priority="11147" operator="containsText" text="Dn(service)">
      <formula>NOT(ISERROR(SEARCH("Dn(service)",C522)))</formula>
    </cfRule>
    <cfRule type="containsText" dxfId="11140" priority="11148" operator="containsText" text="Dn(waiting)">
      <formula>NOT(ISERROR(SEARCH("Dn(waiting)",C522)))</formula>
    </cfRule>
  </conditionalFormatting>
  <conditionalFormatting sqref="C523">
    <cfRule type="containsBlanks" dxfId="11139" priority="11141">
      <formula>LEN(TRIM(C523))=0</formula>
    </cfRule>
    <cfRule type="containsText" dxfId="11138" priority="11142" operator="containsText" text="Operational">
      <formula>NOT(ISERROR(SEARCH("Operational",C523)))</formula>
    </cfRule>
    <cfRule type="containsText" dxfId="11137" priority="11143" operator="containsText" text="Dn(service)">
      <formula>NOT(ISERROR(SEARCH("Dn(service)",C523)))</formula>
    </cfRule>
    <cfRule type="containsText" dxfId="11136" priority="11144" operator="containsText" text="Dn(waiting)">
      <formula>NOT(ISERROR(SEARCH("Dn(waiting)",C523)))</formula>
    </cfRule>
  </conditionalFormatting>
  <conditionalFormatting sqref="C524">
    <cfRule type="containsBlanks" dxfId="11135" priority="11137">
      <formula>LEN(TRIM(C524))=0</formula>
    </cfRule>
    <cfRule type="containsText" dxfId="11134" priority="11138" operator="containsText" text="Operational">
      <formula>NOT(ISERROR(SEARCH("Operational",C524)))</formula>
    </cfRule>
    <cfRule type="containsText" dxfId="11133" priority="11139" operator="containsText" text="Dn(service)">
      <formula>NOT(ISERROR(SEARCH("Dn(service)",C524)))</formula>
    </cfRule>
    <cfRule type="containsText" dxfId="11132" priority="11140" operator="containsText" text="Dn(waiting)">
      <formula>NOT(ISERROR(SEARCH("Dn(waiting)",C524)))</formula>
    </cfRule>
  </conditionalFormatting>
  <conditionalFormatting sqref="C525">
    <cfRule type="containsBlanks" dxfId="11131" priority="11133">
      <formula>LEN(TRIM(C525))=0</formula>
    </cfRule>
    <cfRule type="containsText" dxfId="11130" priority="11134" operator="containsText" text="Operational">
      <formula>NOT(ISERROR(SEARCH("Operational",C525)))</formula>
    </cfRule>
    <cfRule type="containsText" dxfId="11129" priority="11135" operator="containsText" text="Dn(service)">
      <formula>NOT(ISERROR(SEARCH("Dn(service)",C525)))</formula>
    </cfRule>
    <cfRule type="containsText" dxfId="11128" priority="11136" operator="containsText" text="Dn(waiting)">
      <formula>NOT(ISERROR(SEARCH("Dn(waiting)",C525)))</formula>
    </cfRule>
  </conditionalFormatting>
  <conditionalFormatting sqref="C526">
    <cfRule type="containsBlanks" dxfId="11127" priority="11129">
      <formula>LEN(TRIM(C526))=0</formula>
    </cfRule>
    <cfRule type="containsText" dxfId="11126" priority="11130" operator="containsText" text="Operational">
      <formula>NOT(ISERROR(SEARCH("Operational",C526)))</formula>
    </cfRule>
    <cfRule type="containsText" dxfId="11125" priority="11131" operator="containsText" text="Dn(service)">
      <formula>NOT(ISERROR(SEARCH("Dn(service)",C526)))</formula>
    </cfRule>
    <cfRule type="containsText" dxfId="11124" priority="11132" operator="containsText" text="Dn(waiting)">
      <formula>NOT(ISERROR(SEARCH("Dn(waiting)",C526)))</formula>
    </cfRule>
  </conditionalFormatting>
  <conditionalFormatting sqref="C527">
    <cfRule type="containsBlanks" dxfId="11123" priority="11125">
      <formula>LEN(TRIM(C527))=0</formula>
    </cfRule>
    <cfRule type="containsText" dxfId="11122" priority="11126" operator="containsText" text="Operational">
      <formula>NOT(ISERROR(SEARCH("Operational",C527)))</formula>
    </cfRule>
    <cfRule type="containsText" dxfId="11121" priority="11127" operator="containsText" text="Dn(service)">
      <formula>NOT(ISERROR(SEARCH("Dn(service)",C527)))</formula>
    </cfRule>
    <cfRule type="containsText" dxfId="11120" priority="11128" operator="containsText" text="Dn(waiting)">
      <formula>NOT(ISERROR(SEARCH("Dn(waiting)",C527)))</formula>
    </cfRule>
  </conditionalFormatting>
  <conditionalFormatting sqref="G528">
    <cfRule type="containsBlanks" dxfId="11119" priority="11121">
      <formula>LEN(TRIM(G528))=0</formula>
    </cfRule>
    <cfRule type="containsText" dxfId="11118" priority="11122" operator="containsText" text="Operational">
      <formula>NOT(ISERROR(SEARCH("Operational",G528)))</formula>
    </cfRule>
    <cfRule type="containsText" dxfId="11117" priority="11123" operator="containsText" text="Dn(service)">
      <formula>NOT(ISERROR(SEARCH("Dn(service)",G528)))</formula>
    </cfRule>
    <cfRule type="containsText" dxfId="11116" priority="11124" operator="containsText" text="Dn(waiting)">
      <formula>NOT(ISERROR(SEARCH("Dn(waiting)",G528)))</formula>
    </cfRule>
  </conditionalFormatting>
  <conditionalFormatting sqref="G529">
    <cfRule type="containsBlanks" dxfId="11115" priority="11117">
      <formula>LEN(TRIM(G529))=0</formula>
    </cfRule>
    <cfRule type="containsText" dxfId="11114" priority="11118" operator="containsText" text="Operational">
      <formula>NOT(ISERROR(SEARCH("Operational",G529)))</formula>
    </cfRule>
    <cfRule type="containsText" dxfId="11113" priority="11119" operator="containsText" text="Dn(service)">
      <formula>NOT(ISERROR(SEARCH("Dn(service)",G529)))</formula>
    </cfRule>
    <cfRule type="containsText" dxfId="11112" priority="11120" operator="containsText" text="Dn(waiting)">
      <formula>NOT(ISERROR(SEARCH("Dn(waiting)",G529)))</formula>
    </cfRule>
  </conditionalFormatting>
  <conditionalFormatting sqref="G530">
    <cfRule type="containsBlanks" dxfId="11111" priority="11113">
      <formula>LEN(TRIM(G530))=0</formula>
    </cfRule>
    <cfRule type="containsText" dxfId="11110" priority="11114" operator="containsText" text="Operational">
      <formula>NOT(ISERROR(SEARCH("Operational",G530)))</formula>
    </cfRule>
    <cfRule type="containsText" dxfId="11109" priority="11115" operator="containsText" text="Dn(service)">
      <formula>NOT(ISERROR(SEARCH("Dn(service)",G530)))</formula>
    </cfRule>
    <cfRule type="containsText" dxfId="11108" priority="11116" operator="containsText" text="Dn(waiting)">
      <formula>NOT(ISERROR(SEARCH("Dn(waiting)",G530)))</formula>
    </cfRule>
  </conditionalFormatting>
  <conditionalFormatting sqref="G531">
    <cfRule type="containsBlanks" dxfId="11107" priority="11109">
      <formula>LEN(TRIM(G531))=0</formula>
    </cfRule>
    <cfRule type="containsText" dxfId="11106" priority="11110" operator="containsText" text="Operational">
      <formula>NOT(ISERROR(SEARCH("Operational",G531)))</formula>
    </cfRule>
    <cfRule type="containsText" dxfId="11105" priority="11111" operator="containsText" text="Dn(service)">
      <formula>NOT(ISERROR(SEARCH("Dn(service)",G531)))</formula>
    </cfRule>
    <cfRule type="containsText" dxfId="11104" priority="11112" operator="containsText" text="Dn(waiting)">
      <formula>NOT(ISERROR(SEARCH("Dn(waiting)",G531)))</formula>
    </cfRule>
  </conditionalFormatting>
  <conditionalFormatting sqref="D532">
    <cfRule type="containsBlanks" dxfId="11103" priority="11105">
      <formula>LEN(TRIM(D532))=0</formula>
    </cfRule>
    <cfRule type="containsText" dxfId="11102" priority="11106" operator="containsText" text="Operational">
      <formula>NOT(ISERROR(SEARCH("Operational",D532)))</formula>
    </cfRule>
    <cfRule type="containsText" dxfId="11101" priority="11107" operator="containsText" text="Dn(service)">
      <formula>NOT(ISERROR(SEARCH("Dn(service)",D532)))</formula>
    </cfRule>
    <cfRule type="containsText" dxfId="11100" priority="11108" operator="containsText" text="Dn(waiting)">
      <formula>NOT(ISERROR(SEARCH("Dn(waiting)",D532)))</formula>
    </cfRule>
  </conditionalFormatting>
  <conditionalFormatting sqref="D533">
    <cfRule type="containsBlanks" dxfId="11099" priority="11101">
      <formula>LEN(TRIM(D533))=0</formula>
    </cfRule>
    <cfRule type="containsText" dxfId="11098" priority="11102" operator="containsText" text="Operational">
      <formula>NOT(ISERROR(SEARCH("Operational",D533)))</formula>
    </cfRule>
    <cfRule type="containsText" dxfId="11097" priority="11103" operator="containsText" text="Dn(service)">
      <formula>NOT(ISERROR(SEARCH("Dn(service)",D533)))</formula>
    </cfRule>
    <cfRule type="containsText" dxfId="11096" priority="11104" operator="containsText" text="Dn(waiting)">
      <formula>NOT(ISERROR(SEARCH("Dn(waiting)",D533)))</formula>
    </cfRule>
  </conditionalFormatting>
  <conditionalFormatting sqref="D534">
    <cfRule type="containsBlanks" dxfId="11095" priority="11097">
      <formula>LEN(TRIM(D534))=0</formula>
    </cfRule>
    <cfRule type="containsText" dxfId="11094" priority="11098" operator="containsText" text="Operational">
      <formula>NOT(ISERROR(SEARCH("Operational",D534)))</formula>
    </cfRule>
    <cfRule type="containsText" dxfId="11093" priority="11099" operator="containsText" text="Dn(service)">
      <formula>NOT(ISERROR(SEARCH("Dn(service)",D534)))</formula>
    </cfRule>
    <cfRule type="containsText" dxfId="11092" priority="11100" operator="containsText" text="Dn(waiting)">
      <formula>NOT(ISERROR(SEARCH("Dn(waiting)",D534)))</formula>
    </cfRule>
  </conditionalFormatting>
  <conditionalFormatting sqref="D535">
    <cfRule type="containsBlanks" dxfId="11091" priority="11093">
      <formula>LEN(TRIM(D535))=0</formula>
    </cfRule>
    <cfRule type="containsText" dxfId="11090" priority="11094" operator="containsText" text="Operational">
      <formula>NOT(ISERROR(SEARCH("Operational",D535)))</formula>
    </cfRule>
    <cfRule type="containsText" dxfId="11089" priority="11095" operator="containsText" text="Dn(service)">
      <formula>NOT(ISERROR(SEARCH("Dn(service)",D535)))</formula>
    </cfRule>
    <cfRule type="containsText" dxfId="11088" priority="11096" operator="containsText" text="Dn(waiting)">
      <formula>NOT(ISERROR(SEARCH("Dn(waiting)",D535)))</formula>
    </cfRule>
  </conditionalFormatting>
  <conditionalFormatting sqref="D536">
    <cfRule type="containsBlanks" dxfId="11087" priority="11089">
      <formula>LEN(TRIM(D536))=0</formula>
    </cfRule>
    <cfRule type="containsText" dxfId="11086" priority="11090" operator="containsText" text="Operational">
      <formula>NOT(ISERROR(SEARCH("Operational",D536)))</formula>
    </cfRule>
    <cfRule type="containsText" dxfId="11085" priority="11091" operator="containsText" text="Dn(service)">
      <formula>NOT(ISERROR(SEARCH("Dn(service)",D536)))</formula>
    </cfRule>
    <cfRule type="containsText" dxfId="11084" priority="11092" operator="containsText" text="Dn(waiting)">
      <formula>NOT(ISERROR(SEARCH("Dn(waiting)",D536)))</formula>
    </cfRule>
  </conditionalFormatting>
  <conditionalFormatting sqref="F537">
    <cfRule type="containsBlanks" dxfId="11083" priority="11085">
      <formula>LEN(TRIM(F537))=0</formula>
    </cfRule>
    <cfRule type="containsText" dxfId="11082" priority="11086" operator="containsText" text="Operational">
      <formula>NOT(ISERROR(SEARCH("Operational",F537)))</formula>
    </cfRule>
    <cfRule type="containsText" dxfId="11081" priority="11087" operator="containsText" text="Dn(service)">
      <formula>NOT(ISERROR(SEARCH("Dn(service)",F537)))</formula>
    </cfRule>
    <cfRule type="containsText" dxfId="11080" priority="11088" operator="containsText" text="Dn(waiting)">
      <formula>NOT(ISERROR(SEARCH("Dn(waiting)",F537)))</formula>
    </cfRule>
  </conditionalFormatting>
  <conditionalFormatting sqref="F538">
    <cfRule type="containsBlanks" dxfId="11079" priority="11081">
      <formula>LEN(TRIM(F538))=0</formula>
    </cfRule>
    <cfRule type="containsText" dxfId="11078" priority="11082" operator="containsText" text="Operational">
      <formula>NOT(ISERROR(SEARCH("Operational",F538)))</formula>
    </cfRule>
    <cfRule type="containsText" dxfId="11077" priority="11083" operator="containsText" text="Dn(service)">
      <formula>NOT(ISERROR(SEARCH("Dn(service)",F538)))</formula>
    </cfRule>
    <cfRule type="containsText" dxfId="11076" priority="11084" operator="containsText" text="Dn(waiting)">
      <formula>NOT(ISERROR(SEARCH("Dn(waiting)",F538)))</formula>
    </cfRule>
  </conditionalFormatting>
  <conditionalFormatting sqref="F539">
    <cfRule type="containsBlanks" dxfId="11075" priority="11077">
      <formula>LEN(TRIM(F539))=0</formula>
    </cfRule>
    <cfRule type="containsText" dxfId="11074" priority="11078" operator="containsText" text="Operational">
      <formula>NOT(ISERROR(SEARCH("Operational",F539)))</formula>
    </cfRule>
    <cfRule type="containsText" dxfId="11073" priority="11079" operator="containsText" text="Dn(service)">
      <formula>NOT(ISERROR(SEARCH("Dn(service)",F539)))</formula>
    </cfRule>
    <cfRule type="containsText" dxfId="11072" priority="11080" operator="containsText" text="Dn(waiting)">
      <formula>NOT(ISERROR(SEARCH("Dn(waiting)",F539)))</formula>
    </cfRule>
  </conditionalFormatting>
  <conditionalFormatting sqref="F540">
    <cfRule type="containsBlanks" dxfId="11071" priority="11073">
      <formula>LEN(TRIM(F540))=0</formula>
    </cfRule>
    <cfRule type="containsText" dxfId="11070" priority="11074" operator="containsText" text="Operational">
      <formula>NOT(ISERROR(SEARCH("Operational",F540)))</formula>
    </cfRule>
    <cfRule type="containsText" dxfId="11069" priority="11075" operator="containsText" text="Dn(service)">
      <formula>NOT(ISERROR(SEARCH("Dn(service)",F540)))</formula>
    </cfRule>
    <cfRule type="containsText" dxfId="11068" priority="11076" operator="containsText" text="Dn(waiting)">
      <formula>NOT(ISERROR(SEARCH("Dn(waiting)",F540)))</formula>
    </cfRule>
  </conditionalFormatting>
  <conditionalFormatting sqref="F541">
    <cfRule type="containsBlanks" dxfId="11067" priority="11069">
      <formula>LEN(TRIM(F541))=0</formula>
    </cfRule>
    <cfRule type="containsText" dxfId="11066" priority="11070" operator="containsText" text="Operational">
      <formula>NOT(ISERROR(SEARCH("Operational",F541)))</formula>
    </cfRule>
    <cfRule type="containsText" dxfId="11065" priority="11071" operator="containsText" text="Dn(service)">
      <formula>NOT(ISERROR(SEARCH("Dn(service)",F541)))</formula>
    </cfRule>
    <cfRule type="containsText" dxfId="11064" priority="11072" operator="containsText" text="Dn(waiting)">
      <formula>NOT(ISERROR(SEARCH("Dn(waiting)",F541)))</formula>
    </cfRule>
  </conditionalFormatting>
  <conditionalFormatting sqref="C546">
    <cfRule type="containsBlanks" dxfId="11063" priority="11065">
      <formula>LEN(TRIM(C546))=0</formula>
    </cfRule>
    <cfRule type="containsText" dxfId="11062" priority="11066" operator="containsText" text="Operational">
      <formula>NOT(ISERROR(SEARCH("Operational",C546)))</formula>
    </cfRule>
    <cfRule type="containsText" dxfId="11061" priority="11067" operator="containsText" text="Dn(service)">
      <formula>NOT(ISERROR(SEARCH("Dn(service)",C546)))</formula>
    </cfRule>
    <cfRule type="containsText" dxfId="11060" priority="11068" operator="containsText" text="Dn(waiting)">
      <formula>NOT(ISERROR(SEARCH("Dn(waiting)",C546)))</formula>
    </cfRule>
  </conditionalFormatting>
  <conditionalFormatting sqref="C547">
    <cfRule type="containsBlanks" dxfId="11059" priority="11061">
      <formula>LEN(TRIM(C547))=0</formula>
    </cfRule>
    <cfRule type="containsText" dxfId="11058" priority="11062" operator="containsText" text="Operational">
      <formula>NOT(ISERROR(SEARCH("Operational",C547)))</formula>
    </cfRule>
    <cfRule type="containsText" dxfId="11057" priority="11063" operator="containsText" text="Dn(service)">
      <formula>NOT(ISERROR(SEARCH("Dn(service)",C547)))</formula>
    </cfRule>
    <cfRule type="containsText" dxfId="11056" priority="11064" operator="containsText" text="Dn(waiting)">
      <formula>NOT(ISERROR(SEARCH("Dn(waiting)",C547)))</formula>
    </cfRule>
  </conditionalFormatting>
  <conditionalFormatting sqref="C548">
    <cfRule type="containsBlanks" dxfId="11055" priority="11057">
      <formula>LEN(TRIM(C548))=0</formula>
    </cfRule>
    <cfRule type="containsText" dxfId="11054" priority="11058" operator="containsText" text="Operational">
      <formula>NOT(ISERROR(SEARCH("Operational",C548)))</formula>
    </cfRule>
    <cfRule type="containsText" dxfId="11053" priority="11059" operator="containsText" text="Dn(service)">
      <formula>NOT(ISERROR(SEARCH("Dn(service)",C548)))</formula>
    </cfRule>
    <cfRule type="containsText" dxfId="11052" priority="11060" operator="containsText" text="Dn(waiting)">
      <formula>NOT(ISERROR(SEARCH("Dn(waiting)",C548)))</formula>
    </cfRule>
  </conditionalFormatting>
  <conditionalFormatting sqref="C549">
    <cfRule type="containsBlanks" dxfId="11051" priority="11053">
      <formula>LEN(TRIM(C549))=0</formula>
    </cfRule>
    <cfRule type="containsText" dxfId="11050" priority="11054" operator="containsText" text="Operational">
      <formula>NOT(ISERROR(SEARCH("Operational",C549)))</formula>
    </cfRule>
    <cfRule type="containsText" dxfId="11049" priority="11055" operator="containsText" text="Dn(service)">
      <formula>NOT(ISERROR(SEARCH("Dn(service)",C549)))</formula>
    </cfRule>
    <cfRule type="containsText" dxfId="11048" priority="11056" operator="containsText" text="Dn(waiting)">
      <formula>NOT(ISERROR(SEARCH("Dn(waiting)",C549)))</formula>
    </cfRule>
  </conditionalFormatting>
  <conditionalFormatting sqref="C550">
    <cfRule type="containsBlanks" dxfId="11047" priority="11049">
      <formula>LEN(TRIM(C550))=0</formula>
    </cfRule>
    <cfRule type="containsText" dxfId="11046" priority="11050" operator="containsText" text="Operational">
      <formula>NOT(ISERROR(SEARCH("Operational",C550)))</formula>
    </cfRule>
    <cfRule type="containsText" dxfId="11045" priority="11051" operator="containsText" text="Dn(service)">
      <formula>NOT(ISERROR(SEARCH("Dn(service)",C550)))</formula>
    </cfRule>
    <cfRule type="containsText" dxfId="11044" priority="11052" operator="containsText" text="Dn(waiting)">
      <formula>NOT(ISERROR(SEARCH("Dn(waiting)",C550)))</formula>
    </cfRule>
  </conditionalFormatting>
  <conditionalFormatting sqref="C551">
    <cfRule type="containsBlanks" dxfId="11043" priority="11045">
      <formula>LEN(TRIM(C551))=0</formula>
    </cfRule>
    <cfRule type="containsText" dxfId="11042" priority="11046" operator="containsText" text="Operational">
      <formula>NOT(ISERROR(SEARCH("Operational",C551)))</formula>
    </cfRule>
    <cfRule type="containsText" dxfId="11041" priority="11047" operator="containsText" text="Dn(service)">
      <formula>NOT(ISERROR(SEARCH("Dn(service)",C551)))</formula>
    </cfRule>
    <cfRule type="containsText" dxfId="11040" priority="11048" operator="containsText" text="Dn(waiting)">
      <formula>NOT(ISERROR(SEARCH("Dn(waiting)",C551)))</formula>
    </cfRule>
  </conditionalFormatting>
  <conditionalFormatting sqref="C552">
    <cfRule type="containsBlanks" dxfId="11039" priority="11041">
      <formula>LEN(TRIM(C552))=0</formula>
    </cfRule>
    <cfRule type="containsText" dxfId="11038" priority="11042" operator="containsText" text="Operational">
      <formula>NOT(ISERROR(SEARCH("Operational",C552)))</formula>
    </cfRule>
    <cfRule type="containsText" dxfId="11037" priority="11043" operator="containsText" text="Dn(service)">
      <formula>NOT(ISERROR(SEARCH("Dn(service)",C552)))</formula>
    </cfRule>
    <cfRule type="containsText" dxfId="11036" priority="11044" operator="containsText" text="Dn(waiting)">
      <formula>NOT(ISERROR(SEARCH("Dn(waiting)",C552)))</formula>
    </cfRule>
  </conditionalFormatting>
  <conditionalFormatting sqref="C553">
    <cfRule type="containsBlanks" dxfId="11035" priority="11037">
      <formula>LEN(TRIM(C553))=0</formula>
    </cfRule>
    <cfRule type="containsText" dxfId="11034" priority="11038" operator="containsText" text="Operational">
      <formula>NOT(ISERROR(SEARCH("Operational",C553)))</formula>
    </cfRule>
    <cfRule type="containsText" dxfId="11033" priority="11039" operator="containsText" text="Dn(service)">
      <formula>NOT(ISERROR(SEARCH("Dn(service)",C553)))</formula>
    </cfRule>
    <cfRule type="containsText" dxfId="11032" priority="11040" operator="containsText" text="Dn(waiting)">
      <formula>NOT(ISERROR(SEARCH("Dn(waiting)",C553)))</formula>
    </cfRule>
  </conditionalFormatting>
  <conditionalFormatting sqref="C554">
    <cfRule type="containsBlanks" dxfId="11031" priority="11033">
      <formula>LEN(TRIM(C554))=0</formula>
    </cfRule>
    <cfRule type="containsText" dxfId="11030" priority="11034" operator="containsText" text="Operational">
      <formula>NOT(ISERROR(SEARCH("Operational",C554)))</formula>
    </cfRule>
    <cfRule type="containsText" dxfId="11029" priority="11035" operator="containsText" text="Dn(service)">
      <formula>NOT(ISERROR(SEARCH("Dn(service)",C554)))</formula>
    </cfRule>
    <cfRule type="containsText" dxfId="11028" priority="11036" operator="containsText" text="Dn(waiting)">
      <formula>NOT(ISERROR(SEARCH("Dn(waiting)",C554)))</formula>
    </cfRule>
  </conditionalFormatting>
  <conditionalFormatting sqref="C555">
    <cfRule type="containsBlanks" dxfId="11027" priority="11029">
      <formula>LEN(TRIM(C555))=0</formula>
    </cfRule>
    <cfRule type="containsText" dxfId="11026" priority="11030" operator="containsText" text="Operational">
      <formula>NOT(ISERROR(SEARCH("Operational",C555)))</formula>
    </cfRule>
    <cfRule type="containsText" dxfId="11025" priority="11031" operator="containsText" text="Dn(service)">
      <formula>NOT(ISERROR(SEARCH("Dn(service)",C555)))</formula>
    </cfRule>
    <cfRule type="containsText" dxfId="11024" priority="11032" operator="containsText" text="Dn(waiting)">
      <formula>NOT(ISERROR(SEARCH("Dn(waiting)",C555)))</formula>
    </cfRule>
  </conditionalFormatting>
  <conditionalFormatting sqref="H542">
    <cfRule type="containsBlanks" dxfId="11023" priority="11025">
      <formula>LEN(TRIM(H542))=0</formula>
    </cfRule>
    <cfRule type="containsText" dxfId="11022" priority="11026" operator="containsText" text="Operational">
      <formula>NOT(ISERROR(SEARCH("Operational",H542)))</formula>
    </cfRule>
    <cfRule type="containsText" dxfId="11021" priority="11027" operator="containsText" text="Dn(service)">
      <formula>NOT(ISERROR(SEARCH("Dn(service)",H542)))</formula>
    </cfRule>
    <cfRule type="containsText" dxfId="11020" priority="11028" operator="containsText" text="Dn(waiting)">
      <formula>NOT(ISERROR(SEARCH("Dn(waiting)",H542)))</formula>
    </cfRule>
  </conditionalFormatting>
  <conditionalFormatting sqref="H543">
    <cfRule type="containsBlanks" dxfId="11019" priority="11021">
      <formula>LEN(TRIM(H543))=0</formula>
    </cfRule>
    <cfRule type="containsText" dxfId="11018" priority="11022" operator="containsText" text="Operational">
      <formula>NOT(ISERROR(SEARCH("Operational",H543)))</formula>
    </cfRule>
    <cfRule type="containsText" dxfId="11017" priority="11023" operator="containsText" text="Dn(service)">
      <formula>NOT(ISERROR(SEARCH("Dn(service)",H543)))</formula>
    </cfRule>
    <cfRule type="containsText" dxfId="11016" priority="11024" operator="containsText" text="Dn(waiting)">
      <formula>NOT(ISERROR(SEARCH("Dn(waiting)",H543)))</formula>
    </cfRule>
  </conditionalFormatting>
  <conditionalFormatting sqref="H544">
    <cfRule type="containsBlanks" dxfId="11015" priority="11017">
      <formula>LEN(TRIM(H544))=0</formula>
    </cfRule>
    <cfRule type="containsText" dxfId="11014" priority="11018" operator="containsText" text="Operational">
      <formula>NOT(ISERROR(SEARCH("Operational",H544)))</formula>
    </cfRule>
    <cfRule type="containsText" dxfId="11013" priority="11019" operator="containsText" text="Dn(service)">
      <formula>NOT(ISERROR(SEARCH("Dn(service)",H544)))</formula>
    </cfRule>
    <cfRule type="containsText" dxfId="11012" priority="11020" operator="containsText" text="Dn(waiting)">
      <formula>NOT(ISERROR(SEARCH("Dn(waiting)",H544)))</formula>
    </cfRule>
  </conditionalFormatting>
  <conditionalFormatting sqref="H545">
    <cfRule type="containsBlanks" dxfId="11011" priority="11013">
      <formula>LEN(TRIM(H545))=0</formula>
    </cfRule>
    <cfRule type="containsText" dxfId="11010" priority="11014" operator="containsText" text="Operational">
      <formula>NOT(ISERROR(SEARCH("Operational",H545)))</formula>
    </cfRule>
    <cfRule type="containsText" dxfId="11009" priority="11015" operator="containsText" text="Dn(service)">
      <formula>NOT(ISERROR(SEARCH("Dn(service)",H545)))</formula>
    </cfRule>
    <cfRule type="containsText" dxfId="11008" priority="11016" operator="containsText" text="Dn(waiting)">
      <formula>NOT(ISERROR(SEARCH("Dn(waiting)",H545)))</formula>
    </cfRule>
  </conditionalFormatting>
  <conditionalFormatting sqref="E542">
    <cfRule type="containsBlanks" dxfId="11007" priority="11009">
      <formula>LEN(TRIM(E542))=0</formula>
    </cfRule>
    <cfRule type="containsText" dxfId="11006" priority="11010" operator="containsText" text="Operational">
      <formula>NOT(ISERROR(SEARCH("Operational",E542)))</formula>
    </cfRule>
    <cfRule type="containsText" dxfId="11005" priority="11011" operator="containsText" text="Dn(service)">
      <formula>NOT(ISERROR(SEARCH("Dn(service)",E542)))</formula>
    </cfRule>
    <cfRule type="containsText" dxfId="11004" priority="11012" operator="containsText" text="Dn(waiting)">
      <formula>NOT(ISERROR(SEARCH("Dn(waiting)",E542)))</formula>
    </cfRule>
  </conditionalFormatting>
  <conditionalFormatting sqref="E543">
    <cfRule type="containsBlanks" dxfId="11003" priority="11005">
      <formula>LEN(TRIM(E543))=0</formula>
    </cfRule>
    <cfRule type="containsText" dxfId="11002" priority="11006" operator="containsText" text="Operational">
      <formula>NOT(ISERROR(SEARCH("Operational",E543)))</formula>
    </cfRule>
    <cfRule type="containsText" dxfId="11001" priority="11007" operator="containsText" text="Dn(service)">
      <formula>NOT(ISERROR(SEARCH("Dn(service)",E543)))</formula>
    </cfRule>
    <cfRule type="containsText" dxfId="11000" priority="11008" operator="containsText" text="Dn(waiting)">
      <formula>NOT(ISERROR(SEARCH("Dn(waiting)",E543)))</formula>
    </cfRule>
  </conditionalFormatting>
  <conditionalFormatting sqref="E544">
    <cfRule type="containsBlanks" dxfId="10999" priority="11001">
      <formula>LEN(TRIM(E544))=0</formula>
    </cfRule>
    <cfRule type="containsText" dxfId="10998" priority="11002" operator="containsText" text="Operational">
      <formula>NOT(ISERROR(SEARCH("Operational",E544)))</formula>
    </cfRule>
    <cfRule type="containsText" dxfId="10997" priority="11003" operator="containsText" text="Dn(service)">
      <formula>NOT(ISERROR(SEARCH("Dn(service)",E544)))</formula>
    </cfRule>
    <cfRule type="containsText" dxfId="10996" priority="11004" operator="containsText" text="Dn(waiting)">
      <formula>NOT(ISERROR(SEARCH("Dn(waiting)",E544)))</formula>
    </cfRule>
  </conditionalFormatting>
  <conditionalFormatting sqref="E545">
    <cfRule type="containsBlanks" dxfId="10995" priority="10997">
      <formula>LEN(TRIM(E545))=0</formula>
    </cfRule>
    <cfRule type="containsText" dxfId="10994" priority="10998" operator="containsText" text="Operational">
      <formula>NOT(ISERROR(SEARCH("Operational",E545)))</formula>
    </cfRule>
    <cfRule type="containsText" dxfId="10993" priority="10999" operator="containsText" text="Dn(service)">
      <formula>NOT(ISERROR(SEARCH("Dn(service)",E545)))</formula>
    </cfRule>
    <cfRule type="containsText" dxfId="10992" priority="11000" operator="containsText" text="Dn(waiting)">
      <formula>NOT(ISERROR(SEARCH("Dn(waiting)",E545)))</formula>
    </cfRule>
  </conditionalFormatting>
  <conditionalFormatting sqref="E546">
    <cfRule type="containsBlanks" dxfId="10991" priority="10993">
      <formula>LEN(TRIM(E546))=0</formula>
    </cfRule>
    <cfRule type="containsText" dxfId="10990" priority="10994" operator="containsText" text="Operational">
      <formula>NOT(ISERROR(SEARCH("Operational",E546)))</formula>
    </cfRule>
    <cfRule type="containsText" dxfId="10989" priority="10995" operator="containsText" text="Dn(service)">
      <formula>NOT(ISERROR(SEARCH("Dn(service)",E546)))</formula>
    </cfRule>
    <cfRule type="containsText" dxfId="10988" priority="10996" operator="containsText" text="Dn(waiting)">
      <formula>NOT(ISERROR(SEARCH("Dn(waiting)",E546)))</formula>
    </cfRule>
  </conditionalFormatting>
  <conditionalFormatting sqref="E547">
    <cfRule type="containsBlanks" dxfId="10987" priority="10989">
      <formula>LEN(TRIM(E547))=0</formula>
    </cfRule>
    <cfRule type="containsText" dxfId="10986" priority="10990" operator="containsText" text="Operational">
      <formula>NOT(ISERROR(SEARCH("Operational",E547)))</formula>
    </cfRule>
    <cfRule type="containsText" dxfId="10985" priority="10991" operator="containsText" text="Dn(service)">
      <formula>NOT(ISERROR(SEARCH("Dn(service)",E547)))</formula>
    </cfRule>
    <cfRule type="containsText" dxfId="10984" priority="10992" operator="containsText" text="Dn(waiting)">
      <formula>NOT(ISERROR(SEARCH("Dn(waiting)",E547)))</formula>
    </cfRule>
  </conditionalFormatting>
  <conditionalFormatting sqref="E548">
    <cfRule type="containsBlanks" dxfId="10983" priority="10985">
      <formula>LEN(TRIM(E548))=0</formula>
    </cfRule>
    <cfRule type="containsText" dxfId="10982" priority="10986" operator="containsText" text="Operational">
      <formula>NOT(ISERROR(SEARCH("Operational",E548)))</formula>
    </cfRule>
    <cfRule type="containsText" dxfId="10981" priority="10987" operator="containsText" text="Dn(service)">
      <formula>NOT(ISERROR(SEARCH("Dn(service)",E548)))</formula>
    </cfRule>
    <cfRule type="containsText" dxfId="10980" priority="10988" operator="containsText" text="Dn(waiting)">
      <formula>NOT(ISERROR(SEARCH("Dn(waiting)",E548)))</formula>
    </cfRule>
  </conditionalFormatting>
  <conditionalFormatting sqref="E549">
    <cfRule type="containsBlanks" dxfId="10979" priority="10981">
      <formula>LEN(TRIM(E549))=0</formula>
    </cfRule>
    <cfRule type="containsText" dxfId="10978" priority="10982" operator="containsText" text="Operational">
      <formula>NOT(ISERROR(SEARCH("Operational",E549)))</formula>
    </cfRule>
    <cfRule type="containsText" dxfId="10977" priority="10983" operator="containsText" text="Dn(service)">
      <formula>NOT(ISERROR(SEARCH("Dn(service)",E549)))</formula>
    </cfRule>
    <cfRule type="containsText" dxfId="10976" priority="10984" operator="containsText" text="Dn(waiting)">
      <formula>NOT(ISERROR(SEARCH("Dn(waiting)",E549)))</formula>
    </cfRule>
  </conditionalFormatting>
  <conditionalFormatting sqref="E550">
    <cfRule type="containsBlanks" dxfId="10975" priority="10977">
      <formula>LEN(TRIM(E550))=0</formula>
    </cfRule>
    <cfRule type="containsText" dxfId="10974" priority="10978" operator="containsText" text="Operational">
      <formula>NOT(ISERROR(SEARCH("Operational",E550)))</formula>
    </cfRule>
    <cfRule type="containsText" dxfId="10973" priority="10979" operator="containsText" text="Dn(service)">
      <formula>NOT(ISERROR(SEARCH("Dn(service)",E550)))</formula>
    </cfRule>
    <cfRule type="containsText" dxfId="10972" priority="10980" operator="containsText" text="Dn(waiting)">
      <formula>NOT(ISERROR(SEARCH("Dn(waiting)",E550)))</formula>
    </cfRule>
  </conditionalFormatting>
  <conditionalFormatting sqref="E553">
    <cfRule type="containsBlanks" dxfId="10971" priority="10973">
      <formula>LEN(TRIM(E553))=0</formula>
    </cfRule>
    <cfRule type="containsText" dxfId="10970" priority="10974" operator="containsText" text="Operational">
      <formula>NOT(ISERROR(SEARCH("Operational",E553)))</formula>
    </cfRule>
    <cfRule type="containsText" dxfId="10969" priority="10975" operator="containsText" text="Dn(service)">
      <formula>NOT(ISERROR(SEARCH("Dn(service)",E553)))</formula>
    </cfRule>
    <cfRule type="containsText" dxfId="10968" priority="10976" operator="containsText" text="Dn(waiting)">
      <formula>NOT(ISERROR(SEARCH("Dn(waiting)",E553)))</formula>
    </cfRule>
  </conditionalFormatting>
  <conditionalFormatting sqref="E552">
    <cfRule type="containsBlanks" dxfId="10967" priority="10969">
      <formula>LEN(TRIM(E552))=0</formula>
    </cfRule>
    <cfRule type="containsText" dxfId="10966" priority="10970" operator="containsText" text="Operational">
      <formula>NOT(ISERROR(SEARCH("Operational",E552)))</formula>
    </cfRule>
    <cfRule type="containsText" dxfId="10965" priority="10971" operator="containsText" text="Dn(service)">
      <formula>NOT(ISERROR(SEARCH("Dn(service)",E552)))</formula>
    </cfRule>
    <cfRule type="containsText" dxfId="10964" priority="10972" operator="containsText" text="Dn(waiting)">
      <formula>NOT(ISERROR(SEARCH("Dn(waiting)",E552)))</formula>
    </cfRule>
  </conditionalFormatting>
  <conditionalFormatting sqref="E551">
    <cfRule type="containsBlanks" dxfId="10963" priority="10965">
      <formula>LEN(TRIM(E551))=0</formula>
    </cfRule>
    <cfRule type="containsText" dxfId="10962" priority="10966" operator="containsText" text="Operational">
      <formula>NOT(ISERROR(SEARCH("Operational",E551)))</formula>
    </cfRule>
    <cfRule type="containsText" dxfId="10961" priority="10967" operator="containsText" text="Dn(service)">
      <formula>NOT(ISERROR(SEARCH("Dn(service)",E551)))</formula>
    </cfRule>
    <cfRule type="containsText" dxfId="10960" priority="10968" operator="containsText" text="Dn(waiting)">
      <formula>NOT(ISERROR(SEARCH("Dn(waiting)",E551)))</formula>
    </cfRule>
  </conditionalFormatting>
  <conditionalFormatting sqref="H537">
    <cfRule type="containsBlanks" dxfId="10959" priority="10961">
      <formula>LEN(TRIM(H537))=0</formula>
    </cfRule>
    <cfRule type="containsText" dxfId="10958" priority="10962" operator="containsText" text="Operational">
      <formula>NOT(ISERROR(SEARCH("Operational",H537)))</formula>
    </cfRule>
    <cfRule type="containsText" dxfId="10957" priority="10963" operator="containsText" text="Dn(service)">
      <formula>NOT(ISERROR(SEARCH("Dn(service)",H537)))</formula>
    </cfRule>
    <cfRule type="containsText" dxfId="10956" priority="10964" operator="containsText" text="Dn(waiting)">
      <formula>NOT(ISERROR(SEARCH("Dn(waiting)",H537)))</formula>
    </cfRule>
  </conditionalFormatting>
  <conditionalFormatting sqref="H538">
    <cfRule type="containsBlanks" dxfId="10955" priority="10957">
      <formula>LEN(TRIM(H538))=0</formula>
    </cfRule>
    <cfRule type="containsText" dxfId="10954" priority="10958" operator="containsText" text="Operational">
      <formula>NOT(ISERROR(SEARCH("Operational",H538)))</formula>
    </cfRule>
    <cfRule type="containsText" dxfId="10953" priority="10959" operator="containsText" text="Dn(service)">
      <formula>NOT(ISERROR(SEARCH("Dn(service)",H538)))</formula>
    </cfRule>
    <cfRule type="containsText" dxfId="10952" priority="10960" operator="containsText" text="Dn(waiting)">
      <formula>NOT(ISERROR(SEARCH("Dn(waiting)",H538)))</formula>
    </cfRule>
  </conditionalFormatting>
  <conditionalFormatting sqref="H539">
    <cfRule type="containsBlanks" dxfId="10951" priority="10953">
      <formula>LEN(TRIM(H539))=0</formula>
    </cfRule>
    <cfRule type="containsText" dxfId="10950" priority="10954" operator="containsText" text="Operational">
      <formula>NOT(ISERROR(SEARCH("Operational",H539)))</formula>
    </cfRule>
    <cfRule type="containsText" dxfId="10949" priority="10955" operator="containsText" text="Dn(service)">
      <formula>NOT(ISERROR(SEARCH("Dn(service)",H539)))</formula>
    </cfRule>
    <cfRule type="containsText" dxfId="10948" priority="10956" operator="containsText" text="Dn(waiting)">
      <formula>NOT(ISERROR(SEARCH("Dn(waiting)",H539)))</formula>
    </cfRule>
  </conditionalFormatting>
  <conditionalFormatting sqref="H540">
    <cfRule type="containsBlanks" dxfId="10947" priority="10949">
      <formula>LEN(TRIM(H540))=0</formula>
    </cfRule>
    <cfRule type="containsText" dxfId="10946" priority="10950" operator="containsText" text="Operational">
      <formula>NOT(ISERROR(SEARCH("Operational",H540)))</formula>
    </cfRule>
    <cfRule type="containsText" dxfId="10945" priority="10951" operator="containsText" text="Dn(service)">
      <formula>NOT(ISERROR(SEARCH("Dn(service)",H540)))</formula>
    </cfRule>
    <cfRule type="containsText" dxfId="10944" priority="10952" operator="containsText" text="Dn(waiting)">
      <formula>NOT(ISERROR(SEARCH("Dn(waiting)",H540)))</formula>
    </cfRule>
  </conditionalFormatting>
  <conditionalFormatting sqref="H541">
    <cfRule type="containsBlanks" dxfId="10943" priority="10945">
      <formula>LEN(TRIM(H541))=0</formula>
    </cfRule>
    <cfRule type="containsText" dxfId="10942" priority="10946" operator="containsText" text="Operational">
      <formula>NOT(ISERROR(SEARCH("Operational",H541)))</formula>
    </cfRule>
    <cfRule type="containsText" dxfId="10941" priority="10947" operator="containsText" text="Dn(service)">
      <formula>NOT(ISERROR(SEARCH("Dn(service)",H541)))</formula>
    </cfRule>
    <cfRule type="containsText" dxfId="10940" priority="10948" operator="containsText" text="Dn(waiting)">
      <formula>NOT(ISERROR(SEARCH("Dn(waiting)",H541)))</formula>
    </cfRule>
  </conditionalFormatting>
  <conditionalFormatting sqref="G556">
    <cfRule type="containsBlanks" dxfId="10939" priority="10941">
      <formula>LEN(TRIM(G556))=0</formula>
    </cfRule>
    <cfRule type="containsText" dxfId="10938" priority="10942" operator="containsText" text="Operational">
      <formula>NOT(ISERROR(SEARCH("Operational",G556)))</formula>
    </cfRule>
    <cfRule type="containsText" dxfId="10937" priority="10943" operator="containsText" text="Dn(service)">
      <formula>NOT(ISERROR(SEARCH("Dn(service)",G556)))</formula>
    </cfRule>
    <cfRule type="containsText" dxfId="10936" priority="10944" operator="containsText" text="Dn(waiting)">
      <formula>NOT(ISERROR(SEARCH("Dn(waiting)",G556)))</formula>
    </cfRule>
  </conditionalFormatting>
  <conditionalFormatting sqref="G557">
    <cfRule type="containsBlanks" dxfId="10935" priority="10937">
      <formula>LEN(TRIM(G557))=0</formula>
    </cfRule>
    <cfRule type="containsText" dxfId="10934" priority="10938" operator="containsText" text="Operational">
      <formula>NOT(ISERROR(SEARCH("Operational",G557)))</formula>
    </cfRule>
    <cfRule type="containsText" dxfId="10933" priority="10939" operator="containsText" text="Dn(service)">
      <formula>NOT(ISERROR(SEARCH("Dn(service)",G557)))</formula>
    </cfRule>
    <cfRule type="containsText" dxfId="10932" priority="10940" operator="containsText" text="Dn(waiting)">
      <formula>NOT(ISERROR(SEARCH("Dn(waiting)",G557)))</formula>
    </cfRule>
  </conditionalFormatting>
  <conditionalFormatting sqref="G558">
    <cfRule type="containsBlanks" dxfId="10931" priority="10933">
      <formula>LEN(TRIM(G558))=0</formula>
    </cfRule>
    <cfRule type="containsText" dxfId="10930" priority="10934" operator="containsText" text="Operational">
      <formula>NOT(ISERROR(SEARCH("Operational",G558)))</formula>
    </cfRule>
    <cfRule type="containsText" dxfId="10929" priority="10935" operator="containsText" text="Dn(service)">
      <formula>NOT(ISERROR(SEARCH("Dn(service)",G558)))</formula>
    </cfRule>
    <cfRule type="containsText" dxfId="10928" priority="10936" operator="containsText" text="Dn(waiting)">
      <formula>NOT(ISERROR(SEARCH("Dn(waiting)",G558)))</formula>
    </cfRule>
  </conditionalFormatting>
  <conditionalFormatting sqref="G559">
    <cfRule type="containsBlanks" dxfId="10927" priority="10929">
      <formula>LEN(TRIM(G559))=0</formula>
    </cfRule>
    <cfRule type="containsText" dxfId="10926" priority="10930" operator="containsText" text="Operational">
      <formula>NOT(ISERROR(SEARCH("Operational",G559)))</formula>
    </cfRule>
    <cfRule type="containsText" dxfId="10925" priority="10931" operator="containsText" text="Dn(service)">
      <formula>NOT(ISERROR(SEARCH("Dn(service)",G559)))</formula>
    </cfRule>
    <cfRule type="containsText" dxfId="10924" priority="10932" operator="containsText" text="Dn(waiting)">
      <formula>NOT(ISERROR(SEARCH("Dn(waiting)",G559)))</formula>
    </cfRule>
  </conditionalFormatting>
  <conditionalFormatting sqref="D560">
    <cfRule type="containsBlanks" dxfId="10923" priority="10925">
      <formula>LEN(TRIM(D560))=0</formula>
    </cfRule>
    <cfRule type="containsText" dxfId="10922" priority="10926" operator="containsText" text="Operational">
      <formula>NOT(ISERROR(SEARCH("Operational",D560)))</formula>
    </cfRule>
    <cfRule type="containsText" dxfId="10921" priority="10927" operator="containsText" text="Dn(service)">
      <formula>NOT(ISERROR(SEARCH("Dn(service)",D560)))</formula>
    </cfRule>
    <cfRule type="containsText" dxfId="10920" priority="10928" operator="containsText" text="Dn(waiting)">
      <formula>NOT(ISERROR(SEARCH("Dn(waiting)",D560)))</formula>
    </cfRule>
  </conditionalFormatting>
  <conditionalFormatting sqref="D561">
    <cfRule type="containsBlanks" dxfId="10919" priority="10921">
      <formula>LEN(TRIM(D561))=0</formula>
    </cfRule>
    <cfRule type="containsText" dxfId="10918" priority="10922" operator="containsText" text="Operational">
      <formula>NOT(ISERROR(SEARCH("Operational",D561)))</formula>
    </cfRule>
    <cfRule type="containsText" dxfId="10917" priority="10923" operator="containsText" text="Dn(service)">
      <formula>NOT(ISERROR(SEARCH("Dn(service)",D561)))</formula>
    </cfRule>
    <cfRule type="containsText" dxfId="10916" priority="10924" operator="containsText" text="Dn(waiting)">
      <formula>NOT(ISERROR(SEARCH("Dn(waiting)",D561)))</formula>
    </cfRule>
  </conditionalFormatting>
  <conditionalFormatting sqref="D562">
    <cfRule type="containsBlanks" dxfId="10915" priority="10917">
      <formula>LEN(TRIM(D562))=0</formula>
    </cfRule>
    <cfRule type="containsText" dxfId="10914" priority="10918" operator="containsText" text="Operational">
      <formula>NOT(ISERROR(SEARCH("Operational",D562)))</formula>
    </cfRule>
    <cfRule type="containsText" dxfId="10913" priority="10919" operator="containsText" text="Dn(service)">
      <formula>NOT(ISERROR(SEARCH("Dn(service)",D562)))</formula>
    </cfRule>
    <cfRule type="containsText" dxfId="10912" priority="10920" operator="containsText" text="Dn(waiting)">
      <formula>NOT(ISERROR(SEARCH("Dn(waiting)",D562)))</formula>
    </cfRule>
  </conditionalFormatting>
  <conditionalFormatting sqref="D563">
    <cfRule type="containsBlanks" dxfId="10911" priority="10913">
      <formula>LEN(TRIM(D563))=0</formula>
    </cfRule>
    <cfRule type="containsText" dxfId="10910" priority="10914" operator="containsText" text="Operational">
      <formula>NOT(ISERROR(SEARCH("Operational",D563)))</formula>
    </cfRule>
    <cfRule type="containsText" dxfId="10909" priority="10915" operator="containsText" text="Dn(service)">
      <formula>NOT(ISERROR(SEARCH("Dn(service)",D563)))</formula>
    </cfRule>
    <cfRule type="containsText" dxfId="10908" priority="10916" operator="containsText" text="Dn(waiting)">
      <formula>NOT(ISERROR(SEARCH("Dn(waiting)",D563)))</formula>
    </cfRule>
  </conditionalFormatting>
  <conditionalFormatting sqref="F564">
    <cfRule type="containsBlanks" dxfId="10907" priority="10909">
      <formula>LEN(TRIM(F564))=0</formula>
    </cfRule>
    <cfRule type="containsText" dxfId="10906" priority="10910" operator="containsText" text="Operational">
      <formula>NOT(ISERROR(SEARCH("Operational",F564)))</formula>
    </cfRule>
    <cfRule type="containsText" dxfId="10905" priority="10911" operator="containsText" text="Dn(service)">
      <formula>NOT(ISERROR(SEARCH("Dn(service)",F564)))</formula>
    </cfRule>
    <cfRule type="containsText" dxfId="10904" priority="10912" operator="containsText" text="Dn(waiting)">
      <formula>NOT(ISERROR(SEARCH("Dn(waiting)",F564)))</formula>
    </cfRule>
  </conditionalFormatting>
  <conditionalFormatting sqref="F565">
    <cfRule type="containsBlanks" dxfId="10903" priority="10905">
      <formula>LEN(TRIM(F565))=0</formula>
    </cfRule>
    <cfRule type="containsText" dxfId="10902" priority="10906" operator="containsText" text="Operational">
      <formula>NOT(ISERROR(SEARCH("Operational",F565)))</formula>
    </cfRule>
    <cfRule type="containsText" dxfId="10901" priority="10907" operator="containsText" text="Dn(service)">
      <formula>NOT(ISERROR(SEARCH("Dn(service)",F565)))</formula>
    </cfRule>
    <cfRule type="containsText" dxfId="10900" priority="10908" operator="containsText" text="Dn(waiting)">
      <formula>NOT(ISERROR(SEARCH("Dn(waiting)",F565)))</formula>
    </cfRule>
  </conditionalFormatting>
  <conditionalFormatting sqref="F566">
    <cfRule type="containsBlanks" dxfId="10899" priority="10901">
      <formula>LEN(TRIM(F566))=0</formula>
    </cfRule>
    <cfRule type="containsText" dxfId="10898" priority="10902" operator="containsText" text="Operational">
      <formula>NOT(ISERROR(SEARCH("Operational",F566)))</formula>
    </cfRule>
    <cfRule type="containsText" dxfId="10897" priority="10903" operator="containsText" text="Dn(service)">
      <formula>NOT(ISERROR(SEARCH("Dn(service)",F566)))</formula>
    </cfRule>
    <cfRule type="containsText" dxfId="10896" priority="10904" operator="containsText" text="Dn(waiting)">
      <formula>NOT(ISERROR(SEARCH("Dn(waiting)",F566)))</formula>
    </cfRule>
  </conditionalFormatting>
  <conditionalFormatting sqref="F567">
    <cfRule type="containsBlanks" dxfId="10895" priority="10897">
      <formula>LEN(TRIM(F567))=0</formula>
    </cfRule>
    <cfRule type="containsText" dxfId="10894" priority="10898" operator="containsText" text="Operational">
      <formula>NOT(ISERROR(SEARCH("Operational",F567)))</formula>
    </cfRule>
    <cfRule type="containsText" dxfId="10893" priority="10899" operator="containsText" text="Dn(service)">
      <formula>NOT(ISERROR(SEARCH("Dn(service)",F567)))</formula>
    </cfRule>
    <cfRule type="containsText" dxfId="10892" priority="10900" operator="containsText" text="Dn(waiting)">
      <formula>NOT(ISERROR(SEARCH("Dn(waiting)",F567)))</formula>
    </cfRule>
  </conditionalFormatting>
  <conditionalFormatting sqref="E569">
    <cfRule type="containsBlanks" dxfId="10891" priority="10893">
      <formula>LEN(TRIM(E569))=0</formula>
    </cfRule>
    <cfRule type="containsText" dxfId="10890" priority="10894" operator="containsText" text="Operational">
      <formula>NOT(ISERROR(SEARCH("Operational",E569)))</formula>
    </cfRule>
    <cfRule type="containsText" dxfId="10889" priority="10895" operator="containsText" text="Dn(service)">
      <formula>NOT(ISERROR(SEARCH("Dn(service)",E569)))</formula>
    </cfRule>
    <cfRule type="containsText" dxfId="10888" priority="10896" operator="containsText" text="Dn(waiting)">
      <formula>NOT(ISERROR(SEARCH("Dn(waiting)",E569)))</formula>
    </cfRule>
  </conditionalFormatting>
  <conditionalFormatting sqref="E570">
    <cfRule type="containsBlanks" dxfId="10887" priority="10889">
      <formula>LEN(TRIM(E570))=0</formula>
    </cfRule>
    <cfRule type="containsText" dxfId="10886" priority="10890" operator="containsText" text="Operational">
      <formula>NOT(ISERROR(SEARCH("Operational",E570)))</formula>
    </cfRule>
    <cfRule type="containsText" dxfId="10885" priority="10891" operator="containsText" text="Dn(service)">
      <formula>NOT(ISERROR(SEARCH("Dn(service)",E570)))</formula>
    </cfRule>
    <cfRule type="containsText" dxfId="10884" priority="10892" operator="containsText" text="Dn(waiting)">
      <formula>NOT(ISERROR(SEARCH("Dn(waiting)",E570)))</formula>
    </cfRule>
  </conditionalFormatting>
  <conditionalFormatting sqref="E571">
    <cfRule type="containsBlanks" dxfId="10883" priority="10885">
      <formula>LEN(TRIM(E571))=0</formula>
    </cfRule>
    <cfRule type="containsText" dxfId="10882" priority="10886" operator="containsText" text="Operational">
      <formula>NOT(ISERROR(SEARCH("Operational",E571)))</formula>
    </cfRule>
    <cfRule type="containsText" dxfId="10881" priority="10887" operator="containsText" text="Dn(service)">
      <formula>NOT(ISERROR(SEARCH("Dn(service)",E571)))</formula>
    </cfRule>
    <cfRule type="containsText" dxfId="10880" priority="10888" operator="containsText" text="Dn(waiting)">
      <formula>NOT(ISERROR(SEARCH("Dn(waiting)",E571)))</formula>
    </cfRule>
  </conditionalFormatting>
  <conditionalFormatting sqref="H572">
    <cfRule type="containsBlanks" dxfId="10879" priority="10881">
      <formula>LEN(TRIM(H572))=0</formula>
    </cfRule>
    <cfRule type="containsText" dxfId="10878" priority="10882" operator="containsText" text="Operational">
      <formula>NOT(ISERROR(SEARCH("Operational",H572)))</formula>
    </cfRule>
    <cfRule type="containsText" dxfId="10877" priority="10883" operator="containsText" text="Dn(service)">
      <formula>NOT(ISERROR(SEARCH("Dn(service)",H572)))</formula>
    </cfRule>
    <cfRule type="containsText" dxfId="10876" priority="10884" operator="containsText" text="Dn(waiting)">
      <formula>NOT(ISERROR(SEARCH("Dn(waiting)",H572)))</formula>
    </cfRule>
  </conditionalFormatting>
  <conditionalFormatting sqref="H573">
    <cfRule type="containsBlanks" dxfId="10875" priority="10877">
      <formula>LEN(TRIM(H573))=0</formula>
    </cfRule>
    <cfRule type="containsText" dxfId="10874" priority="10878" operator="containsText" text="Operational">
      <formula>NOT(ISERROR(SEARCH("Operational",H573)))</formula>
    </cfRule>
    <cfRule type="containsText" dxfId="10873" priority="10879" operator="containsText" text="Dn(service)">
      <formula>NOT(ISERROR(SEARCH("Dn(service)",H573)))</formula>
    </cfRule>
    <cfRule type="containsText" dxfId="10872" priority="10880" operator="containsText" text="Dn(waiting)">
      <formula>NOT(ISERROR(SEARCH("Dn(waiting)",H573)))</formula>
    </cfRule>
  </conditionalFormatting>
  <conditionalFormatting sqref="H574">
    <cfRule type="containsBlanks" dxfId="10871" priority="10873">
      <formula>LEN(TRIM(H574))=0</formula>
    </cfRule>
    <cfRule type="containsText" dxfId="10870" priority="10874" operator="containsText" text="Operational">
      <formula>NOT(ISERROR(SEARCH("Operational",H574)))</formula>
    </cfRule>
    <cfRule type="containsText" dxfId="10869" priority="10875" operator="containsText" text="Dn(service)">
      <formula>NOT(ISERROR(SEARCH("Dn(service)",H574)))</formula>
    </cfRule>
    <cfRule type="containsText" dxfId="10868" priority="10876" operator="containsText" text="Dn(waiting)">
      <formula>NOT(ISERROR(SEARCH("Dn(waiting)",H574)))</formula>
    </cfRule>
  </conditionalFormatting>
  <conditionalFormatting sqref="H575">
    <cfRule type="containsBlanks" dxfId="10867" priority="10869">
      <formula>LEN(TRIM(H575))=0</formula>
    </cfRule>
    <cfRule type="containsText" dxfId="10866" priority="10870" operator="containsText" text="Operational">
      <formula>NOT(ISERROR(SEARCH("Operational",H575)))</formula>
    </cfRule>
    <cfRule type="containsText" dxfId="10865" priority="10871" operator="containsText" text="Dn(service)">
      <formula>NOT(ISERROR(SEARCH("Dn(service)",H575)))</formula>
    </cfRule>
    <cfRule type="containsText" dxfId="10864" priority="10872" operator="containsText" text="Dn(waiting)">
      <formula>NOT(ISERROR(SEARCH("Dn(waiting)",H575)))</formula>
    </cfRule>
  </conditionalFormatting>
  <conditionalFormatting sqref="C576">
    <cfRule type="containsBlanks" dxfId="10863" priority="10865">
      <formula>LEN(TRIM(C576))=0</formula>
    </cfRule>
    <cfRule type="containsText" dxfId="10862" priority="10866" operator="containsText" text="Operational">
      <formula>NOT(ISERROR(SEARCH("Operational",C576)))</formula>
    </cfRule>
    <cfRule type="containsText" dxfId="10861" priority="10867" operator="containsText" text="Dn(service)">
      <formula>NOT(ISERROR(SEARCH("Dn(service)",C576)))</formula>
    </cfRule>
    <cfRule type="containsText" dxfId="10860" priority="10868" operator="containsText" text="Dn(waiting)">
      <formula>NOT(ISERROR(SEARCH("Dn(waiting)",C576)))</formula>
    </cfRule>
  </conditionalFormatting>
  <conditionalFormatting sqref="C577">
    <cfRule type="containsBlanks" dxfId="10859" priority="10861">
      <formula>LEN(TRIM(C577))=0</formula>
    </cfRule>
    <cfRule type="containsText" dxfId="10858" priority="10862" operator="containsText" text="Operational">
      <formula>NOT(ISERROR(SEARCH("Operational",C577)))</formula>
    </cfRule>
    <cfRule type="containsText" dxfId="10857" priority="10863" operator="containsText" text="Dn(service)">
      <formula>NOT(ISERROR(SEARCH("Dn(service)",C577)))</formula>
    </cfRule>
    <cfRule type="containsText" dxfId="10856" priority="10864" operator="containsText" text="Dn(waiting)">
      <formula>NOT(ISERROR(SEARCH("Dn(waiting)",C577)))</formula>
    </cfRule>
  </conditionalFormatting>
  <conditionalFormatting sqref="C578">
    <cfRule type="containsBlanks" dxfId="10855" priority="10857">
      <formula>LEN(TRIM(C578))=0</formula>
    </cfRule>
    <cfRule type="containsText" dxfId="10854" priority="10858" operator="containsText" text="Operational">
      <formula>NOT(ISERROR(SEARCH("Operational",C578)))</formula>
    </cfRule>
    <cfRule type="containsText" dxfId="10853" priority="10859" operator="containsText" text="Dn(service)">
      <formula>NOT(ISERROR(SEARCH("Dn(service)",C578)))</formula>
    </cfRule>
    <cfRule type="containsText" dxfId="10852" priority="10860" operator="containsText" text="Dn(waiting)">
      <formula>NOT(ISERROR(SEARCH("Dn(waiting)",C578)))</formula>
    </cfRule>
  </conditionalFormatting>
  <conditionalFormatting sqref="C579">
    <cfRule type="containsBlanks" dxfId="10851" priority="10853">
      <formula>LEN(TRIM(C579))=0</formula>
    </cfRule>
    <cfRule type="containsText" dxfId="10850" priority="10854" operator="containsText" text="Operational">
      <formula>NOT(ISERROR(SEARCH("Operational",C579)))</formula>
    </cfRule>
    <cfRule type="containsText" dxfId="10849" priority="10855" operator="containsText" text="Dn(service)">
      <formula>NOT(ISERROR(SEARCH("Dn(service)",C579)))</formula>
    </cfRule>
    <cfRule type="containsText" dxfId="10848" priority="10856" operator="containsText" text="Dn(waiting)">
      <formula>NOT(ISERROR(SEARCH("Dn(waiting)",C579)))</formula>
    </cfRule>
  </conditionalFormatting>
  <conditionalFormatting sqref="C580">
    <cfRule type="containsBlanks" dxfId="10847" priority="10849">
      <formula>LEN(TRIM(C580))=0</formula>
    </cfRule>
    <cfRule type="containsText" dxfId="10846" priority="10850" operator="containsText" text="Operational">
      <formula>NOT(ISERROR(SEARCH("Operational",C580)))</formula>
    </cfRule>
    <cfRule type="containsText" dxfId="10845" priority="10851" operator="containsText" text="Dn(service)">
      <formula>NOT(ISERROR(SEARCH("Dn(service)",C580)))</formula>
    </cfRule>
    <cfRule type="containsText" dxfId="10844" priority="10852" operator="containsText" text="Dn(waiting)">
      <formula>NOT(ISERROR(SEARCH("Dn(waiting)",C580)))</formula>
    </cfRule>
  </conditionalFormatting>
  <conditionalFormatting sqref="D581">
    <cfRule type="containsBlanks" dxfId="10843" priority="10845">
      <formula>LEN(TRIM(D581))=0</formula>
    </cfRule>
    <cfRule type="containsText" dxfId="10842" priority="10846" operator="containsText" text="Operational">
      <formula>NOT(ISERROR(SEARCH("Operational",D581)))</formula>
    </cfRule>
    <cfRule type="containsText" dxfId="10841" priority="10847" operator="containsText" text="Dn(service)">
      <formula>NOT(ISERROR(SEARCH("Dn(service)",D581)))</formula>
    </cfRule>
    <cfRule type="containsText" dxfId="10840" priority="10848" operator="containsText" text="Dn(waiting)">
      <formula>NOT(ISERROR(SEARCH("Dn(waiting)",D581)))</formula>
    </cfRule>
  </conditionalFormatting>
  <conditionalFormatting sqref="D582">
    <cfRule type="containsBlanks" dxfId="10839" priority="10841">
      <formula>LEN(TRIM(D582))=0</formula>
    </cfRule>
    <cfRule type="containsText" dxfId="10838" priority="10842" operator="containsText" text="Operational">
      <formula>NOT(ISERROR(SEARCH("Operational",D582)))</formula>
    </cfRule>
    <cfRule type="containsText" dxfId="10837" priority="10843" operator="containsText" text="Dn(service)">
      <formula>NOT(ISERROR(SEARCH("Dn(service)",D582)))</formula>
    </cfRule>
    <cfRule type="containsText" dxfId="10836" priority="10844" operator="containsText" text="Dn(waiting)">
      <formula>NOT(ISERROR(SEARCH("Dn(waiting)",D582)))</formula>
    </cfRule>
  </conditionalFormatting>
  <conditionalFormatting sqref="D583">
    <cfRule type="containsBlanks" dxfId="10835" priority="10837">
      <formula>LEN(TRIM(D583))=0</formula>
    </cfRule>
    <cfRule type="containsText" dxfId="10834" priority="10838" operator="containsText" text="Operational">
      <formula>NOT(ISERROR(SEARCH("Operational",D583)))</formula>
    </cfRule>
    <cfRule type="containsText" dxfId="10833" priority="10839" operator="containsText" text="Dn(service)">
      <formula>NOT(ISERROR(SEARCH("Dn(service)",D583)))</formula>
    </cfRule>
    <cfRule type="containsText" dxfId="10832" priority="10840" operator="containsText" text="Dn(waiting)">
      <formula>NOT(ISERROR(SEARCH("Dn(waiting)",D583)))</formula>
    </cfRule>
  </conditionalFormatting>
  <conditionalFormatting sqref="D584">
    <cfRule type="containsBlanks" dxfId="10831" priority="10833">
      <formula>LEN(TRIM(D584))=0</formula>
    </cfRule>
    <cfRule type="containsText" dxfId="10830" priority="10834" operator="containsText" text="Operational">
      <formula>NOT(ISERROR(SEARCH("Operational",D584)))</formula>
    </cfRule>
    <cfRule type="containsText" dxfId="10829" priority="10835" operator="containsText" text="Dn(service)">
      <formula>NOT(ISERROR(SEARCH("Dn(service)",D584)))</formula>
    </cfRule>
    <cfRule type="containsText" dxfId="10828" priority="10836" operator="containsText" text="Dn(waiting)">
      <formula>NOT(ISERROR(SEARCH("Dn(waiting)",D584)))</formula>
    </cfRule>
  </conditionalFormatting>
  <conditionalFormatting sqref="D585">
    <cfRule type="containsBlanks" dxfId="10827" priority="10829">
      <formula>LEN(TRIM(D585))=0</formula>
    </cfRule>
    <cfRule type="containsText" dxfId="10826" priority="10830" operator="containsText" text="Operational">
      <formula>NOT(ISERROR(SEARCH("Operational",D585)))</formula>
    </cfRule>
    <cfRule type="containsText" dxfId="10825" priority="10831" operator="containsText" text="Dn(service)">
      <formula>NOT(ISERROR(SEARCH("Dn(service)",D585)))</formula>
    </cfRule>
    <cfRule type="containsText" dxfId="10824" priority="10832" operator="containsText" text="Dn(waiting)">
      <formula>NOT(ISERROR(SEARCH("Dn(waiting)",D585)))</formula>
    </cfRule>
  </conditionalFormatting>
  <conditionalFormatting sqref="D586">
    <cfRule type="containsBlanks" dxfId="10823" priority="10825">
      <formula>LEN(TRIM(D586))=0</formula>
    </cfRule>
    <cfRule type="containsText" dxfId="10822" priority="10826" operator="containsText" text="Operational">
      <formula>NOT(ISERROR(SEARCH("Operational",D586)))</formula>
    </cfRule>
    <cfRule type="containsText" dxfId="10821" priority="10827" operator="containsText" text="Dn(service)">
      <formula>NOT(ISERROR(SEARCH("Dn(service)",D586)))</formula>
    </cfRule>
    <cfRule type="containsText" dxfId="10820" priority="10828" operator="containsText" text="Dn(waiting)">
      <formula>NOT(ISERROR(SEARCH("Dn(waiting)",D586)))</formula>
    </cfRule>
  </conditionalFormatting>
  <conditionalFormatting sqref="D587">
    <cfRule type="containsBlanks" dxfId="10819" priority="10821">
      <formula>LEN(TRIM(D587))=0</formula>
    </cfRule>
    <cfRule type="containsText" dxfId="10818" priority="10822" operator="containsText" text="Operational">
      <formula>NOT(ISERROR(SEARCH("Operational",D587)))</formula>
    </cfRule>
    <cfRule type="containsText" dxfId="10817" priority="10823" operator="containsText" text="Dn(service)">
      <formula>NOT(ISERROR(SEARCH("Dn(service)",D587)))</formula>
    </cfRule>
    <cfRule type="containsText" dxfId="10816" priority="10824" operator="containsText" text="Dn(waiting)">
      <formula>NOT(ISERROR(SEARCH("Dn(waiting)",D587)))</formula>
    </cfRule>
  </conditionalFormatting>
  <conditionalFormatting sqref="D588">
    <cfRule type="containsBlanks" dxfId="10815" priority="10817">
      <formula>LEN(TRIM(D588))=0</formula>
    </cfRule>
    <cfRule type="containsText" dxfId="10814" priority="10818" operator="containsText" text="Operational">
      <formula>NOT(ISERROR(SEARCH("Operational",D588)))</formula>
    </cfRule>
    <cfRule type="containsText" dxfId="10813" priority="10819" operator="containsText" text="Dn(service)">
      <formula>NOT(ISERROR(SEARCH("Dn(service)",D588)))</formula>
    </cfRule>
    <cfRule type="containsText" dxfId="10812" priority="10820" operator="containsText" text="Dn(waiting)">
      <formula>NOT(ISERROR(SEARCH("Dn(waiting)",D588)))</formula>
    </cfRule>
  </conditionalFormatting>
  <conditionalFormatting sqref="D589">
    <cfRule type="containsBlanks" dxfId="10811" priority="10813">
      <formula>LEN(TRIM(D589))=0</formula>
    </cfRule>
    <cfRule type="containsText" dxfId="10810" priority="10814" operator="containsText" text="Operational">
      <formula>NOT(ISERROR(SEARCH("Operational",D589)))</formula>
    </cfRule>
    <cfRule type="containsText" dxfId="10809" priority="10815" operator="containsText" text="Dn(service)">
      <formula>NOT(ISERROR(SEARCH("Dn(service)",D589)))</formula>
    </cfRule>
    <cfRule type="containsText" dxfId="10808" priority="10816" operator="containsText" text="Dn(waiting)">
      <formula>NOT(ISERROR(SEARCH("Dn(waiting)",D589)))</formula>
    </cfRule>
  </conditionalFormatting>
  <conditionalFormatting sqref="F585">
    <cfRule type="containsBlanks" dxfId="10807" priority="10809">
      <formula>LEN(TRIM(F585))=0</formula>
    </cfRule>
    <cfRule type="containsText" dxfId="10806" priority="10810" operator="containsText" text="Operational">
      <formula>NOT(ISERROR(SEARCH("Operational",F585)))</formula>
    </cfRule>
    <cfRule type="containsText" dxfId="10805" priority="10811" operator="containsText" text="Dn(service)">
      <formula>NOT(ISERROR(SEARCH("Dn(service)",F585)))</formula>
    </cfRule>
    <cfRule type="containsText" dxfId="10804" priority="10812" operator="containsText" text="Dn(waiting)">
      <formula>NOT(ISERROR(SEARCH("Dn(waiting)",F585)))</formula>
    </cfRule>
  </conditionalFormatting>
  <conditionalFormatting sqref="F586">
    <cfRule type="containsBlanks" dxfId="10803" priority="10805">
      <formula>LEN(TRIM(F586))=0</formula>
    </cfRule>
    <cfRule type="containsText" dxfId="10802" priority="10806" operator="containsText" text="Operational">
      <formula>NOT(ISERROR(SEARCH("Operational",F586)))</formula>
    </cfRule>
    <cfRule type="containsText" dxfId="10801" priority="10807" operator="containsText" text="Dn(service)">
      <formula>NOT(ISERROR(SEARCH("Dn(service)",F586)))</formula>
    </cfRule>
    <cfRule type="containsText" dxfId="10800" priority="10808" operator="containsText" text="Dn(waiting)">
      <formula>NOT(ISERROR(SEARCH("Dn(waiting)",F586)))</formula>
    </cfRule>
  </conditionalFormatting>
  <conditionalFormatting sqref="F587">
    <cfRule type="containsBlanks" dxfId="10799" priority="10801">
      <formula>LEN(TRIM(F587))=0</formula>
    </cfRule>
    <cfRule type="containsText" dxfId="10798" priority="10802" operator="containsText" text="Operational">
      <formula>NOT(ISERROR(SEARCH("Operational",F587)))</formula>
    </cfRule>
    <cfRule type="containsText" dxfId="10797" priority="10803" operator="containsText" text="Dn(service)">
      <formula>NOT(ISERROR(SEARCH("Dn(service)",F587)))</formula>
    </cfRule>
    <cfRule type="containsText" dxfId="10796" priority="10804" operator="containsText" text="Dn(waiting)">
      <formula>NOT(ISERROR(SEARCH("Dn(waiting)",F587)))</formula>
    </cfRule>
  </conditionalFormatting>
  <conditionalFormatting sqref="F588">
    <cfRule type="containsBlanks" dxfId="10795" priority="10797">
      <formula>LEN(TRIM(F588))=0</formula>
    </cfRule>
    <cfRule type="containsText" dxfId="10794" priority="10798" operator="containsText" text="Operational">
      <formula>NOT(ISERROR(SEARCH("Operational",F588)))</formula>
    </cfRule>
    <cfRule type="containsText" dxfId="10793" priority="10799" operator="containsText" text="Dn(service)">
      <formula>NOT(ISERROR(SEARCH("Dn(service)",F588)))</formula>
    </cfRule>
    <cfRule type="containsText" dxfId="10792" priority="10800" operator="containsText" text="Dn(waiting)">
      <formula>NOT(ISERROR(SEARCH("Dn(waiting)",F588)))</formula>
    </cfRule>
  </conditionalFormatting>
  <conditionalFormatting sqref="F589">
    <cfRule type="containsBlanks" dxfId="10791" priority="10793">
      <formula>LEN(TRIM(F589))=0</formula>
    </cfRule>
    <cfRule type="containsText" dxfId="10790" priority="10794" operator="containsText" text="Operational">
      <formula>NOT(ISERROR(SEARCH("Operational",F589)))</formula>
    </cfRule>
    <cfRule type="containsText" dxfId="10789" priority="10795" operator="containsText" text="Dn(service)">
      <formula>NOT(ISERROR(SEARCH("Dn(service)",F589)))</formula>
    </cfRule>
    <cfRule type="containsText" dxfId="10788" priority="10796" operator="containsText" text="Dn(waiting)">
      <formula>NOT(ISERROR(SEARCH("Dn(waiting)",F589)))</formula>
    </cfRule>
  </conditionalFormatting>
  <conditionalFormatting sqref="F590">
    <cfRule type="containsBlanks" dxfId="10787" priority="10789">
      <formula>LEN(TRIM(F590))=0</formula>
    </cfRule>
    <cfRule type="containsText" dxfId="10786" priority="10790" operator="containsText" text="Operational">
      <formula>NOT(ISERROR(SEARCH("Operational",F590)))</formula>
    </cfRule>
    <cfRule type="containsText" dxfId="10785" priority="10791" operator="containsText" text="Dn(service)">
      <formula>NOT(ISERROR(SEARCH("Dn(service)",F590)))</formula>
    </cfRule>
    <cfRule type="containsText" dxfId="10784" priority="10792" operator="containsText" text="Dn(waiting)">
      <formula>NOT(ISERROR(SEARCH("Dn(waiting)",F590)))</formula>
    </cfRule>
  </conditionalFormatting>
  <conditionalFormatting sqref="F591">
    <cfRule type="containsBlanks" dxfId="10783" priority="10785">
      <formula>LEN(TRIM(F591))=0</formula>
    </cfRule>
    <cfRule type="containsText" dxfId="10782" priority="10786" operator="containsText" text="Operational">
      <formula>NOT(ISERROR(SEARCH("Operational",F591)))</formula>
    </cfRule>
    <cfRule type="containsText" dxfId="10781" priority="10787" operator="containsText" text="Dn(service)">
      <formula>NOT(ISERROR(SEARCH("Dn(service)",F591)))</formula>
    </cfRule>
    <cfRule type="containsText" dxfId="10780" priority="10788" operator="containsText" text="Dn(waiting)">
      <formula>NOT(ISERROR(SEARCH("Dn(waiting)",F591)))</formula>
    </cfRule>
  </conditionalFormatting>
  <conditionalFormatting sqref="F592">
    <cfRule type="containsBlanks" dxfId="10779" priority="10781">
      <formula>LEN(TRIM(F592))=0</formula>
    </cfRule>
    <cfRule type="containsText" dxfId="10778" priority="10782" operator="containsText" text="Operational">
      <formula>NOT(ISERROR(SEARCH("Operational",F592)))</formula>
    </cfRule>
    <cfRule type="containsText" dxfId="10777" priority="10783" operator="containsText" text="Dn(service)">
      <formula>NOT(ISERROR(SEARCH("Dn(service)",F592)))</formula>
    </cfRule>
    <cfRule type="containsText" dxfId="10776" priority="10784" operator="containsText" text="Dn(waiting)">
      <formula>NOT(ISERROR(SEARCH("Dn(waiting)",F592)))</formula>
    </cfRule>
  </conditionalFormatting>
  <conditionalFormatting sqref="F593">
    <cfRule type="containsBlanks" dxfId="10775" priority="10777">
      <formula>LEN(TRIM(F593))=0</formula>
    </cfRule>
    <cfRule type="containsText" dxfId="10774" priority="10778" operator="containsText" text="Operational">
      <formula>NOT(ISERROR(SEARCH("Operational",F593)))</formula>
    </cfRule>
    <cfRule type="containsText" dxfId="10773" priority="10779" operator="containsText" text="Dn(service)">
      <formula>NOT(ISERROR(SEARCH("Dn(service)",F593)))</formula>
    </cfRule>
    <cfRule type="containsText" dxfId="10772" priority="10780" operator="containsText" text="Dn(waiting)">
      <formula>NOT(ISERROR(SEARCH("Dn(waiting)",F593)))</formula>
    </cfRule>
  </conditionalFormatting>
  <conditionalFormatting sqref="F594">
    <cfRule type="containsBlanks" dxfId="10771" priority="10773">
      <formula>LEN(TRIM(F594))=0</formula>
    </cfRule>
    <cfRule type="containsText" dxfId="10770" priority="10774" operator="containsText" text="Operational">
      <formula>NOT(ISERROR(SEARCH("Operational",F594)))</formula>
    </cfRule>
    <cfRule type="containsText" dxfId="10769" priority="10775" operator="containsText" text="Dn(service)">
      <formula>NOT(ISERROR(SEARCH("Dn(service)",F594)))</formula>
    </cfRule>
    <cfRule type="containsText" dxfId="10768" priority="10776" operator="containsText" text="Dn(waiting)">
      <formula>NOT(ISERROR(SEARCH("Dn(waiting)",F594)))</formula>
    </cfRule>
  </conditionalFormatting>
  <conditionalFormatting sqref="E595">
    <cfRule type="containsBlanks" dxfId="10767" priority="10769">
      <formula>LEN(TRIM(E595))=0</formula>
    </cfRule>
    <cfRule type="containsText" dxfId="10766" priority="10770" operator="containsText" text="Operational">
      <formula>NOT(ISERROR(SEARCH("Operational",E595)))</formula>
    </cfRule>
    <cfRule type="containsText" dxfId="10765" priority="10771" operator="containsText" text="Dn(service)">
      <formula>NOT(ISERROR(SEARCH("Dn(service)",E595)))</formula>
    </cfRule>
    <cfRule type="containsText" dxfId="10764" priority="10772" operator="containsText" text="Dn(waiting)">
      <formula>NOT(ISERROR(SEARCH("Dn(waiting)",E595)))</formula>
    </cfRule>
  </conditionalFormatting>
  <conditionalFormatting sqref="E596">
    <cfRule type="containsBlanks" dxfId="10763" priority="10765">
      <formula>LEN(TRIM(E596))=0</formula>
    </cfRule>
    <cfRule type="containsText" dxfId="10762" priority="10766" operator="containsText" text="Operational">
      <formula>NOT(ISERROR(SEARCH("Operational",E596)))</formula>
    </cfRule>
    <cfRule type="containsText" dxfId="10761" priority="10767" operator="containsText" text="Dn(service)">
      <formula>NOT(ISERROR(SEARCH("Dn(service)",E596)))</formula>
    </cfRule>
    <cfRule type="containsText" dxfId="10760" priority="10768" operator="containsText" text="Dn(waiting)">
      <formula>NOT(ISERROR(SEARCH("Dn(waiting)",E596)))</formula>
    </cfRule>
  </conditionalFormatting>
  <conditionalFormatting sqref="E597">
    <cfRule type="containsBlanks" dxfId="10759" priority="10761">
      <formula>LEN(TRIM(E597))=0</formula>
    </cfRule>
    <cfRule type="containsText" dxfId="10758" priority="10762" operator="containsText" text="Operational">
      <formula>NOT(ISERROR(SEARCH("Operational",E597)))</formula>
    </cfRule>
    <cfRule type="containsText" dxfId="10757" priority="10763" operator="containsText" text="Dn(service)">
      <formula>NOT(ISERROR(SEARCH("Dn(service)",E597)))</formula>
    </cfRule>
    <cfRule type="containsText" dxfId="10756" priority="10764" operator="containsText" text="Dn(waiting)">
      <formula>NOT(ISERROR(SEARCH("Dn(waiting)",E597)))</formula>
    </cfRule>
  </conditionalFormatting>
  <conditionalFormatting sqref="E598">
    <cfRule type="containsBlanks" dxfId="10755" priority="10757">
      <formula>LEN(TRIM(E598))=0</formula>
    </cfRule>
    <cfRule type="containsText" dxfId="10754" priority="10758" operator="containsText" text="Operational">
      <formula>NOT(ISERROR(SEARCH("Operational",E598)))</formula>
    </cfRule>
    <cfRule type="containsText" dxfId="10753" priority="10759" operator="containsText" text="Dn(service)">
      <formula>NOT(ISERROR(SEARCH("Dn(service)",E598)))</formula>
    </cfRule>
    <cfRule type="containsText" dxfId="10752" priority="10760" operator="containsText" text="Dn(waiting)">
      <formula>NOT(ISERROR(SEARCH("Dn(waiting)",E598)))</formula>
    </cfRule>
  </conditionalFormatting>
  <conditionalFormatting sqref="E599">
    <cfRule type="containsBlanks" dxfId="10751" priority="10753">
      <formula>LEN(TRIM(E599))=0</formula>
    </cfRule>
    <cfRule type="containsText" dxfId="10750" priority="10754" operator="containsText" text="Operational">
      <formula>NOT(ISERROR(SEARCH("Operational",E599)))</formula>
    </cfRule>
    <cfRule type="containsText" dxfId="10749" priority="10755" operator="containsText" text="Dn(service)">
      <formula>NOT(ISERROR(SEARCH("Dn(service)",E599)))</formula>
    </cfRule>
    <cfRule type="containsText" dxfId="10748" priority="10756" operator="containsText" text="Dn(waiting)">
      <formula>NOT(ISERROR(SEARCH("Dn(waiting)",E599)))</formula>
    </cfRule>
  </conditionalFormatting>
  <conditionalFormatting sqref="H600">
    <cfRule type="containsBlanks" dxfId="10747" priority="10749">
      <formula>LEN(TRIM(H600))=0</formula>
    </cfRule>
    <cfRule type="containsText" dxfId="10746" priority="10750" operator="containsText" text="Operational">
      <formula>NOT(ISERROR(SEARCH("Operational",H600)))</formula>
    </cfRule>
    <cfRule type="containsText" dxfId="10745" priority="10751" operator="containsText" text="Dn(service)">
      <formula>NOT(ISERROR(SEARCH("Dn(service)",H600)))</formula>
    </cfRule>
    <cfRule type="containsText" dxfId="10744" priority="10752" operator="containsText" text="Dn(waiting)">
      <formula>NOT(ISERROR(SEARCH("Dn(waiting)",H600)))</formula>
    </cfRule>
  </conditionalFormatting>
  <conditionalFormatting sqref="H601">
    <cfRule type="containsBlanks" dxfId="10743" priority="10745">
      <formula>LEN(TRIM(H601))=0</formula>
    </cfRule>
    <cfRule type="containsText" dxfId="10742" priority="10746" operator="containsText" text="Operational">
      <formula>NOT(ISERROR(SEARCH("Operational",H601)))</formula>
    </cfRule>
    <cfRule type="containsText" dxfId="10741" priority="10747" operator="containsText" text="Dn(service)">
      <formula>NOT(ISERROR(SEARCH("Dn(service)",H601)))</formula>
    </cfRule>
    <cfRule type="containsText" dxfId="10740" priority="10748" operator="containsText" text="Dn(waiting)">
      <formula>NOT(ISERROR(SEARCH("Dn(waiting)",H601)))</formula>
    </cfRule>
  </conditionalFormatting>
  <conditionalFormatting sqref="H602">
    <cfRule type="containsBlanks" dxfId="10739" priority="10741">
      <formula>LEN(TRIM(H602))=0</formula>
    </cfRule>
    <cfRule type="containsText" dxfId="10738" priority="10742" operator="containsText" text="Operational">
      <formula>NOT(ISERROR(SEARCH("Operational",H602)))</formula>
    </cfRule>
    <cfRule type="containsText" dxfId="10737" priority="10743" operator="containsText" text="Dn(service)">
      <formula>NOT(ISERROR(SEARCH("Dn(service)",H602)))</formula>
    </cfRule>
    <cfRule type="containsText" dxfId="10736" priority="10744" operator="containsText" text="Dn(waiting)">
      <formula>NOT(ISERROR(SEARCH("Dn(waiting)",H602)))</formula>
    </cfRule>
  </conditionalFormatting>
  <conditionalFormatting sqref="H603">
    <cfRule type="containsBlanks" dxfId="10735" priority="10737">
      <formula>LEN(TRIM(H603))=0</formula>
    </cfRule>
    <cfRule type="containsText" dxfId="10734" priority="10738" operator="containsText" text="Operational">
      <formula>NOT(ISERROR(SEARCH("Operational",H603)))</formula>
    </cfRule>
    <cfRule type="containsText" dxfId="10733" priority="10739" operator="containsText" text="Dn(service)">
      <formula>NOT(ISERROR(SEARCH("Dn(service)",H603)))</formula>
    </cfRule>
    <cfRule type="containsText" dxfId="10732" priority="10740" operator="containsText" text="Dn(waiting)">
      <formula>NOT(ISERROR(SEARCH("Dn(waiting)",H603)))</formula>
    </cfRule>
  </conditionalFormatting>
  <conditionalFormatting sqref="H604">
    <cfRule type="containsBlanks" dxfId="10731" priority="10733">
      <formula>LEN(TRIM(H604))=0</formula>
    </cfRule>
    <cfRule type="containsText" dxfId="10730" priority="10734" operator="containsText" text="Operational">
      <formula>NOT(ISERROR(SEARCH("Operational",H604)))</formula>
    </cfRule>
    <cfRule type="containsText" dxfId="10729" priority="10735" operator="containsText" text="Dn(service)">
      <formula>NOT(ISERROR(SEARCH("Dn(service)",H604)))</formula>
    </cfRule>
    <cfRule type="containsText" dxfId="10728" priority="10736" operator="containsText" text="Dn(waiting)">
      <formula>NOT(ISERROR(SEARCH("Dn(waiting)",H604)))</formula>
    </cfRule>
  </conditionalFormatting>
  <conditionalFormatting sqref="C605">
    <cfRule type="containsBlanks" dxfId="10727" priority="10729">
      <formula>LEN(TRIM(C605))=0</formula>
    </cfRule>
    <cfRule type="containsText" dxfId="10726" priority="10730" operator="containsText" text="Operational">
      <formula>NOT(ISERROR(SEARCH("Operational",C605)))</formula>
    </cfRule>
    <cfRule type="containsText" dxfId="10725" priority="10731" operator="containsText" text="Dn(service)">
      <formula>NOT(ISERROR(SEARCH("Dn(service)",C605)))</formula>
    </cfRule>
    <cfRule type="containsText" dxfId="10724" priority="10732" operator="containsText" text="Dn(waiting)">
      <formula>NOT(ISERROR(SEARCH("Dn(waiting)",C605)))</formula>
    </cfRule>
  </conditionalFormatting>
  <conditionalFormatting sqref="C606">
    <cfRule type="containsBlanks" dxfId="10723" priority="10725">
      <formula>LEN(TRIM(C606))=0</formula>
    </cfRule>
    <cfRule type="containsText" dxfId="10722" priority="10726" operator="containsText" text="Operational">
      <formula>NOT(ISERROR(SEARCH("Operational",C606)))</formula>
    </cfRule>
    <cfRule type="containsText" dxfId="10721" priority="10727" operator="containsText" text="Dn(service)">
      <formula>NOT(ISERROR(SEARCH("Dn(service)",C606)))</formula>
    </cfRule>
    <cfRule type="containsText" dxfId="10720" priority="10728" operator="containsText" text="Dn(waiting)">
      <formula>NOT(ISERROR(SEARCH("Dn(waiting)",C606)))</formula>
    </cfRule>
  </conditionalFormatting>
  <conditionalFormatting sqref="C607">
    <cfRule type="containsBlanks" dxfId="10719" priority="10721">
      <formula>LEN(TRIM(C607))=0</formula>
    </cfRule>
    <cfRule type="containsText" dxfId="10718" priority="10722" operator="containsText" text="Operational">
      <formula>NOT(ISERROR(SEARCH("Operational",C607)))</formula>
    </cfRule>
    <cfRule type="containsText" dxfId="10717" priority="10723" operator="containsText" text="Dn(service)">
      <formula>NOT(ISERROR(SEARCH("Dn(service)",C607)))</formula>
    </cfRule>
    <cfRule type="containsText" dxfId="10716" priority="10724" operator="containsText" text="Dn(waiting)">
      <formula>NOT(ISERROR(SEARCH("Dn(waiting)",C607)))</formula>
    </cfRule>
  </conditionalFormatting>
  <conditionalFormatting sqref="C608">
    <cfRule type="containsBlanks" dxfId="10715" priority="10717">
      <formula>LEN(TRIM(C608))=0</formula>
    </cfRule>
    <cfRule type="containsText" dxfId="10714" priority="10718" operator="containsText" text="Operational">
      <formula>NOT(ISERROR(SEARCH("Operational",C608)))</formula>
    </cfRule>
    <cfRule type="containsText" dxfId="10713" priority="10719" operator="containsText" text="Dn(service)">
      <formula>NOT(ISERROR(SEARCH("Dn(service)",C608)))</formula>
    </cfRule>
    <cfRule type="containsText" dxfId="10712" priority="10720" operator="containsText" text="Dn(waiting)">
      <formula>NOT(ISERROR(SEARCH("Dn(waiting)",C608)))</formula>
    </cfRule>
  </conditionalFormatting>
  <conditionalFormatting sqref="C609">
    <cfRule type="containsBlanks" dxfId="10711" priority="10713">
      <formula>LEN(TRIM(C609))=0</formula>
    </cfRule>
    <cfRule type="containsText" dxfId="10710" priority="10714" operator="containsText" text="Operational">
      <formula>NOT(ISERROR(SEARCH("Operational",C609)))</formula>
    </cfRule>
    <cfRule type="containsText" dxfId="10709" priority="10715" operator="containsText" text="Dn(service)">
      <formula>NOT(ISERROR(SEARCH("Dn(service)",C609)))</formula>
    </cfRule>
    <cfRule type="containsText" dxfId="10708" priority="10716" operator="containsText" text="Dn(waiting)">
      <formula>NOT(ISERROR(SEARCH("Dn(waiting)",C609)))</formula>
    </cfRule>
  </conditionalFormatting>
  <conditionalFormatting sqref="G609">
    <cfRule type="containsBlanks" dxfId="10707" priority="10709">
      <formula>LEN(TRIM(G609))=0</formula>
    </cfRule>
    <cfRule type="containsText" dxfId="10706" priority="10710" operator="containsText" text="Operational">
      <formula>NOT(ISERROR(SEARCH("Operational",G609)))</formula>
    </cfRule>
    <cfRule type="containsText" dxfId="10705" priority="10711" operator="containsText" text="Dn(service)">
      <formula>NOT(ISERROR(SEARCH("Dn(service)",G609)))</formula>
    </cfRule>
    <cfRule type="containsText" dxfId="10704" priority="10712" operator="containsText" text="Dn(waiting)">
      <formula>NOT(ISERROR(SEARCH("Dn(waiting)",G609)))</formula>
    </cfRule>
  </conditionalFormatting>
  <conditionalFormatting sqref="G610">
    <cfRule type="containsBlanks" dxfId="10703" priority="10705">
      <formula>LEN(TRIM(G610))=0</formula>
    </cfRule>
    <cfRule type="containsText" dxfId="10702" priority="10706" operator="containsText" text="Operational">
      <formula>NOT(ISERROR(SEARCH("Operational",G610)))</formula>
    </cfRule>
    <cfRule type="containsText" dxfId="10701" priority="10707" operator="containsText" text="Dn(service)">
      <formula>NOT(ISERROR(SEARCH("Dn(service)",G610)))</formula>
    </cfRule>
    <cfRule type="containsText" dxfId="10700" priority="10708" operator="containsText" text="Dn(waiting)">
      <formula>NOT(ISERROR(SEARCH("Dn(waiting)",G610)))</formula>
    </cfRule>
  </conditionalFormatting>
  <conditionalFormatting sqref="G611">
    <cfRule type="containsBlanks" dxfId="10699" priority="10701">
      <formula>LEN(TRIM(G611))=0</formula>
    </cfRule>
    <cfRule type="containsText" dxfId="10698" priority="10702" operator="containsText" text="Operational">
      <formula>NOT(ISERROR(SEARCH("Operational",G611)))</formula>
    </cfRule>
    <cfRule type="containsText" dxfId="10697" priority="10703" operator="containsText" text="Dn(service)">
      <formula>NOT(ISERROR(SEARCH("Dn(service)",G611)))</formula>
    </cfRule>
    <cfRule type="containsText" dxfId="10696" priority="10704" operator="containsText" text="Dn(waiting)">
      <formula>NOT(ISERROR(SEARCH("Dn(waiting)",G611)))</formula>
    </cfRule>
  </conditionalFormatting>
  <conditionalFormatting sqref="G612">
    <cfRule type="containsBlanks" dxfId="10695" priority="10697">
      <formula>LEN(TRIM(G612))=0</formula>
    </cfRule>
    <cfRule type="containsText" dxfId="10694" priority="10698" operator="containsText" text="Operational">
      <formula>NOT(ISERROR(SEARCH("Operational",G612)))</formula>
    </cfRule>
    <cfRule type="containsText" dxfId="10693" priority="10699" operator="containsText" text="Dn(service)">
      <formula>NOT(ISERROR(SEARCH("Dn(service)",G612)))</formula>
    </cfRule>
    <cfRule type="containsText" dxfId="10692" priority="10700" operator="containsText" text="Dn(waiting)">
      <formula>NOT(ISERROR(SEARCH("Dn(waiting)",G612)))</formula>
    </cfRule>
  </conditionalFormatting>
  <conditionalFormatting sqref="G613">
    <cfRule type="containsBlanks" dxfId="10691" priority="10693">
      <formula>LEN(TRIM(G613))=0</formula>
    </cfRule>
    <cfRule type="containsText" dxfId="10690" priority="10694" operator="containsText" text="Operational">
      <formula>NOT(ISERROR(SEARCH("Operational",G613)))</formula>
    </cfRule>
    <cfRule type="containsText" dxfId="10689" priority="10695" operator="containsText" text="Dn(service)">
      <formula>NOT(ISERROR(SEARCH("Dn(service)",G613)))</formula>
    </cfRule>
    <cfRule type="containsText" dxfId="10688" priority="10696" operator="containsText" text="Dn(waiting)">
      <formula>NOT(ISERROR(SEARCH("Dn(waiting)",G613)))</formula>
    </cfRule>
  </conditionalFormatting>
  <conditionalFormatting sqref="D614">
    <cfRule type="containsBlanks" dxfId="10687" priority="10689">
      <formula>LEN(TRIM(D614))=0</formula>
    </cfRule>
    <cfRule type="containsText" dxfId="10686" priority="10690" operator="containsText" text="Operational">
      <formula>NOT(ISERROR(SEARCH("Operational",D614)))</formula>
    </cfRule>
    <cfRule type="containsText" dxfId="10685" priority="10691" operator="containsText" text="Dn(service)">
      <formula>NOT(ISERROR(SEARCH("Dn(service)",D614)))</formula>
    </cfRule>
    <cfRule type="containsText" dxfId="10684" priority="10692" operator="containsText" text="Dn(waiting)">
      <formula>NOT(ISERROR(SEARCH("Dn(waiting)",D614)))</formula>
    </cfRule>
  </conditionalFormatting>
  <conditionalFormatting sqref="D615">
    <cfRule type="containsBlanks" dxfId="10683" priority="10685">
      <formula>LEN(TRIM(D615))=0</formula>
    </cfRule>
    <cfRule type="containsText" dxfId="10682" priority="10686" operator="containsText" text="Operational">
      <formula>NOT(ISERROR(SEARCH("Operational",D615)))</formula>
    </cfRule>
    <cfRule type="containsText" dxfId="10681" priority="10687" operator="containsText" text="Dn(service)">
      <formula>NOT(ISERROR(SEARCH("Dn(service)",D615)))</formula>
    </cfRule>
    <cfRule type="containsText" dxfId="10680" priority="10688" operator="containsText" text="Dn(waiting)">
      <formula>NOT(ISERROR(SEARCH("Dn(waiting)",D615)))</formula>
    </cfRule>
  </conditionalFormatting>
  <conditionalFormatting sqref="D616">
    <cfRule type="containsBlanks" dxfId="10679" priority="10681">
      <formula>LEN(TRIM(D616))=0</formula>
    </cfRule>
    <cfRule type="containsText" dxfId="10678" priority="10682" operator="containsText" text="Operational">
      <formula>NOT(ISERROR(SEARCH("Operational",D616)))</formula>
    </cfRule>
    <cfRule type="containsText" dxfId="10677" priority="10683" operator="containsText" text="Dn(service)">
      <formula>NOT(ISERROR(SEARCH("Dn(service)",D616)))</formula>
    </cfRule>
    <cfRule type="containsText" dxfId="10676" priority="10684" operator="containsText" text="Dn(waiting)">
      <formula>NOT(ISERROR(SEARCH("Dn(waiting)",D616)))</formula>
    </cfRule>
  </conditionalFormatting>
  <conditionalFormatting sqref="F617">
    <cfRule type="containsBlanks" dxfId="10675" priority="10677">
      <formula>LEN(TRIM(F617))=0</formula>
    </cfRule>
    <cfRule type="containsText" dxfId="10674" priority="10678" operator="containsText" text="Operational">
      <formula>NOT(ISERROR(SEARCH("Operational",F617)))</formula>
    </cfRule>
    <cfRule type="containsText" dxfId="10673" priority="10679" operator="containsText" text="Dn(service)">
      <formula>NOT(ISERROR(SEARCH("Dn(service)",F617)))</formula>
    </cfRule>
    <cfRule type="containsText" dxfId="10672" priority="10680" operator="containsText" text="Dn(waiting)">
      <formula>NOT(ISERROR(SEARCH("Dn(waiting)",F617)))</formula>
    </cfRule>
  </conditionalFormatting>
  <conditionalFormatting sqref="F618">
    <cfRule type="containsBlanks" dxfId="10671" priority="10673">
      <formula>LEN(TRIM(F618))=0</formula>
    </cfRule>
    <cfRule type="containsText" dxfId="10670" priority="10674" operator="containsText" text="Operational">
      <formula>NOT(ISERROR(SEARCH("Operational",F618)))</formula>
    </cfRule>
    <cfRule type="containsText" dxfId="10669" priority="10675" operator="containsText" text="Dn(service)">
      <formula>NOT(ISERROR(SEARCH("Dn(service)",F618)))</formula>
    </cfRule>
    <cfRule type="containsText" dxfId="10668" priority="10676" operator="containsText" text="Dn(waiting)">
      <formula>NOT(ISERROR(SEARCH("Dn(waiting)",F618)))</formula>
    </cfRule>
  </conditionalFormatting>
  <conditionalFormatting sqref="F619">
    <cfRule type="containsBlanks" dxfId="10667" priority="10669">
      <formula>LEN(TRIM(F619))=0</formula>
    </cfRule>
    <cfRule type="containsText" dxfId="10666" priority="10670" operator="containsText" text="Operational">
      <formula>NOT(ISERROR(SEARCH("Operational",F619)))</formula>
    </cfRule>
    <cfRule type="containsText" dxfId="10665" priority="10671" operator="containsText" text="Dn(service)">
      <formula>NOT(ISERROR(SEARCH("Dn(service)",F619)))</formula>
    </cfRule>
    <cfRule type="containsText" dxfId="10664" priority="10672" operator="containsText" text="Dn(waiting)">
      <formula>NOT(ISERROR(SEARCH("Dn(waiting)",F619)))</formula>
    </cfRule>
  </conditionalFormatting>
  <conditionalFormatting sqref="F620">
    <cfRule type="containsBlanks" dxfId="10663" priority="10665">
      <formula>LEN(TRIM(F620))=0</formula>
    </cfRule>
    <cfRule type="containsText" dxfId="10662" priority="10666" operator="containsText" text="Operational">
      <formula>NOT(ISERROR(SEARCH("Operational",F620)))</formula>
    </cfRule>
    <cfRule type="containsText" dxfId="10661" priority="10667" operator="containsText" text="Dn(service)">
      <formula>NOT(ISERROR(SEARCH("Dn(service)",F620)))</formula>
    </cfRule>
    <cfRule type="containsText" dxfId="10660" priority="10668" operator="containsText" text="Dn(waiting)">
      <formula>NOT(ISERROR(SEARCH("Dn(waiting)",F620)))</formula>
    </cfRule>
  </conditionalFormatting>
  <conditionalFormatting sqref="E621">
    <cfRule type="containsBlanks" dxfId="10659" priority="10661">
      <formula>LEN(TRIM(E621))=0</formula>
    </cfRule>
    <cfRule type="containsText" dxfId="10658" priority="10662" operator="containsText" text="Operational">
      <formula>NOT(ISERROR(SEARCH("Operational",E621)))</formula>
    </cfRule>
    <cfRule type="containsText" dxfId="10657" priority="10663" operator="containsText" text="Dn(service)">
      <formula>NOT(ISERROR(SEARCH("Dn(service)",E621)))</formula>
    </cfRule>
    <cfRule type="containsText" dxfId="10656" priority="10664" operator="containsText" text="Dn(waiting)">
      <formula>NOT(ISERROR(SEARCH("Dn(waiting)",E621)))</formula>
    </cfRule>
  </conditionalFormatting>
  <conditionalFormatting sqref="E622">
    <cfRule type="containsBlanks" dxfId="10655" priority="10657">
      <formula>LEN(TRIM(E622))=0</formula>
    </cfRule>
    <cfRule type="containsText" dxfId="10654" priority="10658" operator="containsText" text="Operational">
      <formula>NOT(ISERROR(SEARCH("Operational",E622)))</formula>
    </cfRule>
    <cfRule type="containsText" dxfId="10653" priority="10659" operator="containsText" text="Dn(service)">
      <formula>NOT(ISERROR(SEARCH("Dn(service)",E622)))</formula>
    </cfRule>
    <cfRule type="containsText" dxfId="10652" priority="10660" operator="containsText" text="Dn(waiting)">
      <formula>NOT(ISERROR(SEARCH("Dn(waiting)",E622)))</formula>
    </cfRule>
  </conditionalFormatting>
  <conditionalFormatting sqref="E623">
    <cfRule type="containsBlanks" dxfId="10651" priority="10653">
      <formula>LEN(TRIM(E623))=0</formula>
    </cfRule>
    <cfRule type="containsText" dxfId="10650" priority="10654" operator="containsText" text="Operational">
      <formula>NOT(ISERROR(SEARCH("Operational",E623)))</formula>
    </cfRule>
    <cfRule type="containsText" dxfId="10649" priority="10655" operator="containsText" text="Dn(service)">
      <formula>NOT(ISERROR(SEARCH("Dn(service)",E623)))</formula>
    </cfRule>
    <cfRule type="containsText" dxfId="10648" priority="10656" operator="containsText" text="Dn(waiting)">
      <formula>NOT(ISERROR(SEARCH("Dn(waiting)",E623)))</formula>
    </cfRule>
  </conditionalFormatting>
  <conditionalFormatting sqref="E624">
    <cfRule type="containsBlanks" dxfId="10647" priority="10649">
      <formula>LEN(TRIM(E624))=0</formula>
    </cfRule>
    <cfRule type="containsText" dxfId="10646" priority="10650" operator="containsText" text="Operational">
      <formula>NOT(ISERROR(SEARCH("Operational",E624)))</formula>
    </cfRule>
    <cfRule type="containsText" dxfId="10645" priority="10651" operator="containsText" text="Dn(service)">
      <formula>NOT(ISERROR(SEARCH("Dn(service)",E624)))</formula>
    </cfRule>
    <cfRule type="containsText" dxfId="10644" priority="10652" operator="containsText" text="Dn(waiting)">
      <formula>NOT(ISERROR(SEARCH("Dn(waiting)",E624)))</formula>
    </cfRule>
  </conditionalFormatting>
  <conditionalFormatting sqref="H625">
    <cfRule type="containsBlanks" dxfId="10643" priority="10645">
      <formula>LEN(TRIM(H625))=0</formula>
    </cfRule>
    <cfRule type="containsText" dxfId="10642" priority="10646" operator="containsText" text="Operational">
      <formula>NOT(ISERROR(SEARCH("Operational",H625)))</formula>
    </cfRule>
    <cfRule type="containsText" dxfId="10641" priority="10647" operator="containsText" text="Dn(service)">
      <formula>NOT(ISERROR(SEARCH("Dn(service)",H625)))</formula>
    </cfRule>
    <cfRule type="containsText" dxfId="10640" priority="10648" operator="containsText" text="Dn(waiting)">
      <formula>NOT(ISERROR(SEARCH("Dn(waiting)",H625)))</formula>
    </cfRule>
  </conditionalFormatting>
  <conditionalFormatting sqref="H626">
    <cfRule type="containsBlanks" dxfId="10639" priority="10641">
      <formula>LEN(TRIM(H626))=0</formula>
    </cfRule>
    <cfRule type="containsText" dxfId="10638" priority="10642" operator="containsText" text="Operational">
      <formula>NOT(ISERROR(SEARCH("Operational",H626)))</formula>
    </cfRule>
    <cfRule type="containsText" dxfId="10637" priority="10643" operator="containsText" text="Dn(service)">
      <formula>NOT(ISERROR(SEARCH("Dn(service)",H626)))</formula>
    </cfRule>
    <cfRule type="containsText" dxfId="10636" priority="10644" operator="containsText" text="Dn(waiting)">
      <formula>NOT(ISERROR(SEARCH("Dn(waiting)",H626)))</formula>
    </cfRule>
  </conditionalFormatting>
  <conditionalFormatting sqref="H627">
    <cfRule type="containsBlanks" dxfId="10635" priority="10637">
      <formula>LEN(TRIM(H627))=0</formula>
    </cfRule>
    <cfRule type="containsText" dxfId="10634" priority="10638" operator="containsText" text="Operational">
      <formula>NOT(ISERROR(SEARCH("Operational",H627)))</formula>
    </cfRule>
    <cfRule type="containsText" dxfId="10633" priority="10639" operator="containsText" text="Dn(service)">
      <formula>NOT(ISERROR(SEARCH("Dn(service)",H627)))</formula>
    </cfRule>
    <cfRule type="containsText" dxfId="10632" priority="10640" operator="containsText" text="Dn(waiting)">
      <formula>NOT(ISERROR(SEARCH("Dn(waiting)",H627)))</formula>
    </cfRule>
  </conditionalFormatting>
  <conditionalFormatting sqref="H628">
    <cfRule type="containsBlanks" dxfId="10631" priority="10633">
      <formula>LEN(TRIM(H628))=0</formula>
    </cfRule>
    <cfRule type="containsText" dxfId="10630" priority="10634" operator="containsText" text="Operational">
      <formula>NOT(ISERROR(SEARCH("Operational",H628)))</formula>
    </cfRule>
    <cfRule type="containsText" dxfId="10629" priority="10635" operator="containsText" text="Dn(service)">
      <formula>NOT(ISERROR(SEARCH("Dn(service)",H628)))</formula>
    </cfRule>
    <cfRule type="containsText" dxfId="10628" priority="10636" operator="containsText" text="Dn(waiting)">
      <formula>NOT(ISERROR(SEARCH("Dn(waiting)",H628)))</formula>
    </cfRule>
  </conditionalFormatting>
  <conditionalFormatting sqref="H629">
    <cfRule type="containsBlanks" dxfId="10627" priority="10629">
      <formula>LEN(TRIM(H629))=0</formula>
    </cfRule>
    <cfRule type="containsText" dxfId="10626" priority="10630" operator="containsText" text="Operational">
      <formula>NOT(ISERROR(SEARCH("Operational",H629)))</formula>
    </cfRule>
    <cfRule type="containsText" dxfId="10625" priority="10631" operator="containsText" text="Dn(service)">
      <formula>NOT(ISERROR(SEARCH("Dn(service)",H629)))</formula>
    </cfRule>
    <cfRule type="containsText" dxfId="10624" priority="10632" operator="containsText" text="Dn(waiting)">
      <formula>NOT(ISERROR(SEARCH("Dn(waiting)",H629)))</formula>
    </cfRule>
  </conditionalFormatting>
  <conditionalFormatting sqref="C630">
    <cfRule type="containsBlanks" dxfId="10623" priority="10625">
      <formula>LEN(TRIM(C630))=0</formula>
    </cfRule>
    <cfRule type="containsText" dxfId="10622" priority="10626" operator="containsText" text="Operational">
      <formula>NOT(ISERROR(SEARCH("Operational",C630)))</formula>
    </cfRule>
    <cfRule type="containsText" dxfId="10621" priority="10627" operator="containsText" text="Dn(service)">
      <formula>NOT(ISERROR(SEARCH("Dn(service)",C630)))</formula>
    </cfRule>
    <cfRule type="containsText" dxfId="10620" priority="10628" operator="containsText" text="Dn(waiting)">
      <formula>NOT(ISERROR(SEARCH("Dn(waiting)",C630)))</formula>
    </cfRule>
  </conditionalFormatting>
  <conditionalFormatting sqref="C631">
    <cfRule type="containsBlanks" dxfId="10619" priority="10621">
      <formula>LEN(TRIM(C631))=0</formula>
    </cfRule>
    <cfRule type="containsText" dxfId="10618" priority="10622" operator="containsText" text="Operational">
      <formula>NOT(ISERROR(SEARCH("Operational",C631)))</formula>
    </cfRule>
    <cfRule type="containsText" dxfId="10617" priority="10623" operator="containsText" text="Dn(service)">
      <formula>NOT(ISERROR(SEARCH("Dn(service)",C631)))</formula>
    </cfRule>
    <cfRule type="containsText" dxfId="10616" priority="10624" operator="containsText" text="Dn(waiting)">
      <formula>NOT(ISERROR(SEARCH("Dn(waiting)",C631)))</formula>
    </cfRule>
  </conditionalFormatting>
  <conditionalFormatting sqref="C632">
    <cfRule type="containsBlanks" dxfId="10615" priority="10617">
      <formula>LEN(TRIM(C632))=0</formula>
    </cfRule>
    <cfRule type="containsText" dxfId="10614" priority="10618" operator="containsText" text="Operational">
      <formula>NOT(ISERROR(SEARCH("Operational",C632)))</formula>
    </cfRule>
    <cfRule type="containsText" dxfId="10613" priority="10619" operator="containsText" text="Dn(service)">
      <formula>NOT(ISERROR(SEARCH("Dn(service)",C632)))</formula>
    </cfRule>
    <cfRule type="containsText" dxfId="10612" priority="10620" operator="containsText" text="Dn(waiting)">
      <formula>NOT(ISERROR(SEARCH("Dn(waiting)",C632)))</formula>
    </cfRule>
  </conditionalFormatting>
  <conditionalFormatting sqref="C633">
    <cfRule type="containsBlanks" dxfId="10611" priority="10613">
      <formula>LEN(TRIM(C633))=0</formula>
    </cfRule>
    <cfRule type="containsText" dxfId="10610" priority="10614" operator="containsText" text="Operational">
      <formula>NOT(ISERROR(SEARCH("Operational",C633)))</formula>
    </cfRule>
    <cfRule type="containsText" dxfId="10609" priority="10615" operator="containsText" text="Dn(service)">
      <formula>NOT(ISERROR(SEARCH("Dn(service)",C633)))</formula>
    </cfRule>
    <cfRule type="containsText" dxfId="10608" priority="10616" operator="containsText" text="Dn(waiting)">
      <formula>NOT(ISERROR(SEARCH("Dn(waiting)",C633)))</formula>
    </cfRule>
  </conditionalFormatting>
  <conditionalFormatting sqref="C634">
    <cfRule type="containsBlanks" dxfId="10607" priority="10609">
      <formula>LEN(TRIM(C634))=0</formula>
    </cfRule>
    <cfRule type="containsText" dxfId="10606" priority="10610" operator="containsText" text="Operational">
      <formula>NOT(ISERROR(SEARCH("Operational",C634)))</formula>
    </cfRule>
    <cfRule type="containsText" dxfId="10605" priority="10611" operator="containsText" text="Dn(service)">
      <formula>NOT(ISERROR(SEARCH("Dn(service)",C634)))</formula>
    </cfRule>
    <cfRule type="containsText" dxfId="10604" priority="10612" operator="containsText" text="Dn(waiting)">
      <formula>NOT(ISERROR(SEARCH("Dn(waiting)",C634)))</formula>
    </cfRule>
  </conditionalFormatting>
  <conditionalFormatting sqref="G635">
    <cfRule type="containsBlanks" dxfId="10603" priority="10605">
      <formula>LEN(TRIM(G635))=0</formula>
    </cfRule>
    <cfRule type="containsText" dxfId="10602" priority="10606" operator="containsText" text="Operational">
      <formula>NOT(ISERROR(SEARCH("Operational",G635)))</formula>
    </cfRule>
    <cfRule type="containsText" dxfId="10601" priority="10607" operator="containsText" text="Dn(service)">
      <formula>NOT(ISERROR(SEARCH("Dn(service)",G635)))</formula>
    </cfRule>
    <cfRule type="containsText" dxfId="10600" priority="10608" operator="containsText" text="Dn(waiting)">
      <formula>NOT(ISERROR(SEARCH("Dn(waiting)",G635)))</formula>
    </cfRule>
  </conditionalFormatting>
  <conditionalFormatting sqref="G636">
    <cfRule type="containsBlanks" dxfId="10599" priority="10601">
      <formula>LEN(TRIM(G636))=0</formula>
    </cfRule>
    <cfRule type="containsText" dxfId="10598" priority="10602" operator="containsText" text="Operational">
      <formula>NOT(ISERROR(SEARCH("Operational",G636)))</formula>
    </cfRule>
    <cfRule type="containsText" dxfId="10597" priority="10603" operator="containsText" text="Dn(service)">
      <formula>NOT(ISERROR(SEARCH("Dn(service)",G636)))</formula>
    </cfRule>
    <cfRule type="containsText" dxfId="10596" priority="10604" operator="containsText" text="Dn(waiting)">
      <formula>NOT(ISERROR(SEARCH("Dn(waiting)",G636)))</formula>
    </cfRule>
  </conditionalFormatting>
  <conditionalFormatting sqref="G637">
    <cfRule type="containsBlanks" dxfId="10595" priority="10597">
      <formula>LEN(TRIM(G637))=0</formula>
    </cfRule>
    <cfRule type="containsText" dxfId="10594" priority="10598" operator="containsText" text="Operational">
      <formula>NOT(ISERROR(SEARCH("Operational",G637)))</formula>
    </cfRule>
    <cfRule type="containsText" dxfId="10593" priority="10599" operator="containsText" text="Dn(service)">
      <formula>NOT(ISERROR(SEARCH("Dn(service)",G637)))</formula>
    </cfRule>
    <cfRule type="containsText" dxfId="10592" priority="10600" operator="containsText" text="Dn(waiting)">
      <formula>NOT(ISERROR(SEARCH("Dn(waiting)",G637)))</formula>
    </cfRule>
  </conditionalFormatting>
  <conditionalFormatting sqref="G638">
    <cfRule type="containsBlanks" dxfId="10591" priority="10593">
      <formula>LEN(TRIM(G638))=0</formula>
    </cfRule>
    <cfRule type="containsText" dxfId="10590" priority="10594" operator="containsText" text="Operational">
      <formula>NOT(ISERROR(SEARCH("Operational",G638)))</formula>
    </cfRule>
    <cfRule type="containsText" dxfId="10589" priority="10595" operator="containsText" text="Dn(service)">
      <formula>NOT(ISERROR(SEARCH("Dn(service)",G638)))</formula>
    </cfRule>
    <cfRule type="containsText" dxfId="10588" priority="10596" operator="containsText" text="Dn(waiting)">
      <formula>NOT(ISERROR(SEARCH("Dn(waiting)",G638)))</formula>
    </cfRule>
  </conditionalFormatting>
  <conditionalFormatting sqref="D639">
    <cfRule type="containsBlanks" dxfId="10587" priority="10589">
      <formula>LEN(TRIM(D639))=0</formula>
    </cfRule>
    <cfRule type="containsText" dxfId="10586" priority="10590" operator="containsText" text="Operational">
      <formula>NOT(ISERROR(SEARCH("Operational",D639)))</formula>
    </cfRule>
    <cfRule type="containsText" dxfId="10585" priority="10591" operator="containsText" text="Dn(service)">
      <formula>NOT(ISERROR(SEARCH("Dn(service)",D639)))</formula>
    </cfRule>
    <cfRule type="containsText" dxfId="10584" priority="10592" operator="containsText" text="Dn(waiting)">
      <formula>NOT(ISERROR(SEARCH("Dn(waiting)",D639)))</formula>
    </cfRule>
  </conditionalFormatting>
  <conditionalFormatting sqref="D640">
    <cfRule type="containsBlanks" dxfId="10583" priority="10585">
      <formula>LEN(TRIM(D640))=0</formula>
    </cfRule>
    <cfRule type="containsText" dxfId="10582" priority="10586" operator="containsText" text="Operational">
      <formula>NOT(ISERROR(SEARCH("Operational",D640)))</formula>
    </cfRule>
    <cfRule type="containsText" dxfId="10581" priority="10587" operator="containsText" text="Dn(service)">
      <formula>NOT(ISERROR(SEARCH("Dn(service)",D640)))</formula>
    </cfRule>
    <cfRule type="containsText" dxfId="10580" priority="10588" operator="containsText" text="Dn(waiting)">
      <formula>NOT(ISERROR(SEARCH("Dn(waiting)",D640)))</formula>
    </cfRule>
  </conditionalFormatting>
  <conditionalFormatting sqref="D641">
    <cfRule type="containsBlanks" dxfId="10579" priority="10581">
      <formula>LEN(TRIM(D641))=0</formula>
    </cfRule>
    <cfRule type="containsText" dxfId="10578" priority="10582" operator="containsText" text="Operational">
      <formula>NOT(ISERROR(SEARCH("Operational",D641)))</formula>
    </cfRule>
    <cfRule type="containsText" dxfId="10577" priority="10583" operator="containsText" text="Dn(service)">
      <formula>NOT(ISERROR(SEARCH("Dn(service)",D641)))</formula>
    </cfRule>
    <cfRule type="containsText" dxfId="10576" priority="10584" operator="containsText" text="Dn(waiting)">
      <formula>NOT(ISERROR(SEARCH("Dn(waiting)",D641)))</formula>
    </cfRule>
  </conditionalFormatting>
  <conditionalFormatting sqref="D642">
    <cfRule type="containsBlanks" dxfId="10575" priority="10577">
      <formula>LEN(TRIM(D642))=0</formula>
    </cfRule>
    <cfRule type="containsText" dxfId="10574" priority="10578" operator="containsText" text="Operational">
      <formula>NOT(ISERROR(SEARCH("Operational",D642)))</formula>
    </cfRule>
    <cfRule type="containsText" dxfId="10573" priority="10579" operator="containsText" text="Dn(service)">
      <formula>NOT(ISERROR(SEARCH("Dn(service)",D642)))</formula>
    </cfRule>
    <cfRule type="containsText" dxfId="10572" priority="10580" operator="containsText" text="Dn(waiting)">
      <formula>NOT(ISERROR(SEARCH("Dn(waiting)",D642)))</formula>
    </cfRule>
  </conditionalFormatting>
  <conditionalFormatting sqref="F643">
    <cfRule type="containsBlanks" dxfId="10571" priority="10573">
      <formula>LEN(TRIM(F643))=0</formula>
    </cfRule>
    <cfRule type="containsText" dxfId="10570" priority="10574" operator="containsText" text="Operational">
      <formula>NOT(ISERROR(SEARCH("Operational",F643)))</formula>
    </cfRule>
    <cfRule type="containsText" dxfId="10569" priority="10575" operator="containsText" text="Dn(service)">
      <formula>NOT(ISERROR(SEARCH("Dn(service)",F643)))</formula>
    </cfRule>
    <cfRule type="containsText" dxfId="10568" priority="10576" operator="containsText" text="Dn(waiting)">
      <formula>NOT(ISERROR(SEARCH("Dn(waiting)",F643)))</formula>
    </cfRule>
  </conditionalFormatting>
  <conditionalFormatting sqref="F644">
    <cfRule type="containsBlanks" dxfId="10567" priority="10569">
      <formula>LEN(TRIM(F644))=0</formula>
    </cfRule>
    <cfRule type="containsText" dxfId="10566" priority="10570" operator="containsText" text="Operational">
      <formula>NOT(ISERROR(SEARCH("Operational",F644)))</formula>
    </cfRule>
    <cfRule type="containsText" dxfId="10565" priority="10571" operator="containsText" text="Dn(service)">
      <formula>NOT(ISERROR(SEARCH("Dn(service)",F644)))</formula>
    </cfRule>
    <cfRule type="containsText" dxfId="10564" priority="10572" operator="containsText" text="Dn(waiting)">
      <formula>NOT(ISERROR(SEARCH("Dn(waiting)",F644)))</formula>
    </cfRule>
  </conditionalFormatting>
  <conditionalFormatting sqref="F645">
    <cfRule type="containsBlanks" dxfId="10563" priority="10565">
      <formula>LEN(TRIM(F645))=0</formula>
    </cfRule>
    <cfRule type="containsText" dxfId="10562" priority="10566" operator="containsText" text="Operational">
      <formula>NOT(ISERROR(SEARCH("Operational",F645)))</formula>
    </cfRule>
    <cfRule type="containsText" dxfId="10561" priority="10567" operator="containsText" text="Dn(service)">
      <formula>NOT(ISERROR(SEARCH("Dn(service)",F645)))</formula>
    </cfRule>
    <cfRule type="containsText" dxfId="10560" priority="10568" operator="containsText" text="Dn(waiting)">
      <formula>NOT(ISERROR(SEARCH("Dn(waiting)",F645)))</formula>
    </cfRule>
  </conditionalFormatting>
  <conditionalFormatting sqref="F646">
    <cfRule type="containsBlanks" dxfId="10559" priority="10561">
      <formula>LEN(TRIM(F646))=0</formula>
    </cfRule>
    <cfRule type="containsText" dxfId="10558" priority="10562" operator="containsText" text="Operational">
      <formula>NOT(ISERROR(SEARCH("Operational",F646)))</formula>
    </cfRule>
    <cfRule type="containsText" dxfId="10557" priority="10563" operator="containsText" text="Dn(service)">
      <formula>NOT(ISERROR(SEARCH("Dn(service)",F646)))</formula>
    </cfRule>
    <cfRule type="containsText" dxfId="10556" priority="10564" operator="containsText" text="Dn(waiting)">
      <formula>NOT(ISERROR(SEARCH("Dn(waiting)",F646)))</formula>
    </cfRule>
  </conditionalFormatting>
  <conditionalFormatting sqref="F647">
    <cfRule type="containsBlanks" dxfId="10555" priority="10557">
      <formula>LEN(TRIM(F647))=0</formula>
    </cfRule>
    <cfRule type="containsText" dxfId="10554" priority="10558" operator="containsText" text="Operational">
      <formula>NOT(ISERROR(SEARCH("Operational",F647)))</formula>
    </cfRule>
    <cfRule type="containsText" dxfId="10553" priority="10559" operator="containsText" text="Dn(service)">
      <formula>NOT(ISERROR(SEARCH("Dn(service)",F647)))</formula>
    </cfRule>
    <cfRule type="containsText" dxfId="10552" priority="10560" operator="containsText" text="Dn(waiting)">
      <formula>NOT(ISERROR(SEARCH("Dn(waiting)",F647)))</formula>
    </cfRule>
  </conditionalFormatting>
  <conditionalFormatting sqref="E648">
    <cfRule type="containsBlanks" dxfId="10551" priority="10553">
      <formula>LEN(TRIM(E648))=0</formula>
    </cfRule>
    <cfRule type="containsText" dxfId="10550" priority="10554" operator="containsText" text="Operational">
      <formula>NOT(ISERROR(SEARCH("Operational",E648)))</formula>
    </cfRule>
    <cfRule type="containsText" dxfId="10549" priority="10555" operator="containsText" text="Dn(service)">
      <formula>NOT(ISERROR(SEARCH("Dn(service)",E648)))</formula>
    </cfRule>
    <cfRule type="containsText" dxfId="10548" priority="10556" operator="containsText" text="Dn(waiting)">
      <formula>NOT(ISERROR(SEARCH("Dn(waiting)",E648)))</formula>
    </cfRule>
  </conditionalFormatting>
  <conditionalFormatting sqref="E649">
    <cfRule type="containsBlanks" dxfId="10547" priority="10549">
      <formula>LEN(TRIM(E649))=0</formula>
    </cfRule>
    <cfRule type="containsText" dxfId="10546" priority="10550" operator="containsText" text="Operational">
      <formula>NOT(ISERROR(SEARCH("Operational",E649)))</formula>
    </cfRule>
    <cfRule type="containsText" dxfId="10545" priority="10551" operator="containsText" text="Dn(service)">
      <formula>NOT(ISERROR(SEARCH("Dn(service)",E649)))</formula>
    </cfRule>
    <cfRule type="containsText" dxfId="10544" priority="10552" operator="containsText" text="Dn(waiting)">
      <formula>NOT(ISERROR(SEARCH("Dn(waiting)",E649)))</formula>
    </cfRule>
  </conditionalFormatting>
  <conditionalFormatting sqref="E650">
    <cfRule type="containsBlanks" dxfId="10543" priority="10545">
      <formula>LEN(TRIM(E650))=0</formula>
    </cfRule>
    <cfRule type="containsText" dxfId="10542" priority="10546" operator="containsText" text="Operational">
      <formula>NOT(ISERROR(SEARCH("Operational",E650)))</formula>
    </cfRule>
    <cfRule type="containsText" dxfId="10541" priority="10547" operator="containsText" text="Dn(service)">
      <formula>NOT(ISERROR(SEARCH("Dn(service)",E650)))</formula>
    </cfRule>
    <cfRule type="containsText" dxfId="10540" priority="10548" operator="containsText" text="Dn(waiting)">
      <formula>NOT(ISERROR(SEARCH("Dn(waiting)",E650)))</formula>
    </cfRule>
  </conditionalFormatting>
  <conditionalFormatting sqref="E651">
    <cfRule type="containsBlanks" dxfId="10539" priority="10541">
      <formula>LEN(TRIM(E651))=0</formula>
    </cfRule>
    <cfRule type="containsText" dxfId="10538" priority="10542" operator="containsText" text="Operational">
      <formula>NOT(ISERROR(SEARCH("Operational",E651)))</formula>
    </cfRule>
    <cfRule type="containsText" dxfId="10537" priority="10543" operator="containsText" text="Dn(service)">
      <formula>NOT(ISERROR(SEARCH("Dn(service)",E651)))</formula>
    </cfRule>
    <cfRule type="containsText" dxfId="10536" priority="10544" operator="containsText" text="Dn(waiting)">
      <formula>NOT(ISERROR(SEARCH("Dn(waiting)",E651)))</formula>
    </cfRule>
  </conditionalFormatting>
  <conditionalFormatting sqref="H665 F657:H657 D657:D661 E663:E666 G667:G672">
    <cfRule type="containsBlanks" dxfId="10535" priority="10537">
      <formula>LEN(TRIM(D657))=0</formula>
    </cfRule>
    <cfRule type="containsText" dxfId="10534" priority="10538" operator="containsText" text="Operational">
      <formula>NOT(ISERROR(SEARCH("Operational",D657)))</formula>
    </cfRule>
    <cfRule type="containsText" dxfId="10533" priority="10539" operator="containsText" text="Dn(service)">
      <formula>NOT(ISERROR(SEARCH("Dn(service)",D657)))</formula>
    </cfRule>
    <cfRule type="containsText" dxfId="10532" priority="10540" operator="containsText" text="Dn(waiting)">
      <formula>NOT(ISERROR(SEARCH("Dn(waiting)",D657)))</formula>
    </cfRule>
  </conditionalFormatting>
  <conditionalFormatting sqref="G673">
    <cfRule type="containsBlanks" dxfId="10531" priority="10533">
      <formula>LEN(TRIM(G673))=0</formula>
    </cfRule>
    <cfRule type="containsText" dxfId="10530" priority="10534" operator="containsText" text="Operational">
      <formula>NOT(ISERROR(SEARCH("Operational",G673)))</formula>
    </cfRule>
    <cfRule type="containsText" dxfId="10529" priority="10535" operator="containsText" text="Dn(service)">
      <formula>NOT(ISERROR(SEARCH("Dn(service)",G673)))</formula>
    </cfRule>
    <cfRule type="containsText" dxfId="10528" priority="10536" operator="containsText" text="Dn(waiting)">
      <formula>NOT(ISERROR(SEARCH("Dn(waiting)",G673)))</formula>
    </cfRule>
  </conditionalFormatting>
  <conditionalFormatting sqref="G674">
    <cfRule type="containsBlanks" dxfId="10527" priority="10529">
      <formula>LEN(TRIM(G674))=0</formula>
    </cfRule>
    <cfRule type="containsText" dxfId="10526" priority="10530" operator="containsText" text="Operational">
      <formula>NOT(ISERROR(SEARCH("Operational",G674)))</formula>
    </cfRule>
    <cfRule type="containsText" dxfId="10525" priority="10531" operator="containsText" text="Dn(service)">
      <formula>NOT(ISERROR(SEARCH("Dn(service)",G674)))</formula>
    </cfRule>
    <cfRule type="containsText" dxfId="10524" priority="10532" operator="containsText" text="Dn(waiting)">
      <formula>NOT(ISERROR(SEARCH("Dn(waiting)",G674)))</formula>
    </cfRule>
  </conditionalFormatting>
  <conditionalFormatting sqref="H686">
    <cfRule type="containsBlanks" dxfId="10523" priority="10497">
      <formula>LEN(TRIM(H686))=0</formula>
    </cfRule>
    <cfRule type="containsText" dxfId="10522" priority="10498" operator="containsText" text="Operational">
      <formula>NOT(ISERROR(SEARCH("Operational",H686)))</formula>
    </cfRule>
    <cfRule type="containsText" dxfId="10521" priority="10499" operator="containsText" text="Dn(service)">
      <formula>NOT(ISERROR(SEARCH("Dn(service)",H686)))</formula>
    </cfRule>
    <cfRule type="containsText" dxfId="10520" priority="10500" operator="containsText" text="Dn(waiting)">
      <formula>NOT(ISERROR(SEARCH("Dn(waiting)",H686)))</formula>
    </cfRule>
  </conditionalFormatting>
  <conditionalFormatting sqref="C676">
    <cfRule type="containsBlanks" dxfId="10519" priority="10525">
      <formula>LEN(TRIM(C676))=0</formula>
    </cfRule>
    <cfRule type="containsText" dxfId="10518" priority="10526" operator="containsText" text="Operational">
      <formula>NOT(ISERROR(SEARCH("Operational",C676)))</formula>
    </cfRule>
    <cfRule type="containsText" dxfId="10517" priority="10527" operator="containsText" text="Dn(service)">
      <formula>NOT(ISERROR(SEARCH("Dn(service)",C676)))</formula>
    </cfRule>
    <cfRule type="containsText" dxfId="10516" priority="10528" operator="containsText" text="Dn(waiting)">
      <formula>NOT(ISERROR(SEARCH("Dn(waiting)",C676)))</formula>
    </cfRule>
  </conditionalFormatting>
  <conditionalFormatting sqref="D676">
    <cfRule type="containsBlanks" dxfId="10515" priority="10521">
      <formula>LEN(TRIM(D676))=0</formula>
    </cfRule>
    <cfRule type="containsText" dxfId="10514" priority="10522" operator="containsText" text="Operational">
      <formula>NOT(ISERROR(SEARCH("Operational",D676)))</formula>
    </cfRule>
    <cfRule type="containsText" dxfId="10513" priority="10523" operator="containsText" text="Dn(service)">
      <formula>NOT(ISERROR(SEARCH("Dn(service)",D676)))</formula>
    </cfRule>
    <cfRule type="containsText" dxfId="10512" priority="10524" operator="containsText" text="Dn(waiting)">
      <formula>NOT(ISERROR(SEARCH("Dn(waiting)",D676)))</formula>
    </cfRule>
  </conditionalFormatting>
  <conditionalFormatting sqref="C677">
    <cfRule type="containsBlanks" dxfId="10511" priority="10517">
      <formula>LEN(TRIM(C677))=0</formula>
    </cfRule>
    <cfRule type="containsText" dxfId="10510" priority="10518" operator="containsText" text="Operational">
      <formula>NOT(ISERROR(SEARCH("Operational",C677)))</formula>
    </cfRule>
    <cfRule type="containsText" dxfId="10509" priority="10519" operator="containsText" text="Dn(service)">
      <formula>NOT(ISERROR(SEARCH("Dn(service)",C677)))</formula>
    </cfRule>
    <cfRule type="containsText" dxfId="10508" priority="10520" operator="containsText" text="Dn(waiting)">
      <formula>NOT(ISERROR(SEARCH("Dn(waiting)",C677)))</formula>
    </cfRule>
  </conditionalFormatting>
  <conditionalFormatting sqref="D677">
    <cfRule type="containsBlanks" dxfId="10507" priority="10513">
      <formula>LEN(TRIM(D677))=0</formula>
    </cfRule>
    <cfRule type="containsText" dxfId="10506" priority="10514" operator="containsText" text="Operational">
      <formula>NOT(ISERROR(SEARCH("Operational",D677)))</formula>
    </cfRule>
    <cfRule type="containsText" dxfId="10505" priority="10515" operator="containsText" text="Dn(service)">
      <formula>NOT(ISERROR(SEARCH("Dn(service)",D677)))</formula>
    </cfRule>
    <cfRule type="containsText" dxfId="10504" priority="10516" operator="containsText" text="Dn(waiting)">
      <formula>NOT(ISERROR(SEARCH("Dn(waiting)",D677)))</formula>
    </cfRule>
  </conditionalFormatting>
  <conditionalFormatting sqref="D678">
    <cfRule type="containsBlanks" dxfId="10503" priority="10509">
      <formula>LEN(TRIM(D678))=0</formula>
    </cfRule>
    <cfRule type="containsText" dxfId="10502" priority="10510" operator="containsText" text="Operational">
      <formula>NOT(ISERROR(SEARCH("Operational",D678)))</formula>
    </cfRule>
    <cfRule type="containsText" dxfId="10501" priority="10511" operator="containsText" text="Dn(service)">
      <formula>NOT(ISERROR(SEARCH("Dn(service)",D678)))</formula>
    </cfRule>
    <cfRule type="containsText" dxfId="10500" priority="10512" operator="containsText" text="Dn(waiting)">
      <formula>NOT(ISERROR(SEARCH("Dn(waiting)",D678)))</formula>
    </cfRule>
  </conditionalFormatting>
  <conditionalFormatting sqref="D679">
    <cfRule type="containsBlanks" dxfId="10499" priority="10505">
      <formula>LEN(TRIM(D679))=0</formula>
    </cfRule>
    <cfRule type="containsText" dxfId="10498" priority="10506" operator="containsText" text="Operational">
      <formula>NOT(ISERROR(SEARCH("Operational",D679)))</formula>
    </cfRule>
    <cfRule type="containsText" dxfId="10497" priority="10507" operator="containsText" text="Dn(service)">
      <formula>NOT(ISERROR(SEARCH("Dn(service)",D679)))</formula>
    </cfRule>
    <cfRule type="containsText" dxfId="10496" priority="10508" operator="containsText" text="Dn(waiting)">
      <formula>NOT(ISERROR(SEARCH("Dn(waiting)",D679)))</formula>
    </cfRule>
  </conditionalFormatting>
  <conditionalFormatting sqref="H685">
    <cfRule type="containsBlanks" dxfId="10495" priority="10501">
      <formula>LEN(TRIM(H685))=0</formula>
    </cfRule>
    <cfRule type="containsText" dxfId="10494" priority="10502" operator="containsText" text="Operational">
      <formula>NOT(ISERROR(SEARCH("Operational",H685)))</formula>
    </cfRule>
    <cfRule type="containsText" dxfId="10493" priority="10503" operator="containsText" text="Dn(service)">
      <formula>NOT(ISERROR(SEARCH("Dn(service)",H685)))</formula>
    </cfRule>
    <cfRule type="containsText" dxfId="10492" priority="10504" operator="containsText" text="Dn(waiting)">
      <formula>NOT(ISERROR(SEARCH("Dn(waiting)",H685)))</formula>
    </cfRule>
  </conditionalFormatting>
  <conditionalFormatting sqref="H687">
    <cfRule type="containsBlanks" dxfId="10491" priority="10493">
      <formula>LEN(TRIM(H687))=0</formula>
    </cfRule>
    <cfRule type="containsText" dxfId="10490" priority="10494" operator="containsText" text="Operational">
      <formula>NOT(ISERROR(SEARCH("Operational",H687)))</formula>
    </cfRule>
    <cfRule type="containsText" dxfId="10489" priority="10495" operator="containsText" text="Dn(service)">
      <formula>NOT(ISERROR(SEARCH("Dn(service)",H687)))</formula>
    </cfRule>
    <cfRule type="containsText" dxfId="10488" priority="10496" operator="containsText" text="Dn(waiting)">
      <formula>NOT(ISERROR(SEARCH("Dn(waiting)",H687)))</formula>
    </cfRule>
  </conditionalFormatting>
  <conditionalFormatting sqref="E693">
    <cfRule type="containsBlanks" dxfId="10487" priority="10489">
      <formula>LEN(TRIM(E693))=0</formula>
    </cfRule>
    <cfRule type="containsText" dxfId="10486" priority="10490" operator="containsText" text="Operational">
      <formula>NOT(ISERROR(SEARCH("Operational",E693)))</formula>
    </cfRule>
    <cfRule type="containsText" dxfId="10485" priority="10491" operator="containsText" text="Dn(service)">
      <formula>NOT(ISERROR(SEARCH("Dn(service)",E693)))</formula>
    </cfRule>
    <cfRule type="containsText" dxfId="10484" priority="10492" operator="containsText" text="Dn(waiting)">
      <formula>NOT(ISERROR(SEARCH("Dn(waiting)",E693)))</formula>
    </cfRule>
  </conditionalFormatting>
  <conditionalFormatting sqref="E694">
    <cfRule type="containsBlanks" dxfId="10483" priority="10485">
      <formula>LEN(TRIM(E694))=0</formula>
    </cfRule>
    <cfRule type="containsText" dxfId="10482" priority="10486" operator="containsText" text="Operational">
      <formula>NOT(ISERROR(SEARCH("Operational",E694)))</formula>
    </cfRule>
    <cfRule type="containsText" dxfId="10481" priority="10487" operator="containsText" text="Dn(service)">
      <formula>NOT(ISERROR(SEARCH("Dn(service)",E694)))</formula>
    </cfRule>
    <cfRule type="containsText" dxfId="10480" priority="10488" operator="containsText" text="Dn(waiting)">
      <formula>NOT(ISERROR(SEARCH("Dn(waiting)",E694)))</formula>
    </cfRule>
  </conditionalFormatting>
  <conditionalFormatting sqref="E692">
    <cfRule type="containsBlanks" dxfId="10479" priority="10481">
      <formula>LEN(TRIM(E692))=0</formula>
    </cfRule>
    <cfRule type="containsText" dxfId="10478" priority="10482" operator="containsText" text="Operational">
      <formula>NOT(ISERROR(SEARCH("Operational",E692)))</formula>
    </cfRule>
    <cfRule type="containsText" dxfId="10477" priority="10483" operator="containsText" text="Dn(service)">
      <formula>NOT(ISERROR(SEARCH("Dn(service)",E692)))</formula>
    </cfRule>
    <cfRule type="containsText" dxfId="10476" priority="10484" operator="containsText" text="Dn(waiting)">
      <formula>NOT(ISERROR(SEARCH("Dn(waiting)",E692)))</formula>
    </cfRule>
  </conditionalFormatting>
  <conditionalFormatting sqref="E697">
    <cfRule type="containsBlanks" dxfId="10475" priority="10477">
      <formula>LEN(TRIM(E697))=0</formula>
    </cfRule>
    <cfRule type="containsText" dxfId="10474" priority="10478" operator="containsText" text="Operational">
      <formula>NOT(ISERROR(SEARCH("Operational",E697)))</formula>
    </cfRule>
    <cfRule type="containsText" dxfId="10473" priority="10479" operator="containsText" text="Dn(service)">
      <formula>NOT(ISERROR(SEARCH("Dn(service)",E697)))</formula>
    </cfRule>
    <cfRule type="containsText" dxfId="10472" priority="10480" operator="containsText" text="Dn(waiting)">
      <formula>NOT(ISERROR(SEARCH("Dn(waiting)",E697)))</formula>
    </cfRule>
  </conditionalFormatting>
  <conditionalFormatting sqref="E695">
    <cfRule type="containsBlanks" dxfId="10471" priority="10473">
      <formula>LEN(TRIM(E695))=0</formula>
    </cfRule>
    <cfRule type="containsText" dxfId="10470" priority="10474" operator="containsText" text="Operational">
      <formula>NOT(ISERROR(SEARCH("Operational",E695)))</formula>
    </cfRule>
    <cfRule type="containsText" dxfId="10469" priority="10475" operator="containsText" text="Dn(service)">
      <formula>NOT(ISERROR(SEARCH("Dn(service)",E695)))</formula>
    </cfRule>
    <cfRule type="containsText" dxfId="10468" priority="10476" operator="containsText" text="Dn(waiting)">
      <formula>NOT(ISERROR(SEARCH("Dn(waiting)",E695)))</formula>
    </cfRule>
  </conditionalFormatting>
  <conditionalFormatting sqref="E696">
    <cfRule type="containsBlanks" dxfId="10467" priority="10469">
      <formula>LEN(TRIM(E696))=0</formula>
    </cfRule>
    <cfRule type="containsText" dxfId="10466" priority="10470" operator="containsText" text="Operational">
      <formula>NOT(ISERROR(SEARCH("Operational",E696)))</formula>
    </cfRule>
    <cfRule type="containsText" dxfId="10465" priority="10471" operator="containsText" text="Dn(service)">
      <formula>NOT(ISERROR(SEARCH("Dn(service)",E696)))</formula>
    </cfRule>
    <cfRule type="containsText" dxfId="10464" priority="10472" operator="containsText" text="Dn(waiting)">
      <formula>NOT(ISERROR(SEARCH("Dn(waiting)",E696)))</formula>
    </cfRule>
  </conditionalFormatting>
  <conditionalFormatting sqref="C698">
    <cfRule type="containsBlanks" dxfId="10463" priority="10465">
      <formula>LEN(TRIM(C698))=0</formula>
    </cfRule>
    <cfRule type="containsText" dxfId="10462" priority="10466" operator="containsText" text="Operational">
      <formula>NOT(ISERROR(SEARCH("Operational",C698)))</formula>
    </cfRule>
    <cfRule type="containsText" dxfId="10461" priority="10467" operator="containsText" text="Dn(service)">
      <formula>NOT(ISERROR(SEARCH("Dn(service)",C698)))</formula>
    </cfRule>
    <cfRule type="containsText" dxfId="10460" priority="10468" operator="containsText" text="Dn(waiting)">
      <formula>NOT(ISERROR(SEARCH("Dn(waiting)",C698)))</formula>
    </cfRule>
  </conditionalFormatting>
  <conditionalFormatting sqref="C700">
    <cfRule type="containsBlanks" dxfId="10459" priority="10461">
      <formula>LEN(TRIM(C700))=0</formula>
    </cfRule>
    <cfRule type="containsText" dxfId="10458" priority="10462" operator="containsText" text="Operational">
      <formula>NOT(ISERROR(SEARCH("Operational",C700)))</formula>
    </cfRule>
    <cfRule type="containsText" dxfId="10457" priority="10463" operator="containsText" text="Dn(service)">
      <formula>NOT(ISERROR(SEARCH("Dn(service)",C700)))</formula>
    </cfRule>
    <cfRule type="containsText" dxfId="10456" priority="10464" operator="containsText" text="Dn(waiting)">
      <formula>NOT(ISERROR(SEARCH("Dn(waiting)",C700)))</formula>
    </cfRule>
  </conditionalFormatting>
  <conditionalFormatting sqref="C701">
    <cfRule type="containsBlanks" dxfId="10455" priority="10457">
      <formula>LEN(TRIM(C701))=0</formula>
    </cfRule>
    <cfRule type="containsText" dxfId="10454" priority="10458" operator="containsText" text="Operational">
      <formula>NOT(ISERROR(SEARCH("Operational",C701)))</formula>
    </cfRule>
    <cfRule type="containsText" dxfId="10453" priority="10459" operator="containsText" text="Dn(service)">
      <formula>NOT(ISERROR(SEARCH("Dn(service)",C701)))</formula>
    </cfRule>
    <cfRule type="containsText" dxfId="10452" priority="10460" operator="containsText" text="Dn(waiting)">
      <formula>NOT(ISERROR(SEARCH("Dn(waiting)",C701)))</formula>
    </cfRule>
  </conditionalFormatting>
  <conditionalFormatting sqref="F714:F717">
    <cfRule type="containsBlanks" dxfId="10451" priority="10453">
      <formula>LEN(TRIM(F714))=0</formula>
    </cfRule>
    <cfRule type="containsText" dxfId="10450" priority="10454" operator="containsText" text="Operational">
      <formula>NOT(ISERROR(SEARCH("Operational",F714)))</formula>
    </cfRule>
    <cfRule type="containsText" dxfId="10449" priority="10455" operator="containsText" text="Dn(service)">
      <formula>NOT(ISERROR(SEARCH("Dn(service)",F714)))</formula>
    </cfRule>
    <cfRule type="containsText" dxfId="10448" priority="10456" operator="containsText" text="Dn(waiting)">
      <formula>NOT(ISERROR(SEARCH("Dn(waiting)",F714)))</formula>
    </cfRule>
  </conditionalFormatting>
  <conditionalFormatting sqref="H723">
    <cfRule type="containsBlanks" dxfId="10447" priority="10449">
      <formula>LEN(TRIM(H723))=0</formula>
    </cfRule>
    <cfRule type="containsText" dxfId="10446" priority="10450" operator="containsText" text="Operational">
      <formula>NOT(ISERROR(SEARCH("Operational",H723)))</formula>
    </cfRule>
    <cfRule type="containsText" dxfId="10445" priority="10451" operator="containsText" text="Dn(service)">
      <formula>NOT(ISERROR(SEARCH("Dn(service)",H723)))</formula>
    </cfRule>
    <cfRule type="containsText" dxfId="10444" priority="10452" operator="containsText" text="Dn(waiting)">
      <formula>NOT(ISERROR(SEARCH("Dn(waiting)",H723)))</formula>
    </cfRule>
  </conditionalFormatting>
  <conditionalFormatting sqref="F738">
    <cfRule type="containsBlanks" dxfId="10443" priority="10445">
      <formula>LEN(TRIM(F738))=0</formula>
    </cfRule>
    <cfRule type="containsText" dxfId="10442" priority="10446" operator="containsText" text="Operational">
      <formula>NOT(ISERROR(SEARCH("Operational",F738)))</formula>
    </cfRule>
    <cfRule type="containsText" dxfId="10441" priority="10447" operator="containsText" text="Dn(service)">
      <formula>NOT(ISERROR(SEARCH("Dn(service)",F738)))</formula>
    </cfRule>
    <cfRule type="containsText" dxfId="10440" priority="10448" operator="containsText" text="Dn(waiting)">
      <formula>NOT(ISERROR(SEARCH("Dn(waiting)",F738)))</formula>
    </cfRule>
  </conditionalFormatting>
  <conditionalFormatting sqref="H748">
    <cfRule type="containsBlanks" dxfId="10439" priority="10441">
      <formula>LEN(TRIM(H748))=0</formula>
    </cfRule>
    <cfRule type="containsText" dxfId="10438" priority="10442" operator="containsText" text="Operational">
      <formula>NOT(ISERROR(SEARCH("Operational",H748)))</formula>
    </cfRule>
    <cfRule type="containsText" dxfId="10437" priority="10443" operator="containsText" text="Dn(service)">
      <formula>NOT(ISERROR(SEARCH("Dn(service)",H748)))</formula>
    </cfRule>
    <cfRule type="containsText" dxfId="10436" priority="10444" operator="containsText" text="Dn(waiting)">
      <formula>NOT(ISERROR(SEARCH("Dn(waiting)",H748)))</formula>
    </cfRule>
  </conditionalFormatting>
  <conditionalFormatting sqref="H746:H747">
    <cfRule type="containsBlanks" dxfId="10435" priority="10437">
      <formula>LEN(TRIM(H746))=0</formula>
    </cfRule>
    <cfRule type="containsText" dxfId="10434" priority="10438" operator="containsText" text="Operational">
      <formula>NOT(ISERROR(SEARCH("Operational",H746)))</formula>
    </cfRule>
    <cfRule type="containsText" dxfId="10433" priority="10439" operator="containsText" text="Dn(service)">
      <formula>NOT(ISERROR(SEARCH("Dn(service)",H746)))</formula>
    </cfRule>
    <cfRule type="containsText" dxfId="10432" priority="10440" operator="containsText" text="Dn(waiting)">
      <formula>NOT(ISERROR(SEARCH("Dn(waiting)",H746)))</formula>
    </cfRule>
  </conditionalFormatting>
  <conditionalFormatting sqref="E770:E772 D763:D767">
    <cfRule type="containsBlanks" dxfId="10431" priority="10433">
      <formula>LEN(TRIM(D763))=0</formula>
    </cfRule>
    <cfRule type="containsText" dxfId="10430" priority="10434" operator="containsText" text="Operational">
      <formula>NOT(ISERROR(SEARCH("Operational",D763)))</formula>
    </cfRule>
    <cfRule type="containsText" dxfId="10429" priority="10435" operator="containsText" text="Dn(service)">
      <formula>NOT(ISERROR(SEARCH("Dn(service)",D763)))</formula>
    </cfRule>
    <cfRule type="containsText" dxfId="10428" priority="10436" operator="containsText" text="Dn(waiting)">
      <formula>NOT(ISERROR(SEARCH("Dn(waiting)",D763)))</formula>
    </cfRule>
  </conditionalFormatting>
  <conditionalFormatting sqref="G782">
    <cfRule type="containsBlanks" dxfId="10427" priority="10429">
      <formula>LEN(TRIM(G782))=0</formula>
    </cfRule>
    <cfRule type="containsText" dxfId="10426" priority="10430" operator="containsText" text="Operational">
      <formula>NOT(ISERROR(SEARCH("Operational",G782)))</formula>
    </cfRule>
    <cfRule type="containsText" dxfId="10425" priority="10431" operator="containsText" text="Dn(service)">
      <formula>NOT(ISERROR(SEARCH("Dn(service)",G782)))</formula>
    </cfRule>
    <cfRule type="containsText" dxfId="10424" priority="10432" operator="containsText" text="Dn(waiting)">
      <formula>NOT(ISERROR(SEARCH("Dn(waiting)",G782)))</formula>
    </cfRule>
  </conditionalFormatting>
  <conditionalFormatting sqref="D788">
    <cfRule type="containsBlanks" dxfId="10423" priority="10425">
      <formula>LEN(TRIM(D788))=0</formula>
    </cfRule>
    <cfRule type="containsText" dxfId="10422" priority="10426" operator="containsText" text="Operational">
      <formula>NOT(ISERROR(SEARCH("Operational",D788)))</formula>
    </cfRule>
    <cfRule type="containsText" dxfId="10421" priority="10427" operator="containsText" text="Dn(service)">
      <formula>NOT(ISERROR(SEARCH("Dn(service)",D788)))</formula>
    </cfRule>
    <cfRule type="containsText" dxfId="10420" priority="10428" operator="containsText" text="Dn(waiting)">
      <formula>NOT(ISERROR(SEARCH("Dn(waiting)",D788)))</formula>
    </cfRule>
  </conditionalFormatting>
  <conditionalFormatting sqref="G784">
    <cfRule type="containsBlanks" dxfId="10419" priority="10421">
      <formula>LEN(TRIM(G784))=0</formula>
    </cfRule>
    <cfRule type="containsText" dxfId="10418" priority="10422" operator="containsText" text="Operational">
      <formula>NOT(ISERROR(SEARCH("Operational",G784)))</formula>
    </cfRule>
    <cfRule type="containsText" dxfId="10417" priority="10423" operator="containsText" text="Dn(service)">
      <formula>NOT(ISERROR(SEARCH("Dn(service)",G784)))</formula>
    </cfRule>
    <cfRule type="containsText" dxfId="10416" priority="10424" operator="containsText" text="Dn(waiting)">
      <formula>NOT(ISERROR(SEARCH("Dn(waiting)",G784)))</formula>
    </cfRule>
  </conditionalFormatting>
  <conditionalFormatting sqref="D786">
    <cfRule type="containsBlanks" dxfId="10415" priority="10417">
      <formula>LEN(TRIM(D786))=0</formula>
    </cfRule>
    <cfRule type="containsText" dxfId="10414" priority="10418" operator="containsText" text="Operational">
      <formula>NOT(ISERROR(SEARCH("Operational",D786)))</formula>
    </cfRule>
    <cfRule type="containsText" dxfId="10413" priority="10419" operator="containsText" text="Dn(service)">
      <formula>NOT(ISERROR(SEARCH("Dn(service)",D786)))</formula>
    </cfRule>
    <cfRule type="containsText" dxfId="10412" priority="10420" operator="containsText" text="Dn(waiting)">
      <formula>NOT(ISERROR(SEARCH("Dn(waiting)",D786)))</formula>
    </cfRule>
  </conditionalFormatting>
  <conditionalFormatting sqref="D787">
    <cfRule type="containsBlanks" dxfId="10411" priority="10413">
      <formula>LEN(TRIM(D787))=0</formula>
    </cfRule>
    <cfRule type="containsText" dxfId="10410" priority="10414" operator="containsText" text="Operational">
      <formula>NOT(ISERROR(SEARCH("Operational",D787)))</formula>
    </cfRule>
    <cfRule type="containsText" dxfId="10409" priority="10415" operator="containsText" text="Dn(service)">
      <formula>NOT(ISERROR(SEARCH("Dn(service)",D787)))</formula>
    </cfRule>
    <cfRule type="containsText" dxfId="10408" priority="10416" operator="containsText" text="Dn(waiting)">
      <formula>NOT(ISERROR(SEARCH("Dn(waiting)",D787)))</formula>
    </cfRule>
  </conditionalFormatting>
  <conditionalFormatting sqref="G783">
    <cfRule type="containsBlanks" dxfId="10407" priority="10409">
      <formula>LEN(TRIM(G783))=0</formula>
    </cfRule>
    <cfRule type="containsText" dxfId="10406" priority="10410" operator="containsText" text="Operational">
      <formula>NOT(ISERROR(SEARCH("Operational",G783)))</formula>
    </cfRule>
    <cfRule type="containsText" dxfId="10405" priority="10411" operator="containsText" text="Dn(service)">
      <formula>NOT(ISERROR(SEARCH("Dn(service)",G783)))</formula>
    </cfRule>
    <cfRule type="containsText" dxfId="10404" priority="10412" operator="containsText" text="Dn(waiting)">
      <formula>NOT(ISERROR(SEARCH("Dn(waiting)",G783)))</formula>
    </cfRule>
  </conditionalFormatting>
  <conditionalFormatting sqref="G781">
    <cfRule type="containsBlanks" dxfId="10403" priority="10405">
      <formula>LEN(TRIM(G781))=0</formula>
    </cfRule>
    <cfRule type="containsText" dxfId="10402" priority="10406" operator="containsText" text="Operational">
      <formula>NOT(ISERROR(SEARCH("Operational",G781)))</formula>
    </cfRule>
    <cfRule type="containsText" dxfId="10401" priority="10407" operator="containsText" text="Dn(service)">
      <formula>NOT(ISERROR(SEARCH("Dn(service)",G781)))</formula>
    </cfRule>
    <cfRule type="containsText" dxfId="10400" priority="10408" operator="containsText" text="Dn(waiting)">
      <formula>NOT(ISERROR(SEARCH("Dn(waiting)",G781)))</formula>
    </cfRule>
  </conditionalFormatting>
  <conditionalFormatting sqref="G785:G786">
    <cfRule type="containsBlanks" dxfId="10399" priority="10401">
      <formula>LEN(TRIM(G785))=0</formula>
    </cfRule>
    <cfRule type="containsText" dxfId="10398" priority="10402" operator="containsText" text="Operational">
      <formula>NOT(ISERROR(SEARCH("Operational",G785)))</formula>
    </cfRule>
    <cfRule type="containsText" dxfId="10397" priority="10403" operator="containsText" text="Dn(service)">
      <formula>NOT(ISERROR(SEARCH("Dn(service)",G785)))</formula>
    </cfRule>
    <cfRule type="containsText" dxfId="10396" priority="10404" operator="containsText" text="Dn(waiting)">
      <formula>NOT(ISERROR(SEARCH("Dn(waiting)",G785)))</formula>
    </cfRule>
  </conditionalFormatting>
  <conditionalFormatting sqref="D789:D791 C803:C804 H799:H804">
    <cfRule type="containsBlanks" dxfId="10395" priority="10397">
      <formula>LEN(TRIM(C789))=0</formula>
    </cfRule>
    <cfRule type="containsText" dxfId="10394" priority="10398" operator="containsText" text="Operational">
      <formula>NOT(ISERROR(SEARCH("Operational",C789)))</formula>
    </cfRule>
    <cfRule type="containsText" dxfId="10393" priority="10399" operator="containsText" text="Dn(service)">
      <formula>NOT(ISERROR(SEARCH("Dn(service)",C789)))</formula>
    </cfRule>
    <cfRule type="containsText" dxfId="10392" priority="10400" operator="containsText" text="Dn(waiting)">
      <formula>NOT(ISERROR(SEARCH("Dn(waiting)",C789)))</formula>
    </cfRule>
  </conditionalFormatting>
  <conditionalFormatting sqref="H805">
    <cfRule type="containsBlanks" dxfId="10391" priority="10393">
      <formula>LEN(TRIM(H805))=0</formula>
    </cfRule>
    <cfRule type="containsText" dxfId="10390" priority="10394" operator="containsText" text="Operational">
      <formula>NOT(ISERROR(SEARCH("Operational",H805)))</formula>
    </cfRule>
    <cfRule type="containsText" dxfId="10389" priority="10395" operator="containsText" text="Dn(service)">
      <formula>NOT(ISERROR(SEARCH("Dn(service)",H805)))</formula>
    </cfRule>
    <cfRule type="containsText" dxfId="10388" priority="10396" operator="containsText" text="Dn(waiting)">
      <formula>NOT(ISERROR(SEARCH("Dn(waiting)",H805)))</formula>
    </cfRule>
  </conditionalFormatting>
  <conditionalFormatting sqref="C807">
    <cfRule type="containsBlanks" dxfId="10387" priority="10389">
      <formula>LEN(TRIM(C807))=0</formula>
    </cfRule>
    <cfRule type="containsText" dxfId="10386" priority="10390" operator="containsText" text="Operational">
      <formula>NOT(ISERROR(SEARCH("Operational",C807)))</formula>
    </cfRule>
    <cfRule type="containsText" dxfId="10385" priority="10391" operator="containsText" text="Dn(service)">
      <formula>NOT(ISERROR(SEARCH("Dn(service)",C807)))</formula>
    </cfRule>
    <cfRule type="containsText" dxfId="10384" priority="10392" operator="containsText" text="Dn(waiting)">
      <formula>NOT(ISERROR(SEARCH("Dn(waiting)",C807)))</formula>
    </cfRule>
  </conditionalFormatting>
  <conditionalFormatting sqref="C808">
    <cfRule type="containsBlanks" dxfId="10383" priority="10385">
      <formula>LEN(TRIM(C808))=0</formula>
    </cfRule>
    <cfRule type="containsText" dxfId="10382" priority="10386" operator="containsText" text="Operational">
      <formula>NOT(ISERROR(SEARCH("Operational",C808)))</formula>
    </cfRule>
    <cfRule type="containsText" dxfId="10381" priority="10387" operator="containsText" text="Dn(service)">
      <formula>NOT(ISERROR(SEARCH("Dn(service)",C808)))</formula>
    </cfRule>
    <cfRule type="containsText" dxfId="10380" priority="10388" operator="containsText" text="Dn(waiting)">
      <formula>NOT(ISERROR(SEARCH("Dn(waiting)",C808)))</formula>
    </cfRule>
  </conditionalFormatting>
  <conditionalFormatting sqref="C809">
    <cfRule type="containsBlanks" dxfId="10379" priority="10381">
      <formula>LEN(TRIM(C809))=0</formula>
    </cfRule>
    <cfRule type="containsText" dxfId="10378" priority="10382" operator="containsText" text="Operational">
      <formula>NOT(ISERROR(SEARCH("Operational",C809)))</formula>
    </cfRule>
    <cfRule type="containsText" dxfId="10377" priority="10383" operator="containsText" text="Dn(service)">
      <formula>NOT(ISERROR(SEARCH("Dn(service)",C809)))</formula>
    </cfRule>
    <cfRule type="containsText" dxfId="10376" priority="10384" operator="containsText" text="Dn(waiting)">
      <formula>NOT(ISERROR(SEARCH("Dn(waiting)",C809)))</formula>
    </cfRule>
  </conditionalFormatting>
  <conditionalFormatting sqref="C657">
    <cfRule type="containsBlanks" dxfId="10375" priority="10377">
      <formula>LEN(TRIM(C657))=0</formula>
    </cfRule>
    <cfRule type="containsText" dxfId="10374" priority="10378" operator="containsText" text="Operational">
      <formula>NOT(ISERROR(SEARCH("Operational",C657)))</formula>
    </cfRule>
    <cfRule type="containsText" dxfId="10373" priority="10379" operator="containsText" text="Dn(service)">
      <formula>NOT(ISERROR(SEARCH("Dn(service)",C657)))</formula>
    </cfRule>
    <cfRule type="containsText" dxfId="10372" priority="10380" operator="containsText" text="Dn(waiting)">
      <formula>NOT(ISERROR(SEARCH("Dn(waiting)",C657)))</formula>
    </cfRule>
  </conditionalFormatting>
  <conditionalFormatting sqref="C658">
    <cfRule type="containsBlanks" dxfId="10371" priority="10373">
      <formula>LEN(TRIM(C658))=0</formula>
    </cfRule>
    <cfRule type="containsText" dxfId="10370" priority="10374" operator="containsText" text="Operational">
      <formula>NOT(ISERROR(SEARCH("Operational",C658)))</formula>
    </cfRule>
    <cfRule type="containsText" dxfId="10369" priority="10375" operator="containsText" text="Dn(service)">
      <formula>NOT(ISERROR(SEARCH("Dn(service)",C658)))</formula>
    </cfRule>
    <cfRule type="containsText" dxfId="10368" priority="10376" operator="containsText" text="Dn(waiting)">
      <formula>NOT(ISERROR(SEARCH("Dn(waiting)",C658)))</formula>
    </cfRule>
  </conditionalFormatting>
  <conditionalFormatting sqref="F660">
    <cfRule type="containsBlanks" dxfId="10367" priority="10369">
      <formula>LEN(TRIM(F660))=0</formula>
    </cfRule>
    <cfRule type="containsText" dxfId="10366" priority="10370" operator="containsText" text="Operational">
      <formula>NOT(ISERROR(SEARCH("Operational",F660)))</formula>
    </cfRule>
    <cfRule type="containsText" dxfId="10365" priority="10371" operator="containsText" text="Dn(service)">
      <formula>NOT(ISERROR(SEARCH("Dn(service)",F660)))</formula>
    </cfRule>
    <cfRule type="containsText" dxfId="10364" priority="10372" operator="containsText" text="Dn(waiting)">
      <formula>NOT(ISERROR(SEARCH("Dn(waiting)",F660)))</formula>
    </cfRule>
  </conditionalFormatting>
  <conditionalFormatting sqref="F661">
    <cfRule type="containsBlanks" dxfId="10363" priority="10365">
      <formula>LEN(TRIM(F661))=0</formula>
    </cfRule>
    <cfRule type="containsText" dxfId="10362" priority="10366" operator="containsText" text="Operational">
      <formula>NOT(ISERROR(SEARCH("Operational",F661)))</formula>
    </cfRule>
    <cfRule type="containsText" dxfId="10361" priority="10367" operator="containsText" text="Dn(service)">
      <formula>NOT(ISERROR(SEARCH("Dn(service)",F661)))</formula>
    </cfRule>
    <cfRule type="containsText" dxfId="10360" priority="10368" operator="containsText" text="Dn(waiting)">
      <formula>NOT(ISERROR(SEARCH("Dn(waiting)",F661)))</formula>
    </cfRule>
  </conditionalFormatting>
  <conditionalFormatting sqref="H659">
    <cfRule type="containsBlanks" dxfId="10359" priority="10361">
      <formula>LEN(TRIM(H659))=0</formula>
    </cfRule>
    <cfRule type="containsText" dxfId="10358" priority="10362" operator="containsText" text="Operational">
      <formula>NOT(ISERROR(SEARCH("Operational",H659)))</formula>
    </cfRule>
    <cfRule type="containsText" dxfId="10357" priority="10363" operator="containsText" text="Dn(service)">
      <formula>NOT(ISERROR(SEARCH("Dn(service)",H659)))</formula>
    </cfRule>
    <cfRule type="containsText" dxfId="10356" priority="10364" operator="containsText" text="Dn(waiting)">
      <formula>NOT(ISERROR(SEARCH("Dn(waiting)",H659)))</formula>
    </cfRule>
  </conditionalFormatting>
  <conditionalFormatting sqref="H660">
    <cfRule type="containsBlanks" dxfId="10355" priority="10357">
      <formula>LEN(TRIM(H660))=0</formula>
    </cfRule>
    <cfRule type="containsText" dxfId="10354" priority="10358" operator="containsText" text="Operational">
      <formula>NOT(ISERROR(SEARCH("Operational",H660)))</formula>
    </cfRule>
    <cfRule type="containsText" dxfId="10353" priority="10359" operator="containsText" text="Dn(service)">
      <formula>NOT(ISERROR(SEARCH("Dn(service)",H660)))</formula>
    </cfRule>
    <cfRule type="containsText" dxfId="10352" priority="10360" operator="containsText" text="Dn(waiting)">
      <formula>NOT(ISERROR(SEARCH("Dn(waiting)",H660)))</formula>
    </cfRule>
  </conditionalFormatting>
  <conditionalFormatting sqref="H658">
    <cfRule type="containsBlanks" dxfId="10351" priority="10353">
      <formula>LEN(TRIM(H658))=0</formula>
    </cfRule>
    <cfRule type="containsText" dxfId="10350" priority="10354" operator="containsText" text="Operational">
      <formula>NOT(ISERROR(SEARCH("Operational",H658)))</formula>
    </cfRule>
    <cfRule type="containsText" dxfId="10349" priority="10355" operator="containsText" text="Dn(service)">
      <formula>NOT(ISERROR(SEARCH("Dn(service)",H658)))</formula>
    </cfRule>
    <cfRule type="containsText" dxfId="10348" priority="10356" operator="containsText" text="Dn(waiting)">
      <formula>NOT(ISERROR(SEARCH("Dn(waiting)",H658)))</formula>
    </cfRule>
  </conditionalFormatting>
  <conditionalFormatting sqref="F662">
    <cfRule type="containsBlanks" dxfId="10347" priority="10349">
      <formula>LEN(TRIM(F662))=0</formula>
    </cfRule>
    <cfRule type="containsText" dxfId="10346" priority="10350" operator="containsText" text="Operational">
      <formula>NOT(ISERROR(SEARCH("Operational",F662)))</formula>
    </cfRule>
    <cfRule type="containsText" dxfId="10345" priority="10351" operator="containsText" text="Dn(service)">
      <formula>NOT(ISERROR(SEARCH("Dn(service)",F662)))</formula>
    </cfRule>
    <cfRule type="containsText" dxfId="10344" priority="10352" operator="containsText" text="Dn(waiting)">
      <formula>NOT(ISERROR(SEARCH("Dn(waiting)",F662)))</formula>
    </cfRule>
  </conditionalFormatting>
  <conditionalFormatting sqref="E662">
    <cfRule type="containsBlanks" dxfId="10343" priority="10345">
      <formula>LEN(TRIM(E662))=0</formula>
    </cfRule>
    <cfRule type="containsText" dxfId="10342" priority="10346" operator="containsText" text="Operational">
      <formula>NOT(ISERROR(SEARCH("Operational",E662)))</formula>
    </cfRule>
    <cfRule type="containsText" dxfId="10341" priority="10347" operator="containsText" text="Dn(service)">
      <formula>NOT(ISERROR(SEARCH("Dn(service)",E662)))</formula>
    </cfRule>
    <cfRule type="containsText" dxfId="10340" priority="10348" operator="containsText" text="Dn(waiting)">
      <formula>NOT(ISERROR(SEARCH("Dn(waiting)",E662)))</formula>
    </cfRule>
  </conditionalFormatting>
  <conditionalFormatting sqref="H662">
    <cfRule type="containsBlanks" dxfId="10339" priority="10341">
      <formula>LEN(TRIM(H662))=0</formula>
    </cfRule>
    <cfRule type="containsText" dxfId="10338" priority="10342" operator="containsText" text="Operational">
      <formula>NOT(ISERROR(SEARCH("Operational",H662)))</formula>
    </cfRule>
    <cfRule type="containsText" dxfId="10337" priority="10343" operator="containsText" text="Dn(service)">
      <formula>NOT(ISERROR(SEARCH("Dn(service)",H662)))</formula>
    </cfRule>
    <cfRule type="containsText" dxfId="10336" priority="10344" operator="containsText" text="Dn(waiting)">
      <formula>NOT(ISERROR(SEARCH("Dn(waiting)",H662)))</formula>
    </cfRule>
  </conditionalFormatting>
  <conditionalFormatting sqref="H663">
    <cfRule type="containsBlanks" dxfId="10335" priority="10337">
      <formula>LEN(TRIM(H663))=0</formula>
    </cfRule>
    <cfRule type="containsText" dxfId="10334" priority="10338" operator="containsText" text="Operational">
      <formula>NOT(ISERROR(SEARCH("Operational",H663)))</formula>
    </cfRule>
    <cfRule type="containsText" dxfId="10333" priority="10339" operator="containsText" text="Dn(service)">
      <formula>NOT(ISERROR(SEARCH("Dn(service)",H663)))</formula>
    </cfRule>
    <cfRule type="containsText" dxfId="10332" priority="10340" operator="containsText" text="Dn(waiting)">
      <formula>NOT(ISERROR(SEARCH("Dn(waiting)",H663)))</formula>
    </cfRule>
  </conditionalFormatting>
  <conditionalFormatting sqref="H664">
    <cfRule type="containsBlanks" dxfId="10331" priority="10333">
      <formula>LEN(TRIM(H664))=0</formula>
    </cfRule>
    <cfRule type="containsText" dxfId="10330" priority="10334" operator="containsText" text="Operational">
      <formula>NOT(ISERROR(SEARCH("Operational",H664)))</formula>
    </cfRule>
    <cfRule type="containsText" dxfId="10329" priority="10335" operator="containsText" text="Dn(service)">
      <formula>NOT(ISERROR(SEARCH("Dn(service)",H664)))</formula>
    </cfRule>
    <cfRule type="containsText" dxfId="10328" priority="10336" operator="containsText" text="Dn(waiting)">
      <formula>NOT(ISERROR(SEARCH("Dn(waiting)",H664)))</formula>
    </cfRule>
  </conditionalFormatting>
  <conditionalFormatting sqref="F663">
    <cfRule type="containsBlanks" dxfId="10327" priority="10329">
      <formula>LEN(TRIM(F663))=0</formula>
    </cfRule>
    <cfRule type="containsText" dxfId="10326" priority="10330" operator="containsText" text="Operational">
      <formula>NOT(ISERROR(SEARCH("Operational",F663)))</formula>
    </cfRule>
    <cfRule type="containsText" dxfId="10325" priority="10331" operator="containsText" text="Dn(service)">
      <formula>NOT(ISERROR(SEARCH("Dn(service)",F663)))</formula>
    </cfRule>
    <cfRule type="containsText" dxfId="10324" priority="10332" operator="containsText" text="Dn(waiting)">
      <formula>NOT(ISERROR(SEARCH("Dn(waiting)",F663)))</formula>
    </cfRule>
  </conditionalFormatting>
  <conditionalFormatting sqref="G666">
    <cfRule type="containsBlanks" dxfId="10323" priority="10325">
      <formula>LEN(TRIM(G666))=0</formula>
    </cfRule>
    <cfRule type="containsText" dxfId="10322" priority="10326" operator="containsText" text="Operational">
      <formula>NOT(ISERROR(SEARCH("Operational",G666)))</formula>
    </cfRule>
    <cfRule type="containsText" dxfId="10321" priority="10327" operator="containsText" text="Dn(service)">
      <formula>NOT(ISERROR(SEARCH("Dn(service)",G666)))</formula>
    </cfRule>
    <cfRule type="containsText" dxfId="10320" priority="10328" operator="containsText" text="Dn(waiting)">
      <formula>NOT(ISERROR(SEARCH("Dn(waiting)",G666)))</formula>
    </cfRule>
  </conditionalFormatting>
  <conditionalFormatting sqref="C671">
    <cfRule type="containsBlanks" dxfId="10319" priority="10321">
      <formula>LEN(TRIM(C671))=0</formula>
    </cfRule>
    <cfRule type="containsText" dxfId="10318" priority="10322" operator="containsText" text="Operational">
      <formula>NOT(ISERROR(SEARCH("Operational",C671)))</formula>
    </cfRule>
    <cfRule type="containsText" dxfId="10317" priority="10323" operator="containsText" text="Dn(service)">
      <formula>NOT(ISERROR(SEARCH("Dn(service)",C671)))</formula>
    </cfRule>
    <cfRule type="containsText" dxfId="10316" priority="10324" operator="containsText" text="Dn(waiting)">
      <formula>NOT(ISERROR(SEARCH("Dn(waiting)",C671)))</formula>
    </cfRule>
  </conditionalFormatting>
  <conditionalFormatting sqref="C672">
    <cfRule type="containsBlanks" dxfId="10315" priority="10317">
      <formula>LEN(TRIM(C672))=0</formula>
    </cfRule>
    <cfRule type="containsText" dxfId="10314" priority="10318" operator="containsText" text="Operational">
      <formula>NOT(ISERROR(SEARCH("Operational",C672)))</formula>
    </cfRule>
    <cfRule type="containsText" dxfId="10313" priority="10319" operator="containsText" text="Dn(service)">
      <formula>NOT(ISERROR(SEARCH("Dn(service)",C672)))</formula>
    </cfRule>
    <cfRule type="containsText" dxfId="10312" priority="10320" operator="containsText" text="Dn(waiting)">
      <formula>NOT(ISERROR(SEARCH("Dn(waiting)",C672)))</formula>
    </cfRule>
  </conditionalFormatting>
  <conditionalFormatting sqref="C673">
    <cfRule type="containsBlanks" dxfId="10311" priority="10313">
      <formula>LEN(TRIM(C673))=0</formula>
    </cfRule>
    <cfRule type="containsText" dxfId="10310" priority="10314" operator="containsText" text="Operational">
      <formula>NOT(ISERROR(SEARCH("Operational",C673)))</formula>
    </cfRule>
    <cfRule type="containsText" dxfId="10309" priority="10315" operator="containsText" text="Dn(service)">
      <formula>NOT(ISERROR(SEARCH("Dn(service)",C673)))</formula>
    </cfRule>
    <cfRule type="containsText" dxfId="10308" priority="10316" operator="containsText" text="Dn(waiting)">
      <formula>NOT(ISERROR(SEARCH("Dn(waiting)",C673)))</formula>
    </cfRule>
  </conditionalFormatting>
  <conditionalFormatting sqref="C674">
    <cfRule type="containsBlanks" dxfId="10307" priority="10309">
      <formula>LEN(TRIM(C674))=0</formula>
    </cfRule>
    <cfRule type="containsText" dxfId="10306" priority="10310" operator="containsText" text="Operational">
      <formula>NOT(ISERROR(SEARCH("Operational",C674)))</formula>
    </cfRule>
    <cfRule type="containsText" dxfId="10305" priority="10311" operator="containsText" text="Dn(service)">
      <formula>NOT(ISERROR(SEARCH("Dn(service)",C674)))</formula>
    </cfRule>
    <cfRule type="containsText" dxfId="10304" priority="10312" operator="containsText" text="Dn(waiting)">
      <formula>NOT(ISERROR(SEARCH("Dn(waiting)",C674)))</formula>
    </cfRule>
  </conditionalFormatting>
  <conditionalFormatting sqref="C675">
    <cfRule type="containsBlanks" dxfId="10303" priority="10305">
      <formula>LEN(TRIM(C675))=0</formula>
    </cfRule>
    <cfRule type="containsText" dxfId="10302" priority="10306" operator="containsText" text="Operational">
      <formula>NOT(ISERROR(SEARCH("Operational",C675)))</formula>
    </cfRule>
    <cfRule type="containsText" dxfId="10301" priority="10307" operator="containsText" text="Dn(service)">
      <formula>NOT(ISERROR(SEARCH("Dn(service)",C675)))</formula>
    </cfRule>
    <cfRule type="containsText" dxfId="10300" priority="10308" operator="containsText" text="Dn(waiting)">
      <formula>NOT(ISERROR(SEARCH("Dn(waiting)",C675)))</formula>
    </cfRule>
  </conditionalFormatting>
  <conditionalFormatting sqref="F681">
    <cfRule type="containsBlanks" dxfId="10299" priority="10301">
      <formula>LEN(TRIM(F681))=0</formula>
    </cfRule>
    <cfRule type="containsText" dxfId="10298" priority="10302" operator="containsText" text="Operational">
      <formula>NOT(ISERROR(SEARCH("Operational",F681)))</formula>
    </cfRule>
    <cfRule type="containsText" dxfId="10297" priority="10303" operator="containsText" text="Dn(service)">
      <formula>NOT(ISERROR(SEARCH("Dn(service)",F681)))</formula>
    </cfRule>
    <cfRule type="containsText" dxfId="10296" priority="10304" operator="containsText" text="Dn(waiting)">
      <formula>NOT(ISERROR(SEARCH("Dn(waiting)",F681)))</formula>
    </cfRule>
  </conditionalFormatting>
  <conditionalFormatting sqref="F682">
    <cfRule type="containsBlanks" dxfId="10295" priority="10297">
      <formula>LEN(TRIM(F682))=0</formula>
    </cfRule>
    <cfRule type="containsText" dxfId="10294" priority="10298" operator="containsText" text="Operational">
      <formula>NOT(ISERROR(SEARCH("Operational",F682)))</formula>
    </cfRule>
    <cfRule type="containsText" dxfId="10293" priority="10299" operator="containsText" text="Dn(service)">
      <formula>NOT(ISERROR(SEARCH("Dn(service)",F682)))</formula>
    </cfRule>
    <cfRule type="containsText" dxfId="10292" priority="10300" operator="containsText" text="Dn(waiting)">
      <formula>NOT(ISERROR(SEARCH("Dn(waiting)",F682)))</formula>
    </cfRule>
  </conditionalFormatting>
  <conditionalFormatting sqref="F683">
    <cfRule type="containsBlanks" dxfId="10291" priority="10293">
      <formula>LEN(TRIM(F683))=0</formula>
    </cfRule>
    <cfRule type="containsText" dxfId="10290" priority="10294" operator="containsText" text="Operational">
      <formula>NOT(ISERROR(SEARCH("Operational",F683)))</formula>
    </cfRule>
    <cfRule type="containsText" dxfId="10289" priority="10295" operator="containsText" text="Dn(service)">
      <formula>NOT(ISERROR(SEARCH("Dn(service)",F683)))</formula>
    </cfRule>
    <cfRule type="containsText" dxfId="10288" priority="10296" operator="containsText" text="Dn(waiting)">
      <formula>NOT(ISERROR(SEARCH("Dn(waiting)",F683)))</formula>
    </cfRule>
  </conditionalFormatting>
  <conditionalFormatting sqref="F684">
    <cfRule type="containsBlanks" dxfId="10287" priority="10289">
      <formula>LEN(TRIM(F684))=0</formula>
    </cfRule>
    <cfRule type="containsText" dxfId="10286" priority="10290" operator="containsText" text="Operational">
      <formula>NOT(ISERROR(SEARCH("Operational",F684)))</formula>
    </cfRule>
    <cfRule type="containsText" dxfId="10285" priority="10291" operator="containsText" text="Dn(service)">
      <formula>NOT(ISERROR(SEARCH("Dn(service)",F684)))</formula>
    </cfRule>
    <cfRule type="containsText" dxfId="10284" priority="10292" operator="containsText" text="Dn(waiting)">
      <formula>NOT(ISERROR(SEARCH("Dn(waiting)",F684)))</formula>
    </cfRule>
  </conditionalFormatting>
  <conditionalFormatting sqref="F685">
    <cfRule type="containsBlanks" dxfId="10283" priority="10285">
      <formula>LEN(TRIM(F685))=0</formula>
    </cfRule>
    <cfRule type="containsText" dxfId="10282" priority="10286" operator="containsText" text="Operational">
      <formula>NOT(ISERROR(SEARCH("Operational",F685)))</formula>
    </cfRule>
    <cfRule type="containsText" dxfId="10281" priority="10287" operator="containsText" text="Dn(service)">
      <formula>NOT(ISERROR(SEARCH("Dn(service)",F685)))</formula>
    </cfRule>
    <cfRule type="containsText" dxfId="10280" priority="10288" operator="containsText" text="Dn(waiting)">
      <formula>NOT(ISERROR(SEARCH("Dn(waiting)",F685)))</formula>
    </cfRule>
  </conditionalFormatting>
  <conditionalFormatting sqref="F686">
    <cfRule type="containsBlanks" dxfId="10279" priority="10281">
      <formula>LEN(TRIM(F686))=0</formula>
    </cfRule>
    <cfRule type="containsText" dxfId="10278" priority="10282" operator="containsText" text="Operational">
      <formula>NOT(ISERROR(SEARCH("Operational",F686)))</formula>
    </cfRule>
    <cfRule type="containsText" dxfId="10277" priority="10283" operator="containsText" text="Dn(service)">
      <formula>NOT(ISERROR(SEARCH("Dn(service)",F686)))</formula>
    </cfRule>
    <cfRule type="containsText" dxfId="10276" priority="10284" operator="containsText" text="Dn(waiting)">
      <formula>NOT(ISERROR(SEARCH("Dn(waiting)",F686)))</formula>
    </cfRule>
  </conditionalFormatting>
  <conditionalFormatting sqref="D680">
    <cfRule type="containsBlanks" dxfId="10275" priority="10277">
      <formula>LEN(TRIM(D680))=0</formula>
    </cfRule>
    <cfRule type="containsText" dxfId="10274" priority="10278" operator="containsText" text="Operational">
      <formula>NOT(ISERROR(SEARCH("Operational",D680)))</formula>
    </cfRule>
    <cfRule type="containsText" dxfId="10273" priority="10279" operator="containsText" text="Dn(service)">
      <formula>NOT(ISERROR(SEARCH("Dn(service)",D680)))</formula>
    </cfRule>
    <cfRule type="containsText" dxfId="10272" priority="10280" operator="containsText" text="Dn(waiting)">
      <formula>NOT(ISERROR(SEARCH("Dn(waiting)",D680)))</formula>
    </cfRule>
  </conditionalFormatting>
  <conditionalFormatting sqref="D681">
    <cfRule type="containsBlanks" dxfId="10271" priority="10273">
      <formula>LEN(TRIM(D681))=0</formula>
    </cfRule>
    <cfRule type="containsText" dxfId="10270" priority="10274" operator="containsText" text="Operational">
      <formula>NOT(ISERROR(SEARCH("Operational",D681)))</formula>
    </cfRule>
    <cfRule type="containsText" dxfId="10269" priority="10275" operator="containsText" text="Dn(service)">
      <formula>NOT(ISERROR(SEARCH("Dn(service)",D681)))</formula>
    </cfRule>
    <cfRule type="containsText" dxfId="10268" priority="10276" operator="containsText" text="Dn(waiting)">
      <formula>NOT(ISERROR(SEARCH("Dn(waiting)",D681)))</formula>
    </cfRule>
  </conditionalFormatting>
  <conditionalFormatting sqref="D682">
    <cfRule type="containsBlanks" dxfId="10267" priority="10269">
      <formula>LEN(TRIM(D682))=0</formula>
    </cfRule>
    <cfRule type="containsText" dxfId="10266" priority="10270" operator="containsText" text="Operational">
      <formula>NOT(ISERROR(SEARCH("Operational",D682)))</formula>
    </cfRule>
    <cfRule type="containsText" dxfId="10265" priority="10271" operator="containsText" text="Dn(service)">
      <formula>NOT(ISERROR(SEARCH("Dn(service)",D682)))</formula>
    </cfRule>
    <cfRule type="containsText" dxfId="10264" priority="10272" operator="containsText" text="Dn(waiting)">
      <formula>NOT(ISERROR(SEARCH("Dn(waiting)",D682)))</formula>
    </cfRule>
  </conditionalFormatting>
  <conditionalFormatting sqref="D683">
    <cfRule type="containsBlanks" dxfId="10263" priority="10265">
      <formula>LEN(TRIM(D683))=0</formula>
    </cfRule>
    <cfRule type="containsText" dxfId="10262" priority="10266" operator="containsText" text="Operational">
      <formula>NOT(ISERROR(SEARCH("Operational",D683)))</formula>
    </cfRule>
    <cfRule type="containsText" dxfId="10261" priority="10267" operator="containsText" text="Dn(service)">
      <formula>NOT(ISERROR(SEARCH("Dn(service)",D683)))</formula>
    </cfRule>
    <cfRule type="containsText" dxfId="10260" priority="10268" operator="containsText" text="Dn(waiting)">
      <formula>NOT(ISERROR(SEARCH("Dn(waiting)",D683)))</formula>
    </cfRule>
  </conditionalFormatting>
  <conditionalFormatting sqref="D684">
    <cfRule type="containsBlanks" dxfId="10259" priority="10261">
      <formula>LEN(TRIM(D684))=0</formula>
    </cfRule>
    <cfRule type="containsText" dxfId="10258" priority="10262" operator="containsText" text="Operational">
      <formula>NOT(ISERROR(SEARCH("Operational",D684)))</formula>
    </cfRule>
    <cfRule type="containsText" dxfId="10257" priority="10263" operator="containsText" text="Dn(service)">
      <formula>NOT(ISERROR(SEARCH("Dn(service)",D684)))</formula>
    </cfRule>
    <cfRule type="containsText" dxfId="10256" priority="10264" operator="containsText" text="Dn(waiting)">
      <formula>NOT(ISERROR(SEARCH("Dn(waiting)",D684)))</formula>
    </cfRule>
  </conditionalFormatting>
  <conditionalFormatting sqref="D685">
    <cfRule type="containsBlanks" dxfId="10255" priority="10257">
      <formula>LEN(TRIM(D685))=0</formula>
    </cfRule>
    <cfRule type="containsText" dxfId="10254" priority="10258" operator="containsText" text="Operational">
      <formula>NOT(ISERROR(SEARCH("Operational",D685)))</formula>
    </cfRule>
    <cfRule type="containsText" dxfId="10253" priority="10259" operator="containsText" text="Dn(service)">
      <formula>NOT(ISERROR(SEARCH("Dn(service)",D685)))</formula>
    </cfRule>
    <cfRule type="containsText" dxfId="10252" priority="10260" operator="containsText" text="Dn(waiting)">
      <formula>NOT(ISERROR(SEARCH("Dn(waiting)",D685)))</formula>
    </cfRule>
  </conditionalFormatting>
  <conditionalFormatting sqref="C696">
    <cfRule type="containsBlanks" dxfId="10251" priority="10253">
      <formula>LEN(TRIM(C696))=0</formula>
    </cfRule>
    <cfRule type="containsText" dxfId="10250" priority="10254" operator="containsText" text="Operational">
      <formula>NOT(ISERROR(SEARCH("Operational",C696)))</formula>
    </cfRule>
    <cfRule type="containsText" dxfId="10249" priority="10255" operator="containsText" text="Dn(service)">
      <formula>NOT(ISERROR(SEARCH("Dn(service)",C696)))</formula>
    </cfRule>
    <cfRule type="containsText" dxfId="10248" priority="10256" operator="containsText" text="Dn(waiting)">
      <formula>NOT(ISERROR(SEARCH("Dn(waiting)",C696)))</formula>
    </cfRule>
  </conditionalFormatting>
  <conditionalFormatting sqref="C697">
    <cfRule type="containsBlanks" dxfId="10247" priority="10249">
      <formula>LEN(TRIM(C697))=0</formula>
    </cfRule>
    <cfRule type="containsText" dxfId="10246" priority="10250" operator="containsText" text="Operational">
      <formula>NOT(ISERROR(SEARCH("Operational",C697)))</formula>
    </cfRule>
    <cfRule type="containsText" dxfId="10245" priority="10251" operator="containsText" text="Dn(service)">
      <formula>NOT(ISERROR(SEARCH("Dn(service)",C697)))</formula>
    </cfRule>
    <cfRule type="containsText" dxfId="10244" priority="10252" operator="containsText" text="Dn(waiting)">
      <formula>NOT(ISERROR(SEARCH("Dn(waiting)",C697)))</formula>
    </cfRule>
  </conditionalFormatting>
  <conditionalFormatting sqref="H688">
    <cfRule type="containsBlanks" dxfId="10243" priority="10245">
      <formula>LEN(TRIM(H688))=0</formula>
    </cfRule>
    <cfRule type="containsText" dxfId="10242" priority="10246" operator="containsText" text="Operational">
      <formula>NOT(ISERROR(SEARCH("Operational",H688)))</formula>
    </cfRule>
    <cfRule type="containsText" dxfId="10241" priority="10247" operator="containsText" text="Dn(service)">
      <formula>NOT(ISERROR(SEARCH("Dn(service)",H688)))</formula>
    </cfRule>
    <cfRule type="containsText" dxfId="10240" priority="10248" operator="containsText" text="Dn(waiting)">
      <formula>NOT(ISERROR(SEARCH("Dn(waiting)",H688)))</formula>
    </cfRule>
  </conditionalFormatting>
  <conditionalFormatting sqref="H689">
    <cfRule type="containsBlanks" dxfId="10239" priority="10241">
      <formula>LEN(TRIM(H689))=0</formula>
    </cfRule>
    <cfRule type="containsText" dxfId="10238" priority="10242" operator="containsText" text="Operational">
      <formula>NOT(ISERROR(SEARCH("Operational",H689)))</formula>
    </cfRule>
    <cfRule type="containsText" dxfId="10237" priority="10243" operator="containsText" text="Dn(service)">
      <formula>NOT(ISERROR(SEARCH("Dn(service)",H689)))</formula>
    </cfRule>
    <cfRule type="containsText" dxfId="10236" priority="10244" operator="containsText" text="Dn(waiting)">
      <formula>NOT(ISERROR(SEARCH("Dn(waiting)",H689)))</formula>
    </cfRule>
  </conditionalFormatting>
  <conditionalFormatting sqref="H690">
    <cfRule type="containsBlanks" dxfId="10235" priority="10237">
      <formula>LEN(TRIM(H690))=0</formula>
    </cfRule>
    <cfRule type="containsText" dxfId="10234" priority="10238" operator="containsText" text="Operational">
      <formula>NOT(ISERROR(SEARCH("Operational",H690)))</formula>
    </cfRule>
    <cfRule type="containsText" dxfId="10233" priority="10239" operator="containsText" text="Dn(service)">
      <formula>NOT(ISERROR(SEARCH("Dn(service)",H690)))</formula>
    </cfRule>
    <cfRule type="containsText" dxfId="10232" priority="10240" operator="containsText" text="Dn(waiting)">
      <formula>NOT(ISERROR(SEARCH("Dn(waiting)",H690)))</formula>
    </cfRule>
  </conditionalFormatting>
  <conditionalFormatting sqref="H691">
    <cfRule type="containsBlanks" dxfId="10231" priority="10233">
      <formula>LEN(TRIM(H691))=0</formula>
    </cfRule>
    <cfRule type="containsText" dxfId="10230" priority="10234" operator="containsText" text="Operational">
      <formula>NOT(ISERROR(SEARCH("Operational",H691)))</formula>
    </cfRule>
    <cfRule type="containsText" dxfId="10229" priority="10235" operator="containsText" text="Dn(service)">
      <formula>NOT(ISERROR(SEARCH("Dn(service)",H691)))</formula>
    </cfRule>
    <cfRule type="containsText" dxfId="10228" priority="10236" operator="containsText" text="Dn(waiting)">
      <formula>NOT(ISERROR(SEARCH("Dn(waiting)",H691)))</formula>
    </cfRule>
  </conditionalFormatting>
  <conditionalFormatting sqref="H692">
    <cfRule type="containsBlanks" dxfId="10227" priority="10229">
      <formula>LEN(TRIM(H692))=0</formula>
    </cfRule>
    <cfRule type="containsText" dxfId="10226" priority="10230" operator="containsText" text="Operational">
      <formula>NOT(ISERROR(SEARCH("Operational",H692)))</formula>
    </cfRule>
    <cfRule type="containsText" dxfId="10225" priority="10231" operator="containsText" text="Dn(service)">
      <formula>NOT(ISERROR(SEARCH("Dn(service)",H692)))</formula>
    </cfRule>
    <cfRule type="containsText" dxfId="10224" priority="10232" operator="containsText" text="Dn(waiting)">
      <formula>NOT(ISERROR(SEARCH("Dn(waiting)",H692)))</formula>
    </cfRule>
  </conditionalFormatting>
  <conditionalFormatting sqref="H693">
    <cfRule type="containsBlanks" dxfId="10223" priority="10225">
      <formula>LEN(TRIM(H693))=0</formula>
    </cfRule>
    <cfRule type="containsText" dxfId="10222" priority="10226" operator="containsText" text="Operational">
      <formula>NOT(ISERROR(SEARCH("Operational",H693)))</formula>
    </cfRule>
    <cfRule type="containsText" dxfId="10221" priority="10227" operator="containsText" text="Dn(service)">
      <formula>NOT(ISERROR(SEARCH("Dn(service)",H693)))</formula>
    </cfRule>
    <cfRule type="containsText" dxfId="10220" priority="10228" operator="containsText" text="Dn(waiting)">
      <formula>NOT(ISERROR(SEARCH("Dn(waiting)",H693)))</formula>
    </cfRule>
  </conditionalFormatting>
  <conditionalFormatting sqref="G703">
    <cfRule type="containsBlanks" dxfId="10219" priority="10221">
      <formula>LEN(TRIM(G703))=0</formula>
    </cfRule>
    <cfRule type="containsText" dxfId="10218" priority="10222" operator="containsText" text="Operational">
      <formula>NOT(ISERROR(SEARCH("Operational",G703)))</formula>
    </cfRule>
    <cfRule type="containsText" dxfId="10217" priority="10223" operator="containsText" text="Dn(service)">
      <formula>NOT(ISERROR(SEARCH("Dn(service)",G703)))</formula>
    </cfRule>
    <cfRule type="containsText" dxfId="10216" priority="10224" operator="containsText" text="Dn(waiting)">
      <formula>NOT(ISERROR(SEARCH("Dn(waiting)",G703)))</formula>
    </cfRule>
  </conditionalFormatting>
  <conditionalFormatting sqref="G704">
    <cfRule type="containsBlanks" dxfId="10215" priority="10217">
      <formula>LEN(TRIM(G704))=0</formula>
    </cfRule>
    <cfRule type="containsText" dxfId="10214" priority="10218" operator="containsText" text="Operational">
      <formula>NOT(ISERROR(SEARCH("Operational",G704)))</formula>
    </cfRule>
    <cfRule type="containsText" dxfId="10213" priority="10219" operator="containsText" text="Dn(service)">
      <formula>NOT(ISERROR(SEARCH("Dn(service)",G704)))</formula>
    </cfRule>
    <cfRule type="containsText" dxfId="10212" priority="10220" operator="containsText" text="Dn(waiting)">
      <formula>NOT(ISERROR(SEARCH("Dn(waiting)",G704)))</formula>
    </cfRule>
  </conditionalFormatting>
  <conditionalFormatting sqref="G705">
    <cfRule type="containsBlanks" dxfId="10211" priority="10213">
      <formula>LEN(TRIM(G705))=0</formula>
    </cfRule>
    <cfRule type="containsText" dxfId="10210" priority="10214" operator="containsText" text="Operational">
      <formula>NOT(ISERROR(SEARCH("Operational",G705)))</formula>
    </cfRule>
    <cfRule type="containsText" dxfId="10209" priority="10215" operator="containsText" text="Dn(service)">
      <formula>NOT(ISERROR(SEARCH("Dn(service)",G705)))</formula>
    </cfRule>
    <cfRule type="containsText" dxfId="10208" priority="10216" operator="containsText" text="Dn(waiting)">
      <formula>NOT(ISERROR(SEARCH("Dn(waiting)",G705)))</formula>
    </cfRule>
  </conditionalFormatting>
  <conditionalFormatting sqref="G706">
    <cfRule type="containsBlanks" dxfId="10207" priority="10209">
      <formula>LEN(TRIM(G706))=0</formula>
    </cfRule>
    <cfRule type="containsText" dxfId="10206" priority="10210" operator="containsText" text="Operational">
      <formula>NOT(ISERROR(SEARCH("Operational",G706)))</formula>
    </cfRule>
    <cfRule type="containsText" dxfId="10205" priority="10211" operator="containsText" text="Dn(service)">
      <formula>NOT(ISERROR(SEARCH("Dn(service)",G706)))</formula>
    </cfRule>
    <cfRule type="containsText" dxfId="10204" priority="10212" operator="containsText" text="Dn(waiting)">
      <formula>NOT(ISERROR(SEARCH("Dn(waiting)",G706)))</formula>
    </cfRule>
  </conditionalFormatting>
  <conditionalFormatting sqref="F710">
    <cfRule type="containsBlanks" dxfId="10203" priority="10205">
      <formula>LEN(TRIM(F710))=0</formula>
    </cfRule>
    <cfRule type="containsText" dxfId="10202" priority="10206" operator="containsText" text="Operational">
      <formula>NOT(ISERROR(SEARCH("Operational",F710)))</formula>
    </cfRule>
    <cfRule type="containsText" dxfId="10201" priority="10207" operator="containsText" text="Dn(service)">
      <formula>NOT(ISERROR(SEARCH("Dn(service)",F710)))</formula>
    </cfRule>
    <cfRule type="containsText" dxfId="10200" priority="10208" operator="containsText" text="Dn(waiting)">
      <formula>NOT(ISERROR(SEARCH("Dn(waiting)",F710)))</formula>
    </cfRule>
  </conditionalFormatting>
  <conditionalFormatting sqref="F711">
    <cfRule type="containsBlanks" dxfId="10199" priority="10201">
      <formula>LEN(TRIM(F711))=0</formula>
    </cfRule>
    <cfRule type="containsText" dxfId="10198" priority="10202" operator="containsText" text="Operational">
      <formula>NOT(ISERROR(SEARCH("Operational",F711)))</formula>
    </cfRule>
    <cfRule type="containsText" dxfId="10197" priority="10203" operator="containsText" text="Dn(service)">
      <formula>NOT(ISERROR(SEARCH("Dn(service)",F711)))</formula>
    </cfRule>
    <cfRule type="containsText" dxfId="10196" priority="10204" operator="containsText" text="Dn(waiting)">
      <formula>NOT(ISERROR(SEARCH("Dn(waiting)",F711)))</formula>
    </cfRule>
  </conditionalFormatting>
  <conditionalFormatting sqref="F712">
    <cfRule type="containsBlanks" dxfId="10195" priority="10197">
      <formula>LEN(TRIM(F712))=0</formula>
    </cfRule>
    <cfRule type="containsText" dxfId="10194" priority="10198" operator="containsText" text="Operational">
      <formula>NOT(ISERROR(SEARCH("Operational",F712)))</formula>
    </cfRule>
    <cfRule type="containsText" dxfId="10193" priority="10199" operator="containsText" text="Dn(service)">
      <formula>NOT(ISERROR(SEARCH("Dn(service)",F712)))</formula>
    </cfRule>
    <cfRule type="containsText" dxfId="10192" priority="10200" operator="containsText" text="Dn(waiting)">
      <formula>NOT(ISERROR(SEARCH("Dn(waiting)",F712)))</formula>
    </cfRule>
  </conditionalFormatting>
  <conditionalFormatting sqref="F713">
    <cfRule type="containsBlanks" dxfId="10191" priority="10193">
      <formula>LEN(TRIM(F713))=0</formula>
    </cfRule>
    <cfRule type="containsText" dxfId="10190" priority="10194" operator="containsText" text="Operational">
      <formula>NOT(ISERROR(SEARCH("Operational",F713)))</formula>
    </cfRule>
    <cfRule type="containsText" dxfId="10189" priority="10195" operator="containsText" text="Dn(service)">
      <formula>NOT(ISERROR(SEARCH("Dn(service)",F713)))</formula>
    </cfRule>
    <cfRule type="containsText" dxfId="10188" priority="10196" operator="containsText" text="Dn(waiting)">
      <formula>NOT(ISERROR(SEARCH("Dn(waiting)",F713)))</formula>
    </cfRule>
  </conditionalFormatting>
  <conditionalFormatting sqref="D707">
    <cfRule type="containsBlanks" dxfId="10187" priority="10189">
      <formula>LEN(TRIM(D707))=0</formula>
    </cfRule>
    <cfRule type="containsText" dxfId="10186" priority="10190" operator="containsText" text="Operational">
      <formula>NOT(ISERROR(SEARCH("Operational",D707)))</formula>
    </cfRule>
    <cfRule type="containsText" dxfId="10185" priority="10191" operator="containsText" text="Dn(service)">
      <formula>NOT(ISERROR(SEARCH("Dn(service)",D707)))</formula>
    </cfRule>
    <cfRule type="containsText" dxfId="10184" priority="10192" operator="containsText" text="Dn(waiting)">
      <formula>NOT(ISERROR(SEARCH("Dn(waiting)",D707)))</formula>
    </cfRule>
  </conditionalFormatting>
  <conditionalFormatting sqref="D708">
    <cfRule type="containsBlanks" dxfId="10183" priority="10185">
      <formula>LEN(TRIM(D708))=0</formula>
    </cfRule>
    <cfRule type="containsText" dxfId="10182" priority="10186" operator="containsText" text="Operational">
      <formula>NOT(ISERROR(SEARCH("Operational",D708)))</formula>
    </cfRule>
    <cfRule type="containsText" dxfId="10181" priority="10187" operator="containsText" text="Dn(service)">
      <formula>NOT(ISERROR(SEARCH("Dn(service)",D708)))</formula>
    </cfRule>
    <cfRule type="containsText" dxfId="10180" priority="10188" operator="containsText" text="Dn(waiting)">
      <formula>NOT(ISERROR(SEARCH("Dn(waiting)",D708)))</formula>
    </cfRule>
  </conditionalFormatting>
  <conditionalFormatting sqref="D709:D710">
    <cfRule type="containsBlanks" dxfId="10179" priority="10181">
      <formula>LEN(TRIM(D709))=0</formula>
    </cfRule>
    <cfRule type="containsText" dxfId="10178" priority="10182" operator="containsText" text="Operational">
      <formula>NOT(ISERROR(SEARCH("Operational",D709)))</formula>
    </cfRule>
    <cfRule type="containsText" dxfId="10177" priority="10183" operator="containsText" text="Dn(service)">
      <formula>NOT(ISERROR(SEARCH("Dn(service)",D709)))</formula>
    </cfRule>
    <cfRule type="containsText" dxfId="10176" priority="10184" operator="containsText" text="Dn(waiting)">
      <formula>NOT(ISERROR(SEARCH("Dn(waiting)",D709)))</formula>
    </cfRule>
  </conditionalFormatting>
  <conditionalFormatting sqref="D711">
    <cfRule type="containsBlanks" dxfId="10175" priority="10177">
      <formula>LEN(TRIM(D711))=0</formula>
    </cfRule>
    <cfRule type="containsText" dxfId="10174" priority="10178" operator="containsText" text="Operational">
      <formula>NOT(ISERROR(SEARCH("Operational",D711)))</formula>
    </cfRule>
    <cfRule type="containsText" dxfId="10173" priority="10179" operator="containsText" text="Dn(service)">
      <formula>NOT(ISERROR(SEARCH("Dn(service)",D711)))</formula>
    </cfRule>
    <cfRule type="containsText" dxfId="10172" priority="10180" operator="containsText" text="Dn(waiting)">
      <formula>NOT(ISERROR(SEARCH("Dn(waiting)",D711)))</formula>
    </cfRule>
  </conditionalFormatting>
  <conditionalFormatting sqref="D712">
    <cfRule type="containsBlanks" dxfId="10171" priority="10173">
      <formula>LEN(TRIM(D712))=0</formula>
    </cfRule>
    <cfRule type="containsText" dxfId="10170" priority="10174" operator="containsText" text="Operational">
      <formula>NOT(ISERROR(SEARCH("Operational",D712)))</formula>
    </cfRule>
    <cfRule type="containsText" dxfId="10169" priority="10175" operator="containsText" text="Dn(service)">
      <formula>NOT(ISERROR(SEARCH("Dn(service)",D712)))</formula>
    </cfRule>
    <cfRule type="containsText" dxfId="10168" priority="10176" operator="containsText" text="Dn(waiting)">
      <formula>NOT(ISERROR(SEARCH("Dn(waiting)",D712)))</formula>
    </cfRule>
  </conditionalFormatting>
  <conditionalFormatting sqref="D713">
    <cfRule type="containsBlanks" dxfId="10167" priority="10169">
      <formula>LEN(TRIM(D713))=0</formula>
    </cfRule>
    <cfRule type="containsText" dxfId="10166" priority="10170" operator="containsText" text="Operational">
      <formula>NOT(ISERROR(SEARCH("Operational",D713)))</formula>
    </cfRule>
    <cfRule type="containsText" dxfId="10165" priority="10171" operator="containsText" text="Dn(service)">
      <formula>NOT(ISERROR(SEARCH("Dn(service)",D713)))</formula>
    </cfRule>
    <cfRule type="containsText" dxfId="10164" priority="10172" operator="containsText" text="Dn(waiting)">
      <formula>NOT(ISERROR(SEARCH("Dn(waiting)",D713)))</formula>
    </cfRule>
  </conditionalFormatting>
  <conditionalFormatting sqref="D714">
    <cfRule type="containsBlanks" dxfId="10163" priority="10165">
      <formula>LEN(TRIM(D714))=0</formula>
    </cfRule>
    <cfRule type="containsText" dxfId="10162" priority="10166" operator="containsText" text="Operational">
      <formula>NOT(ISERROR(SEARCH("Operational",D714)))</formula>
    </cfRule>
    <cfRule type="containsText" dxfId="10161" priority="10167" operator="containsText" text="Dn(service)">
      <formula>NOT(ISERROR(SEARCH("Dn(service)",D714)))</formula>
    </cfRule>
    <cfRule type="containsText" dxfId="10160" priority="10168" operator="containsText" text="Dn(waiting)">
      <formula>NOT(ISERROR(SEARCH("Dn(waiting)",D714)))</formula>
    </cfRule>
  </conditionalFormatting>
  <conditionalFormatting sqref="D715">
    <cfRule type="containsBlanks" dxfId="10159" priority="10161">
      <formula>LEN(TRIM(D715))=0</formula>
    </cfRule>
    <cfRule type="containsText" dxfId="10158" priority="10162" operator="containsText" text="Operational">
      <formula>NOT(ISERROR(SEARCH("Operational",D715)))</formula>
    </cfRule>
    <cfRule type="containsText" dxfId="10157" priority="10163" operator="containsText" text="Dn(service)">
      <formula>NOT(ISERROR(SEARCH("Dn(service)",D715)))</formula>
    </cfRule>
    <cfRule type="containsText" dxfId="10156" priority="10164" operator="containsText" text="Dn(waiting)">
      <formula>NOT(ISERROR(SEARCH("Dn(waiting)",D715)))</formula>
    </cfRule>
  </conditionalFormatting>
  <conditionalFormatting sqref="H715">
    <cfRule type="containsBlanks" dxfId="10155" priority="10157">
      <formula>LEN(TRIM(H715))=0</formula>
    </cfRule>
    <cfRule type="containsText" dxfId="10154" priority="10158" operator="containsText" text="Operational">
      <formula>NOT(ISERROR(SEARCH("Operational",H715)))</formula>
    </cfRule>
    <cfRule type="containsText" dxfId="10153" priority="10159" operator="containsText" text="Dn(service)">
      <formula>NOT(ISERROR(SEARCH("Dn(service)",H715)))</formula>
    </cfRule>
    <cfRule type="containsText" dxfId="10152" priority="10160" operator="containsText" text="Dn(waiting)">
      <formula>NOT(ISERROR(SEARCH("Dn(waiting)",H715)))</formula>
    </cfRule>
  </conditionalFormatting>
  <conditionalFormatting sqref="H716">
    <cfRule type="containsBlanks" dxfId="10151" priority="10153">
      <formula>LEN(TRIM(H716))=0</formula>
    </cfRule>
    <cfRule type="containsText" dxfId="10150" priority="10154" operator="containsText" text="Operational">
      <formula>NOT(ISERROR(SEARCH("Operational",H716)))</formula>
    </cfRule>
    <cfRule type="containsText" dxfId="10149" priority="10155" operator="containsText" text="Dn(service)">
      <formula>NOT(ISERROR(SEARCH("Dn(service)",H716)))</formula>
    </cfRule>
    <cfRule type="containsText" dxfId="10148" priority="10156" operator="containsText" text="Dn(waiting)">
      <formula>NOT(ISERROR(SEARCH("Dn(waiting)",H716)))</formula>
    </cfRule>
  </conditionalFormatting>
  <conditionalFormatting sqref="H717">
    <cfRule type="containsBlanks" dxfId="10147" priority="10149">
      <formula>LEN(TRIM(H717))=0</formula>
    </cfRule>
    <cfRule type="containsText" dxfId="10146" priority="10150" operator="containsText" text="Operational">
      <formula>NOT(ISERROR(SEARCH("Operational",H717)))</formula>
    </cfRule>
    <cfRule type="containsText" dxfId="10145" priority="10151" operator="containsText" text="Dn(service)">
      <formula>NOT(ISERROR(SEARCH("Dn(service)",H717)))</formula>
    </cfRule>
    <cfRule type="containsText" dxfId="10144" priority="10152" operator="containsText" text="Dn(waiting)">
      <formula>NOT(ISERROR(SEARCH("Dn(waiting)",H717)))</formula>
    </cfRule>
  </conditionalFormatting>
  <conditionalFormatting sqref="H718">
    <cfRule type="containsBlanks" dxfId="10143" priority="10145">
      <formula>LEN(TRIM(H718))=0</formula>
    </cfRule>
    <cfRule type="containsText" dxfId="10142" priority="10146" operator="containsText" text="Operational">
      <formula>NOT(ISERROR(SEARCH("Operational",H718)))</formula>
    </cfRule>
    <cfRule type="containsText" dxfId="10141" priority="10147" operator="containsText" text="Dn(service)">
      <formula>NOT(ISERROR(SEARCH("Dn(service)",H718)))</formula>
    </cfRule>
    <cfRule type="containsText" dxfId="10140" priority="10148" operator="containsText" text="Dn(waiting)">
      <formula>NOT(ISERROR(SEARCH("Dn(waiting)",H718)))</formula>
    </cfRule>
  </conditionalFormatting>
  <conditionalFormatting sqref="H719">
    <cfRule type="containsBlanks" dxfId="10139" priority="10141">
      <formula>LEN(TRIM(H719))=0</formula>
    </cfRule>
    <cfRule type="containsText" dxfId="10138" priority="10142" operator="containsText" text="Operational">
      <formula>NOT(ISERROR(SEARCH("Operational",H719)))</formula>
    </cfRule>
    <cfRule type="containsText" dxfId="10137" priority="10143" operator="containsText" text="Dn(service)">
      <formula>NOT(ISERROR(SEARCH("Dn(service)",H719)))</formula>
    </cfRule>
    <cfRule type="containsText" dxfId="10136" priority="10144" operator="containsText" text="Dn(waiting)">
      <formula>NOT(ISERROR(SEARCH("Dn(waiting)",H719)))</formula>
    </cfRule>
  </conditionalFormatting>
  <conditionalFormatting sqref="H720">
    <cfRule type="containsBlanks" dxfId="10135" priority="10137">
      <formula>LEN(TRIM(H720))=0</formula>
    </cfRule>
    <cfRule type="containsText" dxfId="10134" priority="10138" operator="containsText" text="Operational">
      <formula>NOT(ISERROR(SEARCH("Operational",H720)))</formula>
    </cfRule>
    <cfRule type="containsText" dxfId="10133" priority="10139" operator="containsText" text="Dn(service)">
      <formula>NOT(ISERROR(SEARCH("Dn(service)",H720)))</formula>
    </cfRule>
    <cfRule type="containsText" dxfId="10132" priority="10140" operator="containsText" text="Dn(waiting)">
      <formula>NOT(ISERROR(SEARCH("Dn(waiting)",H720)))</formula>
    </cfRule>
  </conditionalFormatting>
  <conditionalFormatting sqref="H721">
    <cfRule type="containsBlanks" dxfId="10131" priority="10133">
      <formula>LEN(TRIM(H721))=0</formula>
    </cfRule>
    <cfRule type="containsText" dxfId="10130" priority="10134" operator="containsText" text="Operational">
      <formula>NOT(ISERROR(SEARCH("Operational",H721)))</formula>
    </cfRule>
    <cfRule type="containsText" dxfId="10129" priority="10135" operator="containsText" text="Dn(service)">
      <formula>NOT(ISERROR(SEARCH("Dn(service)",H721)))</formula>
    </cfRule>
    <cfRule type="containsText" dxfId="10128" priority="10136" operator="containsText" text="Dn(waiting)">
      <formula>NOT(ISERROR(SEARCH("Dn(waiting)",H721)))</formula>
    </cfRule>
  </conditionalFormatting>
  <conditionalFormatting sqref="H722">
    <cfRule type="containsBlanks" dxfId="10127" priority="10129">
      <formula>LEN(TRIM(H722))=0</formula>
    </cfRule>
    <cfRule type="containsText" dxfId="10126" priority="10130" operator="containsText" text="Operational">
      <formula>NOT(ISERROR(SEARCH("Operational",H722)))</formula>
    </cfRule>
    <cfRule type="containsText" dxfId="10125" priority="10131" operator="containsText" text="Dn(service)">
      <formula>NOT(ISERROR(SEARCH("Dn(service)",H722)))</formula>
    </cfRule>
    <cfRule type="containsText" dxfId="10124" priority="10132" operator="containsText" text="Dn(waiting)">
      <formula>NOT(ISERROR(SEARCH("Dn(waiting)",H722)))</formula>
    </cfRule>
  </conditionalFormatting>
  <conditionalFormatting sqref="E720">
    <cfRule type="containsBlanks" dxfId="10123" priority="10125">
      <formula>LEN(TRIM(E720))=0</formula>
    </cfRule>
    <cfRule type="containsText" dxfId="10122" priority="10126" operator="containsText" text="Operational">
      <formula>NOT(ISERROR(SEARCH("Operational",E720)))</formula>
    </cfRule>
    <cfRule type="containsText" dxfId="10121" priority="10127" operator="containsText" text="Dn(service)">
      <formula>NOT(ISERROR(SEARCH("Dn(service)",E720)))</formula>
    </cfRule>
    <cfRule type="containsText" dxfId="10120" priority="10128" operator="containsText" text="Dn(waiting)">
      <formula>NOT(ISERROR(SEARCH("Dn(waiting)",E720)))</formula>
    </cfRule>
  </conditionalFormatting>
  <conditionalFormatting sqref="E721">
    <cfRule type="containsBlanks" dxfId="10119" priority="10121">
      <formula>LEN(TRIM(E721))=0</formula>
    </cfRule>
    <cfRule type="containsText" dxfId="10118" priority="10122" operator="containsText" text="Operational">
      <formula>NOT(ISERROR(SEARCH("Operational",E721)))</formula>
    </cfRule>
    <cfRule type="containsText" dxfId="10117" priority="10123" operator="containsText" text="Dn(service)">
      <formula>NOT(ISERROR(SEARCH("Dn(service)",E721)))</formula>
    </cfRule>
    <cfRule type="containsText" dxfId="10116" priority="10124" operator="containsText" text="Dn(waiting)">
      <formula>NOT(ISERROR(SEARCH("Dn(waiting)",E721)))</formula>
    </cfRule>
  </conditionalFormatting>
  <conditionalFormatting sqref="C724">
    <cfRule type="containsBlanks" dxfId="10115" priority="10117">
      <formula>LEN(TRIM(C724))=0</formula>
    </cfRule>
    <cfRule type="containsText" dxfId="10114" priority="10118" operator="containsText" text="Operational">
      <formula>NOT(ISERROR(SEARCH("Operational",C724)))</formula>
    </cfRule>
    <cfRule type="containsText" dxfId="10113" priority="10119" operator="containsText" text="Dn(service)">
      <formula>NOT(ISERROR(SEARCH("Dn(service)",C724)))</formula>
    </cfRule>
    <cfRule type="containsText" dxfId="10112" priority="10120" operator="containsText" text="Dn(waiting)">
      <formula>NOT(ISERROR(SEARCH("Dn(waiting)",C724)))</formula>
    </cfRule>
  </conditionalFormatting>
  <conditionalFormatting sqref="C725">
    <cfRule type="containsBlanks" dxfId="10111" priority="10113">
      <formula>LEN(TRIM(C725))=0</formula>
    </cfRule>
    <cfRule type="containsText" dxfId="10110" priority="10114" operator="containsText" text="Operational">
      <formula>NOT(ISERROR(SEARCH("Operational",C725)))</formula>
    </cfRule>
    <cfRule type="containsText" dxfId="10109" priority="10115" operator="containsText" text="Dn(service)">
      <formula>NOT(ISERROR(SEARCH("Dn(service)",C725)))</formula>
    </cfRule>
    <cfRule type="containsText" dxfId="10108" priority="10116" operator="containsText" text="Dn(waiting)">
      <formula>NOT(ISERROR(SEARCH("Dn(waiting)",C725)))</formula>
    </cfRule>
  </conditionalFormatting>
  <conditionalFormatting sqref="C726">
    <cfRule type="containsBlanks" dxfId="10107" priority="10109">
      <formula>LEN(TRIM(C726))=0</formula>
    </cfRule>
    <cfRule type="containsText" dxfId="10106" priority="10110" operator="containsText" text="Operational">
      <formula>NOT(ISERROR(SEARCH("Operational",C726)))</formula>
    </cfRule>
    <cfRule type="containsText" dxfId="10105" priority="10111" operator="containsText" text="Dn(service)">
      <formula>NOT(ISERROR(SEARCH("Dn(service)",C726)))</formula>
    </cfRule>
    <cfRule type="containsText" dxfId="10104" priority="10112" operator="containsText" text="Dn(waiting)">
      <formula>NOT(ISERROR(SEARCH("Dn(waiting)",C726)))</formula>
    </cfRule>
  </conditionalFormatting>
  <conditionalFormatting sqref="C727">
    <cfRule type="containsBlanks" dxfId="10103" priority="10105">
      <formula>LEN(TRIM(C727))=0</formula>
    </cfRule>
    <cfRule type="containsText" dxfId="10102" priority="10106" operator="containsText" text="Operational">
      <formula>NOT(ISERROR(SEARCH("Operational",C727)))</formula>
    </cfRule>
    <cfRule type="containsText" dxfId="10101" priority="10107" operator="containsText" text="Dn(service)">
      <formula>NOT(ISERROR(SEARCH("Dn(service)",C727)))</formula>
    </cfRule>
    <cfRule type="containsText" dxfId="10100" priority="10108" operator="containsText" text="Dn(waiting)">
      <formula>NOT(ISERROR(SEARCH("Dn(waiting)",C727)))</formula>
    </cfRule>
  </conditionalFormatting>
  <conditionalFormatting sqref="C728">
    <cfRule type="containsBlanks" dxfId="10099" priority="10101">
      <formula>LEN(TRIM(C728))=0</formula>
    </cfRule>
    <cfRule type="containsText" dxfId="10098" priority="10102" operator="containsText" text="Operational">
      <formula>NOT(ISERROR(SEARCH("Operational",C728)))</formula>
    </cfRule>
    <cfRule type="containsText" dxfId="10097" priority="10103" operator="containsText" text="Dn(service)">
      <formula>NOT(ISERROR(SEARCH("Dn(service)",C728)))</formula>
    </cfRule>
    <cfRule type="containsText" dxfId="10096" priority="10104" operator="containsText" text="Dn(waiting)">
      <formula>NOT(ISERROR(SEARCH("Dn(waiting)",C728)))</formula>
    </cfRule>
  </conditionalFormatting>
  <conditionalFormatting sqref="C729">
    <cfRule type="containsBlanks" dxfId="10095" priority="10097">
      <formula>LEN(TRIM(C729))=0</formula>
    </cfRule>
    <cfRule type="containsText" dxfId="10094" priority="10098" operator="containsText" text="Operational">
      <formula>NOT(ISERROR(SEARCH("Operational",C729)))</formula>
    </cfRule>
    <cfRule type="containsText" dxfId="10093" priority="10099" operator="containsText" text="Dn(service)">
      <formula>NOT(ISERROR(SEARCH("Dn(service)",C729)))</formula>
    </cfRule>
    <cfRule type="containsText" dxfId="10092" priority="10100" operator="containsText" text="Dn(waiting)">
      <formula>NOT(ISERROR(SEARCH("Dn(waiting)",C729)))</formula>
    </cfRule>
  </conditionalFormatting>
  <conditionalFormatting sqref="C730">
    <cfRule type="containsBlanks" dxfId="10091" priority="10093">
      <formula>LEN(TRIM(C730))=0</formula>
    </cfRule>
    <cfRule type="containsText" dxfId="10090" priority="10094" operator="containsText" text="Operational">
      <formula>NOT(ISERROR(SEARCH("Operational",C730)))</formula>
    </cfRule>
    <cfRule type="containsText" dxfId="10089" priority="10095" operator="containsText" text="Dn(service)">
      <formula>NOT(ISERROR(SEARCH("Dn(service)",C730)))</formula>
    </cfRule>
    <cfRule type="containsText" dxfId="10088" priority="10096" operator="containsText" text="Dn(waiting)">
      <formula>NOT(ISERROR(SEARCH("Dn(waiting)",C730)))</formula>
    </cfRule>
  </conditionalFormatting>
  <conditionalFormatting sqref="G728">
    <cfRule type="containsBlanks" dxfId="10087" priority="10089">
      <formula>LEN(TRIM(G728))=0</formula>
    </cfRule>
    <cfRule type="containsText" dxfId="10086" priority="10090" operator="containsText" text="Operational">
      <formula>NOT(ISERROR(SEARCH("Operational",G728)))</formula>
    </cfRule>
    <cfRule type="containsText" dxfId="10085" priority="10091" operator="containsText" text="Dn(service)">
      <formula>NOT(ISERROR(SEARCH("Dn(service)",G728)))</formula>
    </cfRule>
    <cfRule type="containsText" dxfId="10084" priority="10092" operator="containsText" text="Dn(waiting)">
      <formula>NOT(ISERROR(SEARCH("Dn(waiting)",G728)))</formula>
    </cfRule>
  </conditionalFormatting>
  <conditionalFormatting sqref="G729">
    <cfRule type="containsBlanks" dxfId="10083" priority="10085">
      <formula>LEN(TRIM(G729))=0</formula>
    </cfRule>
    <cfRule type="containsText" dxfId="10082" priority="10086" operator="containsText" text="Operational">
      <formula>NOT(ISERROR(SEARCH("Operational",G729)))</formula>
    </cfRule>
    <cfRule type="containsText" dxfId="10081" priority="10087" operator="containsText" text="Dn(service)">
      <formula>NOT(ISERROR(SEARCH("Dn(service)",G729)))</formula>
    </cfRule>
    <cfRule type="containsText" dxfId="10080" priority="10088" operator="containsText" text="Dn(waiting)">
      <formula>NOT(ISERROR(SEARCH("Dn(waiting)",G729)))</formula>
    </cfRule>
  </conditionalFormatting>
  <conditionalFormatting sqref="G730">
    <cfRule type="containsBlanks" dxfId="10079" priority="10081">
      <formula>LEN(TRIM(G730))=0</formula>
    </cfRule>
    <cfRule type="containsText" dxfId="10078" priority="10082" operator="containsText" text="Operational">
      <formula>NOT(ISERROR(SEARCH("Operational",G730)))</formula>
    </cfRule>
    <cfRule type="containsText" dxfId="10077" priority="10083" operator="containsText" text="Dn(service)">
      <formula>NOT(ISERROR(SEARCH("Dn(service)",G730)))</formula>
    </cfRule>
    <cfRule type="containsText" dxfId="10076" priority="10084" operator="containsText" text="Dn(waiting)">
      <formula>NOT(ISERROR(SEARCH("Dn(waiting)",G730)))</formula>
    </cfRule>
  </conditionalFormatting>
  <conditionalFormatting sqref="G731">
    <cfRule type="containsBlanks" dxfId="10075" priority="10077">
      <formula>LEN(TRIM(G731))=0</formula>
    </cfRule>
    <cfRule type="containsText" dxfId="10074" priority="10078" operator="containsText" text="Operational">
      <formula>NOT(ISERROR(SEARCH("Operational",G731)))</formula>
    </cfRule>
    <cfRule type="containsText" dxfId="10073" priority="10079" operator="containsText" text="Dn(service)">
      <formula>NOT(ISERROR(SEARCH("Dn(service)",G731)))</formula>
    </cfRule>
    <cfRule type="containsText" dxfId="10072" priority="10080" operator="containsText" text="Dn(waiting)">
      <formula>NOT(ISERROR(SEARCH("Dn(waiting)",G731)))</formula>
    </cfRule>
  </conditionalFormatting>
  <conditionalFormatting sqref="H745">
    <cfRule type="containsBlanks" dxfId="10071" priority="10073">
      <formula>LEN(TRIM(H745))=0</formula>
    </cfRule>
    <cfRule type="containsText" dxfId="10070" priority="10074" operator="containsText" text="Operational">
      <formula>NOT(ISERROR(SEARCH("Operational",H745)))</formula>
    </cfRule>
    <cfRule type="containsText" dxfId="10069" priority="10075" operator="containsText" text="Dn(service)">
      <formula>NOT(ISERROR(SEARCH("Dn(service)",H745)))</formula>
    </cfRule>
    <cfRule type="containsText" dxfId="10068" priority="10076" operator="containsText" text="Dn(waiting)">
      <formula>NOT(ISERROR(SEARCH("Dn(waiting)",H745)))</formula>
    </cfRule>
  </conditionalFormatting>
  <conditionalFormatting sqref="E740">
    <cfRule type="containsBlanks" dxfId="10067" priority="10069">
      <formula>LEN(TRIM(E740))=0</formula>
    </cfRule>
    <cfRule type="containsText" dxfId="10066" priority="10070" operator="containsText" text="Operational">
      <formula>NOT(ISERROR(SEARCH("Operational",E740)))</formula>
    </cfRule>
    <cfRule type="containsText" dxfId="10065" priority="10071" operator="containsText" text="Dn(service)">
      <formula>NOT(ISERROR(SEARCH("Dn(service)",E740)))</formula>
    </cfRule>
    <cfRule type="containsText" dxfId="10064" priority="10072" operator="containsText" text="Dn(waiting)">
      <formula>NOT(ISERROR(SEARCH("Dn(waiting)",E740)))</formula>
    </cfRule>
  </conditionalFormatting>
  <conditionalFormatting sqref="E741">
    <cfRule type="containsBlanks" dxfId="10063" priority="10065">
      <formula>LEN(TRIM(E741))=0</formula>
    </cfRule>
    <cfRule type="containsText" dxfId="10062" priority="10066" operator="containsText" text="Operational">
      <formula>NOT(ISERROR(SEARCH("Operational",E741)))</formula>
    </cfRule>
    <cfRule type="containsText" dxfId="10061" priority="10067" operator="containsText" text="Dn(service)">
      <formula>NOT(ISERROR(SEARCH("Dn(service)",E741)))</formula>
    </cfRule>
    <cfRule type="containsText" dxfId="10060" priority="10068" operator="containsText" text="Dn(waiting)">
      <formula>NOT(ISERROR(SEARCH("Dn(waiting)",E741)))</formula>
    </cfRule>
  </conditionalFormatting>
  <conditionalFormatting sqref="E742">
    <cfRule type="containsBlanks" dxfId="10059" priority="10061">
      <formula>LEN(TRIM(E742))=0</formula>
    </cfRule>
    <cfRule type="containsText" dxfId="10058" priority="10062" operator="containsText" text="Operational">
      <formula>NOT(ISERROR(SEARCH("Operational",E742)))</formula>
    </cfRule>
    <cfRule type="containsText" dxfId="10057" priority="10063" operator="containsText" text="Dn(service)">
      <formula>NOT(ISERROR(SEARCH("Dn(service)",E742)))</formula>
    </cfRule>
    <cfRule type="containsText" dxfId="10056" priority="10064" operator="containsText" text="Dn(waiting)">
      <formula>NOT(ISERROR(SEARCH("Dn(waiting)",E742)))</formula>
    </cfRule>
  </conditionalFormatting>
  <conditionalFormatting sqref="E743">
    <cfRule type="containsBlanks" dxfId="10055" priority="10057">
      <formula>LEN(TRIM(E743))=0</formula>
    </cfRule>
    <cfRule type="containsText" dxfId="10054" priority="10058" operator="containsText" text="Operational">
      <formula>NOT(ISERROR(SEARCH("Operational",E743)))</formula>
    </cfRule>
    <cfRule type="containsText" dxfId="10053" priority="10059" operator="containsText" text="Dn(service)">
      <formula>NOT(ISERROR(SEARCH("Dn(service)",E743)))</formula>
    </cfRule>
    <cfRule type="containsText" dxfId="10052" priority="10060" operator="containsText" text="Dn(waiting)">
      <formula>NOT(ISERROR(SEARCH("Dn(waiting)",E743)))</formula>
    </cfRule>
  </conditionalFormatting>
  <conditionalFormatting sqref="E744">
    <cfRule type="containsBlanks" dxfId="10051" priority="10053">
      <formula>LEN(TRIM(E744))=0</formula>
    </cfRule>
    <cfRule type="containsText" dxfId="10050" priority="10054" operator="containsText" text="Operational">
      <formula>NOT(ISERROR(SEARCH("Operational",E744)))</formula>
    </cfRule>
    <cfRule type="containsText" dxfId="10049" priority="10055" operator="containsText" text="Dn(service)">
      <formula>NOT(ISERROR(SEARCH("Dn(service)",E744)))</formula>
    </cfRule>
    <cfRule type="containsText" dxfId="10048" priority="10056" operator="containsText" text="Dn(waiting)">
      <formula>NOT(ISERROR(SEARCH("Dn(waiting)",E744)))</formula>
    </cfRule>
  </conditionalFormatting>
  <conditionalFormatting sqref="E745">
    <cfRule type="containsBlanks" dxfId="10047" priority="10049">
      <formula>LEN(TRIM(E745))=0</formula>
    </cfRule>
    <cfRule type="containsText" dxfId="10046" priority="10050" operator="containsText" text="Operational">
      <formula>NOT(ISERROR(SEARCH("Operational",E745)))</formula>
    </cfRule>
    <cfRule type="containsText" dxfId="10045" priority="10051" operator="containsText" text="Dn(service)">
      <formula>NOT(ISERROR(SEARCH("Dn(service)",E745)))</formula>
    </cfRule>
    <cfRule type="containsText" dxfId="10044" priority="10052" operator="containsText" text="Dn(waiting)">
      <formula>NOT(ISERROR(SEARCH("Dn(waiting)",E745)))</formula>
    </cfRule>
  </conditionalFormatting>
  <conditionalFormatting sqref="C749">
    <cfRule type="containsBlanks" dxfId="10043" priority="10045">
      <formula>LEN(TRIM(C749))=0</formula>
    </cfRule>
    <cfRule type="containsText" dxfId="10042" priority="10046" operator="containsText" text="Operational">
      <formula>NOT(ISERROR(SEARCH("Operational",C749)))</formula>
    </cfRule>
    <cfRule type="containsText" dxfId="10041" priority="10047" operator="containsText" text="Dn(service)">
      <formula>NOT(ISERROR(SEARCH("Dn(service)",C749)))</formula>
    </cfRule>
    <cfRule type="containsText" dxfId="10040" priority="10048" operator="containsText" text="Dn(waiting)">
      <formula>NOT(ISERROR(SEARCH("Dn(waiting)",C749)))</formula>
    </cfRule>
  </conditionalFormatting>
  <conditionalFormatting sqref="C750:C753">
    <cfRule type="containsBlanks" dxfId="10039" priority="10041">
      <formula>LEN(TRIM(C750))=0</formula>
    </cfRule>
    <cfRule type="containsText" dxfId="10038" priority="10042" operator="containsText" text="Operational">
      <formula>NOT(ISERROR(SEARCH("Operational",C750)))</formula>
    </cfRule>
    <cfRule type="containsText" dxfId="10037" priority="10043" operator="containsText" text="Dn(service)">
      <formula>NOT(ISERROR(SEARCH("Dn(service)",C750)))</formula>
    </cfRule>
    <cfRule type="containsText" dxfId="10036" priority="10044" operator="containsText" text="Dn(waiting)">
      <formula>NOT(ISERROR(SEARCH("Dn(waiting)",C750)))</formula>
    </cfRule>
  </conditionalFormatting>
  <conditionalFormatting sqref="G754">
    <cfRule type="containsBlanks" dxfId="10035" priority="10037">
      <formula>LEN(TRIM(G754))=0</formula>
    </cfRule>
    <cfRule type="containsText" dxfId="10034" priority="10038" operator="containsText" text="Operational">
      <formula>NOT(ISERROR(SEARCH("Operational",G754)))</formula>
    </cfRule>
    <cfRule type="containsText" dxfId="10033" priority="10039" operator="containsText" text="Dn(service)">
      <formula>NOT(ISERROR(SEARCH("Dn(service)",G754)))</formula>
    </cfRule>
    <cfRule type="containsText" dxfId="10032" priority="10040" operator="containsText" text="Dn(waiting)">
      <formula>NOT(ISERROR(SEARCH("Dn(waiting)",G754)))</formula>
    </cfRule>
  </conditionalFormatting>
  <conditionalFormatting sqref="G755:G757">
    <cfRule type="containsBlanks" dxfId="10031" priority="10033">
      <formula>LEN(TRIM(G755))=0</formula>
    </cfRule>
    <cfRule type="containsText" dxfId="10030" priority="10034" operator="containsText" text="Operational">
      <formula>NOT(ISERROR(SEARCH("Operational",G755)))</formula>
    </cfRule>
    <cfRule type="containsText" dxfId="10029" priority="10035" operator="containsText" text="Dn(service)">
      <formula>NOT(ISERROR(SEARCH("Dn(service)",G755)))</formula>
    </cfRule>
    <cfRule type="containsText" dxfId="10028" priority="10036" operator="containsText" text="Dn(waiting)">
      <formula>NOT(ISERROR(SEARCH("Dn(waiting)",G755)))</formula>
    </cfRule>
  </conditionalFormatting>
  <conditionalFormatting sqref="G758">
    <cfRule type="containsBlanks" dxfId="10027" priority="10029">
      <formula>LEN(TRIM(G758))=0</formula>
    </cfRule>
    <cfRule type="containsText" dxfId="10026" priority="10030" operator="containsText" text="Operational">
      <formula>NOT(ISERROR(SEARCH("Operational",G758)))</formula>
    </cfRule>
    <cfRule type="containsText" dxfId="10025" priority="10031" operator="containsText" text="Dn(service)">
      <formula>NOT(ISERROR(SEARCH("Dn(service)",G758)))</formula>
    </cfRule>
    <cfRule type="containsText" dxfId="10024" priority="10032" operator="containsText" text="Dn(waiting)">
      <formula>NOT(ISERROR(SEARCH("Dn(waiting)",G758)))</formula>
    </cfRule>
  </conditionalFormatting>
  <conditionalFormatting sqref="D759:D761">
    <cfRule type="containsBlanks" dxfId="10023" priority="10025">
      <formula>LEN(TRIM(D759))=0</formula>
    </cfRule>
    <cfRule type="containsText" dxfId="10022" priority="10026" operator="containsText" text="Operational">
      <formula>NOT(ISERROR(SEARCH("Operational",D759)))</formula>
    </cfRule>
    <cfRule type="containsText" dxfId="10021" priority="10027" operator="containsText" text="Dn(service)">
      <formula>NOT(ISERROR(SEARCH("Dn(service)",D759)))</formula>
    </cfRule>
    <cfRule type="containsText" dxfId="10020" priority="10028" operator="containsText" text="Dn(waiting)">
      <formula>NOT(ISERROR(SEARCH("Dn(waiting)",D759)))</formula>
    </cfRule>
  </conditionalFormatting>
  <conditionalFormatting sqref="D762">
    <cfRule type="containsBlanks" dxfId="10019" priority="10021">
      <formula>LEN(TRIM(D762))=0</formula>
    </cfRule>
    <cfRule type="containsText" dxfId="10018" priority="10022" operator="containsText" text="Operational">
      <formula>NOT(ISERROR(SEARCH("Operational",D762)))</formula>
    </cfRule>
    <cfRule type="containsText" dxfId="10017" priority="10023" operator="containsText" text="Dn(service)">
      <formula>NOT(ISERROR(SEARCH("Dn(service)",D762)))</formula>
    </cfRule>
    <cfRule type="containsText" dxfId="10016" priority="10024" operator="containsText" text="Dn(waiting)">
      <formula>NOT(ISERROR(SEARCH("Dn(waiting)",D762)))</formula>
    </cfRule>
  </conditionalFormatting>
  <conditionalFormatting sqref="E769">
    <cfRule type="containsBlanks" dxfId="10015" priority="10017">
      <formula>LEN(TRIM(E769))=0</formula>
    </cfRule>
    <cfRule type="containsText" dxfId="10014" priority="10018" operator="containsText" text="Operational">
      <formula>NOT(ISERROR(SEARCH("Operational",E769)))</formula>
    </cfRule>
    <cfRule type="containsText" dxfId="10013" priority="10019" operator="containsText" text="Dn(service)">
      <formula>NOT(ISERROR(SEARCH("Dn(service)",E769)))</formula>
    </cfRule>
    <cfRule type="containsText" dxfId="10012" priority="10020" operator="containsText" text="Dn(waiting)">
      <formula>NOT(ISERROR(SEARCH("Dn(waiting)",E769)))</formula>
    </cfRule>
  </conditionalFormatting>
  <conditionalFormatting sqref="F764:F770">
    <cfRule type="containsBlanks" dxfId="10011" priority="10013">
      <formula>LEN(TRIM(F764))=0</formula>
    </cfRule>
    <cfRule type="containsText" dxfId="10010" priority="10014" operator="containsText" text="Operational">
      <formula>NOT(ISERROR(SEARCH("Operational",F764)))</formula>
    </cfRule>
    <cfRule type="containsText" dxfId="10009" priority="10015" operator="containsText" text="Dn(service)">
      <formula>NOT(ISERROR(SEARCH("Dn(service)",F764)))</formula>
    </cfRule>
    <cfRule type="containsText" dxfId="10008" priority="10016" operator="containsText" text="Dn(waiting)">
      <formula>NOT(ISERROR(SEARCH("Dn(waiting)",F764)))</formula>
    </cfRule>
  </conditionalFormatting>
  <conditionalFormatting sqref="D768">
    <cfRule type="containsBlanks" dxfId="10007" priority="10009">
      <formula>LEN(TRIM(D768))=0</formula>
    </cfRule>
    <cfRule type="containsText" dxfId="10006" priority="10010" operator="containsText" text="Operational">
      <formula>NOT(ISERROR(SEARCH("Operational",D768)))</formula>
    </cfRule>
    <cfRule type="containsText" dxfId="10005" priority="10011" operator="containsText" text="Dn(service)">
      <formula>NOT(ISERROR(SEARCH("Dn(service)",D768)))</formula>
    </cfRule>
    <cfRule type="containsText" dxfId="10004" priority="10012" operator="containsText" text="Dn(waiting)">
      <formula>NOT(ISERROR(SEARCH("Dn(waiting)",D768)))</formula>
    </cfRule>
  </conditionalFormatting>
  <conditionalFormatting sqref="D785">
    <cfRule type="containsBlanks" dxfId="10003" priority="10005">
      <formula>LEN(TRIM(D785))=0</formula>
    </cfRule>
    <cfRule type="containsText" dxfId="10002" priority="10006" operator="containsText" text="Operational">
      <formula>NOT(ISERROR(SEARCH("Operational",D785)))</formula>
    </cfRule>
    <cfRule type="containsText" dxfId="10001" priority="10007" operator="containsText" text="Dn(service)">
      <formula>NOT(ISERROR(SEARCH("Dn(service)",D785)))</formula>
    </cfRule>
    <cfRule type="containsText" dxfId="10000" priority="10008" operator="containsText" text="Dn(waiting)">
      <formula>NOT(ISERROR(SEARCH("Dn(waiting)",D785)))</formula>
    </cfRule>
  </conditionalFormatting>
  <conditionalFormatting sqref="H773:H781">
    <cfRule type="containsBlanks" dxfId="9999" priority="10001">
      <formula>LEN(TRIM(H773))=0</formula>
    </cfRule>
    <cfRule type="containsText" dxfId="9998" priority="10002" operator="containsText" text="Operational">
      <formula>NOT(ISERROR(SEARCH("Operational",H773)))</formula>
    </cfRule>
    <cfRule type="containsText" dxfId="9997" priority="10003" operator="containsText" text="Dn(service)">
      <formula>NOT(ISERROR(SEARCH("Dn(service)",H773)))</formula>
    </cfRule>
    <cfRule type="containsText" dxfId="9996" priority="10004" operator="containsText" text="Dn(waiting)">
      <formula>NOT(ISERROR(SEARCH("Dn(waiting)",H773)))</formula>
    </cfRule>
  </conditionalFormatting>
  <conditionalFormatting sqref="C781:C785">
    <cfRule type="containsBlanks" dxfId="9995" priority="9997">
      <formula>LEN(TRIM(C781))=0</formula>
    </cfRule>
    <cfRule type="containsText" dxfId="9994" priority="9998" operator="containsText" text="Operational">
      <formula>NOT(ISERROR(SEARCH("Operational",C781)))</formula>
    </cfRule>
    <cfRule type="containsText" dxfId="9993" priority="9999" operator="containsText" text="Dn(service)">
      <formula>NOT(ISERROR(SEARCH("Dn(service)",C781)))</formula>
    </cfRule>
    <cfRule type="containsText" dxfId="9992" priority="10000" operator="containsText" text="Dn(waiting)">
      <formula>NOT(ISERROR(SEARCH("Dn(waiting)",C781)))</formula>
    </cfRule>
  </conditionalFormatting>
  <conditionalFormatting sqref="E794">
    <cfRule type="containsBlanks" dxfId="9991" priority="9993">
      <formula>LEN(TRIM(E794))=0</formula>
    </cfRule>
    <cfRule type="containsText" dxfId="9990" priority="9994" operator="containsText" text="Operational">
      <formula>NOT(ISERROR(SEARCH("Operational",E794)))</formula>
    </cfRule>
    <cfRule type="containsText" dxfId="9989" priority="9995" operator="containsText" text="Dn(service)">
      <formula>NOT(ISERROR(SEARCH("Dn(service)",E794)))</formula>
    </cfRule>
    <cfRule type="containsText" dxfId="9988" priority="9996" operator="containsText" text="Dn(waiting)">
      <formula>NOT(ISERROR(SEARCH("Dn(waiting)",E794)))</formula>
    </cfRule>
  </conditionalFormatting>
  <conditionalFormatting sqref="E795">
    <cfRule type="containsBlanks" dxfId="9987" priority="9989">
      <formula>LEN(TRIM(E795))=0</formula>
    </cfRule>
    <cfRule type="containsText" dxfId="9986" priority="9990" operator="containsText" text="Operational">
      <formula>NOT(ISERROR(SEARCH("Operational",E795)))</formula>
    </cfRule>
    <cfRule type="containsText" dxfId="9985" priority="9991" operator="containsText" text="Dn(service)">
      <formula>NOT(ISERROR(SEARCH("Dn(service)",E795)))</formula>
    </cfRule>
    <cfRule type="containsText" dxfId="9984" priority="9992" operator="containsText" text="Dn(waiting)">
      <formula>NOT(ISERROR(SEARCH("Dn(waiting)",E795)))</formula>
    </cfRule>
  </conditionalFormatting>
  <conditionalFormatting sqref="E796">
    <cfRule type="containsBlanks" dxfId="9983" priority="9985">
      <formula>LEN(TRIM(E796))=0</formula>
    </cfRule>
    <cfRule type="containsText" dxfId="9982" priority="9986" operator="containsText" text="Operational">
      <formula>NOT(ISERROR(SEARCH("Operational",E796)))</formula>
    </cfRule>
    <cfRule type="containsText" dxfId="9981" priority="9987" operator="containsText" text="Dn(service)">
      <formula>NOT(ISERROR(SEARCH("Dn(service)",E796)))</formula>
    </cfRule>
    <cfRule type="containsText" dxfId="9980" priority="9988" operator="containsText" text="Dn(waiting)">
      <formula>NOT(ISERROR(SEARCH("Dn(waiting)",E796)))</formula>
    </cfRule>
  </conditionalFormatting>
  <conditionalFormatting sqref="F789:G790 G787:G788 F791:F793">
    <cfRule type="containsBlanks" dxfId="9979" priority="9981">
      <formula>LEN(TRIM(F787))=0</formula>
    </cfRule>
    <cfRule type="containsText" dxfId="9978" priority="9982" operator="containsText" text="Operational">
      <formula>NOT(ISERROR(SEARCH("Operational",F787)))</formula>
    </cfRule>
    <cfRule type="containsText" dxfId="9977" priority="9983" operator="containsText" text="Dn(service)">
      <formula>NOT(ISERROR(SEARCH("Dn(service)",F787)))</formula>
    </cfRule>
    <cfRule type="containsText" dxfId="9976" priority="9984" operator="containsText" text="Dn(waiting)">
      <formula>NOT(ISERROR(SEARCH("Dn(waiting)",F787)))</formula>
    </cfRule>
  </conditionalFormatting>
  <conditionalFormatting sqref="F658">
    <cfRule type="containsBlanks" dxfId="9975" priority="9977">
      <formula>LEN(TRIM(F658))=0</formula>
    </cfRule>
    <cfRule type="containsText" dxfId="9974" priority="9978" operator="containsText" text="Operational">
      <formula>NOT(ISERROR(SEARCH("Operational",F658)))</formula>
    </cfRule>
    <cfRule type="containsText" dxfId="9973" priority="9979" operator="containsText" text="Dn(service)">
      <formula>NOT(ISERROR(SEARCH("Dn(service)",F658)))</formula>
    </cfRule>
    <cfRule type="containsText" dxfId="9972" priority="9980" operator="containsText" text="Dn(waiting)">
      <formula>NOT(ISERROR(SEARCH("Dn(waiting)",F658)))</formula>
    </cfRule>
  </conditionalFormatting>
  <conditionalFormatting sqref="F659">
    <cfRule type="containsBlanks" dxfId="9971" priority="9973">
      <formula>LEN(TRIM(F659))=0</formula>
    </cfRule>
    <cfRule type="containsText" dxfId="9970" priority="9974" operator="containsText" text="Operational">
      <formula>NOT(ISERROR(SEARCH("Operational",F659)))</formula>
    </cfRule>
    <cfRule type="containsText" dxfId="9969" priority="9975" operator="containsText" text="Dn(service)">
      <formula>NOT(ISERROR(SEARCH("Dn(service)",F659)))</formula>
    </cfRule>
    <cfRule type="containsText" dxfId="9968" priority="9976" operator="containsText" text="Dn(waiting)">
      <formula>NOT(ISERROR(SEARCH("Dn(waiting)",F659)))</formula>
    </cfRule>
  </conditionalFormatting>
  <conditionalFormatting sqref="H661">
    <cfRule type="containsBlanks" dxfId="9967" priority="9969">
      <formula>LEN(TRIM(H661))=0</formula>
    </cfRule>
    <cfRule type="containsText" dxfId="9966" priority="9970" operator="containsText" text="Operational">
      <formula>NOT(ISERROR(SEARCH("Operational",H661)))</formula>
    </cfRule>
    <cfRule type="containsText" dxfId="9965" priority="9971" operator="containsText" text="Dn(service)">
      <formula>NOT(ISERROR(SEARCH("Dn(service)",H661)))</formula>
    </cfRule>
    <cfRule type="containsText" dxfId="9964" priority="9972" operator="containsText" text="Dn(waiting)">
      <formula>NOT(ISERROR(SEARCH("Dn(waiting)",H661)))</formula>
    </cfRule>
  </conditionalFormatting>
  <conditionalFormatting sqref="F737">
    <cfRule type="containsBlanks" dxfId="9963" priority="9965">
      <formula>LEN(TRIM(F737))=0</formula>
    </cfRule>
    <cfRule type="containsText" dxfId="9962" priority="9966" operator="containsText" text="Operational">
      <formula>NOT(ISERROR(SEARCH("Operational",F737)))</formula>
    </cfRule>
    <cfRule type="containsText" dxfId="9961" priority="9967" operator="containsText" text="Dn(service)">
      <formula>NOT(ISERROR(SEARCH("Dn(service)",F737)))</formula>
    </cfRule>
    <cfRule type="containsText" dxfId="9960" priority="9968" operator="containsText" text="Dn(waiting)">
      <formula>NOT(ISERROR(SEARCH("Dn(waiting)",F737)))</formula>
    </cfRule>
  </conditionalFormatting>
  <conditionalFormatting sqref="F736">
    <cfRule type="containsBlanks" dxfId="9959" priority="9961">
      <formula>LEN(TRIM(F736))=0</formula>
    </cfRule>
    <cfRule type="containsText" dxfId="9958" priority="9962" operator="containsText" text="Operational">
      <formula>NOT(ISERROR(SEARCH("Operational",F736)))</formula>
    </cfRule>
    <cfRule type="containsText" dxfId="9957" priority="9963" operator="containsText" text="Dn(service)">
      <formula>NOT(ISERROR(SEARCH("Dn(service)",F736)))</formula>
    </cfRule>
    <cfRule type="containsText" dxfId="9956" priority="9964" operator="containsText" text="Dn(waiting)">
      <formula>NOT(ISERROR(SEARCH("Dn(waiting)",F736)))</formula>
    </cfRule>
  </conditionalFormatting>
  <conditionalFormatting sqref="C814:D815 D812:D813 H818:H819 C816:C819 G810:H810">
    <cfRule type="containsBlanks" dxfId="9955" priority="9957">
      <formula>LEN(TRIM(C810))=0</formula>
    </cfRule>
    <cfRule type="containsText" dxfId="9954" priority="9958" operator="containsText" text="Operational">
      <formula>NOT(ISERROR(SEARCH("Operational",C810)))</formula>
    </cfRule>
    <cfRule type="containsText" dxfId="9953" priority="9959" operator="containsText" text="Dn(service)">
      <formula>NOT(ISERROR(SEARCH("Dn(service)",C810)))</formula>
    </cfRule>
    <cfRule type="containsText" dxfId="9952" priority="9960" operator="containsText" text="Dn(waiting)">
      <formula>NOT(ISERROR(SEARCH("Dn(waiting)",C810)))</formula>
    </cfRule>
  </conditionalFormatting>
  <conditionalFormatting sqref="C810">
    <cfRule type="containsBlanks" dxfId="9951" priority="9953">
      <formula>LEN(TRIM(C810))=0</formula>
    </cfRule>
    <cfRule type="containsText" dxfId="9950" priority="9954" operator="containsText" text="Operational">
      <formula>NOT(ISERROR(SEARCH("Operational",C810)))</formula>
    </cfRule>
    <cfRule type="containsText" dxfId="9949" priority="9955" operator="containsText" text="Dn(service)">
      <formula>NOT(ISERROR(SEARCH("Dn(service)",C810)))</formula>
    </cfRule>
    <cfRule type="containsText" dxfId="9948" priority="9956" operator="containsText" text="Dn(waiting)">
      <formula>NOT(ISERROR(SEARCH("Dn(waiting)",C810)))</formula>
    </cfRule>
  </conditionalFormatting>
  <conditionalFormatting sqref="C811">
    <cfRule type="containsBlanks" dxfId="9947" priority="9949">
      <formula>LEN(TRIM(C811))=0</formula>
    </cfRule>
    <cfRule type="containsText" dxfId="9946" priority="9950" operator="containsText" text="Operational">
      <formula>NOT(ISERROR(SEARCH("Operational",C811)))</formula>
    </cfRule>
    <cfRule type="containsText" dxfId="9945" priority="9951" operator="containsText" text="Dn(service)">
      <formula>NOT(ISERROR(SEARCH("Dn(service)",C811)))</formula>
    </cfRule>
    <cfRule type="containsText" dxfId="9944" priority="9952" operator="containsText" text="Dn(waiting)">
      <formula>NOT(ISERROR(SEARCH("Dn(waiting)",C811)))</formula>
    </cfRule>
  </conditionalFormatting>
  <conditionalFormatting sqref="C812">
    <cfRule type="containsBlanks" dxfId="9943" priority="9945">
      <formula>LEN(TRIM(C812))=0</formula>
    </cfRule>
    <cfRule type="containsText" dxfId="9942" priority="9946" operator="containsText" text="Operational">
      <formula>NOT(ISERROR(SEARCH("Operational",C812)))</formula>
    </cfRule>
    <cfRule type="containsText" dxfId="9941" priority="9947" operator="containsText" text="Dn(service)">
      <formula>NOT(ISERROR(SEARCH("Dn(service)",C812)))</formula>
    </cfRule>
    <cfRule type="containsText" dxfId="9940" priority="9948" operator="containsText" text="Dn(waiting)">
      <formula>NOT(ISERROR(SEARCH("Dn(waiting)",C812)))</formula>
    </cfRule>
  </conditionalFormatting>
  <conditionalFormatting sqref="G813">
    <cfRule type="containsBlanks" dxfId="9939" priority="9941">
      <formula>LEN(TRIM(G813))=0</formula>
    </cfRule>
    <cfRule type="containsText" dxfId="9938" priority="9942" operator="containsText" text="Operational">
      <formula>NOT(ISERROR(SEARCH("Operational",G813)))</formula>
    </cfRule>
    <cfRule type="containsText" dxfId="9937" priority="9943" operator="containsText" text="Dn(service)">
      <formula>NOT(ISERROR(SEARCH("Dn(service)",G813)))</formula>
    </cfRule>
    <cfRule type="containsText" dxfId="9936" priority="9944" operator="containsText" text="Dn(waiting)">
      <formula>NOT(ISERROR(SEARCH("Dn(waiting)",G813)))</formula>
    </cfRule>
  </conditionalFormatting>
  <conditionalFormatting sqref="G814">
    <cfRule type="containsBlanks" dxfId="9935" priority="9937">
      <formula>LEN(TRIM(G814))=0</formula>
    </cfRule>
    <cfRule type="containsText" dxfId="9934" priority="9938" operator="containsText" text="Operational">
      <formula>NOT(ISERROR(SEARCH("Operational",G814)))</formula>
    </cfRule>
    <cfRule type="containsText" dxfId="9933" priority="9939" operator="containsText" text="Dn(service)">
      <formula>NOT(ISERROR(SEARCH("Dn(service)",G814)))</formula>
    </cfRule>
    <cfRule type="containsText" dxfId="9932" priority="9940" operator="containsText" text="Dn(waiting)">
      <formula>NOT(ISERROR(SEARCH("Dn(waiting)",G814)))</formula>
    </cfRule>
  </conditionalFormatting>
  <conditionalFormatting sqref="H812">
    <cfRule type="containsBlanks" dxfId="9931" priority="9933">
      <formula>LEN(TRIM(H812))=0</formula>
    </cfRule>
    <cfRule type="containsText" dxfId="9930" priority="9934" operator="containsText" text="Operational">
      <formula>NOT(ISERROR(SEARCH("Operational",H812)))</formula>
    </cfRule>
    <cfRule type="containsText" dxfId="9929" priority="9935" operator="containsText" text="Dn(service)">
      <formula>NOT(ISERROR(SEARCH("Dn(service)",H812)))</formula>
    </cfRule>
    <cfRule type="containsText" dxfId="9928" priority="9936" operator="containsText" text="Dn(waiting)">
      <formula>NOT(ISERROR(SEARCH("Dn(waiting)",H812)))</formula>
    </cfRule>
  </conditionalFormatting>
  <conditionalFormatting sqref="H813">
    <cfRule type="containsBlanks" dxfId="9927" priority="9929">
      <formula>LEN(TRIM(H813))=0</formula>
    </cfRule>
    <cfRule type="containsText" dxfId="9926" priority="9930" operator="containsText" text="Operational">
      <formula>NOT(ISERROR(SEARCH("Operational",H813)))</formula>
    </cfRule>
    <cfRule type="containsText" dxfId="9925" priority="9931" operator="containsText" text="Dn(service)">
      <formula>NOT(ISERROR(SEARCH("Dn(service)",H813)))</formula>
    </cfRule>
    <cfRule type="containsText" dxfId="9924" priority="9932" operator="containsText" text="Dn(waiting)">
      <formula>NOT(ISERROR(SEARCH("Dn(waiting)",H813)))</formula>
    </cfRule>
  </conditionalFormatting>
  <conditionalFormatting sqref="H811">
    <cfRule type="containsBlanks" dxfId="9923" priority="9925">
      <formula>LEN(TRIM(H811))=0</formula>
    </cfRule>
    <cfRule type="containsText" dxfId="9922" priority="9926" operator="containsText" text="Operational">
      <formula>NOT(ISERROR(SEARCH("Operational",H811)))</formula>
    </cfRule>
    <cfRule type="containsText" dxfId="9921" priority="9927" operator="containsText" text="Dn(service)">
      <formula>NOT(ISERROR(SEARCH("Dn(service)",H811)))</formula>
    </cfRule>
    <cfRule type="containsText" dxfId="9920" priority="9928" operator="containsText" text="Dn(waiting)">
      <formula>NOT(ISERROR(SEARCH("Dn(waiting)",H811)))</formula>
    </cfRule>
  </conditionalFormatting>
  <conditionalFormatting sqref="G815">
    <cfRule type="containsBlanks" dxfId="9919" priority="9921">
      <formula>LEN(TRIM(G815))=0</formula>
    </cfRule>
    <cfRule type="containsText" dxfId="9918" priority="9922" operator="containsText" text="Operational">
      <formula>NOT(ISERROR(SEARCH("Operational",G815)))</formula>
    </cfRule>
    <cfRule type="containsText" dxfId="9917" priority="9923" operator="containsText" text="Dn(service)">
      <formula>NOT(ISERROR(SEARCH("Dn(service)",G815)))</formula>
    </cfRule>
    <cfRule type="containsText" dxfId="9916" priority="9924" operator="containsText" text="Dn(waiting)">
      <formula>NOT(ISERROR(SEARCH("Dn(waiting)",G815)))</formula>
    </cfRule>
  </conditionalFormatting>
  <conditionalFormatting sqref="C813">
    <cfRule type="containsBlanks" dxfId="9915" priority="9917">
      <formula>LEN(TRIM(C813))=0</formula>
    </cfRule>
    <cfRule type="containsText" dxfId="9914" priority="9918" operator="containsText" text="Operational">
      <formula>NOT(ISERROR(SEARCH("Operational",C813)))</formula>
    </cfRule>
    <cfRule type="containsText" dxfId="9913" priority="9919" operator="containsText" text="Dn(service)">
      <formula>NOT(ISERROR(SEARCH("Dn(service)",C813)))</formula>
    </cfRule>
    <cfRule type="containsText" dxfId="9912" priority="9920" operator="containsText" text="Dn(waiting)">
      <formula>NOT(ISERROR(SEARCH("Dn(waiting)",C813)))</formula>
    </cfRule>
  </conditionalFormatting>
  <conditionalFormatting sqref="H815">
    <cfRule type="containsBlanks" dxfId="9911" priority="9913">
      <formula>LEN(TRIM(H815))=0</formula>
    </cfRule>
    <cfRule type="containsText" dxfId="9910" priority="9914" operator="containsText" text="Operational">
      <formula>NOT(ISERROR(SEARCH("Operational",H815)))</formula>
    </cfRule>
    <cfRule type="containsText" dxfId="9909" priority="9915" operator="containsText" text="Dn(service)">
      <formula>NOT(ISERROR(SEARCH("Dn(service)",H815)))</formula>
    </cfRule>
    <cfRule type="containsText" dxfId="9908" priority="9916" operator="containsText" text="Dn(waiting)">
      <formula>NOT(ISERROR(SEARCH("Dn(waiting)",H815)))</formula>
    </cfRule>
  </conditionalFormatting>
  <conditionalFormatting sqref="H816">
    <cfRule type="containsBlanks" dxfId="9907" priority="9909">
      <formula>LEN(TRIM(H816))=0</formula>
    </cfRule>
    <cfRule type="containsText" dxfId="9906" priority="9910" operator="containsText" text="Operational">
      <formula>NOT(ISERROR(SEARCH("Operational",H816)))</formula>
    </cfRule>
    <cfRule type="containsText" dxfId="9905" priority="9911" operator="containsText" text="Dn(service)">
      <formula>NOT(ISERROR(SEARCH("Dn(service)",H816)))</formula>
    </cfRule>
    <cfRule type="containsText" dxfId="9904" priority="9912" operator="containsText" text="Dn(waiting)">
      <formula>NOT(ISERROR(SEARCH("Dn(waiting)",H816)))</formula>
    </cfRule>
  </conditionalFormatting>
  <conditionalFormatting sqref="H817">
    <cfRule type="containsBlanks" dxfId="9903" priority="9905">
      <formula>LEN(TRIM(H817))=0</formula>
    </cfRule>
    <cfRule type="containsText" dxfId="9902" priority="9906" operator="containsText" text="Operational">
      <formula>NOT(ISERROR(SEARCH("Operational",H817)))</formula>
    </cfRule>
    <cfRule type="containsText" dxfId="9901" priority="9907" operator="containsText" text="Dn(service)">
      <formula>NOT(ISERROR(SEARCH("Dn(service)",H817)))</formula>
    </cfRule>
    <cfRule type="containsText" dxfId="9900" priority="9908" operator="containsText" text="Dn(waiting)">
      <formula>NOT(ISERROR(SEARCH("Dn(waiting)",H817)))</formula>
    </cfRule>
  </conditionalFormatting>
  <conditionalFormatting sqref="F816:G816">
    <cfRule type="containsBlanks" dxfId="9899" priority="9901">
      <formula>LEN(TRIM(F816))=0</formula>
    </cfRule>
    <cfRule type="containsText" dxfId="9898" priority="9902" operator="containsText" text="Operational">
      <formula>NOT(ISERROR(SEARCH("Operational",F816)))</formula>
    </cfRule>
    <cfRule type="containsText" dxfId="9897" priority="9903" operator="containsText" text="Dn(service)">
      <formula>NOT(ISERROR(SEARCH("Dn(service)",F816)))</formula>
    </cfRule>
    <cfRule type="containsText" dxfId="9896" priority="9904" operator="containsText" text="Dn(waiting)">
      <formula>NOT(ISERROR(SEARCH("Dn(waiting)",F816)))</formula>
    </cfRule>
  </conditionalFormatting>
  <conditionalFormatting sqref="F817:G817">
    <cfRule type="containsBlanks" dxfId="9895" priority="9897">
      <formula>LEN(TRIM(F817))=0</formula>
    </cfRule>
    <cfRule type="containsText" dxfId="9894" priority="9898" operator="containsText" text="Operational">
      <formula>NOT(ISERROR(SEARCH("Operational",F817)))</formula>
    </cfRule>
    <cfRule type="containsText" dxfId="9893" priority="9899" operator="containsText" text="Dn(service)">
      <formula>NOT(ISERROR(SEARCH("Dn(service)",F817)))</formula>
    </cfRule>
    <cfRule type="containsText" dxfId="9892" priority="9900" operator="containsText" text="Dn(waiting)">
      <formula>NOT(ISERROR(SEARCH("Dn(waiting)",F817)))</formula>
    </cfRule>
  </conditionalFormatting>
  <conditionalFormatting sqref="F819:G819">
    <cfRule type="containsBlanks" dxfId="9891" priority="9893">
      <formula>LEN(TRIM(F819))=0</formula>
    </cfRule>
    <cfRule type="containsText" dxfId="9890" priority="9894" operator="containsText" text="Operational">
      <formula>NOT(ISERROR(SEARCH("Operational",F819)))</formula>
    </cfRule>
    <cfRule type="containsText" dxfId="9889" priority="9895" operator="containsText" text="Dn(service)">
      <formula>NOT(ISERROR(SEARCH("Dn(service)",F819)))</formula>
    </cfRule>
    <cfRule type="containsText" dxfId="9888" priority="9896" operator="containsText" text="Dn(waiting)">
      <formula>NOT(ISERROR(SEARCH("Dn(waiting)",F819)))</formula>
    </cfRule>
  </conditionalFormatting>
  <conditionalFormatting sqref="D816">
    <cfRule type="containsBlanks" dxfId="9887" priority="9889">
      <formula>LEN(TRIM(D816))=0</formula>
    </cfRule>
    <cfRule type="containsText" dxfId="9886" priority="9890" operator="containsText" text="Operational">
      <formula>NOT(ISERROR(SEARCH("Operational",D816)))</formula>
    </cfRule>
    <cfRule type="containsText" dxfId="9885" priority="9891" operator="containsText" text="Dn(service)">
      <formula>NOT(ISERROR(SEARCH("Dn(service)",D816)))</formula>
    </cfRule>
    <cfRule type="containsText" dxfId="9884" priority="9892" operator="containsText" text="Dn(waiting)">
      <formula>NOT(ISERROR(SEARCH("Dn(waiting)",D816)))</formula>
    </cfRule>
  </conditionalFormatting>
  <conditionalFormatting sqref="D817">
    <cfRule type="containsBlanks" dxfId="9883" priority="9885">
      <formula>LEN(TRIM(D817))=0</formula>
    </cfRule>
    <cfRule type="containsText" dxfId="9882" priority="9886" operator="containsText" text="Operational">
      <formula>NOT(ISERROR(SEARCH("Operational",D817)))</formula>
    </cfRule>
    <cfRule type="containsText" dxfId="9881" priority="9887" operator="containsText" text="Dn(service)">
      <formula>NOT(ISERROR(SEARCH("Dn(service)",D817)))</formula>
    </cfRule>
    <cfRule type="containsText" dxfId="9880" priority="9888" operator="containsText" text="Dn(waiting)">
      <formula>NOT(ISERROR(SEARCH("Dn(waiting)",D817)))</formula>
    </cfRule>
  </conditionalFormatting>
  <conditionalFormatting sqref="D818">
    <cfRule type="containsBlanks" dxfId="9879" priority="9881">
      <formula>LEN(TRIM(D818))=0</formula>
    </cfRule>
    <cfRule type="containsText" dxfId="9878" priority="9882" operator="containsText" text="Operational">
      <formula>NOT(ISERROR(SEARCH("Operational",D818)))</formula>
    </cfRule>
    <cfRule type="containsText" dxfId="9877" priority="9883" operator="containsText" text="Dn(service)">
      <formula>NOT(ISERROR(SEARCH("Dn(service)",D818)))</formula>
    </cfRule>
    <cfRule type="containsText" dxfId="9876" priority="9884" operator="containsText" text="Dn(waiting)">
      <formula>NOT(ISERROR(SEARCH("Dn(waiting)",D818)))</formula>
    </cfRule>
  </conditionalFormatting>
  <conditionalFormatting sqref="D819">
    <cfRule type="containsBlanks" dxfId="9875" priority="9877">
      <formula>LEN(TRIM(D819))=0</formula>
    </cfRule>
    <cfRule type="containsText" dxfId="9874" priority="9878" operator="containsText" text="Operational">
      <formula>NOT(ISERROR(SEARCH("Operational",D819)))</formula>
    </cfRule>
    <cfRule type="containsText" dxfId="9873" priority="9879" operator="containsText" text="Dn(service)">
      <formula>NOT(ISERROR(SEARCH("Dn(service)",D819)))</formula>
    </cfRule>
    <cfRule type="containsText" dxfId="9872" priority="9880" operator="containsText" text="Dn(waiting)">
      <formula>NOT(ISERROR(SEARCH("Dn(waiting)",D819)))</formula>
    </cfRule>
  </conditionalFormatting>
  <conditionalFormatting sqref="F818:G818">
    <cfRule type="containsBlanks" dxfId="9871" priority="9873">
      <formula>LEN(TRIM(F818))=0</formula>
    </cfRule>
    <cfRule type="containsText" dxfId="9870" priority="9874" operator="containsText" text="Operational">
      <formula>NOT(ISERROR(SEARCH("Operational",F818)))</formula>
    </cfRule>
    <cfRule type="containsText" dxfId="9869" priority="9875" operator="containsText" text="Dn(service)">
      <formula>NOT(ISERROR(SEARCH("Dn(service)",F818)))</formula>
    </cfRule>
    <cfRule type="containsText" dxfId="9868" priority="9876" operator="containsText" text="Dn(waiting)">
      <formula>NOT(ISERROR(SEARCH("Dn(waiting)",F818)))</formula>
    </cfRule>
  </conditionalFormatting>
  <conditionalFormatting sqref="G811">
    <cfRule type="containsBlanks" dxfId="9867" priority="9869">
      <formula>LEN(TRIM(G811))=0</formula>
    </cfRule>
    <cfRule type="containsText" dxfId="9866" priority="9870" operator="containsText" text="Operational">
      <formula>NOT(ISERROR(SEARCH("Operational",G811)))</formula>
    </cfRule>
    <cfRule type="containsText" dxfId="9865" priority="9871" operator="containsText" text="Dn(service)">
      <formula>NOT(ISERROR(SEARCH("Dn(service)",G811)))</formula>
    </cfRule>
    <cfRule type="containsText" dxfId="9864" priority="9872" operator="containsText" text="Dn(waiting)">
      <formula>NOT(ISERROR(SEARCH("Dn(waiting)",G811)))</formula>
    </cfRule>
  </conditionalFormatting>
  <conditionalFormatting sqref="G812">
    <cfRule type="containsBlanks" dxfId="9863" priority="9865">
      <formula>LEN(TRIM(G812))=0</formula>
    </cfRule>
    <cfRule type="containsText" dxfId="9862" priority="9866" operator="containsText" text="Operational">
      <formula>NOT(ISERROR(SEARCH("Operational",G812)))</formula>
    </cfRule>
    <cfRule type="containsText" dxfId="9861" priority="9867" operator="containsText" text="Dn(service)">
      <formula>NOT(ISERROR(SEARCH("Dn(service)",G812)))</formula>
    </cfRule>
    <cfRule type="containsText" dxfId="9860" priority="9868" operator="containsText" text="Dn(waiting)">
      <formula>NOT(ISERROR(SEARCH("Dn(waiting)",G812)))</formula>
    </cfRule>
  </conditionalFormatting>
  <conditionalFormatting sqref="H814">
    <cfRule type="containsBlanks" dxfId="9859" priority="9861">
      <formula>LEN(TRIM(H814))=0</formula>
    </cfRule>
    <cfRule type="containsText" dxfId="9858" priority="9862" operator="containsText" text="Operational">
      <formula>NOT(ISERROR(SEARCH("Operational",H814)))</formula>
    </cfRule>
    <cfRule type="containsText" dxfId="9857" priority="9863" operator="containsText" text="Dn(service)">
      <formula>NOT(ISERROR(SEARCH("Dn(service)",H814)))</formula>
    </cfRule>
    <cfRule type="containsText" dxfId="9856" priority="9864" operator="containsText" text="Dn(waiting)">
      <formula>NOT(ISERROR(SEARCH("Dn(waiting)",H814)))</formula>
    </cfRule>
  </conditionalFormatting>
  <conditionalFormatting sqref="E657">
    <cfRule type="containsBlanks" dxfId="9855" priority="9857">
      <formula>LEN(TRIM(E657))=0</formula>
    </cfRule>
    <cfRule type="containsText" dxfId="9854" priority="9858" operator="containsText" text="Operational">
      <formula>NOT(ISERROR(SEARCH("Operational",E657)))</formula>
    </cfRule>
    <cfRule type="containsText" dxfId="9853" priority="9859" operator="containsText" text="Dn(service)">
      <formula>NOT(ISERROR(SEARCH("Dn(service)",E657)))</formula>
    </cfRule>
    <cfRule type="containsText" dxfId="9852" priority="9860" operator="containsText" text="Dn(waiting)">
      <formula>NOT(ISERROR(SEARCH("Dn(waiting)",E657)))</formula>
    </cfRule>
  </conditionalFormatting>
  <conditionalFormatting sqref="E658">
    <cfRule type="containsBlanks" dxfId="9851" priority="9853">
      <formula>LEN(TRIM(E658))=0</formula>
    </cfRule>
    <cfRule type="containsText" dxfId="9850" priority="9854" operator="containsText" text="Operational">
      <formula>NOT(ISERROR(SEARCH("Operational",E658)))</formula>
    </cfRule>
    <cfRule type="containsText" dxfId="9849" priority="9855" operator="containsText" text="Dn(service)">
      <formula>NOT(ISERROR(SEARCH("Dn(service)",E658)))</formula>
    </cfRule>
    <cfRule type="containsText" dxfId="9848" priority="9856" operator="containsText" text="Dn(waiting)">
      <formula>NOT(ISERROR(SEARCH("Dn(waiting)",E658)))</formula>
    </cfRule>
  </conditionalFormatting>
  <conditionalFormatting sqref="E659">
    <cfRule type="containsBlanks" dxfId="9847" priority="9849">
      <formula>LEN(TRIM(E659))=0</formula>
    </cfRule>
    <cfRule type="containsText" dxfId="9846" priority="9850" operator="containsText" text="Operational">
      <formula>NOT(ISERROR(SEARCH("Operational",E659)))</formula>
    </cfRule>
    <cfRule type="containsText" dxfId="9845" priority="9851" operator="containsText" text="Dn(service)">
      <formula>NOT(ISERROR(SEARCH("Dn(service)",E659)))</formula>
    </cfRule>
    <cfRule type="containsText" dxfId="9844" priority="9852" operator="containsText" text="Dn(waiting)">
      <formula>NOT(ISERROR(SEARCH("Dn(waiting)",E659)))</formula>
    </cfRule>
  </conditionalFormatting>
  <conditionalFormatting sqref="E660">
    <cfRule type="containsBlanks" dxfId="9843" priority="9845">
      <formula>LEN(TRIM(E660))=0</formula>
    </cfRule>
    <cfRule type="containsText" dxfId="9842" priority="9846" operator="containsText" text="Operational">
      <formula>NOT(ISERROR(SEARCH("Operational",E660)))</formula>
    </cfRule>
    <cfRule type="containsText" dxfId="9841" priority="9847" operator="containsText" text="Dn(service)">
      <formula>NOT(ISERROR(SEARCH("Dn(service)",E660)))</formula>
    </cfRule>
    <cfRule type="containsText" dxfId="9840" priority="9848" operator="containsText" text="Dn(waiting)">
      <formula>NOT(ISERROR(SEARCH("Dn(waiting)",E660)))</formula>
    </cfRule>
  </conditionalFormatting>
  <conditionalFormatting sqref="E661">
    <cfRule type="containsBlanks" dxfId="9839" priority="9841">
      <formula>LEN(TRIM(E661))=0</formula>
    </cfRule>
    <cfRule type="containsText" dxfId="9838" priority="9842" operator="containsText" text="Operational">
      <formula>NOT(ISERROR(SEARCH("Operational",E661)))</formula>
    </cfRule>
    <cfRule type="containsText" dxfId="9837" priority="9843" operator="containsText" text="Dn(service)">
      <formula>NOT(ISERROR(SEARCH("Dn(service)",E661)))</formula>
    </cfRule>
    <cfRule type="containsText" dxfId="9836" priority="9844" operator="containsText" text="Dn(waiting)">
      <formula>NOT(ISERROR(SEARCH("Dn(waiting)",E661)))</formula>
    </cfRule>
  </conditionalFormatting>
  <conditionalFormatting sqref="G661">
    <cfRule type="containsBlanks" dxfId="9835" priority="9837">
      <formula>LEN(TRIM(G661))=0</formula>
    </cfRule>
    <cfRule type="containsText" dxfId="9834" priority="9838" operator="containsText" text="Operational">
      <formula>NOT(ISERROR(SEARCH("Operational",G661)))</formula>
    </cfRule>
    <cfRule type="containsText" dxfId="9833" priority="9839" operator="containsText" text="Dn(service)">
      <formula>NOT(ISERROR(SEARCH("Dn(service)",G661)))</formula>
    </cfRule>
    <cfRule type="containsText" dxfId="9832" priority="9840" operator="containsText" text="Dn(waiting)">
      <formula>NOT(ISERROR(SEARCH("Dn(waiting)",G661)))</formula>
    </cfRule>
  </conditionalFormatting>
  <conditionalFormatting sqref="G662">
    <cfRule type="containsBlanks" dxfId="9831" priority="9833">
      <formula>LEN(TRIM(G662))=0</formula>
    </cfRule>
    <cfRule type="containsText" dxfId="9830" priority="9834" operator="containsText" text="Operational">
      <formula>NOT(ISERROR(SEARCH("Operational",G662)))</formula>
    </cfRule>
    <cfRule type="containsText" dxfId="9829" priority="9835" operator="containsText" text="Dn(service)">
      <formula>NOT(ISERROR(SEARCH("Dn(service)",G662)))</formula>
    </cfRule>
    <cfRule type="containsText" dxfId="9828" priority="9836" operator="containsText" text="Dn(waiting)">
      <formula>NOT(ISERROR(SEARCH("Dn(waiting)",G662)))</formula>
    </cfRule>
  </conditionalFormatting>
  <conditionalFormatting sqref="G663">
    <cfRule type="containsBlanks" dxfId="9827" priority="9829">
      <formula>LEN(TRIM(G663))=0</formula>
    </cfRule>
    <cfRule type="containsText" dxfId="9826" priority="9830" operator="containsText" text="Operational">
      <formula>NOT(ISERROR(SEARCH("Operational",G663)))</formula>
    </cfRule>
    <cfRule type="containsText" dxfId="9825" priority="9831" operator="containsText" text="Dn(service)">
      <formula>NOT(ISERROR(SEARCH("Dn(service)",G663)))</formula>
    </cfRule>
    <cfRule type="containsText" dxfId="9824" priority="9832" operator="containsText" text="Dn(waiting)">
      <formula>NOT(ISERROR(SEARCH("Dn(waiting)",G663)))</formula>
    </cfRule>
  </conditionalFormatting>
  <conditionalFormatting sqref="G664">
    <cfRule type="containsBlanks" dxfId="9823" priority="9825">
      <formula>LEN(TRIM(G664))=0</formula>
    </cfRule>
    <cfRule type="containsText" dxfId="9822" priority="9826" operator="containsText" text="Operational">
      <formula>NOT(ISERROR(SEARCH("Operational",G664)))</formula>
    </cfRule>
    <cfRule type="containsText" dxfId="9821" priority="9827" operator="containsText" text="Dn(service)">
      <formula>NOT(ISERROR(SEARCH("Dn(service)",G664)))</formula>
    </cfRule>
    <cfRule type="containsText" dxfId="9820" priority="9828" operator="containsText" text="Dn(waiting)">
      <formula>NOT(ISERROR(SEARCH("Dn(waiting)",G664)))</formula>
    </cfRule>
  </conditionalFormatting>
  <conditionalFormatting sqref="G665">
    <cfRule type="containsBlanks" dxfId="9819" priority="9821">
      <formula>LEN(TRIM(G665))=0</formula>
    </cfRule>
    <cfRule type="containsText" dxfId="9818" priority="9822" operator="containsText" text="Operational">
      <formula>NOT(ISERROR(SEARCH("Operational",G665)))</formula>
    </cfRule>
    <cfRule type="containsText" dxfId="9817" priority="9823" operator="containsText" text="Dn(service)">
      <formula>NOT(ISERROR(SEARCH("Dn(service)",G665)))</formula>
    </cfRule>
    <cfRule type="containsText" dxfId="9816" priority="9824" operator="containsText" text="Dn(waiting)">
      <formula>NOT(ISERROR(SEARCH("Dn(waiting)",G665)))</formula>
    </cfRule>
  </conditionalFormatting>
  <conditionalFormatting sqref="C659">
    <cfRule type="containsBlanks" dxfId="9815" priority="9817">
      <formula>LEN(TRIM(C659))=0</formula>
    </cfRule>
    <cfRule type="containsText" dxfId="9814" priority="9818" operator="containsText" text="Operational">
      <formula>NOT(ISERROR(SEARCH("Operational",C659)))</formula>
    </cfRule>
    <cfRule type="containsText" dxfId="9813" priority="9819" operator="containsText" text="Dn(service)">
      <formula>NOT(ISERROR(SEARCH("Dn(service)",C659)))</formula>
    </cfRule>
    <cfRule type="containsText" dxfId="9812" priority="9820" operator="containsText" text="Dn(waiting)">
      <formula>NOT(ISERROR(SEARCH("Dn(waiting)",C659)))</formula>
    </cfRule>
  </conditionalFormatting>
  <conditionalFormatting sqref="C660">
    <cfRule type="containsBlanks" dxfId="9811" priority="9813">
      <formula>LEN(TRIM(C660))=0</formula>
    </cfRule>
    <cfRule type="containsText" dxfId="9810" priority="9814" operator="containsText" text="Operational">
      <formula>NOT(ISERROR(SEARCH("Operational",C660)))</formula>
    </cfRule>
    <cfRule type="containsText" dxfId="9809" priority="9815" operator="containsText" text="Dn(service)">
      <formula>NOT(ISERROR(SEARCH("Dn(service)",C660)))</formula>
    </cfRule>
    <cfRule type="containsText" dxfId="9808" priority="9816" operator="containsText" text="Dn(waiting)">
      <formula>NOT(ISERROR(SEARCH("Dn(waiting)",C660)))</formula>
    </cfRule>
  </conditionalFormatting>
  <conditionalFormatting sqref="C661">
    <cfRule type="containsBlanks" dxfId="9807" priority="9809">
      <formula>LEN(TRIM(C661))=0</formula>
    </cfRule>
    <cfRule type="containsText" dxfId="9806" priority="9810" operator="containsText" text="Operational">
      <formula>NOT(ISERROR(SEARCH("Operational",C661)))</formula>
    </cfRule>
    <cfRule type="containsText" dxfId="9805" priority="9811" operator="containsText" text="Dn(service)">
      <formula>NOT(ISERROR(SEARCH("Dn(service)",C661)))</formula>
    </cfRule>
    <cfRule type="containsText" dxfId="9804" priority="9812" operator="containsText" text="Dn(waiting)">
      <formula>NOT(ISERROR(SEARCH("Dn(waiting)",C661)))</formula>
    </cfRule>
  </conditionalFormatting>
  <conditionalFormatting sqref="C665">
    <cfRule type="containsBlanks" dxfId="9803" priority="9805">
      <formula>LEN(TRIM(C665))=0</formula>
    </cfRule>
    <cfRule type="containsText" dxfId="9802" priority="9806" operator="containsText" text="Operational">
      <formula>NOT(ISERROR(SEARCH("Operational",C665)))</formula>
    </cfRule>
    <cfRule type="containsText" dxfId="9801" priority="9807" operator="containsText" text="Dn(service)">
      <formula>NOT(ISERROR(SEARCH("Dn(service)",C665)))</formula>
    </cfRule>
    <cfRule type="containsText" dxfId="9800" priority="9808" operator="containsText" text="Dn(waiting)">
      <formula>NOT(ISERROR(SEARCH("Dn(waiting)",C665)))</formula>
    </cfRule>
  </conditionalFormatting>
  <conditionalFormatting sqref="C666">
    <cfRule type="containsBlanks" dxfId="9799" priority="9801">
      <formula>LEN(TRIM(C666))=0</formula>
    </cfRule>
    <cfRule type="containsText" dxfId="9798" priority="9802" operator="containsText" text="Operational">
      <formula>NOT(ISERROR(SEARCH("Operational",C666)))</formula>
    </cfRule>
    <cfRule type="containsText" dxfId="9797" priority="9803" operator="containsText" text="Dn(service)">
      <formula>NOT(ISERROR(SEARCH("Dn(service)",C666)))</formula>
    </cfRule>
    <cfRule type="containsText" dxfId="9796" priority="9804" operator="containsText" text="Dn(waiting)">
      <formula>NOT(ISERROR(SEARCH("Dn(waiting)",C666)))</formula>
    </cfRule>
  </conditionalFormatting>
  <conditionalFormatting sqref="C667">
    <cfRule type="containsBlanks" dxfId="9795" priority="9797">
      <formula>LEN(TRIM(C667))=0</formula>
    </cfRule>
    <cfRule type="containsText" dxfId="9794" priority="9798" operator="containsText" text="Operational">
      <formula>NOT(ISERROR(SEARCH("Operational",C667)))</formula>
    </cfRule>
    <cfRule type="containsText" dxfId="9793" priority="9799" operator="containsText" text="Dn(service)">
      <formula>NOT(ISERROR(SEARCH("Dn(service)",C667)))</formula>
    </cfRule>
    <cfRule type="containsText" dxfId="9792" priority="9800" operator="containsText" text="Dn(waiting)">
      <formula>NOT(ISERROR(SEARCH("Dn(waiting)",C667)))</formula>
    </cfRule>
  </conditionalFormatting>
  <conditionalFormatting sqref="C668">
    <cfRule type="containsBlanks" dxfId="9791" priority="9793">
      <formula>LEN(TRIM(C668))=0</formula>
    </cfRule>
    <cfRule type="containsText" dxfId="9790" priority="9794" operator="containsText" text="Operational">
      <formula>NOT(ISERROR(SEARCH("Operational",C668)))</formula>
    </cfRule>
    <cfRule type="containsText" dxfId="9789" priority="9795" operator="containsText" text="Dn(service)">
      <formula>NOT(ISERROR(SEARCH("Dn(service)",C668)))</formula>
    </cfRule>
    <cfRule type="containsText" dxfId="9788" priority="9796" operator="containsText" text="Dn(waiting)">
      <formula>NOT(ISERROR(SEARCH("Dn(waiting)",C668)))</formula>
    </cfRule>
  </conditionalFormatting>
  <conditionalFormatting sqref="C669">
    <cfRule type="containsBlanks" dxfId="9787" priority="9789">
      <formula>LEN(TRIM(C669))=0</formula>
    </cfRule>
    <cfRule type="containsText" dxfId="9786" priority="9790" operator="containsText" text="Operational">
      <formula>NOT(ISERROR(SEARCH("Operational",C669)))</formula>
    </cfRule>
    <cfRule type="containsText" dxfId="9785" priority="9791" operator="containsText" text="Dn(service)">
      <formula>NOT(ISERROR(SEARCH("Dn(service)",C669)))</formula>
    </cfRule>
    <cfRule type="containsText" dxfId="9784" priority="9792" operator="containsText" text="Dn(waiting)">
      <formula>NOT(ISERROR(SEARCH("Dn(waiting)",C669)))</formula>
    </cfRule>
  </conditionalFormatting>
  <conditionalFormatting sqref="C670">
    <cfRule type="containsBlanks" dxfId="9783" priority="9785">
      <formula>LEN(TRIM(C670))=0</formula>
    </cfRule>
    <cfRule type="containsText" dxfId="9782" priority="9786" operator="containsText" text="Operational">
      <formula>NOT(ISERROR(SEARCH("Operational",C670)))</formula>
    </cfRule>
    <cfRule type="containsText" dxfId="9781" priority="9787" operator="containsText" text="Dn(service)">
      <formula>NOT(ISERROR(SEARCH("Dn(service)",C670)))</formula>
    </cfRule>
    <cfRule type="containsText" dxfId="9780" priority="9788" operator="containsText" text="Dn(waiting)">
      <formula>NOT(ISERROR(SEARCH("Dn(waiting)",C670)))</formula>
    </cfRule>
  </conditionalFormatting>
  <conditionalFormatting sqref="D663">
    <cfRule type="containsBlanks" dxfId="9779" priority="9781">
      <formula>LEN(TRIM(D663))=0</formula>
    </cfRule>
    <cfRule type="containsText" dxfId="9778" priority="9782" operator="containsText" text="Operational">
      <formula>NOT(ISERROR(SEARCH("Operational",D663)))</formula>
    </cfRule>
    <cfRule type="containsText" dxfId="9777" priority="9783" operator="containsText" text="Dn(service)">
      <formula>NOT(ISERROR(SEARCH("Dn(service)",D663)))</formula>
    </cfRule>
    <cfRule type="containsText" dxfId="9776" priority="9784" operator="containsText" text="Dn(waiting)">
      <formula>NOT(ISERROR(SEARCH("Dn(waiting)",D663)))</formula>
    </cfRule>
  </conditionalFormatting>
  <conditionalFormatting sqref="D664">
    <cfRule type="containsBlanks" dxfId="9775" priority="9777">
      <formula>LEN(TRIM(D664))=0</formula>
    </cfRule>
    <cfRule type="containsText" dxfId="9774" priority="9778" operator="containsText" text="Operational">
      <formula>NOT(ISERROR(SEARCH("Operational",D664)))</formula>
    </cfRule>
    <cfRule type="containsText" dxfId="9773" priority="9779" operator="containsText" text="Dn(service)">
      <formula>NOT(ISERROR(SEARCH("Dn(service)",D664)))</formula>
    </cfRule>
    <cfRule type="containsText" dxfId="9772" priority="9780" operator="containsText" text="Dn(waiting)">
      <formula>NOT(ISERROR(SEARCH("Dn(waiting)",D664)))</formula>
    </cfRule>
  </conditionalFormatting>
  <conditionalFormatting sqref="D670">
    <cfRule type="containsBlanks" dxfId="9771" priority="9773">
      <formula>LEN(TRIM(D670))=0</formula>
    </cfRule>
    <cfRule type="containsText" dxfId="9770" priority="9774" operator="containsText" text="Operational">
      <formula>NOT(ISERROR(SEARCH("Operational",D670)))</formula>
    </cfRule>
    <cfRule type="containsText" dxfId="9769" priority="9775" operator="containsText" text="Dn(service)">
      <formula>NOT(ISERROR(SEARCH("Dn(service)",D670)))</formula>
    </cfRule>
    <cfRule type="containsText" dxfId="9768" priority="9776" operator="containsText" text="Dn(waiting)">
      <formula>NOT(ISERROR(SEARCH("Dn(waiting)",D670)))</formula>
    </cfRule>
  </conditionalFormatting>
  <conditionalFormatting sqref="D671">
    <cfRule type="containsBlanks" dxfId="9767" priority="9769">
      <formula>LEN(TRIM(D671))=0</formula>
    </cfRule>
    <cfRule type="containsText" dxfId="9766" priority="9770" operator="containsText" text="Operational">
      <formula>NOT(ISERROR(SEARCH("Operational",D671)))</formula>
    </cfRule>
    <cfRule type="containsText" dxfId="9765" priority="9771" operator="containsText" text="Dn(service)">
      <formula>NOT(ISERROR(SEARCH("Dn(service)",D671)))</formula>
    </cfRule>
    <cfRule type="containsText" dxfId="9764" priority="9772" operator="containsText" text="Dn(waiting)">
      <formula>NOT(ISERROR(SEARCH("Dn(waiting)",D671)))</formula>
    </cfRule>
  </conditionalFormatting>
  <conditionalFormatting sqref="D672">
    <cfRule type="containsBlanks" dxfId="9763" priority="9765">
      <formula>LEN(TRIM(D672))=0</formula>
    </cfRule>
    <cfRule type="containsText" dxfId="9762" priority="9766" operator="containsText" text="Operational">
      <formula>NOT(ISERROR(SEARCH("Operational",D672)))</formula>
    </cfRule>
    <cfRule type="containsText" dxfId="9761" priority="9767" operator="containsText" text="Dn(service)">
      <formula>NOT(ISERROR(SEARCH("Dn(service)",D672)))</formula>
    </cfRule>
    <cfRule type="containsText" dxfId="9760" priority="9768" operator="containsText" text="Dn(waiting)">
      <formula>NOT(ISERROR(SEARCH("Dn(waiting)",D672)))</formula>
    </cfRule>
  </conditionalFormatting>
  <conditionalFormatting sqref="D673">
    <cfRule type="containsBlanks" dxfId="9759" priority="9761">
      <formula>LEN(TRIM(D673))=0</formula>
    </cfRule>
    <cfRule type="containsText" dxfId="9758" priority="9762" operator="containsText" text="Operational">
      <formula>NOT(ISERROR(SEARCH("Operational",D673)))</formula>
    </cfRule>
    <cfRule type="containsText" dxfId="9757" priority="9763" operator="containsText" text="Dn(service)">
      <formula>NOT(ISERROR(SEARCH("Dn(service)",D673)))</formula>
    </cfRule>
    <cfRule type="containsText" dxfId="9756" priority="9764" operator="containsText" text="Dn(waiting)">
      <formula>NOT(ISERROR(SEARCH("Dn(waiting)",D673)))</formula>
    </cfRule>
  </conditionalFormatting>
  <conditionalFormatting sqref="D674">
    <cfRule type="containsBlanks" dxfId="9755" priority="9757">
      <formula>LEN(TRIM(D674))=0</formula>
    </cfRule>
    <cfRule type="containsText" dxfId="9754" priority="9758" operator="containsText" text="Operational">
      <formula>NOT(ISERROR(SEARCH("Operational",D674)))</formula>
    </cfRule>
    <cfRule type="containsText" dxfId="9753" priority="9759" operator="containsText" text="Dn(service)">
      <formula>NOT(ISERROR(SEARCH("Dn(service)",D674)))</formula>
    </cfRule>
    <cfRule type="containsText" dxfId="9752" priority="9760" operator="containsText" text="Dn(waiting)">
      <formula>NOT(ISERROR(SEARCH("Dn(waiting)",D674)))</formula>
    </cfRule>
  </conditionalFormatting>
  <conditionalFormatting sqref="D675">
    <cfRule type="containsBlanks" dxfId="9751" priority="9753">
      <formula>LEN(TRIM(D675))=0</formula>
    </cfRule>
    <cfRule type="containsText" dxfId="9750" priority="9754" operator="containsText" text="Operational">
      <formula>NOT(ISERROR(SEARCH("Operational",D675)))</formula>
    </cfRule>
    <cfRule type="containsText" dxfId="9749" priority="9755" operator="containsText" text="Dn(service)">
      <formula>NOT(ISERROR(SEARCH("Dn(service)",D675)))</formula>
    </cfRule>
    <cfRule type="containsText" dxfId="9748" priority="9756" operator="containsText" text="Dn(waiting)">
      <formula>NOT(ISERROR(SEARCH("Dn(waiting)",D675)))</formula>
    </cfRule>
  </conditionalFormatting>
  <conditionalFormatting sqref="D662">
    <cfRule type="containsBlanks" dxfId="9747" priority="9749">
      <formula>LEN(TRIM(D662))=0</formula>
    </cfRule>
    <cfRule type="containsText" dxfId="9746" priority="9750" operator="containsText" text="Operational">
      <formula>NOT(ISERROR(SEARCH("Operational",D662)))</formula>
    </cfRule>
    <cfRule type="containsText" dxfId="9745" priority="9751" operator="containsText" text="Dn(service)">
      <formula>NOT(ISERROR(SEARCH("Dn(service)",D662)))</formula>
    </cfRule>
    <cfRule type="containsText" dxfId="9744" priority="9752" operator="containsText" text="Dn(waiting)">
      <formula>NOT(ISERROR(SEARCH("Dn(waiting)",D662)))</formula>
    </cfRule>
  </conditionalFormatting>
  <conditionalFormatting sqref="F664">
    <cfRule type="containsBlanks" dxfId="9743" priority="9745">
      <formula>LEN(TRIM(F664))=0</formula>
    </cfRule>
    <cfRule type="containsText" dxfId="9742" priority="9746" operator="containsText" text="Operational">
      <formula>NOT(ISERROR(SEARCH("Operational",F664)))</formula>
    </cfRule>
    <cfRule type="containsText" dxfId="9741" priority="9747" operator="containsText" text="Dn(service)">
      <formula>NOT(ISERROR(SEARCH("Dn(service)",F664)))</formula>
    </cfRule>
    <cfRule type="containsText" dxfId="9740" priority="9748" operator="containsText" text="Dn(waiting)">
      <formula>NOT(ISERROR(SEARCH("Dn(waiting)",F664)))</formula>
    </cfRule>
  </conditionalFormatting>
  <conditionalFormatting sqref="F665">
    <cfRule type="containsBlanks" dxfId="9739" priority="9741">
      <formula>LEN(TRIM(F665))=0</formula>
    </cfRule>
    <cfRule type="containsText" dxfId="9738" priority="9742" operator="containsText" text="Operational">
      <formula>NOT(ISERROR(SEARCH("Operational",F665)))</formula>
    </cfRule>
    <cfRule type="containsText" dxfId="9737" priority="9743" operator="containsText" text="Dn(service)">
      <formula>NOT(ISERROR(SEARCH("Dn(service)",F665)))</formula>
    </cfRule>
    <cfRule type="containsText" dxfId="9736" priority="9744" operator="containsText" text="Dn(waiting)">
      <formula>NOT(ISERROR(SEARCH("Dn(waiting)",F665)))</formula>
    </cfRule>
  </conditionalFormatting>
  <conditionalFormatting sqref="F666">
    <cfRule type="containsBlanks" dxfId="9735" priority="9737">
      <formula>LEN(TRIM(F666))=0</formula>
    </cfRule>
    <cfRule type="containsText" dxfId="9734" priority="9738" operator="containsText" text="Operational">
      <formula>NOT(ISERROR(SEARCH("Operational",F666)))</formula>
    </cfRule>
    <cfRule type="containsText" dxfId="9733" priority="9739" operator="containsText" text="Dn(service)">
      <formula>NOT(ISERROR(SEARCH("Dn(service)",F666)))</formula>
    </cfRule>
    <cfRule type="containsText" dxfId="9732" priority="9740" operator="containsText" text="Dn(waiting)">
      <formula>NOT(ISERROR(SEARCH("Dn(waiting)",F666)))</formula>
    </cfRule>
  </conditionalFormatting>
  <conditionalFormatting sqref="F667">
    <cfRule type="containsBlanks" dxfId="9731" priority="9733">
      <formula>LEN(TRIM(F667))=0</formula>
    </cfRule>
    <cfRule type="containsText" dxfId="9730" priority="9734" operator="containsText" text="Operational">
      <formula>NOT(ISERROR(SEARCH("Operational",F667)))</formula>
    </cfRule>
    <cfRule type="containsText" dxfId="9729" priority="9735" operator="containsText" text="Dn(service)">
      <formula>NOT(ISERROR(SEARCH("Dn(service)",F667)))</formula>
    </cfRule>
    <cfRule type="containsText" dxfId="9728" priority="9736" operator="containsText" text="Dn(waiting)">
      <formula>NOT(ISERROR(SEARCH("Dn(waiting)",F667)))</formula>
    </cfRule>
  </conditionalFormatting>
  <conditionalFormatting sqref="F668">
    <cfRule type="containsBlanks" dxfId="9727" priority="9729">
      <formula>LEN(TRIM(F668))=0</formula>
    </cfRule>
    <cfRule type="containsText" dxfId="9726" priority="9730" operator="containsText" text="Operational">
      <formula>NOT(ISERROR(SEARCH("Operational",F668)))</formula>
    </cfRule>
    <cfRule type="containsText" dxfId="9725" priority="9731" operator="containsText" text="Dn(service)">
      <formula>NOT(ISERROR(SEARCH("Dn(service)",F668)))</formula>
    </cfRule>
    <cfRule type="containsText" dxfId="9724" priority="9732" operator="containsText" text="Dn(waiting)">
      <formula>NOT(ISERROR(SEARCH("Dn(waiting)",F668)))</formula>
    </cfRule>
  </conditionalFormatting>
  <conditionalFormatting sqref="F669">
    <cfRule type="containsBlanks" dxfId="9723" priority="9725">
      <formula>LEN(TRIM(F669))=0</formula>
    </cfRule>
    <cfRule type="containsText" dxfId="9722" priority="9726" operator="containsText" text="Operational">
      <formula>NOT(ISERROR(SEARCH("Operational",F669)))</formula>
    </cfRule>
    <cfRule type="containsText" dxfId="9721" priority="9727" operator="containsText" text="Dn(service)">
      <formula>NOT(ISERROR(SEARCH("Dn(service)",F669)))</formula>
    </cfRule>
    <cfRule type="containsText" dxfId="9720" priority="9728" operator="containsText" text="Dn(waiting)">
      <formula>NOT(ISERROR(SEARCH("Dn(waiting)",F669)))</formula>
    </cfRule>
  </conditionalFormatting>
  <conditionalFormatting sqref="F675">
    <cfRule type="containsBlanks" dxfId="9719" priority="9721">
      <formula>LEN(TRIM(F675))=0</formula>
    </cfRule>
    <cfRule type="containsText" dxfId="9718" priority="9722" operator="containsText" text="Operational">
      <formula>NOT(ISERROR(SEARCH("Operational",F675)))</formula>
    </cfRule>
    <cfRule type="containsText" dxfId="9717" priority="9723" operator="containsText" text="Dn(service)">
      <formula>NOT(ISERROR(SEARCH("Dn(service)",F675)))</formula>
    </cfRule>
    <cfRule type="containsText" dxfId="9716" priority="9724" operator="containsText" text="Dn(waiting)">
      <formula>NOT(ISERROR(SEARCH("Dn(waiting)",F675)))</formula>
    </cfRule>
  </conditionalFormatting>
  <conditionalFormatting sqref="F676">
    <cfRule type="containsBlanks" dxfId="9715" priority="9717">
      <formula>LEN(TRIM(F676))=0</formula>
    </cfRule>
    <cfRule type="containsText" dxfId="9714" priority="9718" operator="containsText" text="Operational">
      <formula>NOT(ISERROR(SEARCH("Operational",F676)))</formula>
    </cfRule>
    <cfRule type="containsText" dxfId="9713" priority="9719" operator="containsText" text="Dn(service)">
      <formula>NOT(ISERROR(SEARCH("Dn(service)",F676)))</formula>
    </cfRule>
    <cfRule type="containsText" dxfId="9712" priority="9720" operator="containsText" text="Dn(waiting)">
      <formula>NOT(ISERROR(SEARCH("Dn(waiting)",F676)))</formula>
    </cfRule>
  </conditionalFormatting>
  <conditionalFormatting sqref="F677">
    <cfRule type="containsBlanks" dxfId="9711" priority="9713">
      <formula>LEN(TRIM(F677))=0</formula>
    </cfRule>
    <cfRule type="containsText" dxfId="9710" priority="9714" operator="containsText" text="Operational">
      <formula>NOT(ISERROR(SEARCH("Operational",F677)))</formula>
    </cfRule>
    <cfRule type="containsText" dxfId="9709" priority="9715" operator="containsText" text="Dn(service)">
      <formula>NOT(ISERROR(SEARCH("Dn(service)",F677)))</formula>
    </cfRule>
    <cfRule type="containsText" dxfId="9708" priority="9716" operator="containsText" text="Dn(waiting)">
      <formula>NOT(ISERROR(SEARCH("Dn(waiting)",F677)))</formula>
    </cfRule>
  </conditionalFormatting>
  <conditionalFormatting sqref="F678">
    <cfRule type="containsBlanks" dxfId="9707" priority="9709">
      <formula>LEN(TRIM(F678))=0</formula>
    </cfRule>
    <cfRule type="containsText" dxfId="9706" priority="9710" operator="containsText" text="Operational">
      <formula>NOT(ISERROR(SEARCH("Operational",F678)))</formula>
    </cfRule>
    <cfRule type="containsText" dxfId="9705" priority="9711" operator="containsText" text="Dn(service)">
      <formula>NOT(ISERROR(SEARCH("Dn(service)",F678)))</formula>
    </cfRule>
    <cfRule type="containsText" dxfId="9704" priority="9712" operator="containsText" text="Dn(waiting)">
      <formula>NOT(ISERROR(SEARCH("Dn(waiting)",F678)))</formula>
    </cfRule>
  </conditionalFormatting>
  <conditionalFormatting sqref="F679">
    <cfRule type="containsBlanks" dxfId="9703" priority="9705">
      <formula>LEN(TRIM(F679))=0</formula>
    </cfRule>
    <cfRule type="containsText" dxfId="9702" priority="9706" operator="containsText" text="Operational">
      <formula>NOT(ISERROR(SEARCH("Operational",F679)))</formula>
    </cfRule>
    <cfRule type="containsText" dxfId="9701" priority="9707" operator="containsText" text="Dn(service)">
      <formula>NOT(ISERROR(SEARCH("Dn(service)",F679)))</formula>
    </cfRule>
    <cfRule type="containsText" dxfId="9700" priority="9708" operator="containsText" text="Dn(waiting)">
      <formula>NOT(ISERROR(SEARCH("Dn(waiting)",F679)))</formula>
    </cfRule>
  </conditionalFormatting>
  <conditionalFormatting sqref="H666">
    <cfRule type="containsBlanks" dxfId="9699" priority="9701">
      <formula>LEN(TRIM(H666))=0</formula>
    </cfRule>
    <cfRule type="containsText" dxfId="9698" priority="9702" operator="containsText" text="Operational">
      <formula>NOT(ISERROR(SEARCH("Operational",H666)))</formula>
    </cfRule>
    <cfRule type="containsText" dxfId="9697" priority="9703" operator="containsText" text="Dn(service)">
      <formula>NOT(ISERROR(SEARCH("Dn(service)",H666)))</formula>
    </cfRule>
    <cfRule type="containsText" dxfId="9696" priority="9704" operator="containsText" text="Dn(waiting)">
      <formula>NOT(ISERROR(SEARCH("Dn(waiting)",H666)))</formula>
    </cfRule>
  </conditionalFormatting>
  <conditionalFormatting sqref="H667">
    <cfRule type="containsBlanks" dxfId="9695" priority="9697">
      <formula>LEN(TRIM(H667))=0</formula>
    </cfRule>
    <cfRule type="containsText" dxfId="9694" priority="9698" operator="containsText" text="Operational">
      <formula>NOT(ISERROR(SEARCH("Operational",H667)))</formula>
    </cfRule>
    <cfRule type="containsText" dxfId="9693" priority="9699" operator="containsText" text="Dn(service)">
      <formula>NOT(ISERROR(SEARCH("Dn(service)",H667)))</formula>
    </cfRule>
    <cfRule type="containsText" dxfId="9692" priority="9700" operator="containsText" text="Dn(waiting)">
      <formula>NOT(ISERROR(SEARCH("Dn(waiting)",H667)))</formula>
    </cfRule>
  </conditionalFormatting>
  <conditionalFormatting sqref="H668">
    <cfRule type="containsBlanks" dxfId="9691" priority="9693">
      <formula>LEN(TRIM(H668))=0</formula>
    </cfRule>
    <cfRule type="containsText" dxfId="9690" priority="9694" operator="containsText" text="Operational">
      <formula>NOT(ISERROR(SEARCH("Operational",H668)))</formula>
    </cfRule>
    <cfRule type="containsText" dxfId="9689" priority="9695" operator="containsText" text="Dn(service)">
      <formula>NOT(ISERROR(SEARCH("Dn(service)",H668)))</formula>
    </cfRule>
    <cfRule type="containsText" dxfId="9688" priority="9696" operator="containsText" text="Dn(waiting)">
      <formula>NOT(ISERROR(SEARCH("Dn(waiting)",H668)))</formula>
    </cfRule>
  </conditionalFormatting>
  <conditionalFormatting sqref="H669">
    <cfRule type="containsBlanks" dxfId="9687" priority="9689">
      <formula>LEN(TRIM(H669))=0</formula>
    </cfRule>
    <cfRule type="containsText" dxfId="9686" priority="9690" operator="containsText" text="Operational">
      <formula>NOT(ISERROR(SEARCH("Operational",H669)))</formula>
    </cfRule>
    <cfRule type="containsText" dxfId="9685" priority="9691" operator="containsText" text="Dn(service)">
      <formula>NOT(ISERROR(SEARCH("Dn(service)",H669)))</formula>
    </cfRule>
    <cfRule type="containsText" dxfId="9684" priority="9692" operator="containsText" text="Dn(waiting)">
      <formula>NOT(ISERROR(SEARCH("Dn(waiting)",H669)))</formula>
    </cfRule>
  </conditionalFormatting>
  <conditionalFormatting sqref="H670">
    <cfRule type="containsBlanks" dxfId="9683" priority="9685">
      <formula>LEN(TRIM(H670))=0</formula>
    </cfRule>
    <cfRule type="containsText" dxfId="9682" priority="9686" operator="containsText" text="Operational">
      <formula>NOT(ISERROR(SEARCH("Operational",H670)))</formula>
    </cfRule>
    <cfRule type="containsText" dxfId="9681" priority="9687" operator="containsText" text="Dn(service)">
      <formula>NOT(ISERROR(SEARCH("Dn(service)",H670)))</formula>
    </cfRule>
    <cfRule type="containsText" dxfId="9680" priority="9688" operator="containsText" text="Dn(waiting)">
      <formula>NOT(ISERROR(SEARCH("Dn(waiting)",H670)))</formula>
    </cfRule>
  </conditionalFormatting>
  <conditionalFormatting sqref="H671">
    <cfRule type="containsBlanks" dxfId="9679" priority="9681">
      <formula>LEN(TRIM(H671))=0</formula>
    </cfRule>
    <cfRule type="containsText" dxfId="9678" priority="9682" operator="containsText" text="Operational">
      <formula>NOT(ISERROR(SEARCH("Operational",H671)))</formula>
    </cfRule>
    <cfRule type="containsText" dxfId="9677" priority="9683" operator="containsText" text="Dn(service)">
      <formula>NOT(ISERROR(SEARCH("Dn(service)",H671)))</formula>
    </cfRule>
    <cfRule type="containsText" dxfId="9676" priority="9684" operator="containsText" text="Dn(waiting)">
      <formula>NOT(ISERROR(SEARCH("Dn(waiting)",H671)))</formula>
    </cfRule>
  </conditionalFormatting>
  <conditionalFormatting sqref="H672:H674">
    <cfRule type="containsBlanks" dxfId="9675" priority="9677">
      <formula>LEN(TRIM(H672))=0</formula>
    </cfRule>
    <cfRule type="containsText" dxfId="9674" priority="9678" operator="containsText" text="Operational">
      <formula>NOT(ISERROR(SEARCH("Operational",H672)))</formula>
    </cfRule>
    <cfRule type="containsText" dxfId="9673" priority="9679" operator="containsText" text="Dn(service)">
      <formula>NOT(ISERROR(SEARCH("Dn(service)",H672)))</formula>
    </cfRule>
    <cfRule type="containsText" dxfId="9672" priority="9680" operator="containsText" text="Dn(waiting)">
      <formula>NOT(ISERROR(SEARCH("Dn(waiting)",H672)))</formula>
    </cfRule>
  </conditionalFormatting>
  <conditionalFormatting sqref="H680:H683">
    <cfRule type="containsBlanks" dxfId="9671" priority="9673">
      <formula>LEN(TRIM(H680))=0</formula>
    </cfRule>
    <cfRule type="containsText" dxfId="9670" priority="9674" operator="containsText" text="Operational">
      <formula>NOT(ISERROR(SEARCH("Operational",H680)))</formula>
    </cfRule>
    <cfRule type="containsText" dxfId="9669" priority="9675" operator="containsText" text="Dn(service)">
      <formula>NOT(ISERROR(SEARCH("Dn(service)",H680)))</formula>
    </cfRule>
    <cfRule type="containsText" dxfId="9668" priority="9676" operator="containsText" text="Dn(waiting)">
      <formula>NOT(ISERROR(SEARCH("Dn(waiting)",H680)))</formula>
    </cfRule>
  </conditionalFormatting>
  <conditionalFormatting sqref="H684">
    <cfRule type="containsBlanks" dxfId="9667" priority="9669">
      <formula>LEN(TRIM(H684))=0</formula>
    </cfRule>
    <cfRule type="containsText" dxfId="9666" priority="9670" operator="containsText" text="Operational">
      <formula>NOT(ISERROR(SEARCH("Operational",H684)))</formula>
    </cfRule>
    <cfRule type="containsText" dxfId="9665" priority="9671" operator="containsText" text="Dn(service)">
      <formula>NOT(ISERROR(SEARCH("Dn(service)",H684)))</formula>
    </cfRule>
    <cfRule type="containsText" dxfId="9664" priority="9672" operator="containsText" text="Dn(waiting)">
      <formula>NOT(ISERROR(SEARCH("Dn(waiting)",H684)))</formula>
    </cfRule>
  </conditionalFormatting>
  <conditionalFormatting sqref="E667">
    <cfRule type="containsBlanks" dxfId="9663" priority="9665">
      <formula>LEN(TRIM(E667))=0</formula>
    </cfRule>
    <cfRule type="containsText" dxfId="9662" priority="9666" operator="containsText" text="Operational">
      <formula>NOT(ISERROR(SEARCH("Operational",E667)))</formula>
    </cfRule>
    <cfRule type="containsText" dxfId="9661" priority="9667" operator="containsText" text="Dn(service)">
      <formula>NOT(ISERROR(SEARCH("Dn(service)",E667)))</formula>
    </cfRule>
    <cfRule type="containsText" dxfId="9660" priority="9668" operator="containsText" text="Dn(waiting)">
      <formula>NOT(ISERROR(SEARCH("Dn(waiting)",E667)))</formula>
    </cfRule>
  </conditionalFormatting>
  <conditionalFormatting sqref="E668:E679">
    <cfRule type="containsBlanks" dxfId="9659" priority="9661">
      <formula>LEN(TRIM(E668))=0</formula>
    </cfRule>
    <cfRule type="containsText" dxfId="9658" priority="9662" operator="containsText" text="Operational">
      <formula>NOT(ISERROR(SEARCH("Operational",E668)))</formula>
    </cfRule>
    <cfRule type="containsText" dxfId="9657" priority="9663" operator="containsText" text="Dn(service)">
      <formula>NOT(ISERROR(SEARCH("Dn(service)",E668)))</formula>
    </cfRule>
    <cfRule type="containsText" dxfId="9656" priority="9664" operator="containsText" text="Dn(waiting)">
      <formula>NOT(ISERROR(SEARCH("Dn(waiting)",E668)))</formula>
    </cfRule>
  </conditionalFormatting>
  <conditionalFormatting sqref="E684:E689">
    <cfRule type="containsBlanks" dxfId="9655" priority="9657">
      <formula>LEN(TRIM(E684))=0</formula>
    </cfRule>
    <cfRule type="containsText" dxfId="9654" priority="9658" operator="containsText" text="Operational">
      <formula>NOT(ISERROR(SEARCH("Operational",E684)))</formula>
    </cfRule>
    <cfRule type="containsText" dxfId="9653" priority="9659" operator="containsText" text="Dn(service)">
      <formula>NOT(ISERROR(SEARCH("Dn(service)",E684)))</formula>
    </cfRule>
    <cfRule type="containsText" dxfId="9652" priority="9660" operator="containsText" text="Dn(waiting)">
      <formula>NOT(ISERROR(SEARCH("Dn(waiting)",E684)))</formula>
    </cfRule>
  </conditionalFormatting>
  <conditionalFormatting sqref="E690">
    <cfRule type="containsBlanks" dxfId="9651" priority="9653">
      <formula>LEN(TRIM(E690))=0</formula>
    </cfRule>
    <cfRule type="containsText" dxfId="9650" priority="9654" operator="containsText" text="Operational">
      <formula>NOT(ISERROR(SEARCH("Operational",E690)))</formula>
    </cfRule>
    <cfRule type="containsText" dxfId="9649" priority="9655" operator="containsText" text="Dn(service)">
      <formula>NOT(ISERROR(SEARCH("Dn(service)",E690)))</formula>
    </cfRule>
    <cfRule type="containsText" dxfId="9648" priority="9656" operator="containsText" text="Dn(waiting)">
      <formula>NOT(ISERROR(SEARCH("Dn(waiting)",E690)))</formula>
    </cfRule>
  </conditionalFormatting>
  <conditionalFormatting sqref="E691">
    <cfRule type="containsBlanks" dxfId="9647" priority="9649">
      <formula>LEN(TRIM(E691))=0</formula>
    </cfRule>
    <cfRule type="containsText" dxfId="9646" priority="9650" operator="containsText" text="Operational">
      <formula>NOT(ISERROR(SEARCH("Operational",E691)))</formula>
    </cfRule>
    <cfRule type="containsText" dxfId="9645" priority="9651" operator="containsText" text="Dn(service)">
      <formula>NOT(ISERROR(SEARCH("Dn(service)",E691)))</formula>
    </cfRule>
    <cfRule type="containsText" dxfId="9644" priority="9652" operator="containsText" text="Dn(waiting)">
      <formula>NOT(ISERROR(SEARCH("Dn(waiting)",E691)))</formula>
    </cfRule>
  </conditionalFormatting>
  <conditionalFormatting sqref="C679">
    <cfRule type="containsBlanks" dxfId="9643" priority="9645">
      <formula>LEN(TRIM(C679))=0</formula>
    </cfRule>
    <cfRule type="containsText" dxfId="9642" priority="9646" operator="containsText" text="Operational">
      <formula>NOT(ISERROR(SEARCH("Operational",C679)))</formula>
    </cfRule>
    <cfRule type="containsText" dxfId="9641" priority="9647" operator="containsText" text="Dn(service)">
      <formula>NOT(ISERROR(SEARCH("Dn(service)",C679)))</formula>
    </cfRule>
    <cfRule type="containsText" dxfId="9640" priority="9648" operator="containsText" text="Dn(waiting)">
      <formula>NOT(ISERROR(SEARCH("Dn(waiting)",C679)))</formula>
    </cfRule>
  </conditionalFormatting>
  <conditionalFormatting sqref="C680">
    <cfRule type="containsBlanks" dxfId="9639" priority="9641">
      <formula>LEN(TRIM(C680))=0</formula>
    </cfRule>
    <cfRule type="containsText" dxfId="9638" priority="9642" operator="containsText" text="Operational">
      <formula>NOT(ISERROR(SEARCH("Operational",C680)))</formula>
    </cfRule>
    <cfRule type="containsText" dxfId="9637" priority="9643" operator="containsText" text="Dn(service)">
      <formula>NOT(ISERROR(SEARCH("Dn(service)",C680)))</formula>
    </cfRule>
    <cfRule type="containsText" dxfId="9636" priority="9644" operator="containsText" text="Dn(waiting)">
      <formula>NOT(ISERROR(SEARCH("Dn(waiting)",C680)))</formula>
    </cfRule>
  </conditionalFormatting>
  <conditionalFormatting sqref="C681">
    <cfRule type="containsBlanks" dxfId="9635" priority="9637">
      <formula>LEN(TRIM(C681))=0</formula>
    </cfRule>
    <cfRule type="containsText" dxfId="9634" priority="9638" operator="containsText" text="Operational">
      <formula>NOT(ISERROR(SEARCH("Operational",C681)))</formula>
    </cfRule>
    <cfRule type="containsText" dxfId="9633" priority="9639" operator="containsText" text="Dn(service)">
      <formula>NOT(ISERROR(SEARCH("Dn(service)",C681)))</formula>
    </cfRule>
    <cfRule type="containsText" dxfId="9632" priority="9640" operator="containsText" text="Dn(waiting)">
      <formula>NOT(ISERROR(SEARCH("Dn(waiting)",C681)))</formula>
    </cfRule>
  </conditionalFormatting>
  <conditionalFormatting sqref="C682">
    <cfRule type="containsBlanks" dxfId="9631" priority="9633">
      <formula>LEN(TRIM(C682))=0</formula>
    </cfRule>
    <cfRule type="containsText" dxfId="9630" priority="9634" operator="containsText" text="Operational">
      <formula>NOT(ISERROR(SEARCH("Operational",C682)))</formula>
    </cfRule>
    <cfRule type="containsText" dxfId="9629" priority="9635" operator="containsText" text="Dn(service)">
      <formula>NOT(ISERROR(SEARCH("Dn(service)",C682)))</formula>
    </cfRule>
    <cfRule type="containsText" dxfId="9628" priority="9636" operator="containsText" text="Dn(waiting)">
      <formula>NOT(ISERROR(SEARCH("Dn(waiting)",C682)))</formula>
    </cfRule>
  </conditionalFormatting>
  <conditionalFormatting sqref="C683">
    <cfRule type="containsBlanks" dxfId="9627" priority="9629">
      <formula>LEN(TRIM(C683))=0</formula>
    </cfRule>
    <cfRule type="containsText" dxfId="9626" priority="9630" operator="containsText" text="Operational">
      <formula>NOT(ISERROR(SEARCH("Operational",C683)))</formula>
    </cfRule>
    <cfRule type="containsText" dxfId="9625" priority="9631" operator="containsText" text="Dn(service)">
      <formula>NOT(ISERROR(SEARCH("Dn(service)",C683)))</formula>
    </cfRule>
    <cfRule type="containsText" dxfId="9624" priority="9632" operator="containsText" text="Dn(waiting)">
      <formula>NOT(ISERROR(SEARCH("Dn(waiting)",C683)))</formula>
    </cfRule>
  </conditionalFormatting>
  <conditionalFormatting sqref="C691:C694">
    <cfRule type="containsBlanks" dxfId="9623" priority="9625">
      <formula>LEN(TRIM(C691))=0</formula>
    </cfRule>
    <cfRule type="containsText" dxfId="9622" priority="9626" operator="containsText" text="Operational">
      <formula>NOT(ISERROR(SEARCH("Operational",C691)))</formula>
    </cfRule>
    <cfRule type="containsText" dxfId="9621" priority="9627" operator="containsText" text="Dn(service)">
      <formula>NOT(ISERROR(SEARCH("Dn(service)",C691)))</formula>
    </cfRule>
    <cfRule type="containsText" dxfId="9620" priority="9628" operator="containsText" text="Dn(waiting)">
      <formula>NOT(ISERROR(SEARCH("Dn(waiting)",C691)))</formula>
    </cfRule>
  </conditionalFormatting>
  <conditionalFormatting sqref="C695">
    <cfRule type="containsBlanks" dxfId="9619" priority="9621">
      <formula>LEN(TRIM(C695))=0</formula>
    </cfRule>
    <cfRule type="containsText" dxfId="9618" priority="9622" operator="containsText" text="Operational">
      <formula>NOT(ISERROR(SEARCH("Operational",C695)))</formula>
    </cfRule>
    <cfRule type="containsText" dxfId="9617" priority="9623" operator="containsText" text="Dn(service)">
      <formula>NOT(ISERROR(SEARCH("Dn(service)",C695)))</formula>
    </cfRule>
    <cfRule type="containsText" dxfId="9616" priority="9624" operator="containsText" text="Dn(waiting)">
      <formula>NOT(ISERROR(SEARCH("Dn(waiting)",C695)))</formula>
    </cfRule>
  </conditionalFormatting>
  <conditionalFormatting sqref="G680:G683 G686:G690">
    <cfRule type="containsBlanks" dxfId="9615" priority="9617">
      <formula>LEN(TRIM(G680))=0</formula>
    </cfRule>
    <cfRule type="containsText" dxfId="9614" priority="9618" operator="containsText" text="Operational">
      <formula>NOT(ISERROR(SEARCH("Operational",G680)))</formula>
    </cfRule>
    <cfRule type="containsText" dxfId="9613" priority="9619" operator="containsText" text="Dn(service)">
      <formula>NOT(ISERROR(SEARCH("Dn(service)",G680)))</formula>
    </cfRule>
    <cfRule type="containsText" dxfId="9612" priority="9620" operator="containsText" text="Dn(waiting)">
      <formula>NOT(ISERROR(SEARCH("Dn(waiting)",G680)))</formula>
    </cfRule>
  </conditionalFormatting>
  <conditionalFormatting sqref="G695:G699">
    <cfRule type="containsBlanks" dxfId="9611" priority="9613">
      <formula>LEN(TRIM(G695))=0</formula>
    </cfRule>
    <cfRule type="containsText" dxfId="9610" priority="9614" operator="containsText" text="Operational">
      <formula>NOT(ISERROR(SEARCH("Operational",G695)))</formula>
    </cfRule>
    <cfRule type="containsText" dxfId="9609" priority="9615" operator="containsText" text="Dn(service)">
      <formula>NOT(ISERROR(SEARCH("Dn(service)",G695)))</formula>
    </cfRule>
    <cfRule type="containsText" dxfId="9608" priority="9616" operator="containsText" text="Dn(waiting)">
      <formula>NOT(ISERROR(SEARCH("Dn(waiting)",G695)))</formula>
    </cfRule>
  </conditionalFormatting>
  <conditionalFormatting sqref="G700">
    <cfRule type="containsBlanks" dxfId="9607" priority="9609">
      <formula>LEN(TRIM(G700))=0</formula>
    </cfRule>
    <cfRule type="containsText" dxfId="9606" priority="9610" operator="containsText" text="Operational">
      <formula>NOT(ISERROR(SEARCH("Operational",G700)))</formula>
    </cfRule>
    <cfRule type="containsText" dxfId="9605" priority="9611" operator="containsText" text="Dn(service)">
      <formula>NOT(ISERROR(SEARCH("Dn(service)",G700)))</formula>
    </cfRule>
    <cfRule type="containsText" dxfId="9604" priority="9612" operator="containsText" text="Dn(waiting)">
      <formula>NOT(ISERROR(SEARCH("Dn(waiting)",G700)))</formula>
    </cfRule>
  </conditionalFormatting>
  <conditionalFormatting sqref="D686:D694">
    <cfRule type="containsBlanks" dxfId="9603" priority="9605">
      <formula>LEN(TRIM(D686))=0</formula>
    </cfRule>
    <cfRule type="containsText" dxfId="9602" priority="9606" operator="containsText" text="Operational">
      <formula>NOT(ISERROR(SEARCH("Operational",D686)))</formula>
    </cfRule>
    <cfRule type="containsText" dxfId="9601" priority="9607" operator="containsText" text="Dn(service)">
      <formula>NOT(ISERROR(SEARCH("Dn(service)",D686)))</formula>
    </cfRule>
    <cfRule type="containsText" dxfId="9600" priority="9608" operator="containsText" text="Dn(waiting)">
      <formula>NOT(ISERROR(SEARCH("Dn(waiting)",D686)))</formula>
    </cfRule>
  </conditionalFormatting>
  <conditionalFormatting sqref="D700:D704">
    <cfRule type="containsBlanks" dxfId="9599" priority="9601">
      <formula>LEN(TRIM(D700))=0</formula>
    </cfRule>
    <cfRule type="containsText" dxfId="9598" priority="9602" operator="containsText" text="Operational">
      <formula>NOT(ISERROR(SEARCH("Operational",D700)))</formula>
    </cfRule>
    <cfRule type="containsText" dxfId="9597" priority="9603" operator="containsText" text="Dn(service)">
      <formula>NOT(ISERROR(SEARCH("Dn(service)",D700)))</formula>
    </cfRule>
    <cfRule type="containsText" dxfId="9596" priority="9604" operator="containsText" text="Dn(waiting)">
      <formula>NOT(ISERROR(SEARCH("Dn(waiting)",D700)))</formula>
    </cfRule>
  </conditionalFormatting>
  <conditionalFormatting sqref="D705">
    <cfRule type="containsBlanks" dxfId="9595" priority="9597">
      <formula>LEN(TRIM(D705))=0</formula>
    </cfRule>
    <cfRule type="containsText" dxfId="9594" priority="9598" operator="containsText" text="Operational">
      <formula>NOT(ISERROR(SEARCH("Operational",D705)))</formula>
    </cfRule>
    <cfRule type="containsText" dxfId="9593" priority="9599" operator="containsText" text="Dn(service)">
      <formula>NOT(ISERROR(SEARCH("Dn(service)",D705)))</formula>
    </cfRule>
    <cfRule type="containsText" dxfId="9592" priority="9600" operator="containsText" text="Dn(waiting)">
      <formula>NOT(ISERROR(SEARCH("Dn(waiting)",D705)))</formula>
    </cfRule>
  </conditionalFormatting>
  <conditionalFormatting sqref="F687:F699">
    <cfRule type="containsBlanks" dxfId="9591" priority="9593">
      <formula>LEN(TRIM(F687))=0</formula>
    </cfRule>
    <cfRule type="containsText" dxfId="9590" priority="9594" operator="containsText" text="Operational">
      <formula>NOT(ISERROR(SEARCH("Operational",F687)))</formula>
    </cfRule>
    <cfRule type="containsText" dxfId="9589" priority="9595" operator="containsText" text="Dn(service)">
      <formula>NOT(ISERROR(SEARCH("Dn(service)",F687)))</formula>
    </cfRule>
    <cfRule type="containsText" dxfId="9588" priority="9596" operator="containsText" text="Dn(waiting)">
      <formula>NOT(ISERROR(SEARCH("Dn(waiting)",F687)))</formula>
    </cfRule>
  </conditionalFormatting>
  <conditionalFormatting sqref="F705:F708">
    <cfRule type="containsBlanks" dxfId="9587" priority="9589">
      <formula>LEN(TRIM(F705))=0</formula>
    </cfRule>
    <cfRule type="containsText" dxfId="9586" priority="9590" operator="containsText" text="Operational">
      <formula>NOT(ISERROR(SEARCH("Operational",F705)))</formula>
    </cfRule>
    <cfRule type="containsText" dxfId="9585" priority="9591" operator="containsText" text="Dn(service)">
      <formula>NOT(ISERROR(SEARCH("Dn(service)",F705)))</formula>
    </cfRule>
    <cfRule type="containsText" dxfId="9584" priority="9592" operator="containsText" text="Dn(waiting)">
      <formula>NOT(ISERROR(SEARCH("Dn(waiting)",F705)))</formula>
    </cfRule>
  </conditionalFormatting>
  <conditionalFormatting sqref="F709">
    <cfRule type="containsBlanks" dxfId="9583" priority="9585">
      <formula>LEN(TRIM(F709))=0</formula>
    </cfRule>
    <cfRule type="containsText" dxfId="9582" priority="9586" operator="containsText" text="Operational">
      <formula>NOT(ISERROR(SEARCH("Operational",F709)))</formula>
    </cfRule>
    <cfRule type="containsText" dxfId="9581" priority="9587" operator="containsText" text="Dn(service)">
      <formula>NOT(ISERROR(SEARCH("Dn(service)",F709)))</formula>
    </cfRule>
    <cfRule type="containsText" dxfId="9580" priority="9588" operator="containsText" text="Dn(waiting)">
      <formula>NOT(ISERROR(SEARCH("Dn(waiting)",F709)))</formula>
    </cfRule>
  </conditionalFormatting>
  <conditionalFormatting sqref="H694:H699">
    <cfRule type="containsBlanks" dxfId="9579" priority="9581">
      <formula>LEN(TRIM(H694))=0</formula>
    </cfRule>
    <cfRule type="containsText" dxfId="9578" priority="9582" operator="containsText" text="Operational">
      <formula>NOT(ISERROR(SEARCH("Operational",H694)))</formula>
    </cfRule>
    <cfRule type="containsText" dxfId="9577" priority="9583" operator="containsText" text="Dn(service)">
      <formula>NOT(ISERROR(SEARCH("Dn(service)",H694)))</formula>
    </cfRule>
    <cfRule type="containsText" dxfId="9576" priority="9584" operator="containsText" text="Dn(waiting)">
      <formula>NOT(ISERROR(SEARCH("Dn(waiting)",H694)))</formula>
    </cfRule>
  </conditionalFormatting>
  <conditionalFormatting sqref="H709:H713">
    <cfRule type="containsBlanks" dxfId="9575" priority="9577">
      <formula>LEN(TRIM(H709))=0</formula>
    </cfRule>
    <cfRule type="containsText" dxfId="9574" priority="9578" operator="containsText" text="Operational">
      <formula>NOT(ISERROR(SEARCH("Operational",H709)))</formula>
    </cfRule>
    <cfRule type="containsText" dxfId="9573" priority="9579" operator="containsText" text="Dn(service)">
      <formula>NOT(ISERROR(SEARCH("Dn(service)",H709)))</formula>
    </cfRule>
    <cfRule type="containsText" dxfId="9572" priority="9580" operator="containsText" text="Dn(waiting)">
      <formula>NOT(ISERROR(SEARCH("Dn(waiting)",H709)))</formula>
    </cfRule>
  </conditionalFormatting>
  <conditionalFormatting sqref="H714">
    <cfRule type="containsBlanks" dxfId="9571" priority="9573">
      <formula>LEN(TRIM(H714))=0</formula>
    </cfRule>
    <cfRule type="containsText" dxfId="9570" priority="9574" operator="containsText" text="Operational">
      <formula>NOT(ISERROR(SEARCH("Operational",H714)))</formula>
    </cfRule>
    <cfRule type="containsText" dxfId="9569" priority="9575" operator="containsText" text="Dn(service)">
      <formula>NOT(ISERROR(SEARCH("Dn(service)",H714)))</formula>
    </cfRule>
    <cfRule type="containsText" dxfId="9568" priority="9576" operator="containsText" text="Dn(waiting)">
      <formula>NOT(ISERROR(SEARCH("Dn(waiting)",H714)))</formula>
    </cfRule>
  </conditionalFormatting>
  <conditionalFormatting sqref="E698:E704">
    <cfRule type="containsBlanks" dxfId="9567" priority="9569">
      <formula>LEN(TRIM(E698))=0</formula>
    </cfRule>
    <cfRule type="containsText" dxfId="9566" priority="9570" operator="containsText" text="Operational">
      <formula>NOT(ISERROR(SEARCH("Operational",E698)))</formula>
    </cfRule>
    <cfRule type="containsText" dxfId="9565" priority="9571" operator="containsText" text="Dn(service)">
      <formula>NOT(ISERROR(SEARCH("Dn(service)",E698)))</formula>
    </cfRule>
    <cfRule type="containsText" dxfId="9564" priority="9572" operator="containsText" text="Dn(waiting)">
      <formula>NOT(ISERROR(SEARCH("Dn(waiting)",E698)))</formula>
    </cfRule>
  </conditionalFormatting>
  <conditionalFormatting sqref="E717:E718">
    <cfRule type="containsBlanks" dxfId="9563" priority="9565">
      <formula>LEN(TRIM(E717))=0</formula>
    </cfRule>
    <cfRule type="containsText" dxfId="9562" priority="9566" operator="containsText" text="Operational">
      <formula>NOT(ISERROR(SEARCH("Operational",E717)))</formula>
    </cfRule>
    <cfRule type="containsText" dxfId="9561" priority="9567" operator="containsText" text="Dn(service)">
      <formula>NOT(ISERROR(SEARCH("Dn(service)",E717)))</formula>
    </cfRule>
    <cfRule type="containsText" dxfId="9560" priority="9568" operator="containsText" text="Dn(waiting)">
      <formula>NOT(ISERROR(SEARCH("Dn(waiting)",E717)))</formula>
    </cfRule>
  </conditionalFormatting>
  <conditionalFormatting sqref="E719">
    <cfRule type="containsBlanks" dxfId="9559" priority="9561">
      <formula>LEN(TRIM(E719))=0</formula>
    </cfRule>
    <cfRule type="containsText" dxfId="9558" priority="9562" operator="containsText" text="Operational">
      <formula>NOT(ISERROR(SEARCH("Operational",E719)))</formula>
    </cfRule>
    <cfRule type="containsText" dxfId="9557" priority="9563" operator="containsText" text="Dn(service)">
      <formula>NOT(ISERROR(SEARCH("Dn(service)",E719)))</formula>
    </cfRule>
    <cfRule type="containsText" dxfId="9556" priority="9564" operator="containsText" text="Dn(waiting)">
      <formula>NOT(ISERROR(SEARCH("Dn(waiting)",E719)))</formula>
    </cfRule>
  </conditionalFormatting>
  <conditionalFormatting sqref="C702:C708">
    <cfRule type="containsBlanks" dxfId="9555" priority="9557">
      <formula>LEN(TRIM(C702))=0</formula>
    </cfRule>
    <cfRule type="containsText" dxfId="9554" priority="9558" operator="containsText" text="Operational">
      <formula>NOT(ISERROR(SEARCH("Operational",C702)))</formula>
    </cfRule>
    <cfRule type="containsText" dxfId="9553" priority="9559" operator="containsText" text="Dn(service)">
      <formula>NOT(ISERROR(SEARCH("Dn(service)",C702)))</formula>
    </cfRule>
    <cfRule type="containsText" dxfId="9552" priority="9560" operator="containsText" text="Dn(waiting)">
      <formula>NOT(ISERROR(SEARCH("Dn(waiting)",C702)))</formula>
    </cfRule>
  </conditionalFormatting>
  <conditionalFormatting sqref="C719:C722">
    <cfRule type="containsBlanks" dxfId="9551" priority="9553">
      <formula>LEN(TRIM(C719))=0</formula>
    </cfRule>
    <cfRule type="containsText" dxfId="9550" priority="9554" operator="containsText" text="Operational">
      <formula>NOT(ISERROR(SEARCH("Operational",C719)))</formula>
    </cfRule>
    <cfRule type="containsText" dxfId="9549" priority="9555" operator="containsText" text="Dn(service)">
      <formula>NOT(ISERROR(SEARCH("Dn(service)",C719)))</formula>
    </cfRule>
    <cfRule type="containsText" dxfId="9548" priority="9556" operator="containsText" text="Dn(waiting)">
      <formula>NOT(ISERROR(SEARCH("Dn(waiting)",C719)))</formula>
    </cfRule>
  </conditionalFormatting>
  <conditionalFormatting sqref="C723">
    <cfRule type="containsBlanks" dxfId="9547" priority="9549">
      <formula>LEN(TRIM(C723))=0</formula>
    </cfRule>
    <cfRule type="containsText" dxfId="9546" priority="9550" operator="containsText" text="Operational">
      <formula>NOT(ISERROR(SEARCH("Operational",C723)))</formula>
    </cfRule>
    <cfRule type="containsText" dxfId="9545" priority="9551" operator="containsText" text="Dn(service)">
      <formula>NOT(ISERROR(SEARCH("Dn(service)",C723)))</formula>
    </cfRule>
    <cfRule type="containsText" dxfId="9544" priority="9552" operator="containsText" text="Dn(waiting)">
      <formula>NOT(ISERROR(SEARCH("Dn(waiting)",C723)))</formula>
    </cfRule>
  </conditionalFormatting>
  <conditionalFormatting sqref="G707:G718">
    <cfRule type="containsBlanks" dxfId="9543" priority="9545">
      <formula>LEN(TRIM(G707))=0</formula>
    </cfRule>
    <cfRule type="containsText" dxfId="9542" priority="9546" operator="containsText" text="Operational">
      <formula>NOT(ISERROR(SEARCH("Operational",G707)))</formula>
    </cfRule>
    <cfRule type="containsText" dxfId="9541" priority="9547" operator="containsText" text="Dn(service)">
      <formula>NOT(ISERROR(SEARCH("Dn(service)",G707)))</formula>
    </cfRule>
    <cfRule type="containsText" dxfId="9540" priority="9548" operator="containsText" text="Dn(waiting)">
      <formula>NOT(ISERROR(SEARCH("Dn(waiting)",G707)))</formula>
    </cfRule>
  </conditionalFormatting>
  <conditionalFormatting sqref="G723:G726">
    <cfRule type="containsBlanks" dxfId="9539" priority="9541">
      <formula>LEN(TRIM(G723))=0</formula>
    </cfRule>
    <cfRule type="containsText" dxfId="9538" priority="9542" operator="containsText" text="Operational">
      <formula>NOT(ISERROR(SEARCH("Operational",G723)))</formula>
    </cfRule>
    <cfRule type="containsText" dxfId="9537" priority="9543" operator="containsText" text="Dn(service)">
      <formula>NOT(ISERROR(SEARCH("Dn(service)",G723)))</formula>
    </cfRule>
    <cfRule type="containsText" dxfId="9536" priority="9544" operator="containsText" text="Dn(waiting)">
      <formula>NOT(ISERROR(SEARCH("Dn(waiting)",G723)))</formula>
    </cfRule>
  </conditionalFormatting>
  <conditionalFormatting sqref="G727">
    <cfRule type="containsBlanks" dxfId="9535" priority="9537">
      <formula>LEN(TRIM(G727))=0</formula>
    </cfRule>
    <cfRule type="containsText" dxfId="9534" priority="9538" operator="containsText" text="Operational">
      <formula>NOT(ISERROR(SEARCH("Operational",G727)))</formula>
    </cfRule>
    <cfRule type="containsText" dxfId="9533" priority="9539" operator="containsText" text="Dn(service)">
      <formula>NOT(ISERROR(SEARCH("Dn(service)",G727)))</formula>
    </cfRule>
    <cfRule type="containsText" dxfId="9532" priority="9540" operator="containsText" text="Dn(waiting)">
      <formula>NOT(ISERROR(SEARCH("Dn(waiting)",G727)))</formula>
    </cfRule>
  </conditionalFormatting>
  <conditionalFormatting sqref="D716:D722">
    <cfRule type="containsBlanks" dxfId="9531" priority="9533">
      <formula>LEN(TRIM(D716))=0</formula>
    </cfRule>
    <cfRule type="containsText" dxfId="9530" priority="9534" operator="containsText" text="Operational">
      <formula>NOT(ISERROR(SEARCH("Operational",D716)))</formula>
    </cfRule>
    <cfRule type="containsText" dxfId="9529" priority="9535" operator="containsText" text="Dn(service)">
      <formula>NOT(ISERROR(SEARCH("Dn(service)",D716)))</formula>
    </cfRule>
    <cfRule type="containsText" dxfId="9528" priority="9536" operator="containsText" text="Dn(waiting)">
      <formula>NOT(ISERROR(SEARCH("Dn(waiting)",D716)))</formula>
    </cfRule>
  </conditionalFormatting>
  <conditionalFormatting sqref="D727:D730">
    <cfRule type="containsBlanks" dxfId="9527" priority="9529">
      <formula>LEN(TRIM(D727))=0</formula>
    </cfRule>
    <cfRule type="containsText" dxfId="9526" priority="9530" operator="containsText" text="Operational">
      <formula>NOT(ISERROR(SEARCH("Operational",D727)))</formula>
    </cfRule>
    <cfRule type="containsText" dxfId="9525" priority="9531" operator="containsText" text="Dn(service)">
      <formula>NOT(ISERROR(SEARCH("Dn(service)",D727)))</formula>
    </cfRule>
    <cfRule type="containsText" dxfId="9524" priority="9532" operator="containsText" text="Dn(waiting)">
      <formula>NOT(ISERROR(SEARCH("Dn(waiting)",D727)))</formula>
    </cfRule>
  </conditionalFormatting>
  <conditionalFormatting sqref="F718:F726">
    <cfRule type="containsBlanks" dxfId="9523" priority="9525">
      <formula>LEN(TRIM(F718))=0</formula>
    </cfRule>
    <cfRule type="containsText" dxfId="9522" priority="9526" operator="containsText" text="Operational">
      <formula>NOT(ISERROR(SEARCH("Operational",F718)))</formula>
    </cfRule>
    <cfRule type="containsText" dxfId="9521" priority="9527" operator="containsText" text="Dn(service)">
      <formula>NOT(ISERROR(SEARCH("Dn(service)",F718)))</formula>
    </cfRule>
    <cfRule type="containsText" dxfId="9520" priority="9528" operator="containsText" text="Dn(waiting)">
      <formula>NOT(ISERROR(SEARCH("Dn(waiting)",F718)))</formula>
    </cfRule>
  </conditionalFormatting>
  <conditionalFormatting sqref="F731:F734">
    <cfRule type="containsBlanks" dxfId="9519" priority="9521">
      <formula>LEN(TRIM(F731))=0</formula>
    </cfRule>
    <cfRule type="containsText" dxfId="9518" priority="9522" operator="containsText" text="Operational">
      <formula>NOT(ISERROR(SEARCH("Operational",F731)))</formula>
    </cfRule>
    <cfRule type="containsText" dxfId="9517" priority="9523" operator="containsText" text="Dn(service)">
      <formula>NOT(ISERROR(SEARCH("Dn(service)",F731)))</formula>
    </cfRule>
    <cfRule type="containsText" dxfId="9516" priority="9524" operator="containsText" text="Dn(waiting)">
      <formula>NOT(ISERROR(SEARCH("Dn(waiting)",F731)))</formula>
    </cfRule>
  </conditionalFormatting>
  <conditionalFormatting sqref="F735">
    <cfRule type="containsBlanks" dxfId="9515" priority="9517">
      <formula>LEN(TRIM(F735))=0</formula>
    </cfRule>
    <cfRule type="containsText" dxfId="9514" priority="9518" operator="containsText" text="Operational">
      <formula>NOT(ISERROR(SEARCH("Operational",F735)))</formula>
    </cfRule>
    <cfRule type="containsText" dxfId="9513" priority="9519" operator="containsText" text="Dn(service)">
      <formula>NOT(ISERROR(SEARCH("Dn(service)",F735)))</formula>
    </cfRule>
    <cfRule type="containsText" dxfId="9512" priority="9520" operator="containsText" text="Dn(waiting)">
      <formula>NOT(ISERROR(SEARCH("Dn(waiting)",F735)))</formula>
    </cfRule>
  </conditionalFormatting>
  <conditionalFormatting sqref="E722:E731">
    <cfRule type="containsBlanks" dxfId="9511" priority="9513">
      <formula>LEN(TRIM(E722))=0</formula>
    </cfRule>
    <cfRule type="containsText" dxfId="9510" priority="9514" operator="containsText" text="Operational">
      <formula>NOT(ISERROR(SEARCH("Operational",E722)))</formula>
    </cfRule>
    <cfRule type="containsText" dxfId="9509" priority="9515" operator="containsText" text="Dn(service)">
      <formula>NOT(ISERROR(SEARCH("Dn(service)",E722)))</formula>
    </cfRule>
    <cfRule type="containsText" dxfId="9508" priority="9516" operator="containsText" text="Dn(waiting)">
      <formula>NOT(ISERROR(SEARCH("Dn(waiting)",E722)))</formula>
    </cfRule>
  </conditionalFormatting>
  <conditionalFormatting sqref="E735:E738">
    <cfRule type="containsBlanks" dxfId="9507" priority="9509">
      <formula>LEN(TRIM(E735))=0</formula>
    </cfRule>
    <cfRule type="containsText" dxfId="9506" priority="9510" operator="containsText" text="Operational">
      <formula>NOT(ISERROR(SEARCH("Operational",E735)))</formula>
    </cfRule>
    <cfRule type="containsText" dxfId="9505" priority="9511" operator="containsText" text="Dn(service)">
      <formula>NOT(ISERROR(SEARCH("Dn(service)",E735)))</formula>
    </cfRule>
    <cfRule type="containsText" dxfId="9504" priority="9512" operator="containsText" text="Dn(waiting)">
      <formula>NOT(ISERROR(SEARCH("Dn(waiting)",E735)))</formula>
    </cfRule>
  </conditionalFormatting>
  <conditionalFormatting sqref="E739">
    <cfRule type="containsBlanks" dxfId="9503" priority="9505">
      <formula>LEN(TRIM(E739))=0</formula>
    </cfRule>
    <cfRule type="containsText" dxfId="9502" priority="9506" operator="containsText" text="Operational">
      <formula>NOT(ISERROR(SEARCH("Operational",E739)))</formula>
    </cfRule>
    <cfRule type="containsText" dxfId="9501" priority="9507" operator="containsText" text="Dn(service)">
      <formula>NOT(ISERROR(SEARCH("Dn(service)",E739)))</formula>
    </cfRule>
    <cfRule type="containsText" dxfId="9500" priority="9508" operator="containsText" text="Dn(waiting)">
      <formula>NOT(ISERROR(SEARCH("Dn(waiting)",E739)))</formula>
    </cfRule>
  </conditionalFormatting>
  <conditionalFormatting sqref="H725:H734">
    <cfRule type="containsBlanks" dxfId="9499" priority="9501">
      <formula>LEN(TRIM(H725))=0</formula>
    </cfRule>
    <cfRule type="containsText" dxfId="9498" priority="9502" operator="containsText" text="Operational">
      <formula>NOT(ISERROR(SEARCH("Operational",H725)))</formula>
    </cfRule>
    <cfRule type="containsText" dxfId="9497" priority="9503" operator="containsText" text="Dn(service)">
      <formula>NOT(ISERROR(SEARCH("Dn(service)",H725)))</formula>
    </cfRule>
    <cfRule type="containsText" dxfId="9496" priority="9504" operator="containsText" text="Dn(waiting)">
      <formula>NOT(ISERROR(SEARCH("Dn(waiting)",H725)))</formula>
    </cfRule>
  </conditionalFormatting>
  <conditionalFormatting sqref="H739:H743">
    <cfRule type="containsBlanks" dxfId="9495" priority="9497">
      <formula>LEN(TRIM(H739))=0</formula>
    </cfRule>
    <cfRule type="containsText" dxfId="9494" priority="9498" operator="containsText" text="Operational">
      <formula>NOT(ISERROR(SEARCH("Operational",H739)))</formula>
    </cfRule>
    <cfRule type="containsText" dxfId="9493" priority="9499" operator="containsText" text="Dn(service)">
      <formula>NOT(ISERROR(SEARCH("Dn(service)",H739)))</formula>
    </cfRule>
    <cfRule type="containsText" dxfId="9492" priority="9500" operator="containsText" text="Dn(waiting)">
      <formula>NOT(ISERROR(SEARCH("Dn(waiting)",H739)))</formula>
    </cfRule>
  </conditionalFormatting>
  <conditionalFormatting sqref="C731:C738">
    <cfRule type="containsBlanks" dxfId="9491" priority="9493">
      <formula>LEN(TRIM(C731))=0</formula>
    </cfRule>
    <cfRule type="containsText" dxfId="9490" priority="9494" operator="containsText" text="Operational">
      <formula>NOT(ISERROR(SEARCH("Operational",C731)))</formula>
    </cfRule>
    <cfRule type="containsText" dxfId="9489" priority="9495" operator="containsText" text="Dn(service)">
      <formula>NOT(ISERROR(SEARCH("Dn(service)",C731)))</formula>
    </cfRule>
    <cfRule type="containsText" dxfId="9488" priority="9496" operator="containsText" text="Dn(waiting)">
      <formula>NOT(ISERROR(SEARCH("Dn(waiting)",C731)))</formula>
    </cfRule>
  </conditionalFormatting>
  <conditionalFormatting sqref="C744:C747">
    <cfRule type="containsBlanks" dxfId="9487" priority="9489">
      <formula>LEN(TRIM(C744))=0</formula>
    </cfRule>
    <cfRule type="containsText" dxfId="9486" priority="9490" operator="containsText" text="Operational">
      <formula>NOT(ISERROR(SEARCH("Operational",C744)))</formula>
    </cfRule>
    <cfRule type="containsText" dxfId="9485" priority="9491" operator="containsText" text="Dn(service)">
      <formula>NOT(ISERROR(SEARCH("Dn(service)",C744)))</formula>
    </cfRule>
    <cfRule type="containsText" dxfId="9484" priority="9492" operator="containsText" text="Dn(waiting)">
      <formula>NOT(ISERROR(SEARCH("Dn(waiting)",C744)))</formula>
    </cfRule>
  </conditionalFormatting>
  <conditionalFormatting sqref="C748">
    <cfRule type="containsBlanks" dxfId="9483" priority="9485">
      <formula>LEN(TRIM(C748))=0</formula>
    </cfRule>
    <cfRule type="containsText" dxfId="9482" priority="9486" operator="containsText" text="Operational">
      <formula>NOT(ISERROR(SEARCH("Operational",C748)))</formula>
    </cfRule>
    <cfRule type="containsText" dxfId="9481" priority="9487" operator="containsText" text="Dn(service)">
      <formula>NOT(ISERROR(SEARCH("Dn(service)",C748)))</formula>
    </cfRule>
    <cfRule type="containsText" dxfId="9480" priority="9488" operator="containsText" text="Dn(waiting)">
      <formula>NOT(ISERROR(SEARCH("Dn(waiting)",C748)))</formula>
    </cfRule>
  </conditionalFormatting>
  <conditionalFormatting sqref="G732:G747">
    <cfRule type="containsBlanks" dxfId="9479" priority="9481">
      <formula>LEN(TRIM(G732))=0</formula>
    </cfRule>
    <cfRule type="containsText" dxfId="9478" priority="9482" operator="containsText" text="Operational">
      <formula>NOT(ISERROR(SEARCH("Operational",G732)))</formula>
    </cfRule>
    <cfRule type="containsText" dxfId="9477" priority="9483" operator="containsText" text="Dn(service)">
      <formula>NOT(ISERROR(SEARCH("Dn(service)",G732)))</formula>
    </cfRule>
    <cfRule type="containsText" dxfId="9476" priority="9484" operator="containsText" text="Dn(waiting)">
      <formula>NOT(ISERROR(SEARCH("Dn(waiting)",G732)))</formula>
    </cfRule>
  </conditionalFormatting>
  <conditionalFormatting sqref="G748:G752">
    <cfRule type="containsBlanks" dxfId="9475" priority="9477">
      <formula>LEN(TRIM(G748))=0</formula>
    </cfRule>
    <cfRule type="containsText" dxfId="9474" priority="9478" operator="containsText" text="Operational">
      <formula>NOT(ISERROR(SEARCH("Operational",G748)))</formula>
    </cfRule>
    <cfRule type="containsText" dxfId="9473" priority="9479" operator="containsText" text="Dn(service)">
      <formula>NOT(ISERROR(SEARCH("Dn(service)",G748)))</formula>
    </cfRule>
    <cfRule type="containsText" dxfId="9472" priority="9480" operator="containsText" text="Dn(waiting)">
      <formula>NOT(ISERROR(SEARCH("Dn(waiting)",G748)))</formula>
    </cfRule>
  </conditionalFormatting>
  <conditionalFormatting sqref="H744">
    <cfRule type="containsBlanks" dxfId="9471" priority="9473">
      <formula>LEN(TRIM(H744))=0</formula>
    </cfRule>
    <cfRule type="containsText" dxfId="9470" priority="9474" operator="containsText" text="Operational">
      <formula>NOT(ISERROR(SEARCH("Operational",H744)))</formula>
    </cfRule>
    <cfRule type="containsText" dxfId="9469" priority="9475" operator="containsText" text="Dn(service)">
      <formula>NOT(ISERROR(SEARCH("Dn(service)",H744)))</formula>
    </cfRule>
    <cfRule type="containsText" dxfId="9468" priority="9476" operator="containsText" text="Dn(waiting)">
      <formula>NOT(ISERROR(SEARCH("Dn(waiting)",H744)))</formula>
    </cfRule>
  </conditionalFormatting>
  <conditionalFormatting sqref="G753">
    <cfRule type="containsBlanks" dxfId="9467" priority="9469">
      <formula>LEN(TRIM(G753))=0</formula>
    </cfRule>
    <cfRule type="containsText" dxfId="9466" priority="9470" operator="containsText" text="Operational">
      <formula>NOT(ISERROR(SEARCH("Operational",G753)))</formula>
    </cfRule>
    <cfRule type="containsText" dxfId="9465" priority="9471" operator="containsText" text="Dn(service)">
      <formula>NOT(ISERROR(SEARCH("Dn(service)",G753)))</formula>
    </cfRule>
    <cfRule type="containsText" dxfId="9464" priority="9472" operator="containsText" text="Dn(waiting)">
      <formula>NOT(ISERROR(SEARCH("Dn(waiting)",G753)))</formula>
    </cfRule>
  </conditionalFormatting>
  <conditionalFormatting sqref="D733:D743">
    <cfRule type="containsBlanks" dxfId="9463" priority="9465">
      <formula>LEN(TRIM(D733))=0</formula>
    </cfRule>
    <cfRule type="containsText" dxfId="9462" priority="9466" operator="containsText" text="Operational">
      <formula>NOT(ISERROR(SEARCH("Operational",D733)))</formula>
    </cfRule>
    <cfRule type="containsText" dxfId="9461" priority="9467" operator="containsText" text="Dn(service)">
      <formula>NOT(ISERROR(SEARCH("Dn(service)",D733)))</formula>
    </cfRule>
    <cfRule type="containsText" dxfId="9460" priority="9468" operator="containsText" text="Dn(waiting)">
      <formula>NOT(ISERROR(SEARCH("Dn(waiting)",D733)))</formula>
    </cfRule>
  </conditionalFormatting>
  <conditionalFormatting sqref="D753:D757">
    <cfRule type="containsBlanks" dxfId="9459" priority="9461">
      <formula>LEN(TRIM(D753))=0</formula>
    </cfRule>
    <cfRule type="containsText" dxfId="9458" priority="9462" operator="containsText" text="Operational">
      <formula>NOT(ISERROR(SEARCH("Operational",D753)))</formula>
    </cfRule>
    <cfRule type="containsText" dxfId="9457" priority="9463" operator="containsText" text="Dn(service)">
      <formula>NOT(ISERROR(SEARCH("Dn(service)",D753)))</formula>
    </cfRule>
    <cfRule type="containsText" dxfId="9456" priority="9464" operator="containsText" text="Dn(waiting)">
      <formula>NOT(ISERROR(SEARCH("Dn(waiting)",D753)))</formula>
    </cfRule>
  </conditionalFormatting>
  <conditionalFormatting sqref="D758">
    <cfRule type="containsBlanks" dxfId="9455" priority="9457">
      <formula>LEN(TRIM(D758))=0</formula>
    </cfRule>
    <cfRule type="containsText" dxfId="9454" priority="9458" operator="containsText" text="Operational">
      <formula>NOT(ISERROR(SEARCH("Operational",D758)))</formula>
    </cfRule>
    <cfRule type="containsText" dxfId="9453" priority="9459" operator="containsText" text="Dn(service)">
      <formula>NOT(ISERROR(SEARCH("Dn(service)",D758)))</formula>
    </cfRule>
    <cfRule type="containsText" dxfId="9452" priority="9460" operator="containsText" text="Dn(waiting)">
      <formula>NOT(ISERROR(SEARCH("Dn(waiting)",D758)))</formula>
    </cfRule>
  </conditionalFormatting>
  <conditionalFormatting sqref="F741:F747">
    <cfRule type="containsBlanks" dxfId="9451" priority="9453">
      <formula>LEN(TRIM(F741))=0</formula>
    </cfRule>
    <cfRule type="containsText" dxfId="9450" priority="9454" operator="containsText" text="Operational">
      <formula>NOT(ISERROR(SEARCH("Operational",F741)))</formula>
    </cfRule>
    <cfRule type="containsText" dxfId="9449" priority="9455" operator="containsText" text="Dn(service)">
      <formula>NOT(ISERROR(SEARCH("Dn(service)",F741)))</formula>
    </cfRule>
    <cfRule type="containsText" dxfId="9448" priority="9456" operator="containsText" text="Dn(waiting)">
      <formula>NOT(ISERROR(SEARCH("Dn(waiting)",F741)))</formula>
    </cfRule>
  </conditionalFormatting>
  <conditionalFormatting sqref="F758">
    <cfRule type="containsBlanks" dxfId="9447" priority="9449">
      <formula>LEN(TRIM(F758))=0</formula>
    </cfRule>
    <cfRule type="containsText" dxfId="9446" priority="9450" operator="containsText" text="Operational">
      <formula>NOT(ISERROR(SEARCH("Operational",F758)))</formula>
    </cfRule>
    <cfRule type="containsText" dxfId="9445" priority="9451" operator="containsText" text="Dn(service)">
      <formula>NOT(ISERROR(SEARCH("Dn(service)",F758)))</formula>
    </cfRule>
    <cfRule type="containsText" dxfId="9444" priority="9452" operator="containsText" text="Dn(waiting)">
      <formula>NOT(ISERROR(SEARCH("Dn(waiting)",F758)))</formula>
    </cfRule>
  </conditionalFormatting>
  <conditionalFormatting sqref="F759:F762">
    <cfRule type="containsBlanks" dxfId="9443" priority="9445">
      <formula>LEN(TRIM(F759))=0</formula>
    </cfRule>
    <cfRule type="containsText" dxfId="9442" priority="9446" operator="containsText" text="Operational">
      <formula>NOT(ISERROR(SEARCH("Operational",F759)))</formula>
    </cfRule>
    <cfRule type="containsText" dxfId="9441" priority="9447" operator="containsText" text="Dn(service)">
      <formula>NOT(ISERROR(SEARCH("Dn(service)",F759)))</formula>
    </cfRule>
    <cfRule type="containsText" dxfId="9440" priority="9448" operator="containsText" text="Dn(waiting)">
      <formula>NOT(ISERROR(SEARCH("Dn(waiting)",F759)))</formula>
    </cfRule>
  </conditionalFormatting>
  <conditionalFormatting sqref="F763">
    <cfRule type="containsBlanks" dxfId="9439" priority="9441">
      <formula>LEN(TRIM(F763))=0</formula>
    </cfRule>
    <cfRule type="containsText" dxfId="9438" priority="9442" operator="containsText" text="Operational">
      <formula>NOT(ISERROR(SEARCH("Operational",F763)))</formula>
    </cfRule>
    <cfRule type="containsText" dxfId="9437" priority="9443" operator="containsText" text="Dn(service)">
      <formula>NOT(ISERROR(SEARCH("Dn(service)",F763)))</formula>
    </cfRule>
    <cfRule type="containsText" dxfId="9436" priority="9444" operator="containsText" text="Dn(waiting)">
      <formula>NOT(ISERROR(SEARCH("Dn(waiting)",F763)))</formula>
    </cfRule>
  </conditionalFormatting>
  <conditionalFormatting sqref="E746:E757">
    <cfRule type="containsBlanks" dxfId="9435" priority="9437">
      <formula>LEN(TRIM(E746))=0</formula>
    </cfRule>
    <cfRule type="containsText" dxfId="9434" priority="9438" operator="containsText" text="Operational">
      <formula>NOT(ISERROR(SEARCH("Operational",E746)))</formula>
    </cfRule>
    <cfRule type="containsText" dxfId="9433" priority="9439" operator="containsText" text="Dn(service)">
      <formula>NOT(ISERROR(SEARCH("Dn(service)",E746)))</formula>
    </cfRule>
    <cfRule type="containsText" dxfId="9432" priority="9440" operator="containsText" text="Dn(waiting)">
      <formula>NOT(ISERROR(SEARCH("Dn(waiting)",E746)))</formula>
    </cfRule>
  </conditionalFormatting>
  <conditionalFormatting sqref="E763:E767">
    <cfRule type="containsBlanks" dxfId="9431" priority="9433">
      <formula>LEN(TRIM(E763))=0</formula>
    </cfRule>
    <cfRule type="containsText" dxfId="9430" priority="9434" operator="containsText" text="Operational">
      <formula>NOT(ISERROR(SEARCH("Operational",E763)))</formula>
    </cfRule>
    <cfRule type="containsText" dxfId="9429" priority="9435" operator="containsText" text="Dn(service)">
      <formula>NOT(ISERROR(SEARCH("Dn(service)",E763)))</formula>
    </cfRule>
    <cfRule type="containsText" dxfId="9428" priority="9436" operator="containsText" text="Dn(waiting)">
      <formula>NOT(ISERROR(SEARCH("Dn(waiting)",E763)))</formula>
    </cfRule>
  </conditionalFormatting>
  <conditionalFormatting sqref="E768">
    <cfRule type="containsBlanks" dxfId="9427" priority="9429">
      <formula>LEN(TRIM(E768))=0</formula>
    </cfRule>
    <cfRule type="containsText" dxfId="9426" priority="9430" operator="containsText" text="Operational">
      <formula>NOT(ISERROR(SEARCH("Operational",E768)))</formula>
    </cfRule>
    <cfRule type="containsText" dxfId="9425" priority="9431" operator="containsText" text="Dn(service)">
      <formula>NOT(ISERROR(SEARCH("Dn(service)",E768)))</formula>
    </cfRule>
    <cfRule type="containsText" dxfId="9424" priority="9432" operator="containsText" text="Dn(waiting)">
      <formula>NOT(ISERROR(SEARCH("Dn(waiting)",E768)))</formula>
    </cfRule>
  </conditionalFormatting>
  <conditionalFormatting sqref="H749:H762">
    <cfRule type="containsBlanks" dxfId="9423" priority="9425">
      <formula>LEN(TRIM(H749))=0</formula>
    </cfRule>
    <cfRule type="containsText" dxfId="9422" priority="9426" operator="containsText" text="Operational">
      <formula>NOT(ISERROR(SEARCH("Operational",H749)))</formula>
    </cfRule>
    <cfRule type="containsText" dxfId="9421" priority="9427" operator="containsText" text="Dn(service)">
      <formula>NOT(ISERROR(SEARCH("Dn(service)",H749)))</formula>
    </cfRule>
    <cfRule type="containsText" dxfId="9420" priority="9428" operator="containsText" text="Dn(waiting)">
      <formula>NOT(ISERROR(SEARCH("Dn(waiting)",H749)))</formula>
    </cfRule>
  </conditionalFormatting>
  <conditionalFormatting sqref="H768:H771">
    <cfRule type="containsBlanks" dxfId="9419" priority="9421">
      <formula>LEN(TRIM(H768))=0</formula>
    </cfRule>
    <cfRule type="containsText" dxfId="9418" priority="9422" operator="containsText" text="Operational">
      <formula>NOT(ISERROR(SEARCH("Operational",H768)))</formula>
    </cfRule>
    <cfRule type="containsText" dxfId="9417" priority="9423" operator="containsText" text="Dn(service)">
      <formula>NOT(ISERROR(SEARCH("Dn(service)",H768)))</formula>
    </cfRule>
    <cfRule type="containsText" dxfId="9416" priority="9424" operator="containsText" text="Dn(waiting)">
      <formula>NOT(ISERROR(SEARCH("Dn(waiting)",H768)))</formula>
    </cfRule>
  </conditionalFormatting>
  <conditionalFormatting sqref="H772">
    <cfRule type="containsBlanks" dxfId="9415" priority="9417">
      <formula>LEN(TRIM(H772))=0</formula>
    </cfRule>
    <cfRule type="containsText" dxfId="9414" priority="9418" operator="containsText" text="Operational">
      <formula>NOT(ISERROR(SEARCH("Operational",H772)))</formula>
    </cfRule>
    <cfRule type="containsText" dxfId="9413" priority="9419" operator="containsText" text="Dn(service)">
      <formula>NOT(ISERROR(SEARCH("Dn(service)",H772)))</formula>
    </cfRule>
    <cfRule type="containsText" dxfId="9412" priority="9420" operator="containsText" text="Dn(waiting)">
      <formula>NOT(ISERROR(SEARCH("Dn(waiting)",H772)))</formula>
    </cfRule>
  </conditionalFormatting>
  <conditionalFormatting sqref="C754:C767">
    <cfRule type="containsBlanks" dxfId="9411" priority="9413">
      <formula>LEN(TRIM(C754))=0</formula>
    </cfRule>
    <cfRule type="containsText" dxfId="9410" priority="9414" operator="containsText" text="Operational">
      <formula>NOT(ISERROR(SEARCH("Operational",C754)))</formula>
    </cfRule>
    <cfRule type="containsText" dxfId="9409" priority="9415" operator="containsText" text="Dn(service)">
      <formula>NOT(ISERROR(SEARCH("Dn(service)",C754)))</formula>
    </cfRule>
    <cfRule type="containsText" dxfId="9408" priority="9416" operator="containsText" text="Dn(waiting)">
      <formula>NOT(ISERROR(SEARCH("Dn(waiting)",C754)))</formula>
    </cfRule>
  </conditionalFormatting>
  <conditionalFormatting sqref="C773:C776">
    <cfRule type="containsBlanks" dxfId="9407" priority="9409">
      <formula>LEN(TRIM(C773))=0</formula>
    </cfRule>
    <cfRule type="containsText" dxfId="9406" priority="9410" operator="containsText" text="Operational">
      <formula>NOT(ISERROR(SEARCH("Operational",C773)))</formula>
    </cfRule>
    <cfRule type="containsText" dxfId="9405" priority="9411" operator="containsText" text="Dn(service)">
      <formula>NOT(ISERROR(SEARCH("Dn(service)",C773)))</formula>
    </cfRule>
    <cfRule type="containsText" dxfId="9404" priority="9412" operator="containsText" text="Dn(waiting)">
      <formula>NOT(ISERROR(SEARCH("Dn(waiting)",C773)))</formula>
    </cfRule>
  </conditionalFormatting>
  <conditionalFormatting sqref="C777">
    <cfRule type="containsBlanks" dxfId="9403" priority="9405">
      <formula>LEN(TRIM(C777))=0</formula>
    </cfRule>
    <cfRule type="containsText" dxfId="9402" priority="9406" operator="containsText" text="Operational">
      <formula>NOT(ISERROR(SEARCH("Operational",C777)))</formula>
    </cfRule>
    <cfRule type="containsText" dxfId="9401" priority="9407" operator="containsText" text="Dn(service)">
      <formula>NOT(ISERROR(SEARCH("Dn(service)",C777)))</formula>
    </cfRule>
    <cfRule type="containsText" dxfId="9400" priority="9408" operator="containsText" text="Dn(waiting)">
      <formula>NOT(ISERROR(SEARCH("Dn(waiting)",C777)))</formula>
    </cfRule>
  </conditionalFormatting>
  <conditionalFormatting sqref="G759:G771">
    <cfRule type="containsBlanks" dxfId="9399" priority="9401">
      <formula>LEN(TRIM(G759))=0</formula>
    </cfRule>
    <cfRule type="containsText" dxfId="9398" priority="9402" operator="containsText" text="Operational">
      <formula>NOT(ISERROR(SEARCH("Operational",G759)))</formula>
    </cfRule>
    <cfRule type="containsText" dxfId="9397" priority="9403" operator="containsText" text="Dn(service)">
      <formula>NOT(ISERROR(SEARCH("Dn(service)",G759)))</formula>
    </cfRule>
    <cfRule type="containsText" dxfId="9396" priority="9404" operator="containsText" text="Dn(waiting)">
      <formula>NOT(ISERROR(SEARCH("Dn(waiting)",G759)))</formula>
    </cfRule>
  </conditionalFormatting>
  <conditionalFormatting sqref="G777:G779">
    <cfRule type="containsBlanks" dxfId="9395" priority="9397">
      <formula>LEN(TRIM(G777))=0</formula>
    </cfRule>
    <cfRule type="containsText" dxfId="9394" priority="9398" operator="containsText" text="Operational">
      <formula>NOT(ISERROR(SEARCH("Operational",G777)))</formula>
    </cfRule>
    <cfRule type="containsText" dxfId="9393" priority="9399" operator="containsText" text="Dn(service)">
      <formula>NOT(ISERROR(SEARCH("Dn(service)",G777)))</formula>
    </cfRule>
    <cfRule type="containsText" dxfId="9392" priority="9400" operator="containsText" text="Dn(waiting)">
      <formula>NOT(ISERROR(SEARCH("Dn(waiting)",G777)))</formula>
    </cfRule>
  </conditionalFormatting>
  <conditionalFormatting sqref="G780">
    <cfRule type="containsBlanks" dxfId="9391" priority="9393">
      <formula>LEN(TRIM(G780))=0</formula>
    </cfRule>
    <cfRule type="containsText" dxfId="9390" priority="9394" operator="containsText" text="Operational">
      <formula>NOT(ISERROR(SEARCH("Operational",G780)))</formula>
    </cfRule>
    <cfRule type="containsText" dxfId="9389" priority="9395" operator="containsText" text="Dn(service)">
      <formula>NOT(ISERROR(SEARCH("Dn(service)",G780)))</formula>
    </cfRule>
    <cfRule type="containsText" dxfId="9388" priority="9396" operator="containsText" text="Dn(waiting)">
      <formula>NOT(ISERROR(SEARCH("Dn(waiting)",G780)))</formula>
    </cfRule>
  </conditionalFormatting>
  <conditionalFormatting sqref="D769:D776">
    <cfRule type="containsBlanks" dxfId="9387" priority="9389">
      <formula>LEN(TRIM(D769))=0</formula>
    </cfRule>
    <cfRule type="containsText" dxfId="9386" priority="9390" operator="containsText" text="Operational">
      <formula>NOT(ISERROR(SEARCH("Operational",D769)))</formula>
    </cfRule>
    <cfRule type="containsText" dxfId="9385" priority="9391" operator="containsText" text="Dn(service)">
      <formula>NOT(ISERROR(SEARCH("Dn(service)",D769)))</formula>
    </cfRule>
    <cfRule type="containsText" dxfId="9384" priority="9392" operator="containsText" text="Dn(waiting)">
      <formula>NOT(ISERROR(SEARCH("Dn(waiting)",D769)))</formula>
    </cfRule>
  </conditionalFormatting>
  <conditionalFormatting sqref="D780">
    <cfRule type="containsBlanks" dxfId="9383" priority="9385">
      <formula>LEN(TRIM(D780))=0</formula>
    </cfRule>
    <cfRule type="containsText" dxfId="9382" priority="9386" operator="containsText" text="Operational">
      <formula>NOT(ISERROR(SEARCH("Operational",D780)))</formula>
    </cfRule>
    <cfRule type="containsText" dxfId="9381" priority="9387" operator="containsText" text="Dn(service)">
      <formula>NOT(ISERROR(SEARCH("Dn(service)",D780)))</formula>
    </cfRule>
    <cfRule type="containsText" dxfId="9380" priority="9388" operator="containsText" text="Dn(waiting)">
      <formula>NOT(ISERROR(SEARCH("Dn(waiting)",D780)))</formula>
    </cfRule>
  </conditionalFormatting>
  <conditionalFormatting sqref="D781:D783">
    <cfRule type="containsBlanks" dxfId="9379" priority="9381">
      <formula>LEN(TRIM(D781))=0</formula>
    </cfRule>
    <cfRule type="containsText" dxfId="9378" priority="9382" operator="containsText" text="Operational">
      <formula>NOT(ISERROR(SEARCH("Operational",D781)))</formula>
    </cfRule>
    <cfRule type="containsText" dxfId="9377" priority="9383" operator="containsText" text="Dn(service)">
      <formula>NOT(ISERROR(SEARCH("Dn(service)",D781)))</formula>
    </cfRule>
    <cfRule type="containsText" dxfId="9376" priority="9384" operator="containsText" text="Dn(waiting)">
      <formula>NOT(ISERROR(SEARCH("Dn(waiting)",D781)))</formula>
    </cfRule>
  </conditionalFormatting>
  <conditionalFormatting sqref="D784">
    <cfRule type="containsBlanks" dxfId="9375" priority="9377">
      <formula>LEN(TRIM(D784))=0</formula>
    </cfRule>
    <cfRule type="containsText" dxfId="9374" priority="9378" operator="containsText" text="Operational">
      <formula>NOT(ISERROR(SEARCH("Operational",D784)))</formula>
    </cfRule>
    <cfRule type="containsText" dxfId="9373" priority="9379" operator="containsText" text="Dn(service)">
      <formula>NOT(ISERROR(SEARCH("Dn(service)",D784)))</formula>
    </cfRule>
    <cfRule type="containsText" dxfId="9372" priority="9380" operator="containsText" text="Dn(waiting)">
      <formula>NOT(ISERROR(SEARCH("Dn(waiting)",D784)))</formula>
    </cfRule>
  </conditionalFormatting>
  <conditionalFormatting sqref="F771:F779">
    <cfRule type="containsBlanks" dxfId="9371" priority="9373">
      <formula>LEN(TRIM(F771))=0</formula>
    </cfRule>
    <cfRule type="containsText" dxfId="9370" priority="9374" operator="containsText" text="Operational">
      <formula>NOT(ISERROR(SEARCH("Operational",F771)))</formula>
    </cfRule>
    <cfRule type="containsText" dxfId="9369" priority="9375" operator="containsText" text="Dn(service)">
      <formula>NOT(ISERROR(SEARCH("Dn(service)",F771)))</formula>
    </cfRule>
    <cfRule type="containsText" dxfId="9368" priority="9376" operator="containsText" text="Dn(waiting)">
      <formula>NOT(ISERROR(SEARCH("Dn(waiting)",F771)))</formula>
    </cfRule>
  </conditionalFormatting>
  <conditionalFormatting sqref="F784:F787">
    <cfRule type="containsBlanks" dxfId="9367" priority="9369">
      <formula>LEN(TRIM(F784))=0</formula>
    </cfRule>
    <cfRule type="containsText" dxfId="9366" priority="9370" operator="containsText" text="Operational">
      <formula>NOT(ISERROR(SEARCH("Operational",F784)))</formula>
    </cfRule>
    <cfRule type="containsText" dxfId="9365" priority="9371" operator="containsText" text="Dn(service)">
      <formula>NOT(ISERROR(SEARCH("Dn(service)",F784)))</formula>
    </cfRule>
    <cfRule type="containsText" dxfId="9364" priority="9372" operator="containsText" text="Dn(waiting)">
      <formula>NOT(ISERROR(SEARCH("Dn(waiting)",F784)))</formula>
    </cfRule>
  </conditionalFormatting>
  <conditionalFormatting sqref="F788">
    <cfRule type="containsBlanks" dxfId="9363" priority="9365">
      <formula>LEN(TRIM(F788))=0</formula>
    </cfRule>
    <cfRule type="containsText" dxfId="9362" priority="9366" operator="containsText" text="Operational">
      <formula>NOT(ISERROR(SEARCH("Operational",F788)))</formula>
    </cfRule>
    <cfRule type="containsText" dxfId="9361" priority="9367" operator="containsText" text="Dn(service)">
      <formula>NOT(ISERROR(SEARCH("Dn(service)",F788)))</formula>
    </cfRule>
    <cfRule type="containsText" dxfId="9360" priority="9368" operator="containsText" text="Dn(waiting)">
      <formula>NOT(ISERROR(SEARCH("Dn(waiting)",F788)))</formula>
    </cfRule>
  </conditionalFormatting>
  <conditionalFormatting sqref="E778:E783">
    <cfRule type="containsBlanks" dxfId="9359" priority="9361">
      <formula>LEN(TRIM(E778))=0</formula>
    </cfRule>
    <cfRule type="containsText" dxfId="9358" priority="9362" operator="containsText" text="Operational">
      <formula>NOT(ISERROR(SEARCH("Operational",E778)))</formula>
    </cfRule>
    <cfRule type="containsText" dxfId="9357" priority="9363" operator="containsText" text="Dn(service)">
      <formula>NOT(ISERROR(SEARCH("Dn(service)",E778)))</formula>
    </cfRule>
    <cfRule type="containsText" dxfId="9356" priority="9364" operator="containsText" text="Dn(waiting)">
      <formula>NOT(ISERROR(SEARCH("Dn(waiting)",E778)))</formula>
    </cfRule>
  </conditionalFormatting>
  <conditionalFormatting sqref="E788:E792">
    <cfRule type="containsBlanks" dxfId="9355" priority="9357">
      <formula>LEN(TRIM(E788))=0</formula>
    </cfRule>
    <cfRule type="containsText" dxfId="9354" priority="9358" operator="containsText" text="Operational">
      <formula>NOT(ISERROR(SEARCH("Operational",E788)))</formula>
    </cfRule>
    <cfRule type="containsText" dxfId="9353" priority="9359" operator="containsText" text="Dn(service)">
      <formula>NOT(ISERROR(SEARCH("Dn(service)",E788)))</formula>
    </cfRule>
    <cfRule type="containsText" dxfId="9352" priority="9360" operator="containsText" text="Dn(waiting)">
      <formula>NOT(ISERROR(SEARCH("Dn(waiting)",E788)))</formula>
    </cfRule>
  </conditionalFormatting>
  <conditionalFormatting sqref="E793">
    <cfRule type="containsBlanks" dxfId="9351" priority="9353">
      <formula>LEN(TRIM(E793))=0</formula>
    </cfRule>
    <cfRule type="containsText" dxfId="9350" priority="9354" operator="containsText" text="Operational">
      <formula>NOT(ISERROR(SEARCH("Operational",E793)))</formula>
    </cfRule>
    <cfRule type="containsText" dxfId="9349" priority="9355" operator="containsText" text="Dn(service)">
      <formula>NOT(ISERROR(SEARCH("Dn(service)",E793)))</formula>
    </cfRule>
    <cfRule type="containsText" dxfId="9348" priority="9356" operator="containsText" text="Dn(waiting)">
      <formula>NOT(ISERROR(SEARCH("Dn(waiting)",E793)))</formula>
    </cfRule>
  </conditionalFormatting>
  <conditionalFormatting sqref="H782:H787">
    <cfRule type="containsBlanks" dxfId="9347" priority="9349">
      <formula>LEN(TRIM(H782))=0</formula>
    </cfRule>
    <cfRule type="containsText" dxfId="9346" priority="9350" operator="containsText" text="Operational">
      <formula>NOT(ISERROR(SEARCH("Operational",H782)))</formula>
    </cfRule>
    <cfRule type="containsText" dxfId="9345" priority="9351" operator="containsText" text="Dn(service)">
      <formula>NOT(ISERROR(SEARCH("Dn(service)",H782)))</formula>
    </cfRule>
    <cfRule type="containsText" dxfId="9344" priority="9352" operator="containsText" text="Dn(waiting)">
      <formula>NOT(ISERROR(SEARCH("Dn(waiting)",H782)))</formula>
    </cfRule>
  </conditionalFormatting>
  <conditionalFormatting sqref="H793:H797">
    <cfRule type="containsBlanks" dxfId="9343" priority="9345">
      <formula>LEN(TRIM(H793))=0</formula>
    </cfRule>
    <cfRule type="containsText" dxfId="9342" priority="9346" operator="containsText" text="Operational">
      <formula>NOT(ISERROR(SEARCH("Operational",H793)))</formula>
    </cfRule>
    <cfRule type="containsText" dxfId="9341" priority="9347" operator="containsText" text="Dn(service)">
      <formula>NOT(ISERROR(SEARCH("Dn(service)",H793)))</formula>
    </cfRule>
    <cfRule type="containsText" dxfId="9340" priority="9348" operator="containsText" text="Dn(waiting)">
      <formula>NOT(ISERROR(SEARCH("Dn(waiting)",H793)))</formula>
    </cfRule>
  </conditionalFormatting>
  <conditionalFormatting sqref="H798">
    <cfRule type="containsBlanks" dxfId="9339" priority="9341">
      <formula>LEN(TRIM(H798))=0</formula>
    </cfRule>
    <cfRule type="containsText" dxfId="9338" priority="9342" operator="containsText" text="Operational">
      <formula>NOT(ISERROR(SEARCH("Operational",H798)))</formula>
    </cfRule>
    <cfRule type="containsText" dxfId="9337" priority="9343" operator="containsText" text="Dn(service)">
      <formula>NOT(ISERROR(SEARCH("Dn(service)",H798)))</formula>
    </cfRule>
    <cfRule type="containsText" dxfId="9336" priority="9344" operator="containsText" text="Dn(waiting)">
      <formula>NOT(ISERROR(SEARCH("Dn(waiting)",H798)))</formula>
    </cfRule>
  </conditionalFormatting>
  <conditionalFormatting sqref="C786:C792">
    <cfRule type="containsBlanks" dxfId="9335" priority="9337">
      <formula>LEN(TRIM(C786))=0</formula>
    </cfRule>
    <cfRule type="containsText" dxfId="9334" priority="9338" operator="containsText" text="Operational">
      <formula>NOT(ISERROR(SEARCH("Operational",C786)))</formula>
    </cfRule>
    <cfRule type="containsText" dxfId="9333" priority="9339" operator="containsText" text="Dn(service)">
      <formula>NOT(ISERROR(SEARCH("Dn(service)",C786)))</formula>
    </cfRule>
    <cfRule type="containsText" dxfId="9332" priority="9340" operator="containsText" text="Dn(waiting)">
      <formula>NOT(ISERROR(SEARCH("Dn(waiting)",C786)))</formula>
    </cfRule>
  </conditionalFormatting>
  <conditionalFormatting sqref="C798:C801">
    <cfRule type="containsBlanks" dxfId="9331" priority="9333">
      <formula>LEN(TRIM(C798))=0</formula>
    </cfRule>
    <cfRule type="containsText" dxfId="9330" priority="9334" operator="containsText" text="Operational">
      <formula>NOT(ISERROR(SEARCH("Operational",C798)))</formula>
    </cfRule>
    <cfRule type="containsText" dxfId="9329" priority="9335" operator="containsText" text="Dn(service)">
      <formula>NOT(ISERROR(SEARCH("Dn(service)",C798)))</formula>
    </cfRule>
    <cfRule type="containsText" dxfId="9328" priority="9336" operator="containsText" text="Dn(waiting)">
      <formula>NOT(ISERROR(SEARCH("Dn(waiting)",C798)))</formula>
    </cfRule>
  </conditionalFormatting>
  <conditionalFormatting sqref="C802">
    <cfRule type="containsBlanks" dxfId="9327" priority="9329">
      <formula>LEN(TRIM(C802))=0</formula>
    </cfRule>
    <cfRule type="containsText" dxfId="9326" priority="9330" operator="containsText" text="Operational">
      <formula>NOT(ISERROR(SEARCH("Operational",C802)))</formula>
    </cfRule>
    <cfRule type="containsText" dxfId="9325" priority="9331" operator="containsText" text="Dn(service)">
      <formula>NOT(ISERROR(SEARCH("Dn(service)",C802)))</formula>
    </cfRule>
    <cfRule type="containsText" dxfId="9324" priority="9332" operator="containsText" text="Dn(waiting)">
      <formula>NOT(ISERROR(SEARCH("Dn(waiting)",C802)))</formula>
    </cfRule>
  </conditionalFormatting>
  <conditionalFormatting sqref="G791:G797">
    <cfRule type="containsBlanks" dxfId="9323" priority="9325">
      <formula>LEN(TRIM(G791))=0</formula>
    </cfRule>
    <cfRule type="containsText" dxfId="9322" priority="9326" operator="containsText" text="Operational">
      <formula>NOT(ISERROR(SEARCH("Operational",G791)))</formula>
    </cfRule>
    <cfRule type="containsText" dxfId="9321" priority="9327" operator="containsText" text="Dn(service)">
      <formula>NOT(ISERROR(SEARCH("Dn(service)",G791)))</formula>
    </cfRule>
    <cfRule type="containsText" dxfId="9320" priority="9328" operator="containsText" text="Dn(waiting)">
      <formula>NOT(ISERROR(SEARCH("Dn(waiting)",G791)))</formula>
    </cfRule>
  </conditionalFormatting>
  <conditionalFormatting sqref="G802:G805">
    <cfRule type="containsBlanks" dxfId="9319" priority="9321">
      <formula>LEN(TRIM(G802))=0</formula>
    </cfRule>
    <cfRule type="containsText" dxfId="9318" priority="9322" operator="containsText" text="Operational">
      <formula>NOT(ISERROR(SEARCH("Operational",G802)))</formula>
    </cfRule>
    <cfRule type="containsText" dxfId="9317" priority="9323" operator="containsText" text="Dn(service)">
      <formula>NOT(ISERROR(SEARCH("Dn(service)",G802)))</formula>
    </cfRule>
    <cfRule type="containsText" dxfId="9316" priority="9324" operator="containsText" text="Dn(waiting)">
      <formula>NOT(ISERROR(SEARCH("Dn(waiting)",G802)))</formula>
    </cfRule>
  </conditionalFormatting>
  <conditionalFormatting sqref="G806">
    <cfRule type="containsBlanks" dxfId="9315" priority="9317">
      <formula>LEN(TRIM(G806))=0</formula>
    </cfRule>
    <cfRule type="containsText" dxfId="9314" priority="9318" operator="containsText" text="Operational">
      <formula>NOT(ISERROR(SEARCH("Operational",G806)))</formula>
    </cfRule>
    <cfRule type="containsText" dxfId="9313" priority="9319" operator="containsText" text="Dn(service)">
      <formula>NOT(ISERROR(SEARCH("Dn(service)",G806)))</formula>
    </cfRule>
    <cfRule type="containsText" dxfId="9312" priority="9320" operator="containsText" text="Dn(waiting)">
      <formula>NOT(ISERROR(SEARCH("Dn(waiting)",G806)))</formula>
    </cfRule>
  </conditionalFormatting>
  <conditionalFormatting sqref="D792:D801">
    <cfRule type="containsBlanks" dxfId="9311" priority="9313">
      <formula>LEN(TRIM(D792))=0</formula>
    </cfRule>
    <cfRule type="containsText" dxfId="9310" priority="9314" operator="containsText" text="Operational">
      <formula>NOT(ISERROR(SEARCH("Operational",D792)))</formula>
    </cfRule>
    <cfRule type="containsText" dxfId="9309" priority="9315" operator="containsText" text="Dn(service)">
      <formula>NOT(ISERROR(SEARCH("Dn(service)",D792)))</formula>
    </cfRule>
    <cfRule type="containsText" dxfId="9308" priority="9316" operator="containsText" text="Dn(waiting)">
      <formula>NOT(ISERROR(SEARCH("Dn(waiting)",D792)))</formula>
    </cfRule>
  </conditionalFormatting>
  <conditionalFormatting sqref="D806:D810">
    <cfRule type="containsBlanks" dxfId="9307" priority="9309">
      <formula>LEN(TRIM(D806))=0</formula>
    </cfRule>
    <cfRule type="containsText" dxfId="9306" priority="9310" operator="containsText" text="Operational">
      <formula>NOT(ISERROR(SEARCH("Operational",D806)))</formula>
    </cfRule>
    <cfRule type="containsText" dxfId="9305" priority="9311" operator="containsText" text="Dn(service)">
      <formula>NOT(ISERROR(SEARCH("Dn(service)",D806)))</formula>
    </cfRule>
    <cfRule type="containsText" dxfId="9304" priority="9312" operator="containsText" text="Dn(waiting)">
      <formula>NOT(ISERROR(SEARCH("Dn(waiting)",D806)))</formula>
    </cfRule>
  </conditionalFormatting>
  <conditionalFormatting sqref="D811">
    <cfRule type="containsBlanks" dxfId="9303" priority="9305">
      <formula>LEN(TRIM(D811))=0</formula>
    </cfRule>
    <cfRule type="containsText" dxfId="9302" priority="9306" operator="containsText" text="Operational">
      <formula>NOT(ISERROR(SEARCH("Operational",D811)))</formula>
    </cfRule>
    <cfRule type="containsText" dxfId="9301" priority="9307" operator="containsText" text="Dn(service)">
      <formula>NOT(ISERROR(SEARCH("Dn(service)",D811)))</formula>
    </cfRule>
    <cfRule type="containsText" dxfId="9300" priority="9308" operator="containsText" text="Dn(waiting)">
      <formula>NOT(ISERROR(SEARCH("Dn(waiting)",D811)))</formula>
    </cfRule>
  </conditionalFormatting>
  <conditionalFormatting sqref="F794:F805">
    <cfRule type="containsBlanks" dxfId="9299" priority="9301">
      <formula>LEN(TRIM(F794))=0</formula>
    </cfRule>
    <cfRule type="containsText" dxfId="9298" priority="9302" operator="containsText" text="Operational">
      <formula>NOT(ISERROR(SEARCH("Operational",F794)))</formula>
    </cfRule>
    <cfRule type="containsText" dxfId="9297" priority="9303" operator="containsText" text="Dn(service)">
      <formula>NOT(ISERROR(SEARCH("Dn(service)",F794)))</formula>
    </cfRule>
    <cfRule type="containsText" dxfId="9296" priority="9304" operator="containsText" text="Dn(waiting)">
      <formula>NOT(ISERROR(SEARCH("Dn(waiting)",F794)))</formula>
    </cfRule>
  </conditionalFormatting>
  <conditionalFormatting sqref="F811:F814">
    <cfRule type="containsBlanks" dxfId="9295" priority="9297">
      <formula>LEN(TRIM(F811))=0</formula>
    </cfRule>
    <cfRule type="containsText" dxfId="9294" priority="9298" operator="containsText" text="Operational">
      <formula>NOT(ISERROR(SEARCH("Operational",F811)))</formula>
    </cfRule>
    <cfRule type="containsText" dxfId="9293" priority="9299" operator="containsText" text="Dn(service)">
      <formula>NOT(ISERROR(SEARCH("Dn(service)",F811)))</formula>
    </cfRule>
    <cfRule type="containsText" dxfId="9292" priority="9300" operator="containsText" text="Dn(waiting)">
      <formula>NOT(ISERROR(SEARCH("Dn(waiting)",F811)))</formula>
    </cfRule>
  </conditionalFormatting>
  <conditionalFormatting sqref="F815">
    <cfRule type="containsBlanks" dxfId="9291" priority="9293">
      <formula>LEN(TRIM(F815))=0</formula>
    </cfRule>
    <cfRule type="containsText" dxfId="9290" priority="9294" operator="containsText" text="Operational">
      <formula>NOT(ISERROR(SEARCH("Operational",F815)))</formula>
    </cfRule>
    <cfRule type="containsText" dxfId="9289" priority="9295" operator="containsText" text="Dn(service)">
      <formula>NOT(ISERROR(SEARCH("Dn(service)",F815)))</formula>
    </cfRule>
    <cfRule type="containsText" dxfId="9288" priority="9296" operator="containsText" text="Dn(waiting)">
      <formula>NOT(ISERROR(SEARCH("Dn(waiting)",F815)))</formula>
    </cfRule>
  </conditionalFormatting>
  <conditionalFormatting sqref="E797:E810">
    <cfRule type="containsBlanks" dxfId="9287" priority="9289">
      <formula>LEN(TRIM(E797))=0</formula>
    </cfRule>
    <cfRule type="containsText" dxfId="9286" priority="9290" operator="containsText" text="Operational">
      <formula>NOT(ISERROR(SEARCH("Operational",E797)))</formula>
    </cfRule>
    <cfRule type="containsText" dxfId="9285" priority="9291" operator="containsText" text="Dn(service)">
      <formula>NOT(ISERROR(SEARCH("Dn(service)",E797)))</formula>
    </cfRule>
    <cfRule type="containsText" dxfId="9284" priority="9292" operator="containsText" text="Dn(waiting)">
      <formula>NOT(ISERROR(SEARCH("Dn(waiting)",E797)))</formula>
    </cfRule>
  </conditionalFormatting>
  <conditionalFormatting sqref="E815:E818">
    <cfRule type="containsBlanks" dxfId="9283" priority="9285">
      <formula>LEN(TRIM(E815))=0</formula>
    </cfRule>
    <cfRule type="containsText" dxfId="9282" priority="9286" operator="containsText" text="Operational">
      <formula>NOT(ISERROR(SEARCH("Operational",E815)))</formula>
    </cfRule>
    <cfRule type="containsText" dxfId="9281" priority="9287" operator="containsText" text="Dn(service)">
      <formula>NOT(ISERROR(SEARCH("Dn(service)",E815)))</formula>
    </cfRule>
    <cfRule type="containsText" dxfId="9280" priority="9288" operator="containsText" text="Dn(waiting)">
      <formula>NOT(ISERROR(SEARCH("Dn(waiting)",E815)))</formula>
    </cfRule>
  </conditionalFormatting>
  <conditionalFormatting sqref="E819">
    <cfRule type="containsBlanks" dxfId="9279" priority="9281">
      <formula>LEN(TRIM(E819))=0</formula>
    </cfRule>
    <cfRule type="containsText" dxfId="9278" priority="9282" operator="containsText" text="Operational">
      <formula>NOT(ISERROR(SEARCH("Operational",E819)))</formula>
    </cfRule>
    <cfRule type="containsText" dxfId="9277" priority="9283" operator="containsText" text="Dn(service)">
      <formula>NOT(ISERROR(SEARCH("Dn(service)",E819)))</formula>
    </cfRule>
    <cfRule type="containsText" dxfId="9276" priority="9284" operator="containsText" text="Dn(waiting)">
      <formula>NOT(ISERROR(SEARCH("Dn(waiting)",E819)))</formula>
    </cfRule>
  </conditionalFormatting>
  <conditionalFormatting sqref="D731">
    <cfRule type="containsBlanks" dxfId="9275" priority="9277">
      <formula>LEN(TRIM(D731))=0</formula>
    </cfRule>
    <cfRule type="containsText" dxfId="9274" priority="9278" operator="containsText" text="Operational">
      <formula>NOT(ISERROR(SEARCH("Operational",D731)))</formula>
    </cfRule>
    <cfRule type="containsText" dxfId="9273" priority="9279" operator="containsText" text="Dn(service)">
      <formula>NOT(ISERROR(SEARCH("Dn(service)",D731)))</formula>
    </cfRule>
    <cfRule type="containsText" dxfId="9272" priority="9280" operator="containsText" text="Dn(waiting)">
      <formula>NOT(ISERROR(SEARCH("Dn(waiting)",D731)))</formula>
    </cfRule>
  </conditionalFormatting>
  <conditionalFormatting sqref="D732">
    <cfRule type="containsBlanks" dxfId="9271" priority="9273">
      <formula>LEN(TRIM(D732))=0</formula>
    </cfRule>
    <cfRule type="containsText" dxfId="9270" priority="9274" operator="containsText" text="Operational">
      <formula>NOT(ISERROR(SEARCH("Operational",D732)))</formula>
    </cfRule>
    <cfRule type="containsText" dxfId="9269" priority="9275" operator="containsText" text="Dn(service)">
      <formula>NOT(ISERROR(SEARCH("Dn(service)",D732)))</formula>
    </cfRule>
    <cfRule type="containsText" dxfId="9268" priority="9276" operator="containsText" text="Dn(waiting)">
      <formula>NOT(ISERROR(SEARCH("Dn(waiting)",D732)))</formula>
    </cfRule>
  </conditionalFormatting>
  <conditionalFormatting sqref="F680">
    <cfRule type="containsBlanks" dxfId="9267" priority="9269">
      <formula>LEN(TRIM(F680))=0</formula>
    </cfRule>
    <cfRule type="containsText" dxfId="9266" priority="9270" operator="containsText" text="Operational">
      <formula>NOT(ISERROR(SEARCH("Operational",F680)))</formula>
    </cfRule>
    <cfRule type="containsText" dxfId="9265" priority="9271" operator="containsText" text="Dn(service)">
      <formula>NOT(ISERROR(SEARCH("Dn(service)",F680)))</formula>
    </cfRule>
    <cfRule type="containsText" dxfId="9264" priority="9272" operator="containsText" text="Dn(waiting)">
      <formula>NOT(ISERROR(SEARCH("Dn(waiting)",F680)))</formula>
    </cfRule>
  </conditionalFormatting>
  <conditionalFormatting sqref="G658">
    <cfRule type="containsBlanks" dxfId="9263" priority="9265">
      <formula>LEN(TRIM(G658))=0</formula>
    </cfRule>
    <cfRule type="containsText" dxfId="9262" priority="9266" operator="containsText" text="Operational">
      <formula>NOT(ISERROR(SEARCH("Operational",G658)))</formula>
    </cfRule>
    <cfRule type="containsText" dxfId="9261" priority="9267" operator="containsText" text="Dn(service)">
      <formula>NOT(ISERROR(SEARCH("Dn(service)",G658)))</formula>
    </cfRule>
    <cfRule type="containsText" dxfId="9260" priority="9268" operator="containsText" text="Dn(waiting)">
      <formula>NOT(ISERROR(SEARCH("Dn(waiting)",G658)))</formula>
    </cfRule>
  </conditionalFormatting>
  <conditionalFormatting sqref="G659">
    <cfRule type="containsBlanks" dxfId="9259" priority="9261">
      <formula>LEN(TRIM(G659))=0</formula>
    </cfRule>
    <cfRule type="containsText" dxfId="9258" priority="9262" operator="containsText" text="Operational">
      <formula>NOT(ISERROR(SEARCH("Operational",G659)))</formula>
    </cfRule>
    <cfRule type="containsText" dxfId="9257" priority="9263" operator="containsText" text="Dn(service)">
      <formula>NOT(ISERROR(SEARCH("Dn(service)",G659)))</formula>
    </cfRule>
    <cfRule type="containsText" dxfId="9256" priority="9264" operator="containsText" text="Dn(waiting)">
      <formula>NOT(ISERROR(SEARCH("Dn(waiting)",G659)))</formula>
    </cfRule>
  </conditionalFormatting>
  <conditionalFormatting sqref="G660">
    <cfRule type="containsBlanks" dxfId="9255" priority="9257">
      <formula>LEN(TRIM(G660))=0</formula>
    </cfRule>
    <cfRule type="containsText" dxfId="9254" priority="9258" operator="containsText" text="Operational">
      <formula>NOT(ISERROR(SEARCH("Operational",G660)))</formula>
    </cfRule>
    <cfRule type="containsText" dxfId="9253" priority="9259" operator="containsText" text="Dn(service)">
      <formula>NOT(ISERROR(SEARCH("Dn(service)",G660)))</formula>
    </cfRule>
    <cfRule type="containsText" dxfId="9252" priority="9260" operator="containsText" text="Dn(waiting)">
      <formula>NOT(ISERROR(SEARCH("Dn(waiting)",G660)))</formula>
    </cfRule>
  </conditionalFormatting>
  <conditionalFormatting sqref="C662">
    <cfRule type="containsBlanks" dxfId="9251" priority="9253">
      <formula>LEN(TRIM(C662))=0</formula>
    </cfRule>
    <cfRule type="containsText" dxfId="9250" priority="9254" operator="containsText" text="Operational">
      <formula>NOT(ISERROR(SEARCH("Operational",C662)))</formula>
    </cfRule>
    <cfRule type="containsText" dxfId="9249" priority="9255" operator="containsText" text="Dn(service)">
      <formula>NOT(ISERROR(SEARCH("Dn(service)",C662)))</formula>
    </cfRule>
    <cfRule type="containsText" dxfId="9248" priority="9256" operator="containsText" text="Dn(waiting)">
      <formula>NOT(ISERROR(SEARCH("Dn(waiting)",C662)))</formula>
    </cfRule>
  </conditionalFormatting>
  <conditionalFormatting sqref="C663">
    <cfRule type="containsBlanks" dxfId="9247" priority="9249">
      <formula>LEN(TRIM(C663))=0</formula>
    </cfRule>
    <cfRule type="containsText" dxfId="9246" priority="9250" operator="containsText" text="Operational">
      <formula>NOT(ISERROR(SEARCH("Operational",C663)))</formula>
    </cfRule>
    <cfRule type="containsText" dxfId="9245" priority="9251" operator="containsText" text="Dn(service)">
      <formula>NOT(ISERROR(SEARCH("Dn(service)",C663)))</formula>
    </cfRule>
    <cfRule type="containsText" dxfId="9244" priority="9252" operator="containsText" text="Dn(waiting)">
      <formula>NOT(ISERROR(SEARCH("Dn(waiting)",C663)))</formula>
    </cfRule>
  </conditionalFormatting>
  <conditionalFormatting sqref="C664">
    <cfRule type="containsBlanks" dxfId="9243" priority="9245">
      <formula>LEN(TRIM(C664))=0</formula>
    </cfRule>
    <cfRule type="containsText" dxfId="9242" priority="9246" operator="containsText" text="Operational">
      <formula>NOT(ISERROR(SEARCH("Operational",C664)))</formula>
    </cfRule>
    <cfRule type="containsText" dxfId="9241" priority="9247" operator="containsText" text="Dn(service)">
      <formula>NOT(ISERROR(SEARCH("Dn(service)",C664)))</formula>
    </cfRule>
    <cfRule type="containsText" dxfId="9240" priority="9248" operator="containsText" text="Dn(waiting)">
      <formula>NOT(ISERROR(SEARCH("Dn(waiting)",C664)))</formula>
    </cfRule>
  </conditionalFormatting>
  <conditionalFormatting sqref="D665">
    <cfRule type="containsBlanks" dxfId="9239" priority="9241">
      <formula>LEN(TRIM(D665))=0</formula>
    </cfRule>
    <cfRule type="containsText" dxfId="9238" priority="9242" operator="containsText" text="Operational">
      <formula>NOT(ISERROR(SEARCH("Operational",D665)))</formula>
    </cfRule>
    <cfRule type="containsText" dxfId="9237" priority="9243" operator="containsText" text="Dn(service)">
      <formula>NOT(ISERROR(SEARCH("Dn(service)",D665)))</formula>
    </cfRule>
    <cfRule type="containsText" dxfId="9236" priority="9244" operator="containsText" text="Dn(waiting)">
      <formula>NOT(ISERROR(SEARCH("Dn(waiting)",D665)))</formula>
    </cfRule>
  </conditionalFormatting>
  <conditionalFormatting sqref="D666">
    <cfRule type="containsBlanks" dxfId="9235" priority="9237">
      <formula>LEN(TRIM(D666))=0</formula>
    </cfRule>
    <cfRule type="containsText" dxfId="9234" priority="9238" operator="containsText" text="Operational">
      <formula>NOT(ISERROR(SEARCH("Operational",D666)))</formula>
    </cfRule>
    <cfRule type="containsText" dxfId="9233" priority="9239" operator="containsText" text="Dn(service)">
      <formula>NOT(ISERROR(SEARCH("Dn(service)",D666)))</formula>
    </cfRule>
    <cfRule type="containsText" dxfId="9232" priority="9240" operator="containsText" text="Dn(waiting)">
      <formula>NOT(ISERROR(SEARCH("Dn(waiting)",D666)))</formula>
    </cfRule>
  </conditionalFormatting>
  <conditionalFormatting sqref="D667">
    <cfRule type="containsBlanks" dxfId="9231" priority="9233">
      <formula>LEN(TRIM(D667))=0</formula>
    </cfRule>
    <cfRule type="containsText" dxfId="9230" priority="9234" operator="containsText" text="Operational">
      <formula>NOT(ISERROR(SEARCH("Operational",D667)))</formula>
    </cfRule>
    <cfRule type="containsText" dxfId="9229" priority="9235" operator="containsText" text="Dn(service)">
      <formula>NOT(ISERROR(SEARCH("Dn(service)",D667)))</formula>
    </cfRule>
    <cfRule type="containsText" dxfId="9228" priority="9236" operator="containsText" text="Dn(waiting)">
      <formula>NOT(ISERROR(SEARCH("Dn(waiting)",D667)))</formula>
    </cfRule>
  </conditionalFormatting>
  <conditionalFormatting sqref="D668">
    <cfRule type="containsBlanks" dxfId="9227" priority="9229">
      <formula>LEN(TRIM(D668))=0</formula>
    </cfRule>
    <cfRule type="containsText" dxfId="9226" priority="9230" operator="containsText" text="Operational">
      <formula>NOT(ISERROR(SEARCH("Operational",D668)))</formula>
    </cfRule>
    <cfRule type="containsText" dxfId="9225" priority="9231" operator="containsText" text="Dn(service)">
      <formula>NOT(ISERROR(SEARCH("Dn(service)",D668)))</formula>
    </cfRule>
    <cfRule type="containsText" dxfId="9224" priority="9232" operator="containsText" text="Dn(waiting)">
      <formula>NOT(ISERROR(SEARCH("Dn(waiting)",D668)))</formula>
    </cfRule>
  </conditionalFormatting>
  <conditionalFormatting sqref="D669">
    <cfRule type="containsBlanks" dxfId="9223" priority="9225">
      <formula>LEN(TRIM(D669))=0</formula>
    </cfRule>
    <cfRule type="containsText" dxfId="9222" priority="9226" operator="containsText" text="Operational">
      <formula>NOT(ISERROR(SEARCH("Operational",D669)))</formula>
    </cfRule>
    <cfRule type="containsText" dxfId="9221" priority="9227" operator="containsText" text="Dn(service)">
      <formula>NOT(ISERROR(SEARCH("Dn(service)",D669)))</formula>
    </cfRule>
    <cfRule type="containsText" dxfId="9220" priority="9228" operator="containsText" text="Dn(waiting)">
      <formula>NOT(ISERROR(SEARCH("Dn(waiting)",D669)))</formula>
    </cfRule>
  </conditionalFormatting>
  <conditionalFormatting sqref="F670">
    <cfRule type="containsBlanks" dxfId="9219" priority="9221">
      <formula>LEN(TRIM(F670))=0</formula>
    </cfRule>
    <cfRule type="containsText" dxfId="9218" priority="9222" operator="containsText" text="Operational">
      <formula>NOT(ISERROR(SEARCH("Operational",F670)))</formula>
    </cfRule>
    <cfRule type="containsText" dxfId="9217" priority="9223" operator="containsText" text="Dn(service)">
      <formula>NOT(ISERROR(SEARCH("Dn(service)",F670)))</formula>
    </cfRule>
    <cfRule type="containsText" dxfId="9216" priority="9224" operator="containsText" text="Dn(waiting)">
      <formula>NOT(ISERROR(SEARCH("Dn(waiting)",F670)))</formula>
    </cfRule>
  </conditionalFormatting>
  <conditionalFormatting sqref="F671">
    <cfRule type="containsBlanks" dxfId="9215" priority="9217">
      <formula>LEN(TRIM(F671))=0</formula>
    </cfRule>
    <cfRule type="containsText" dxfId="9214" priority="9218" operator="containsText" text="Operational">
      <formula>NOT(ISERROR(SEARCH("Operational",F671)))</formula>
    </cfRule>
    <cfRule type="containsText" dxfId="9213" priority="9219" operator="containsText" text="Dn(service)">
      <formula>NOT(ISERROR(SEARCH("Dn(service)",F671)))</formula>
    </cfRule>
    <cfRule type="containsText" dxfId="9212" priority="9220" operator="containsText" text="Dn(waiting)">
      <formula>NOT(ISERROR(SEARCH("Dn(waiting)",F671)))</formula>
    </cfRule>
  </conditionalFormatting>
  <conditionalFormatting sqref="F672">
    <cfRule type="containsBlanks" dxfId="9211" priority="9213">
      <formula>LEN(TRIM(F672))=0</formula>
    </cfRule>
    <cfRule type="containsText" dxfId="9210" priority="9214" operator="containsText" text="Operational">
      <formula>NOT(ISERROR(SEARCH("Operational",F672)))</formula>
    </cfRule>
    <cfRule type="containsText" dxfId="9209" priority="9215" operator="containsText" text="Dn(service)">
      <formula>NOT(ISERROR(SEARCH("Dn(service)",F672)))</formula>
    </cfRule>
    <cfRule type="containsText" dxfId="9208" priority="9216" operator="containsText" text="Dn(waiting)">
      <formula>NOT(ISERROR(SEARCH("Dn(waiting)",F672)))</formula>
    </cfRule>
  </conditionalFormatting>
  <conditionalFormatting sqref="F673">
    <cfRule type="containsBlanks" dxfId="9207" priority="9209">
      <formula>LEN(TRIM(F673))=0</formula>
    </cfRule>
    <cfRule type="containsText" dxfId="9206" priority="9210" operator="containsText" text="Operational">
      <formula>NOT(ISERROR(SEARCH("Operational",F673)))</formula>
    </cfRule>
    <cfRule type="containsText" dxfId="9205" priority="9211" operator="containsText" text="Dn(service)">
      <formula>NOT(ISERROR(SEARCH("Dn(service)",F673)))</formula>
    </cfRule>
    <cfRule type="containsText" dxfId="9204" priority="9212" operator="containsText" text="Dn(waiting)">
      <formula>NOT(ISERROR(SEARCH("Dn(waiting)",F673)))</formula>
    </cfRule>
  </conditionalFormatting>
  <conditionalFormatting sqref="F674">
    <cfRule type="containsBlanks" dxfId="9203" priority="9205">
      <formula>LEN(TRIM(F674))=0</formula>
    </cfRule>
    <cfRule type="containsText" dxfId="9202" priority="9206" operator="containsText" text="Operational">
      <formula>NOT(ISERROR(SEARCH("Operational",F674)))</formula>
    </cfRule>
    <cfRule type="containsText" dxfId="9201" priority="9207" operator="containsText" text="Dn(service)">
      <formula>NOT(ISERROR(SEARCH("Dn(service)",F674)))</formula>
    </cfRule>
    <cfRule type="containsText" dxfId="9200" priority="9208" operator="containsText" text="Dn(waiting)">
      <formula>NOT(ISERROR(SEARCH("Dn(waiting)",F674)))</formula>
    </cfRule>
  </conditionalFormatting>
  <conditionalFormatting sqref="H675">
    <cfRule type="containsBlanks" dxfId="9199" priority="9201">
      <formula>LEN(TRIM(H675))=0</formula>
    </cfRule>
    <cfRule type="containsText" dxfId="9198" priority="9202" operator="containsText" text="Operational">
      <formula>NOT(ISERROR(SEARCH("Operational",H675)))</formula>
    </cfRule>
    <cfRule type="containsText" dxfId="9197" priority="9203" operator="containsText" text="Dn(service)">
      <formula>NOT(ISERROR(SEARCH("Dn(service)",H675)))</formula>
    </cfRule>
    <cfRule type="containsText" dxfId="9196" priority="9204" operator="containsText" text="Dn(waiting)">
      <formula>NOT(ISERROR(SEARCH("Dn(waiting)",H675)))</formula>
    </cfRule>
  </conditionalFormatting>
  <conditionalFormatting sqref="H676">
    <cfRule type="containsBlanks" dxfId="9195" priority="9197">
      <formula>LEN(TRIM(H676))=0</formula>
    </cfRule>
    <cfRule type="containsText" dxfId="9194" priority="9198" operator="containsText" text="Operational">
      <formula>NOT(ISERROR(SEARCH("Operational",H676)))</formula>
    </cfRule>
    <cfRule type="containsText" dxfId="9193" priority="9199" operator="containsText" text="Dn(service)">
      <formula>NOT(ISERROR(SEARCH("Dn(service)",H676)))</formula>
    </cfRule>
    <cfRule type="containsText" dxfId="9192" priority="9200" operator="containsText" text="Dn(waiting)">
      <formula>NOT(ISERROR(SEARCH("Dn(waiting)",H676)))</formula>
    </cfRule>
  </conditionalFormatting>
  <conditionalFormatting sqref="H677">
    <cfRule type="containsBlanks" dxfId="9191" priority="9193">
      <formula>LEN(TRIM(H677))=0</formula>
    </cfRule>
    <cfRule type="containsText" dxfId="9190" priority="9194" operator="containsText" text="Operational">
      <formula>NOT(ISERROR(SEARCH("Operational",H677)))</formula>
    </cfRule>
    <cfRule type="containsText" dxfId="9189" priority="9195" operator="containsText" text="Dn(service)">
      <formula>NOT(ISERROR(SEARCH("Dn(service)",H677)))</formula>
    </cfRule>
    <cfRule type="containsText" dxfId="9188" priority="9196" operator="containsText" text="Dn(waiting)">
      <formula>NOT(ISERROR(SEARCH("Dn(waiting)",H677)))</formula>
    </cfRule>
  </conditionalFormatting>
  <conditionalFormatting sqref="H678">
    <cfRule type="containsBlanks" dxfId="9187" priority="9189">
      <formula>LEN(TRIM(H678))=0</formula>
    </cfRule>
    <cfRule type="containsText" dxfId="9186" priority="9190" operator="containsText" text="Operational">
      <formula>NOT(ISERROR(SEARCH("Operational",H678)))</formula>
    </cfRule>
    <cfRule type="containsText" dxfId="9185" priority="9191" operator="containsText" text="Dn(service)">
      <formula>NOT(ISERROR(SEARCH("Dn(service)",H678)))</formula>
    </cfRule>
    <cfRule type="containsText" dxfId="9184" priority="9192" operator="containsText" text="Dn(waiting)">
      <formula>NOT(ISERROR(SEARCH("Dn(waiting)",H678)))</formula>
    </cfRule>
  </conditionalFormatting>
  <conditionalFormatting sqref="H679">
    <cfRule type="containsBlanks" dxfId="9183" priority="9185">
      <formula>LEN(TRIM(H679))=0</formula>
    </cfRule>
    <cfRule type="containsText" dxfId="9182" priority="9186" operator="containsText" text="Operational">
      <formula>NOT(ISERROR(SEARCH("Operational",H679)))</formula>
    </cfRule>
    <cfRule type="containsText" dxfId="9181" priority="9187" operator="containsText" text="Dn(service)">
      <formula>NOT(ISERROR(SEARCH("Dn(service)",H679)))</formula>
    </cfRule>
    <cfRule type="containsText" dxfId="9180" priority="9188" operator="containsText" text="Dn(waiting)">
      <formula>NOT(ISERROR(SEARCH("Dn(waiting)",H679)))</formula>
    </cfRule>
  </conditionalFormatting>
  <conditionalFormatting sqref="E680">
    <cfRule type="containsBlanks" dxfId="9179" priority="9181">
      <formula>LEN(TRIM(E680))=0</formula>
    </cfRule>
    <cfRule type="containsText" dxfId="9178" priority="9182" operator="containsText" text="Operational">
      <formula>NOT(ISERROR(SEARCH("Operational",E680)))</formula>
    </cfRule>
    <cfRule type="containsText" dxfId="9177" priority="9183" operator="containsText" text="Dn(service)">
      <formula>NOT(ISERROR(SEARCH("Dn(service)",E680)))</formula>
    </cfRule>
    <cfRule type="containsText" dxfId="9176" priority="9184" operator="containsText" text="Dn(waiting)">
      <formula>NOT(ISERROR(SEARCH("Dn(waiting)",E680)))</formula>
    </cfRule>
  </conditionalFormatting>
  <conditionalFormatting sqref="E681">
    <cfRule type="containsBlanks" dxfId="9175" priority="9177">
      <formula>LEN(TRIM(E681))=0</formula>
    </cfRule>
    <cfRule type="containsText" dxfId="9174" priority="9178" operator="containsText" text="Operational">
      <formula>NOT(ISERROR(SEARCH("Operational",E681)))</formula>
    </cfRule>
    <cfRule type="containsText" dxfId="9173" priority="9179" operator="containsText" text="Dn(service)">
      <formula>NOT(ISERROR(SEARCH("Dn(service)",E681)))</formula>
    </cfRule>
    <cfRule type="containsText" dxfId="9172" priority="9180" operator="containsText" text="Dn(waiting)">
      <formula>NOT(ISERROR(SEARCH("Dn(waiting)",E681)))</formula>
    </cfRule>
  </conditionalFormatting>
  <conditionalFormatting sqref="E682">
    <cfRule type="containsBlanks" dxfId="9171" priority="9173">
      <formula>LEN(TRIM(E682))=0</formula>
    </cfRule>
    <cfRule type="containsText" dxfId="9170" priority="9174" operator="containsText" text="Operational">
      <formula>NOT(ISERROR(SEARCH("Operational",E682)))</formula>
    </cfRule>
    <cfRule type="containsText" dxfId="9169" priority="9175" operator="containsText" text="Dn(service)">
      <formula>NOT(ISERROR(SEARCH("Dn(service)",E682)))</formula>
    </cfRule>
    <cfRule type="containsText" dxfId="9168" priority="9176" operator="containsText" text="Dn(waiting)">
      <formula>NOT(ISERROR(SEARCH("Dn(waiting)",E682)))</formula>
    </cfRule>
  </conditionalFormatting>
  <conditionalFormatting sqref="E683">
    <cfRule type="containsBlanks" dxfId="9167" priority="9169">
      <formula>LEN(TRIM(E683))=0</formula>
    </cfRule>
    <cfRule type="containsText" dxfId="9166" priority="9170" operator="containsText" text="Operational">
      <formula>NOT(ISERROR(SEARCH("Operational",E683)))</formula>
    </cfRule>
    <cfRule type="containsText" dxfId="9165" priority="9171" operator="containsText" text="Dn(service)">
      <formula>NOT(ISERROR(SEARCH("Dn(service)",E683)))</formula>
    </cfRule>
    <cfRule type="containsText" dxfId="9164" priority="9172" operator="containsText" text="Dn(waiting)">
      <formula>NOT(ISERROR(SEARCH("Dn(waiting)",E683)))</formula>
    </cfRule>
  </conditionalFormatting>
  <conditionalFormatting sqref="G684">
    <cfRule type="containsBlanks" dxfId="9163" priority="9165">
      <formula>LEN(TRIM(G684))=0</formula>
    </cfRule>
    <cfRule type="containsText" dxfId="9162" priority="9166" operator="containsText" text="Operational">
      <formula>NOT(ISERROR(SEARCH("Operational",G684)))</formula>
    </cfRule>
    <cfRule type="containsText" dxfId="9161" priority="9167" operator="containsText" text="Dn(service)">
      <formula>NOT(ISERROR(SEARCH("Dn(service)",G684)))</formula>
    </cfRule>
    <cfRule type="containsText" dxfId="9160" priority="9168" operator="containsText" text="Dn(waiting)">
      <formula>NOT(ISERROR(SEARCH("Dn(waiting)",G684)))</formula>
    </cfRule>
  </conditionalFormatting>
  <conditionalFormatting sqref="G685">
    <cfRule type="containsBlanks" dxfId="9159" priority="9161">
      <formula>LEN(TRIM(G685))=0</formula>
    </cfRule>
    <cfRule type="containsText" dxfId="9158" priority="9162" operator="containsText" text="Operational">
      <formula>NOT(ISERROR(SEARCH("Operational",G685)))</formula>
    </cfRule>
    <cfRule type="containsText" dxfId="9157" priority="9163" operator="containsText" text="Dn(service)">
      <formula>NOT(ISERROR(SEARCH("Dn(service)",G685)))</formula>
    </cfRule>
    <cfRule type="containsText" dxfId="9156" priority="9164" operator="containsText" text="Dn(waiting)">
      <formula>NOT(ISERROR(SEARCH("Dn(waiting)",G685)))</formula>
    </cfRule>
  </conditionalFormatting>
  <conditionalFormatting sqref="C684">
    <cfRule type="containsBlanks" dxfId="9155" priority="9157">
      <formula>LEN(TRIM(C684))=0</formula>
    </cfRule>
    <cfRule type="containsText" dxfId="9154" priority="9158" operator="containsText" text="Operational">
      <formula>NOT(ISERROR(SEARCH("Operational",C684)))</formula>
    </cfRule>
    <cfRule type="containsText" dxfId="9153" priority="9159" operator="containsText" text="Dn(service)">
      <formula>NOT(ISERROR(SEARCH("Dn(service)",C684)))</formula>
    </cfRule>
    <cfRule type="containsText" dxfId="9152" priority="9160" operator="containsText" text="Dn(waiting)">
      <formula>NOT(ISERROR(SEARCH("Dn(waiting)",C684)))</formula>
    </cfRule>
  </conditionalFormatting>
  <conditionalFormatting sqref="C685">
    <cfRule type="containsBlanks" dxfId="9151" priority="9153">
      <formula>LEN(TRIM(C685))=0</formula>
    </cfRule>
    <cfRule type="containsText" dxfId="9150" priority="9154" operator="containsText" text="Operational">
      <formula>NOT(ISERROR(SEARCH("Operational",C685)))</formula>
    </cfRule>
    <cfRule type="containsText" dxfId="9149" priority="9155" operator="containsText" text="Dn(service)">
      <formula>NOT(ISERROR(SEARCH("Dn(service)",C685)))</formula>
    </cfRule>
    <cfRule type="containsText" dxfId="9148" priority="9156" operator="containsText" text="Dn(waiting)">
      <formula>NOT(ISERROR(SEARCH("Dn(waiting)",C685)))</formula>
    </cfRule>
  </conditionalFormatting>
  <conditionalFormatting sqref="C686">
    <cfRule type="containsBlanks" dxfId="9147" priority="9149">
      <formula>LEN(TRIM(C686))=0</formula>
    </cfRule>
    <cfRule type="containsText" dxfId="9146" priority="9150" operator="containsText" text="Operational">
      <formula>NOT(ISERROR(SEARCH("Operational",C686)))</formula>
    </cfRule>
    <cfRule type="containsText" dxfId="9145" priority="9151" operator="containsText" text="Dn(service)">
      <formula>NOT(ISERROR(SEARCH("Dn(service)",C686)))</formula>
    </cfRule>
    <cfRule type="containsText" dxfId="9144" priority="9152" operator="containsText" text="Dn(waiting)">
      <formula>NOT(ISERROR(SEARCH("Dn(waiting)",C686)))</formula>
    </cfRule>
  </conditionalFormatting>
  <conditionalFormatting sqref="C687">
    <cfRule type="containsBlanks" dxfId="9143" priority="9145">
      <formula>LEN(TRIM(C687))=0</formula>
    </cfRule>
    <cfRule type="containsText" dxfId="9142" priority="9146" operator="containsText" text="Operational">
      <formula>NOT(ISERROR(SEARCH("Operational",C687)))</formula>
    </cfRule>
    <cfRule type="containsText" dxfId="9141" priority="9147" operator="containsText" text="Dn(service)">
      <formula>NOT(ISERROR(SEARCH("Dn(service)",C687)))</formula>
    </cfRule>
    <cfRule type="containsText" dxfId="9140" priority="9148" operator="containsText" text="Dn(waiting)">
      <formula>NOT(ISERROR(SEARCH("Dn(waiting)",C687)))</formula>
    </cfRule>
  </conditionalFormatting>
  <conditionalFormatting sqref="C688">
    <cfRule type="containsBlanks" dxfId="9139" priority="9141">
      <formula>LEN(TRIM(C688))=0</formula>
    </cfRule>
    <cfRule type="containsText" dxfId="9138" priority="9142" operator="containsText" text="Operational">
      <formula>NOT(ISERROR(SEARCH("Operational",C688)))</formula>
    </cfRule>
    <cfRule type="containsText" dxfId="9137" priority="9143" operator="containsText" text="Dn(service)">
      <formula>NOT(ISERROR(SEARCH("Dn(service)",C688)))</formula>
    </cfRule>
    <cfRule type="containsText" dxfId="9136" priority="9144" operator="containsText" text="Dn(waiting)">
      <formula>NOT(ISERROR(SEARCH("Dn(waiting)",C688)))</formula>
    </cfRule>
  </conditionalFormatting>
  <conditionalFormatting sqref="C689">
    <cfRule type="containsBlanks" dxfId="9135" priority="9137">
      <formula>LEN(TRIM(C689))=0</formula>
    </cfRule>
    <cfRule type="containsText" dxfId="9134" priority="9138" operator="containsText" text="Operational">
      <formula>NOT(ISERROR(SEARCH("Operational",C689)))</formula>
    </cfRule>
    <cfRule type="containsText" dxfId="9133" priority="9139" operator="containsText" text="Dn(service)">
      <formula>NOT(ISERROR(SEARCH("Dn(service)",C689)))</formula>
    </cfRule>
    <cfRule type="containsText" dxfId="9132" priority="9140" operator="containsText" text="Dn(waiting)">
      <formula>NOT(ISERROR(SEARCH("Dn(waiting)",C689)))</formula>
    </cfRule>
  </conditionalFormatting>
  <conditionalFormatting sqref="C690">
    <cfRule type="containsBlanks" dxfId="9131" priority="9133">
      <formula>LEN(TRIM(C690))=0</formula>
    </cfRule>
    <cfRule type="containsText" dxfId="9130" priority="9134" operator="containsText" text="Operational">
      <formula>NOT(ISERROR(SEARCH("Operational",C690)))</formula>
    </cfRule>
    <cfRule type="containsText" dxfId="9129" priority="9135" operator="containsText" text="Dn(service)">
      <formula>NOT(ISERROR(SEARCH("Dn(service)",C690)))</formula>
    </cfRule>
    <cfRule type="containsText" dxfId="9128" priority="9136" operator="containsText" text="Dn(waiting)">
      <formula>NOT(ISERROR(SEARCH("Dn(waiting)",C690)))</formula>
    </cfRule>
  </conditionalFormatting>
  <conditionalFormatting sqref="G691">
    <cfRule type="containsBlanks" dxfId="9127" priority="9129">
      <formula>LEN(TRIM(G691))=0</formula>
    </cfRule>
    <cfRule type="containsText" dxfId="9126" priority="9130" operator="containsText" text="Operational">
      <formula>NOT(ISERROR(SEARCH("Operational",G691)))</formula>
    </cfRule>
    <cfRule type="containsText" dxfId="9125" priority="9131" operator="containsText" text="Dn(service)">
      <formula>NOT(ISERROR(SEARCH("Dn(service)",G691)))</formula>
    </cfRule>
    <cfRule type="containsText" dxfId="9124" priority="9132" operator="containsText" text="Dn(waiting)">
      <formula>NOT(ISERROR(SEARCH("Dn(waiting)",G691)))</formula>
    </cfRule>
  </conditionalFormatting>
  <conditionalFormatting sqref="G692">
    <cfRule type="containsBlanks" dxfId="9123" priority="9125">
      <formula>LEN(TRIM(G692))=0</formula>
    </cfRule>
    <cfRule type="containsText" dxfId="9122" priority="9126" operator="containsText" text="Operational">
      <formula>NOT(ISERROR(SEARCH("Operational",G692)))</formula>
    </cfRule>
    <cfRule type="containsText" dxfId="9121" priority="9127" operator="containsText" text="Dn(service)">
      <formula>NOT(ISERROR(SEARCH("Dn(service)",G692)))</formula>
    </cfRule>
    <cfRule type="containsText" dxfId="9120" priority="9128" operator="containsText" text="Dn(waiting)">
      <formula>NOT(ISERROR(SEARCH("Dn(waiting)",G692)))</formula>
    </cfRule>
  </conditionalFormatting>
  <conditionalFormatting sqref="G693">
    <cfRule type="containsBlanks" dxfId="9119" priority="9121">
      <formula>LEN(TRIM(G693))=0</formula>
    </cfRule>
    <cfRule type="containsText" dxfId="9118" priority="9122" operator="containsText" text="Operational">
      <formula>NOT(ISERROR(SEARCH("Operational",G693)))</formula>
    </cfRule>
    <cfRule type="containsText" dxfId="9117" priority="9123" operator="containsText" text="Dn(service)">
      <formula>NOT(ISERROR(SEARCH("Dn(service)",G693)))</formula>
    </cfRule>
    <cfRule type="containsText" dxfId="9116" priority="9124" operator="containsText" text="Dn(waiting)">
      <formula>NOT(ISERROR(SEARCH("Dn(waiting)",G693)))</formula>
    </cfRule>
  </conditionalFormatting>
  <conditionalFormatting sqref="G694">
    <cfRule type="containsBlanks" dxfId="9115" priority="9117">
      <formula>LEN(TRIM(G694))=0</formula>
    </cfRule>
    <cfRule type="containsText" dxfId="9114" priority="9118" operator="containsText" text="Operational">
      <formula>NOT(ISERROR(SEARCH("Operational",G694)))</formula>
    </cfRule>
    <cfRule type="containsText" dxfId="9113" priority="9119" operator="containsText" text="Dn(service)">
      <formula>NOT(ISERROR(SEARCH("Dn(service)",G694)))</formula>
    </cfRule>
    <cfRule type="containsText" dxfId="9112" priority="9120" operator="containsText" text="Dn(waiting)">
      <formula>NOT(ISERROR(SEARCH("Dn(waiting)",G694)))</formula>
    </cfRule>
  </conditionalFormatting>
  <conditionalFormatting sqref="D695">
    <cfRule type="containsBlanks" dxfId="9111" priority="9113">
      <formula>LEN(TRIM(D695))=0</formula>
    </cfRule>
    <cfRule type="containsText" dxfId="9110" priority="9114" operator="containsText" text="Operational">
      <formula>NOT(ISERROR(SEARCH("Operational",D695)))</formula>
    </cfRule>
    <cfRule type="containsText" dxfId="9109" priority="9115" operator="containsText" text="Dn(service)">
      <formula>NOT(ISERROR(SEARCH("Dn(service)",D695)))</formula>
    </cfRule>
    <cfRule type="containsText" dxfId="9108" priority="9116" operator="containsText" text="Dn(waiting)">
      <formula>NOT(ISERROR(SEARCH("Dn(waiting)",D695)))</formula>
    </cfRule>
  </conditionalFormatting>
  <conditionalFormatting sqref="D696">
    <cfRule type="containsBlanks" dxfId="9107" priority="9109">
      <formula>LEN(TRIM(D696))=0</formula>
    </cfRule>
    <cfRule type="containsText" dxfId="9106" priority="9110" operator="containsText" text="Operational">
      <formula>NOT(ISERROR(SEARCH("Operational",D696)))</formula>
    </cfRule>
    <cfRule type="containsText" dxfId="9105" priority="9111" operator="containsText" text="Dn(service)">
      <formula>NOT(ISERROR(SEARCH("Dn(service)",D696)))</formula>
    </cfRule>
    <cfRule type="containsText" dxfId="9104" priority="9112" operator="containsText" text="Dn(waiting)">
      <formula>NOT(ISERROR(SEARCH("Dn(waiting)",D696)))</formula>
    </cfRule>
  </conditionalFormatting>
  <conditionalFormatting sqref="D697">
    <cfRule type="containsBlanks" dxfId="9103" priority="9105">
      <formula>LEN(TRIM(D697))=0</formula>
    </cfRule>
    <cfRule type="containsText" dxfId="9102" priority="9106" operator="containsText" text="Operational">
      <formula>NOT(ISERROR(SEARCH("Operational",D697)))</formula>
    </cfRule>
    <cfRule type="containsText" dxfId="9101" priority="9107" operator="containsText" text="Dn(service)">
      <formula>NOT(ISERROR(SEARCH("Dn(service)",D697)))</formula>
    </cfRule>
    <cfRule type="containsText" dxfId="9100" priority="9108" operator="containsText" text="Dn(waiting)">
      <formula>NOT(ISERROR(SEARCH("Dn(waiting)",D697)))</formula>
    </cfRule>
  </conditionalFormatting>
  <conditionalFormatting sqref="D698">
    <cfRule type="containsBlanks" dxfId="9099" priority="9101">
      <formula>LEN(TRIM(D698))=0</formula>
    </cfRule>
    <cfRule type="containsText" dxfId="9098" priority="9102" operator="containsText" text="Operational">
      <formula>NOT(ISERROR(SEARCH("Operational",D698)))</formula>
    </cfRule>
    <cfRule type="containsText" dxfId="9097" priority="9103" operator="containsText" text="Dn(service)">
      <formula>NOT(ISERROR(SEARCH("Dn(service)",D698)))</formula>
    </cfRule>
    <cfRule type="containsText" dxfId="9096" priority="9104" operator="containsText" text="Dn(waiting)">
      <formula>NOT(ISERROR(SEARCH("Dn(waiting)",D698)))</formula>
    </cfRule>
  </conditionalFormatting>
  <conditionalFormatting sqref="D699">
    <cfRule type="containsBlanks" dxfId="9095" priority="9097">
      <formula>LEN(TRIM(D699))=0</formula>
    </cfRule>
    <cfRule type="containsText" dxfId="9094" priority="9098" operator="containsText" text="Operational">
      <formula>NOT(ISERROR(SEARCH("Operational",D699)))</formula>
    </cfRule>
    <cfRule type="containsText" dxfId="9093" priority="9099" operator="containsText" text="Dn(service)">
      <formula>NOT(ISERROR(SEARCH("Dn(service)",D699)))</formula>
    </cfRule>
    <cfRule type="containsText" dxfId="9092" priority="9100" operator="containsText" text="Dn(waiting)">
      <formula>NOT(ISERROR(SEARCH("Dn(waiting)",D699)))</formula>
    </cfRule>
  </conditionalFormatting>
  <conditionalFormatting sqref="F700">
    <cfRule type="containsBlanks" dxfId="9091" priority="9093">
      <formula>LEN(TRIM(F700))=0</formula>
    </cfRule>
    <cfRule type="containsText" dxfId="9090" priority="9094" operator="containsText" text="Operational">
      <formula>NOT(ISERROR(SEARCH("Operational",F700)))</formula>
    </cfRule>
    <cfRule type="containsText" dxfId="9089" priority="9095" operator="containsText" text="Dn(service)">
      <formula>NOT(ISERROR(SEARCH("Dn(service)",F700)))</formula>
    </cfRule>
    <cfRule type="containsText" dxfId="9088" priority="9096" operator="containsText" text="Dn(waiting)">
      <formula>NOT(ISERROR(SEARCH("Dn(waiting)",F700)))</formula>
    </cfRule>
  </conditionalFormatting>
  <conditionalFormatting sqref="F701">
    <cfRule type="containsBlanks" dxfId="9087" priority="9089">
      <formula>LEN(TRIM(F701))=0</formula>
    </cfRule>
    <cfRule type="containsText" dxfId="9086" priority="9090" operator="containsText" text="Operational">
      <formula>NOT(ISERROR(SEARCH("Operational",F701)))</formula>
    </cfRule>
    <cfRule type="containsText" dxfId="9085" priority="9091" operator="containsText" text="Dn(service)">
      <formula>NOT(ISERROR(SEARCH("Dn(service)",F701)))</formula>
    </cfRule>
    <cfRule type="containsText" dxfId="9084" priority="9092" operator="containsText" text="Dn(waiting)">
      <formula>NOT(ISERROR(SEARCH("Dn(waiting)",F701)))</formula>
    </cfRule>
  </conditionalFormatting>
  <conditionalFormatting sqref="F702">
    <cfRule type="containsBlanks" dxfId="9083" priority="9085">
      <formula>LEN(TRIM(F702))=0</formula>
    </cfRule>
    <cfRule type="containsText" dxfId="9082" priority="9086" operator="containsText" text="Operational">
      <formula>NOT(ISERROR(SEARCH("Operational",F702)))</formula>
    </cfRule>
    <cfRule type="containsText" dxfId="9081" priority="9087" operator="containsText" text="Dn(service)">
      <formula>NOT(ISERROR(SEARCH("Dn(service)",F702)))</formula>
    </cfRule>
    <cfRule type="containsText" dxfId="9080" priority="9088" operator="containsText" text="Dn(waiting)">
      <formula>NOT(ISERROR(SEARCH("Dn(waiting)",F702)))</formula>
    </cfRule>
  </conditionalFormatting>
  <conditionalFormatting sqref="F703">
    <cfRule type="containsBlanks" dxfId="9079" priority="9081">
      <formula>LEN(TRIM(F703))=0</formula>
    </cfRule>
    <cfRule type="containsText" dxfId="9078" priority="9082" operator="containsText" text="Operational">
      <formula>NOT(ISERROR(SEARCH("Operational",F703)))</formula>
    </cfRule>
    <cfRule type="containsText" dxfId="9077" priority="9083" operator="containsText" text="Dn(service)">
      <formula>NOT(ISERROR(SEARCH("Dn(service)",F703)))</formula>
    </cfRule>
    <cfRule type="containsText" dxfId="9076" priority="9084" operator="containsText" text="Dn(waiting)">
      <formula>NOT(ISERROR(SEARCH("Dn(waiting)",F703)))</formula>
    </cfRule>
  </conditionalFormatting>
  <conditionalFormatting sqref="F704">
    <cfRule type="containsBlanks" dxfId="9075" priority="9077">
      <formula>LEN(TRIM(F704))=0</formula>
    </cfRule>
    <cfRule type="containsText" dxfId="9074" priority="9078" operator="containsText" text="Operational">
      <formula>NOT(ISERROR(SEARCH("Operational",F704)))</formula>
    </cfRule>
    <cfRule type="containsText" dxfId="9073" priority="9079" operator="containsText" text="Dn(service)">
      <formula>NOT(ISERROR(SEARCH("Dn(service)",F704)))</formula>
    </cfRule>
    <cfRule type="containsText" dxfId="9072" priority="9080" operator="containsText" text="Dn(waiting)">
      <formula>NOT(ISERROR(SEARCH("Dn(waiting)",F704)))</formula>
    </cfRule>
  </conditionalFormatting>
  <conditionalFormatting sqref="C709">
    <cfRule type="containsBlanks" dxfId="9071" priority="9073">
      <formula>LEN(TRIM(C709))=0</formula>
    </cfRule>
    <cfRule type="containsText" dxfId="9070" priority="9074" operator="containsText" text="Operational">
      <formula>NOT(ISERROR(SEARCH("Operational",C709)))</formula>
    </cfRule>
    <cfRule type="containsText" dxfId="9069" priority="9075" operator="containsText" text="Dn(service)">
      <formula>NOT(ISERROR(SEARCH("Dn(service)",C709)))</formula>
    </cfRule>
    <cfRule type="containsText" dxfId="9068" priority="9076" operator="containsText" text="Dn(waiting)">
      <formula>NOT(ISERROR(SEARCH("Dn(waiting)",C709)))</formula>
    </cfRule>
  </conditionalFormatting>
  <conditionalFormatting sqref="C710">
    <cfRule type="containsBlanks" dxfId="9067" priority="9069">
      <formula>LEN(TRIM(C710))=0</formula>
    </cfRule>
    <cfRule type="containsText" dxfId="9066" priority="9070" operator="containsText" text="Operational">
      <formula>NOT(ISERROR(SEARCH("Operational",C710)))</formula>
    </cfRule>
    <cfRule type="containsText" dxfId="9065" priority="9071" operator="containsText" text="Dn(service)">
      <formula>NOT(ISERROR(SEARCH("Dn(service)",C710)))</formula>
    </cfRule>
    <cfRule type="containsText" dxfId="9064" priority="9072" operator="containsText" text="Dn(waiting)">
      <formula>NOT(ISERROR(SEARCH("Dn(waiting)",C710)))</formula>
    </cfRule>
  </conditionalFormatting>
  <conditionalFormatting sqref="C711">
    <cfRule type="containsBlanks" dxfId="9063" priority="9065">
      <formula>LEN(TRIM(C711))=0</formula>
    </cfRule>
    <cfRule type="containsText" dxfId="9062" priority="9066" operator="containsText" text="Operational">
      <formula>NOT(ISERROR(SEARCH("Operational",C711)))</formula>
    </cfRule>
    <cfRule type="containsText" dxfId="9061" priority="9067" operator="containsText" text="Dn(service)">
      <formula>NOT(ISERROR(SEARCH("Dn(service)",C711)))</formula>
    </cfRule>
    <cfRule type="containsText" dxfId="9060" priority="9068" operator="containsText" text="Dn(waiting)">
      <formula>NOT(ISERROR(SEARCH("Dn(waiting)",C711)))</formula>
    </cfRule>
  </conditionalFormatting>
  <conditionalFormatting sqref="C712">
    <cfRule type="containsBlanks" dxfId="9059" priority="9061">
      <formula>LEN(TRIM(C712))=0</formula>
    </cfRule>
    <cfRule type="containsText" dxfId="9058" priority="9062" operator="containsText" text="Operational">
      <formula>NOT(ISERROR(SEARCH("Operational",C712)))</formula>
    </cfRule>
    <cfRule type="containsText" dxfId="9057" priority="9063" operator="containsText" text="Dn(service)">
      <formula>NOT(ISERROR(SEARCH("Dn(service)",C712)))</formula>
    </cfRule>
    <cfRule type="containsText" dxfId="9056" priority="9064" operator="containsText" text="Dn(waiting)">
      <formula>NOT(ISERROR(SEARCH("Dn(waiting)",C712)))</formula>
    </cfRule>
  </conditionalFormatting>
  <conditionalFormatting sqref="C713">
    <cfRule type="containsBlanks" dxfId="9055" priority="9057">
      <formula>LEN(TRIM(C713))=0</formula>
    </cfRule>
    <cfRule type="containsText" dxfId="9054" priority="9058" operator="containsText" text="Operational">
      <formula>NOT(ISERROR(SEARCH("Operational",C713)))</formula>
    </cfRule>
    <cfRule type="containsText" dxfId="9053" priority="9059" operator="containsText" text="Dn(service)">
      <formula>NOT(ISERROR(SEARCH("Dn(service)",C713)))</formula>
    </cfRule>
    <cfRule type="containsText" dxfId="9052" priority="9060" operator="containsText" text="Dn(waiting)">
      <formula>NOT(ISERROR(SEARCH("Dn(waiting)",C713)))</formula>
    </cfRule>
  </conditionalFormatting>
  <conditionalFormatting sqref="C714">
    <cfRule type="containsBlanks" dxfId="9051" priority="9053">
      <formula>LEN(TRIM(C714))=0</formula>
    </cfRule>
    <cfRule type="containsText" dxfId="9050" priority="9054" operator="containsText" text="Operational">
      <formula>NOT(ISERROR(SEARCH("Operational",C714)))</formula>
    </cfRule>
    <cfRule type="containsText" dxfId="9049" priority="9055" operator="containsText" text="Dn(service)">
      <formula>NOT(ISERROR(SEARCH("Dn(service)",C714)))</formula>
    </cfRule>
    <cfRule type="containsText" dxfId="9048" priority="9056" operator="containsText" text="Dn(waiting)">
      <formula>NOT(ISERROR(SEARCH("Dn(waiting)",C714)))</formula>
    </cfRule>
  </conditionalFormatting>
  <conditionalFormatting sqref="C715">
    <cfRule type="containsBlanks" dxfId="9047" priority="9049">
      <formula>LEN(TRIM(C715))=0</formula>
    </cfRule>
    <cfRule type="containsText" dxfId="9046" priority="9050" operator="containsText" text="Operational">
      <formula>NOT(ISERROR(SEARCH("Operational",C715)))</formula>
    </cfRule>
    <cfRule type="containsText" dxfId="9045" priority="9051" operator="containsText" text="Dn(service)">
      <formula>NOT(ISERROR(SEARCH("Dn(service)",C715)))</formula>
    </cfRule>
    <cfRule type="containsText" dxfId="9044" priority="9052" operator="containsText" text="Dn(waiting)">
      <formula>NOT(ISERROR(SEARCH("Dn(waiting)",C715)))</formula>
    </cfRule>
  </conditionalFormatting>
  <conditionalFormatting sqref="C716">
    <cfRule type="containsBlanks" dxfId="9043" priority="9045">
      <formula>LEN(TRIM(C716))=0</formula>
    </cfRule>
    <cfRule type="containsText" dxfId="9042" priority="9046" operator="containsText" text="Operational">
      <formula>NOT(ISERROR(SEARCH("Operational",C716)))</formula>
    </cfRule>
    <cfRule type="containsText" dxfId="9041" priority="9047" operator="containsText" text="Dn(service)">
      <formula>NOT(ISERROR(SEARCH("Dn(service)",C716)))</formula>
    </cfRule>
    <cfRule type="containsText" dxfId="9040" priority="9048" operator="containsText" text="Dn(waiting)">
      <formula>NOT(ISERROR(SEARCH("Dn(waiting)",C716)))</formula>
    </cfRule>
  </conditionalFormatting>
  <conditionalFormatting sqref="C717">
    <cfRule type="containsBlanks" dxfId="9039" priority="9041">
      <formula>LEN(TRIM(C717))=0</formula>
    </cfRule>
    <cfRule type="containsText" dxfId="9038" priority="9042" operator="containsText" text="Operational">
      <formula>NOT(ISERROR(SEARCH("Operational",C717)))</formula>
    </cfRule>
    <cfRule type="containsText" dxfId="9037" priority="9043" operator="containsText" text="Dn(service)">
      <formula>NOT(ISERROR(SEARCH("Dn(service)",C717)))</formula>
    </cfRule>
    <cfRule type="containsText" dxfId="9036" priority="9044" operator="containsText" text="Dn(waiting)">
      <formula>NOT(ISERROR(SEARCH("Dn(waiting)",C717)))</formula>
    </cfRule>
  </conditionalFormatting>
  <conditionalFormatting sqref="C718">
    <cfRule type="containsBlanks" dxfId="9035" priority="9037">
      <formula>LEN(TRIM(C718))=0</formula>
    </cfRule>
    <cfRule type="containsText" dxfId="9034" priority="9038" operator="containsText" text="Operational">
      <formula>NOT(ISERROR(SEARCH("Operational",C718)))</formula>
    </cfRule>
    <cfRule type="containsText" dxfId="9033" priority="9039" operator="containsText" text="Dn(service)">
      <formula>NOT(ISERROR(SEARCH("Dn(service)",C718)))</formula>
    </cfRule>
    <cfRule type="containsText" dxfId="9032" priority="9040" operator="containsText" text="Dn(waiting)">
      <formula>NOT(ISERROR(SEARCH("Dn(waiting)",C718)))</formula>
    </cfRule>
  </conditionalFormatting>
  <conditionalFormatting sqref="H705">
    <cfRule type="containsBlanks" dxfId="9031" priority="9033">
      <formula>LEN(TRIM(H705))=0</formula>
    </cfRule>
    <cfRule type="containsText" dxfId="9030" priority="9034" operator="containsText" text="Operational">
      <formula>NOT(ISERROR(SEARCH("Operational",H705)))</formula>
    </cfRule>
    <cfRule type="containsText" dxfId="9029" priority="9035" operator="containsText" text="Dn(service)">
      <formula>NOT(ISERROR(SEARCH("Dn(service)",H705)))</formula>
    </cfRule>
    <cfRule type="containsText" dxfId="9028" priority="9036" operator="containsText" text="Dn(waiting)">
      <formula>NOT(ISERROR(SEARCH("Dn(waiting)",H705)))</formula>
    </cfRule>
  </conditionalFormatting>
  <conditionalFormatting sqref="H706">
    <cfRule type="containsBlanks" dxfId="9027" priority="9029">
      <formula>LEN(TRIM(H706))=0</formula>
    </cfRule>
    <cfRule type="containsText" dxfId="9026" priority="9030" operator="containsText" text="Operational">
      <formula>NOT(ISERROR(SEARCH("Operational",H706)))</formula>
    </cfRule>
    <cfRule type="containsText" dxfId="9025" priority="9031" operator="containsText" text="Dn(service)">
      <formula>NOT(ISERROR(SEARCH("Dn(service)",H706)))</formula>
    </cfRule>
    <cfRule type="containsText" dxfId="9024" priority="9032" operator="containsText" text="Dn(waiting)">
      <formula>NOT(ISERROR(SEARCH("Dn(waiting)",H706)))</formula>
    </cfRule>
  </conditionalFormatting>
  <conditionalFormatting sqref="H707">
    <cfRule type="containsBlanks" dxfId="9023" priority="9025">
      <formula>LEN(TRIM(H707))=0</formula>
    </cfRule>
    <cfRule type="containsText" dxfId="9022" priority="9026" operator="containsText" text="Operational">
      <formula>NOT(ISERROR(SEARCH("Operational",H707)))</formula>
    </cfRule>
    <cfRule type="containsText" dxfId="9021" priority="9027" operator="containsText" text="Dn(service)">
      <formula>NOT(ISERROR(SEARCH("Dn(service)",H707)))</formula>
    </cfRule>
    <cfRule type="containsText" dxfId="9020" priority="9028" operator="containsText" text="Dn(waiting)">
      <formula>NOT(ISERROR(SEARCH("Dn(waiting)",H707)))</formula>
    </cfRule>
  </conditionalFormatting>
  <conditionalFormatting sqref="H708">
    <cfRule type="containsBlanks" dxfId="9019" priority="9021">
      <formula>LEN(TRIM(H708))=0</formula>
    </cfRule>
    <cfRule type="containsText" dxfId="9018" priority="9022" operator="containsText" text="Operational">
      <formula>NOT(ISERROR(SEARCH("Operational",H708)))</formula>
    </cfRule>
    <cfRule type="containsText" dxfId="9017" priority="9023" operator="containsText" text="Dn(service)">
      <formula>NOT(ISERROR(SEARCH("Dn(service)",H708)))</formula>
    </cfRule>
    <cfRule type="containsText" dxfId="9016" priority="9024" operator="containsText" text="Dn(waiting)">
      <formula>NOT(ISERROR(SEARCH("Dn(waiting)",H708)))</formula>
    </cfRule>
  </conditionalFormatting>
  <conditionalFormatting sqref="E705">
    <cfRule type="containsBlanks" dxfId="9015" priority="9017">
      <formula>LEN(TRIM(E705))=0</formula>
    </cfRule>
    <cfRule type="containsText" dxfId="9014" priority="9018" operator="containsText" text="Operational">
      <formula>NOT(ISERROR(SEARCH("Operational",E705)))</formula>
    </cfRule>
    <cfRule type="containsText" dxfId="9013" priority="9019" operator="containsText" text="Dn(service)">
      <formula>NOT(ISERROR(SEARCH("Dn(service)",E705)))</formula>
    </cfRule>
    <cfRule type="containsText" dxfId="9012" priority="9020" operator="containsText" text="Dn(waiting)">
      <formula>NOT(ISERROR(SEARCH("Dn(waiting)",E705)))</formula>
    </cfRule>
  </conditionalFormatting>
  <conditionalFormatting sqref="E706">
    <cfRule type="containsBlanks" dxfId="9011" priority="9013">
      <formula>LEN(TRIM(E706))=0</formula>
    </cfRule>
    <cfRule type="containsText" dxfId="9010" priority="9014" operator="containsText" text="Operational">
      <formula>NOT(ISERROR(SEARCH("Operational",E706)))</formula>
    </cfRule>
    <cfRule type="containsText" dxfId="9009" priority="9015" operator="containsText" text="Dn(service)">
      <formula>NOT(ISERROR(SEARCH("Dn(service)",E706)))</formula>
    </cfRule>
    <cfRule type="containsText" dxfId="9008" priority="9016" operator="containsText" text="Dn(waiting)">
      <formula>NOT(ISERROR(SEARCH("Dn(waiting)",E706)))</formula>
    </cfRule>
  </conditionalFormatting>
  <conditionalFormatting sqref="E707">
    <cfRule type="containsBlanks" dxfId="9007" priority="9009">
      <formula>LEN(TRIM(E707))=0</formula>
    </cfRule>
    <cfRule type="containsText" dxfId="9006" priority="9010" operator="containsText" text="Operational">
      <formula>NOT(ISERROR(SEARCH("Operational",E707)))</formula>
    </cfRule>
    <cfRule type="containsText" dxfId="9005" priority="9011" operator="containsText" text="Dn(service)">
      <formula>NOT(ISERROR(SEARCH("Dn(service)",E707)))</formula>
    </cfRule>
    <cfRule type="containsText" dxfId="9004" priority="9012" operator="containsText" text="Dn(waiting)">
      <formula>NOT(ISERROR(SEARCH("Dn(waiting)",E707)))</formula>
    </cfRule>
  </conditionalFormatting>
  <conditionalFormatting sqref="E708">
    <cfRule type="containsBlanks" dxfId="9003" priority="9005">
      <formula>LEN(TRIM(E708))=0</formula>
    </cfRule>
    <cfRule type="containsText" dxfId="9002" priority="9006" operator="containsText" text="Operational">
      <formula>NOT(ISERROR(SEARCH("Operational",E708)))</formula>
    </cfRule>
    <cfRule type="containsText" dxfId="9001" priority="9007" operator="containsText" text="Dn(service)">
      <formula>NOT(ISERROR(SEARCH("Dn(service)",E708)))</formula>
    </cfRule>
    <cfRule type="containsText" dxfId="9000" priority="9008" operator="containsText" text="Dn(waiting)">
      <formula>NOT(ISERROR(SEARCH("Dn(waiting)",E708)))</formula>
    </cfRule>
  </conditionalFormatting>
  <conditionalFormatting sqref="E709">
    <cfRule type="containsBlanks" dxfId="8999" priority="9001">
      <formula>LEN(TRIM(E709))=0</formula>
    </cfRule>
    <cfRule type="containsText" dxfId="8998" priority="9002" operator="containsText" text="Operational">
      <formula>NOT(ISERROR(SEARCH("Operational",E709)))</formula>
    </cfRule>
    <cfRule type="containsText" dxfId="8997" priority="9003" operator="containsText" text="Dn(service)">
      <formula>NOT(ISERROR(SEARCH("Dn(service)",E709)))</formula>
    </cfRule>
    <cfRule type="containsText" dxfId="8996" priority="9004" operator="containsText" text="Dn(waiting)">
      <formula>NOT(ISERROR(SEARCH("Dn(waiting)",E709)))</formula>
    </cfRule>
  </conditionalFormatting>
  <conditionalFormatting sqref="E710">
    <cfRule type="containsBlanks" dxfId="8995" priority="8997">
      <formula>LEN(TRIM(E710))=0</formula>
    </cfRule>
    <cfRule type="containsText" dxfId="8994" priority="8998" operator="containsText" text="Operational">
      <formula>NOT(ISERROR(SEARCH("Operational",E710)))</formula>
    </cfRule>
    <cfRule type="containsText" dxfId="8993" priority="8999" operator="containsText" text="Dn(service)">
      <formula>NOT(ISERROR(SEARCH("Dn(service)",E710)))</formula>
    </cfRule>
    <cfRule type="containsText" dxfId="8992" priority="9000" operator="containsText" text="Dn(waiting)">
      <formula>NOT(ISERROR(SEARCH("Dn(waiting)",E710)))</formula>
    </cfRule>
  </conditionalFormatting>
  <conditionalFormatting sqref="E711">
    <cfRule type="containsBlanks" dxfId="8991" priority="8993">
      <formula>LEN(TRIM(E711))=0</formula>
    </cfRule>
    <cfRule type="containsText" dxfId="8990" priority="8994" operator="containsText" text="Operational">
      <formula>NOT(ISERROR(SEARCH("Operational",E711)))</formula>
    </cfRule>
    <cfRule type="containsText" dxfId="8989" priority="8995" operator="containsText" text="Dn(service)">
      <formula>NOT(ISERROR(SEARCH("Dn(service)",E711)))</formula>
    </cfRule>
    <cfRule type="containsText" dxfId="8988" priority="8996" operator="containsText" text="Dn(waiting)">
      <formula>NOT(ISERROR(SEARCH("Dn(waiting)",E711)))</formula>
    </cfRule>
  </conditionalFormatting>
  <conditionalFormatting sqref="E712">
    <cfRule type="containsBlanks" dxfId="8987" priority="8989">
      <formula>LEN(TRIM(E712))=0</formula>
    </cfRule>
    <cfRule type="containsText" dxfId="8986" priority="8990" operator="containsText" text="Operational">
      <formula>NOT(ISERROR(SEARCH("Operational",E712)))</formula>
    </cfRule>
    <cfRule type="containsText" dxfId="8985" priority="8991" operator="containsText" text="Dn(service)">
      <formula>NOT(ISERROR(SEARCH("Dn(service)",E712)))</formula>
    </cfRule>
    <cfRule type="containsText" dxfId="8984" priority="8992" operator="containsText" text="Dn(waiting)">
      <formula>NOT(ISERROR(SEARCH("Dn(waiting)",E712)))</formula>
    </cfRule>
  </conditionalFormatting>
  <conditionalFormatting sqref="E713">
    <cfRule type="containsBlanks" dxfId="8983" priority="8985">
      <formula>LEN(TRIM(E713))=0</formula>
    </cfRule>
    <cfRule type="containsText" dxfId="8982" priority="8986" operator="containsText" text="Operational">
      <formula>NOT(ISERROR(SEARCH("Operational",E713)))</formula>
    </cfRule>
    <cfRule type="containsText" dxfId="8981" priority="8987" operator="containsText" text="Dn(service)">
      <formula>NOT(ISERROR(SEARCH("Dn(service)",E713)))</formula>
    </cfRule>
    <cfRule type="containsText" dxfId="8980" priority="8988" operator="containsText" text="Dn(waiting)">
      <formula>NOT(ISERROR(SEARCH("Dn(waiting)",E713)))</formula>
    </cfRule>
  </conditionalFormatting>
  <conditionalFormatting sqref="E716">
    <cfRule type="containsBlanks" dxfId="8979" priority="8981">
      <formula>LEN(TRIM(E716))=0</formula>
    </cfRule>
    <cfRule type="containsText" dxfId="8978" priority="8982" operator="containsText" text="Operational">
      <formula>NOT(ISERROR(SEARCH("Operational",E716)))</formula>
    </cfRule>
    <cfRule type="containsText" dxfId="8977" priority="8983" operator="containsText" text="Dn(service)">
      <formula>NOT(ISERROR(SEARCH("Dn(service)",E716)))</formula>
    </cfRule>
    <cfRule type="containsText" dxfId="8976" priority="8984" operator="containsText" text="Dn(waiting)">
      <formula>NOT(ISERROR(SEARCH("Dn(waiting)",E716)))</formula>
    </cfRule>
  </conditionalFormatting>
  <conditionalFormatting sqref="E715">
    <cfRule type="containsBlanks" dxfId="8975" priority="8977">
      <formula>LEN(TRIM(E715))=0</formula>
    </cfRule>
    <cfRule type="containsText" dxfId="8974" priority="8978" operator="containsText" text="Operational">
      <formula>NOT(ISERROR(SEARCH("Operational",E715)))</formula>
    </cfRule>
    <cfRule type="containsText" dxfId="8973" priority="8979" operator="containsText" text="Dn(service)">
      <formula>NOT(ISERROR(SEARCH("Dn(service)",E715)))</formula>
    </cfRule>
    <cfRule type="containsText" dxfId="8972" priority="8980" operator="containsText" text="Dn(waiting)">
      <formula>NOT(ISERROR(SEARCH("Dn(waiting)",E715)))</formula>
    </cfRule>
  </conditionalFormatting>
  <conditionalFormatting sqref="E714">
    <cfRule type="containsBlanks" dxfId="8971" priority="8973">
      <formula>LEN(TRIM(E714))=0</formula>
    </cfRule>
    <cfRule type="containsText" dxfId="8970" priority="8974" operator="containsText" text="Operational">
      <formula>NOT(ISERROR(SEARCH("Operational",E714)))</formula>
    </cfRule>
    <cfRule type="containsText" dxfId="8969" priority="8975" operator="containsText" text="Dn(service)">
      <formula>NOT(ISERROR(SEARCH("Dn(service)",E714)))</formula>
    </cfRule>
    <cfRule type="containsText" dxfId="8968" priority="8976" operator="containsText" text="Dn(waiting)">
      <formula>NOT(ISERROR(SEARCH("Dn(waiting)",E714)))</formula>
    </cfRule>
  </conditionalFormatting>
  <conditionalFormatting sqref="H700">
    <cfRule type="containsBlanks" dxfId="8967" priority="8969">
      <formula>LEN(TRIM(H700))=0</formula>
    </cfRule>
    <cfRule type="containsText" dxfId="8966" priority="8970" operator="containsText" text="Operational">
      <formula>NOT(ISERROR(SEARCH("Operational",H700)))</formula>
    </cfRule>
    <cfRule type="containsText" dxfId="8965" priority="8971" operator="containsText" text="Dn(service)">
      <formula>NOT(ISERROR(SEARCH("Dn(service)",H700)))</formula>
    </cfRule>
    <cfRule type="containsText" dxfId="8964" priority="8972" operator="containsText" text="Dn(waiting)">
      <formula>NOT(ISERROR(SEARCH("Dn(waiting)",H700)))</formula>
    </cfRule>
  </conditionalFormatting>
  <conditionalFormatting sqref="H701">
    <cfRule type="containsBlanks" dxfId="8963" priority="8965">
      <formula>LEN(TRIM(H701))=0</formula>
    </cfRule>
    <cfRule type="containsText" dxfId="8962" priority="8966" operator="containsText" text="Operational">
      <formula>NOT(ISERROR(SEARCH("Operational",H701)))</formula>
    </cfRule>
    <cfRule type="containsText" dxfId="8961" priority="8967" operator="containsText" text="Dn(service)">
      <formula>NOT(ISERROR(SEARCH("Dn(service)",H701)))</formula>
    </cfRule>
    <cfRule type="containsText" dxfId="8960" priority="8968" operator="containsText" text="Dn(waiting)">
      <formula>NOT(ISERROR(SEARCH("Dn(waiting)",H701)))</formula>
    </cfRule>
  </conditionalFormatting>
  <conditionalFormatting sqref="H702">
    <cfRule type="containsBlanks" dxfId="8959" priority="8961">
      <formula>LEN(TRIM(H702))=0</formula>
    </cfRule>
    <cfRule type="containsText" dxfId="8958" priority="8962" operator="containsText" text="Operational">
      <formula>NOT(ISERROR(SEARCH("Operational",H702)))</formula>
    </cfRule>
    <cfRule type="containsText" dxfId="8957" priority="8963" operator="containsText" text="Dn(service)">
      <formula>NOT(ISERROR(SEARCH("Dn(service)",H702)))</formula>
    </cfRule>
    <cfRule type="containsText" dxfId="8956" priority="8964" operator="containsText" text="Dn(waiting)">
      <formula>NOT(ISERROR(SEARCH("Dn(waiting)",H702)))</formula>
    </cfRule>
  </conditionalFormatting>
  <conditionalFormatting sqref="H703">
    <cfRule type="containsBlanks" dxfId="8955" priority="8957">
      <formula>LEN(TRIM(H703))=0</formula>
    </cfRule>
    <cfRule type="containsText" dxfId="8954" priority="8958" operator="containsText" text="Operational">
      <formula>NOT(ISERROR(SEARCH("Operational",H703)))</formula>
    </cfRule>
    <cfRule type="containsText" dxfId="8953" priority="8959" operator="containsText" text="Dn(service)">
      <formula>NOT(ISERROR(SEARCH("Dn(service)",H703)))</formula>
    </cfRule>
    <cfRule type="containsText" dxfId="8952" priority="8960" operator="containsText" text="Dn(waiting)">
      <formula>NOT(ISERROR(SEARCH("Dn(waiting)",H703)))</formula>
    </cfRule>
  </conditionalFormatting>
  <conditionalFormatting sqref="H704">
    <cfRule type="containsBlanks" dxfId="8951" priority="8953">
      <formula>LEN(TRIM(H704))=0</formula>
    </cfRule>
    <cfRule type="containsText" dxfId="8950" priority="8954" operator="containsText" text="Operational">
      <formula>NOT(ISERROR(SEARCH("Operational",H704)))</formula>
    </cfRule>
    <cfRule type="containsText" dxfId="8949" priority="8955" operator="containsText" text="Dn(service)">
      <formula>NOT(ISERROR(SEARCH("Dn(service)",H704)))</formula>
    </cfRule>
    <cfRule type="containsText" dxfId="8948" priority="8956" operator="containsText" text="Dn(waiting)">
      <formula>NOT(ISERROR(SEARCH("Dn(waiting)",H704)))</formula>
    </cfRule>
  </conditionalFormatting>
  <conditionalFormatting sqref="G719">
    <cfRule type="containsBlanks" dxfId="8947" priority="8949">
      <formula>LEN(TRIM(G719))=0</formula>
    </cfRule>
    <cfRule type="containsText" dxfId="8946" priority="8950" operator="containsText" text="Operational">
      <formula>NOT(ISERROR(SEARCH("Operational",G719)))</formula>
    </cfRule>
    <cfRule type="containsText" dxfId="8945" priority="8951" operator="containsText" text="Dn(service)">
      <formula>NOT(ISERROR(SEARCH("Dn(service)",G719)))</formula>
    </cfRule>
    <cfRule type="containsText" dxfId="8944" priority="8952" operator="containsText" text="Dn(waiting)">
      <formula>NOT(ISERROR(SEARCH("Dn(waiting)",G719)))</formula>
    </cfRule>
  </conditionalFormatting>
  <conditionalFormatting sqref="G720">
    <cfRule type="containsBlanks" dxfId="8943" priority="8945">
      <formula>LEN(TRIM(G720))=0</formula>
    </cfRule>
    <cfRule type="containsText" dxfId="8942" priority="8946" operator="containsText" text="Operational">
      <formula>NOT(ISERROR(SEARCH("Operational",G720)))</formula>
    </cfRule>
    <cfRule type="containsText" dxfId="8941" priority="8947" operator="containsText" text="Dn(service)">
      <formula>NOT(ISERROR(SEARCH("Dn(service)",G720)))</formula>
    </cfRule>
    <cfRule type="containsText" dxfId="8940" priority="8948" operator="containsText" text="Dn(waiting)">
      <formula>NOT(ISERROR(SEARCH("Dn(waiting)",G720)))</formula>
    </cfRule>
  </conditionalFormatting>
  <conditionalFormatting sqref="G721">
    <cfRule type="containsBlanks" dxfId="8939" priority="8941">
      <formula>LEN(TRIM(G721))=0</formula>
    </cfRule>
    <cfRule type="containsText" dxfId="8938" priority="8942" operator="containsText" text="Operational">
      <formula>NOT(ISERROR(SEARCH("Operational",G721)))</formula>
    </cfRule>
    <cfRule type="containsText" dxfId="8937" priority="8943" operator="containsText" text="Dn(service)">
      <formula>NOT(ISERROR(SEARCH("Dn(service)",G721)))</formula>
    </cfRule>
    <cfRule type="containsText" dxfId="8936" priority="8944" operator="containsText" text="Dn(waiting)">
      <formula>NOT(ISERROR(SEARCH("Dn(waiting)",G721)))</formula>
    </cfRule>
  </conditionalFormatting>
  <conditionalFormatting sqref="G722">
    <cfRule type="containsBlanks" dxfId="8935" priority="8937">
      <formula>LEN(TRIM(G722))=0</formula>
    </cfRule>
    <cfRule type="containsText" dxfId="8934" priority="8938" operator="containsText" text="Operational">
      <formula>NOT(ISERROR(SEARCH("Operational",G722)))</formula>
    </cfRule>
    <cfRule type="containsText" dxfId="8933" priority="8939" operator="containsText" text="Dn(service)">
      <formula>NOT(ISERROR(SEARCH("Dn(service)",G722)))</formula>
    </cfRule>
    <cfRule type="containsText" dxfId="8932" priority="8940" operator="containsText" text="Dn(waiting)">
      <formula>NOT(ISERROR(SEARCH("Dn(waiting)",G722)))</formula>
    </cfRule>
  </conditionalFormatting>
  <conditionalFormatting sqref="D723">
    <cfRule type="containsBlanks" dxfId="8931" priority="8933">
      <formula>LEN(TRIM(D723))=0</formula>
    </cfRule>
    <cfRule type="containsText" dxfId="8930" priority="8934" operator="containsText" text="Operational">
      <formula>NOT(ISERROR(SEARCH("Operational",D723)))</formula>
    </cfRule>
    <cfRule type="containsText" dxfId="8929" priority="8935" operator="containsText" text="Dn(service)">
      <formula>NOT(ISERROR(SEARCH("Dn(service)",D723)))</formula>
    </cfRule>
    <cfRule type="containsText" dxfId="8928" priority="8936" operator="containsText" text="Dn(waiting)">
      <formula>NOT(ISERROR(SEARCH("Dn(waiting)",D723)))</formula>
    </cfRule>
  </conditionalFormatting>
  <conditionalFormatting sqref="D724">
    <cfRule type="containsBlanks" dxfId="8927" priority="8929">
      <formula>LEN(TRIM(D724))=0</formula>
    </cfRule>
    <cfRule type="containsText" dxfId="8926" priority="8930" operator="containsText" text="Operational">
      <formula>NOT(ISERROR(SEARCH("Operational",D724)))</formula>
    </cfRule>
    <cfRule type="containsText" dxfId="8925" priority="8931" operator="containsText" text="Dn(service)">
      <formula>NOT(ISERROR(SEARCH("Dn(service)",D724)))</formula>
    </cfRule>
    <cfRule type="containsText" dxfId="8924" priority="8932" operator="containsText" text="Dn(waiting)">
      <formula>NOT(ISERROR(SEARCH("Dn(waiting)",D724)))</formula>
    </cfRule>
  </conditionalFormatting>
  <conditionalFormatting sqref="D725">
    <cfRule type="containsBlanks" dxfId="8923" priority="8925">
      <formula>LEN(TRIM(D725))=0</formula>
    </cfRule>
    <cfRule type="containsText" dxfId="8922" priority="8926" operator="containsText" text="Operational">
      <formula>NOT(ISERROR(SEARCH("Operational",D725)))</formula>
    </cfRule>
    <cfRule type="containsText" dxfId="8921" priority="8927" operator="containsText" text="Dn(service)">
      <formula>NOT(ISERROR(SEARCH("Dn(service)",D725)))</formula>
    </cfRule>
    <cfRule type="containsText" dxfId="8920" priority="8928" operator="containsText" text="Dn(waiting)">
      <formula>NOT(ISERROR(SEARCH("Dn(waiting)",D725)))</formula>
    </cfRule>
  </conditionalFormatting>
  <conditionalFormatting sqref="D726">
    <cfRule type="containsBlanks" dxfId="8919" priority="8921">
      <formula>LEN(TRIM(D726))=0</formula>
    </cfRule>
    <cfRule type="containsText" dxfId="8918" priority="8922" operator="containsText" text="Operational">
      <formula>NOT(ISERROR(SEARCH("Operational",D726)))</formula>
    </cfRule>
    <cfRule type="containsText" dxfId="8917" priority="8923" operator="containsText" text="Dn(service)">
      <formula>NOT(ISERROR(SEARCH("Dn(service)",D726)))</formula>
    </cfRule>
    <cfRule type="containsText" dxfId="8916" priority="8924" operator="containsText" text="Dn(waiting)">
      <formula>NOT(ISERROR(SEARCH("Dn(waiting)",D726)))</formula>
    </cfRule>
  </conditionalFormatting>
  <conditionalFormatting sqref="F727">
    <cfRule type="containsBlanks" dxfId="8915" priority="8917">
      <formula>LEN(TRIM(F727))=0</formula>
    </cfRule>
    <cfRule type="containsText" dxfId="8914" priority="8918" operator="containsText" text="Operational">
      <formula>NOT(ISERROR(SEARCH("Operational",F727)))</formula>
    </cfRule>
    <cfRule type="containsText" dxfId="8913" priority="8919" operator="containsText" text="Dn(service)">
      <formula>NOT(ISERROR(SEARCH("Dn(service)",F727)))</formula>
    </cfRule>
    <cfRule type="containsText" dxfId="8912" priority="8920" operator="containsText" text="Dn(waiting)">
      <formula>NOT(ISERROR(SEARCH("Dn(waiting)",F727)))</formula>
    </cfRule>
  </conditionalFormatting>
  <conditionalFormatting sqref="F728">
    <cfRule type="containsBlanks" dxfId="8911" priority="8913">
      <formula>LEN(TRIM(F728))=0</formula>
    </cfRule>
    <cfRule type="containsText" dxfId="8910" priority="8914" operator="containsText" text="Operational">
      <formula>NOT(ISERROR(SEARCH("Operational",F728)))</formula>
    </cfRule>
    <cfRule type="containsText" dxfId="8909" priority="8915" operator="containsText" text="Dn(service)">
      <formula>NOT(ISERROR(SEARCH("Dn(service)",F728)))</formula>
    </cfRule>
    <cfRule type="containsText" dxfId="8908" priority="8916" operator="containsText" text="Dn(waiting)">
      <formula>NOT(ISERROR(SEARCH("Dn(waiting)",F728)))</formula>
    </cfRule>
  </conditionalFormatting>
  <conditionalFormatting sqref="F729">
    <cfRule type="containsBlanks" dxfId="8907" priority="8909">
      <formula>LEN(TRIM(F729))=0</formula>
    </cfRule>
    <cfRule type="containsText" dxfId="8906" priority="8910" operator="containsText" text="Operational">
      <formula>NOT(ISERROR(SEARCH("Operational",F729)))</formula>
    </cfRule>
    <cfRule type="containsText" dxfId="8905" priority="8911" operator="containsText" text="Dn(service)">
      <formula>NOT(ISERROR(SEARCH("Dn(service)",F729)))</formula>
    </cfRule>
    <cfRule type="containsText" dxfId="8904" priority="8912" operator="containsText" text="Dn(waiting)">
      <formula>NOT(ISERROR(SEARCH("Dn(waiting)",F729)))</formula>
    </cfRule>
  </conditionalFormatting>
  <conditionalFormatting sqref="F730">
    <cfRule type="containsBlanks" dxfId="8903" priority="8905">
      <formula>LEN(TRIM(F730))=0</formula>
    </cfRule>
    <cfRule type="containsText" dxfId="8902" priority="8906" operator="containsText" text="Operational">
      <formula>NOT(ISERROR(SEARCH("Operational",F730)))</formula>
    </cfRule>
    <cfRule type="containsText" dxfId="8901" priority="8907" operator="containsText" text="Dn(service)">
      <formula>NOT(ISERROR(SEARCH("Dn(service)",F730)))</formula>
    </cfRule>
    <cfRule type="containsText" dxfId="8900" priority="8908" operator="containsText" text="Dn(waiting)">
      <formula>NOT(ISERROR(SEARCH("Dn(waiting)",F730)))</formula>
    </cfRule>
  </conditionalFormatting>
  <conditionalFormatting sqref="E732">
    <cfRule type="containsBlanks" dxfId="8899" priority="8901">
      <formula>LEN(TRIM(E732))=0</formula>
    </cfRule>
    <cfRule type="containsText" dxfId="8898" priority="8902" operator="containsText" text="Operational">
      <formula>NOT(ISERROR(SEARCH("Operational",E732)))</formula>
    </cfRule>
    <cfRule type="containsText" dxfId="8897" priority="8903" operator="containsText" text="Dn(service)">
      <formula>NOT(ISERROR(SEARCH("Dn(service)",E732)))</formula>
    </cfRule>
    <cfRule type="containsText" dxfId="8896" priority="8904" operator="containsText" text="Dn(waiting)">
      <formula>NOT(ISERROR(SEARCH("Dn(waiting)",E732)))</formula>
    </cfRule>
  </conditionalFormatting>
  <conditionalFormatting sqref="E733">
    <cfRule type="containsBlanks" dxfId="8895" priority="8897">
      <formula>LEN(TRIM(E733))=0</formula>
    </cfRule>
    <cfRule type="containsText" dxfId="8894" priority="8898" operator="containsText" text="Operational">
      <formula>NOT(ISERROR(SEARCH("Operational",E733)))</formula>
    </cfRule>
    <cfRule type="containsText" dxfId="8893" priority="8899" operator="containsText" text="Dn(service)">
      <formula>NOT(ISERROR(SEARCH("Dn(service)",E733)))</formula>
    </cfRule>
    <cfRule type="containsText" dxfId="8892" priority="8900" operator="containsText" text="Dn(waiting)">
      <formula>NOT(ISERROR(SEARCH("Dn(waiting)",E733)))</formula>
    </cfRule>
  </conditionalFormatting>
  <conditionalFormatting sqref="E734">
    <cfRule type="containsBlanks" dxfId="8891" priority="8893">
      <formula>LEN(TRIM(E734))=0</formula>
    </cfRule>
    <cfRule type="containsText" dxfId="8890" priority="8894" operator="containsText" text="Operational">
      <formula>NOT(ISERROR(SEARCH("Operational",E734)))</formula>
    </cfRule>
    <cfRule type="containsText" dxfId="8889" priority="8895" operator="containsText" text="Dn(service)">
      <formula>NOT(ISERROR(SEARCH("Dn(service)",E734)))</formula>
    </cfRule>
    <cfRule type="containsText" dxfId="8888" priority="8896" operator="containsText" text="Dn(waiting)">
      <formula>NOT(ISERROR(SEARCH("Dn(waiting)",E734)))</formula>
    </cfRule>
  </conditionalFormatting>
  <conditionalFormatting sqref="H735">
    <cfRule type="containsBlanks" dxfId="8887" priority="8889">
      <formula>LEN(TRIM(H735))=0</formula>
    </cfRule>
    <cfRule type="containsText" dxfId="8886" priority="8890" operator="containsText" text="Operational">
      <formula>NOT(ISERROR(SEARCH("Operational",H735)))</formula>
    </cfRule>
    <cfRule type="containsText" dxfId="8885" priority="8891" operator="containsText" text="Dn(service)">
      <formula>NOT(ISERROR(SEARCH("Dn(service)",H735)))</formula>
    </cfRule>
    <cfRule type="containsText" dxfId="8884" priority="8892" operator="containsText" text="Dn(waiting)">
      <formula>NOT(ISERROR(SEARCH("Dn(waiting)",H735)))</formula>
    </cfRule>
  </conditionalFormatting>
  <conditionalFormatting sqref="H736">
    <cfRule type="containsBlanks" dxfId="8883" priority="8885">
      <formula>LEN(TRIM(H736))=0</formula>
    </cfRule>
    <cfRule type="containsText" dxfId="8882" priority="8886" operator="containsText" text="Operational">
      <formula>NOT(ISERROR(SEARCH("Operational",H736)))</formula>
    </cfRule>
    <cfRule type="containsText" dxfId="8881" priority="8887" operator="containsText" text="Dn(service)">
      <formula>NOT(ISERROR(SEARCH("Dn(service)",H736)))</formula>
    </cfRule>
    <cfRule type="containsText" dxfId="8880" priority="8888" operator="containsText" text="Dn(waiting)">
      <formula>NOT(ISERROR(SEARCH("Dn(waiting)",H736)))</formula>
    </cfRule>
  </conditionalFormatting>
  <conditionalFormatting sqref="H737">
    <cfRule type="containsBlanks" dxfId="8879" priority="8881">
      <formula>LEN(TRIM(H737))=0</formula>
    </cfRule>
    <cfRule type="containsText" dxfId="8878" priority="8882" operator="containsText" text="Operational">
      <formula>NOT(ISERROR(SEARCH("Operational",H737)))</formula>
    </cfRule>
    <cfRule type="containsText" dxfId="8877" priority="8883" operator="containsText" text="Dn(service)">
      <formula>NOT(ISERROR(SEARCH("Dn(service)",H737)))</formula>
    </cfRule>
    <cfRule type="containsText" dxfId="8876" priority="8884" operator="containsText" text="Dn(waiting)">
      <formula>NOT(ISERROR(SEARCH("Dn(waiting)",H737)))</formula>
    </cfRule>
  </conditionalFormatting>
  <conditionalFormatting sqref="H738">
    <cfRule type="containsBlanks" dxfId="8875" priority="8877">
      <formula>LEN(TRIM(H738))=0</formula>
    </cfRule>
    <cfRule type="containsText" dxfId="8874" priority="8878" operator="containsText" text="Operational">
      <formula>NOT(ISERROR(SEARCH("Operational",H738)))</formula>
    </cfRule>
    <cfRule type="containsText" dxfId="8873" priority="8879" operator="containsText" text="Dn(service)">
      <formula>NOT(ISERROR(SEARCH("Dn(service)",H738)))</formula>
    </cfRule>
    <cfRule type="containsText" dxfId="8872" priority="8880" operator="containsText" text="Dn(waiting)">
      <formula>NOT(ISERROR(SEARCH("Dn(waiting)",H738)))</formula>
    </cfRule>
  </conditionalFormatting>
  <conditionalFormatting sqref="C739">
    <cfRule type="containsBlanks" dxfId="8871" priority="8873">
      <formula>LEN(TRIM(C739))=0</formula>
    </cfRule>
    <cfRule type="containsText" dxfId="8870" priority="8874" operator="containsText" text="Operational">
      <formula>NOT(ISERROR(SEARCH("Operational",C739)))</formula>
    </cfRule>
    <cfRule type="containsText" dxfId="8869" priority="8875" operator="containsText" text="Dn(service)">
      <formula>NOT(ISERROR(SEARCH("Dn(service)",C739)))</formula>
    </cfRule>
    <cfRule type="containsText" dxfId="8868" priority="8876" operator="containsText" text="Dn(waiting)">
      <formula>NOT(ISERROR(SEARCH("Dn(waiting)",C739)))</formula>
    </cfRule>
  </conditionalFormatting>
  <conditionalFormatting sqref="C740">
    <cfRule type="containsBlanks" dxfId="8867" priority="8869">
      <formula>LEN(TRIM(C740))=0</formula>
    </cfRule>
    <cfRule type="containsText" dxfId="8866" priority="8870" operator="containsText" text="Operational">
      <formula>NOT(ISERROR(SEARCH("Operational",C740)))</formula>
    </cfRule>
    <cfRule type="containsText" dxfId="8865" priority="8871" operator="containsText" text="Dn(service)">
      <formula>NOT(ISERROR(SEARCH("Dn(service)",C740)))</formula>
    </cfRule>
    <cfRule type="containsText" dxfId="8864" priority="8872" operator="containsText" text="Dn(waiting)">
      <formula>NOT(ISERROR(SEARCH("Dn(waiting)",C740)))</formula>
    </cfRule>
  </conditionalFormatting>
  <conditionalFormatting sqref="C741">
    <cfRule type="containsBlanks" dxfId="8863" priority="8865">
      <formula>LEN(TRIM(C741))=0</formula>
    </cfRule>
    <cfRule type="containsText" dxfId="8862" priority="8866" operator="containsText" text="Operational">
      <formula>NOT(ISERROR(SEARCH("Operational",C741)))</formula>
    </cfRule>
    <cfRule type="containsText" dxfId="8861" priority="8867" operator="containsText" text="Dn(service)">
      <formula>NOT(ISERROR(SEARCH("Dn(service)",C741)))</formula>
    </cfRule>
    <cfRule type="containsText" dxfId="8860" priority="8868" operator="containsText" text="Dn(waiting)">
      <formula>NOT(ISERROR(SEARCH("Dn(waiting)",C741)))</formula>
    </cfRule>
  </conditionalFormatting>
  <conditionalFormatting sqref="C742">
    <cfRule type="containsBlanks" dxfId="8859" priority="8861">
      <formula>LEN(TRIM(C742))=0</formula>
    </cfRule>
    <cfRule type="containsText" dxfId="8858" priority="8862" operator="containsText" text="Operational">
      <formula>NOT(ISERROR(SEARCH("Operational",C742)))</formula>
    </cfRule>
    <cfRule type="containsText" dxfId="8857" priority="8863" operator="containsText" text="Dn(service)">
      <formula>NOT(ISERROR(SEARCH("Dn(service)",C742)))</formula>
    </cfRule>
    <cfRule type="containsText" dxfId="8856" priority="8864" operator="containsText" text="Dn(waiting)">
      <formula>NOT(ISERROR(SEARCH("Dn(waiting)",C742)))</formula>
    </cfRule>
  </conditionalFormatting>
  <conditionalFormatting sqref="C743">
    <cfRule type="containsBlanks" dxfId="8855" priority="8857">
      <formula>LEN(TRIM(C743))=0</formula>
    </cfRule>
    <cfRule type="containsText" dxfId="8854" priority="8858" operator="containsText" text="Operational">
      <formula>NOT(ISERROR(SEARCH("Operational",C743)))</formula>
    </cfRule>
    <cfRule type="containsText" dxfId="8853" priority="8859" operator="containsText" text="Dn(service)">
      <formula>NOT(ISERROR(SEARCH("Dn(service)",C743)))</formula>
    </cfRule>
    <cfRule type="containsText" dxfId="8852" priority="8860" operator="containsText" text="Dn(waiting)">
      <formula>NOT(ISERROR(SEARCH("Dn(waiting)",C743)))</formula>
    </cfRule>
  </conditionalFormatting>
  <conditionalFormatting sqref="D744">
    <cfRule type="containsBlanks" dxfId="8851" priority="8853">
      <formula>LEN(TRIM(D744))=0</formula>
    </cfRule>
    <cfRule type="containsText" dxfId="8850" priority="8854" operator="containsText" text="Operational">
      <formula>NOT(ISERROR(SEARCH("Operational",D744)))</formula>
    </cfRule>
    <cfRule type="containsText" dxfId="8849" priority="8855" operator="containsText" text="Dn(service)">
      <formula>NOT(ISERROR(SEARCH("Dn(service)",D744)))</formula>
    </cfRule>
    <cfRule type="containsText" dxfId="8848" priority="8856" operator="containsText" text="Dn(waiting)">
      <formula>NOT(ISERROR(SEARCH("Dn(waiting)",D744)))</formula>
    </cfRule>
  </conditionalFormatting>
  <conditionalFormatting sqref="D745">
    <cfRule type="containsBlanks" dxfId="8847" priority="8849">
      <formula>LEN(TRIM(D745))=0</formula>
    </cfRule>
    <cfRule type="containsText" dxfId="8846" priority="8850" operator="containsText" text="Operational">
      <formula>NOT(ISERROR(SEARCH("Operational",D745)))</formula>
    </cfRule>
    <cfRule type="containsText" dxfId="8845" priority="8851" operator="containsText" text="Dn(service)">
      <formula>NOT(ISERROR(SEARCH("Dn(service)",D745)))</formula>
    </cfRule>
    <cfRule type="containsText" dxfId="8844" priority="8852" operator="containsText" text="Dn(waiting)">
      <formula>NOT(ISERROR(SEARCH("Dn(waiting)",D745)))</formula>
    </cfRule>
  </conditionalFormatting>
  <conditionalFormatting sqref="D746">
    <cfRule type="containsBlanks" dxfId="8843" priority="8845">
      <formula>LEN(TRIM(D746))=0</formula>
    </cfRule>
    <cfRule type="containsText" dxfId="8842" priority="8846" operator="containsText" text="Operational">
      <formula>NOT(ISERROR(SEARCH("Operational",D746)))</formula>
    </cfRule>
    <cfRule type="containsText" dxfId="8841" priority="8847" operator="containsText" text="Dn(service)">
      <formula>NOT(ISERROR(SEARCH("Dn(service)",D746)))</formula>
    </cfRule>
    <cfRule type="containsText" dxfId="8840" priority="8848" operator="containsText" text="Dn(waiting)">
      <formula>NOT(ISERROR(SEARCH("Dn(waiting)",D746)))</formula>
    </cfRule>
  </conditionalFormatting>
  <conditionalFormatting sqref="D747">
    <cfRule type="containsBlanks" dxfId="8839" priority="8841">
      <formula>LEN(TRIM(D747))=0</formula>
    </cfRule>
    <cfRule type="containsText" dxfId="8838" priority="8842" operator="containsText" text="Operational">
      <formula>NOT(ISERROR(SEARCH("Operational",D747)))</formula>
    </cfRule>
    <cfRule type="containsText" dxfId="8837" priority="8843" operator="containsText" text="Dn(service)">
      <formula>NOT(ISERROR(SEARCH("Dn(service)",D747)))</formula>
    </cfRule>
    <cfRule type="containsText" dxfId="8836" priority="8844" operator="containsText" text="Dn(waiting)">
      <formula>NOT(ISERROR(SEARCH("Dn(waiting)",D747)))</formula>
    </cfRule>
  </conditionalFormatting>
  <conditionalFormatting sqref="D748">
    <cfRule type="containsBlanks" dxfId="8835" priority="8837">
      <formula>LEN(TRIM(D748))=0</formula>
    </cfRule>
    <cfRule type="containsText" dxfId="8834" priority="8838" operator="containsText" text="Operational">
      <formula>NOT(ISERROR(SEARCH("Operational",D748)))</formula>
    </cfRule>
    <cfRule type="containsText" dxfId="8833" priority="8839" operator="containsText" text="Dn(service)">
      <formula>NOT(ISERROR(SEARCH("Dn(service)",D748)))</formula>
    </cfRule>
    <cfRule type="containsText" dxfId="8832" priority="8840" operator="containsText" text="Dn(waiting)">
      <formula>NOT(ISERROR(SEARCH("Dn(waiting)",D748)))</formula>
    </cfRule>
  </conditionalFormatting>
  <conditionalFormatting sqref="D749">
    <cfRule type="containsBlanks" dxfId="8831" priority="8833">
      <formula>LEN(TRIM(D749))=0</formula>
    </cfRule>
    <cfRule type="containsText" dxfId="8830" priority="8834" operator="containsText" text="Operational">
      <formula>NOT(ISERROR(SEARCH("Operational",D749)))</formula>
    </cfRule>
    <cfRule type="containsText" dxfId="8829" priority="8835" operator="containsText" text="Dn(service)">
      <formula>NOT(ISERROR(SEARCH("Dn(service)",D749)))</formula>
    </cfRule>
    <cfRule type="containsText" dxfId="8828" priority="8836" operator="containsText" text="Dn(waiting)">
      <formula>NOT(ISERROR(SEARCH("Dn(waiting)",D749)))</formula>
    </cfRule>
  </conditionalFormatting>
  <conditionalFormatting sqref="D750">
    <cfRule type="containsBlanks" dxfId="8827" priority="8829">
      <formula>LEN(TRIM(D750))=0</formula>
    </cfRule>
    <cfRule type="containsText" dxfId="8826" priority="8830" operator="containsText" text="Operational">
      <formula>NOT(ISERROR(SEARCH("Operational",D750)))</formula>
    </cfRule>
    <cfRule type="containsText" dxfId="8825" priority="8831" operator="containsText" text="Dn(service)">
      <formula>NOT(ISERROR(SEARCH("Dn(service)",D750)))</formula>
    </cfRule>
    <cfRule type="containsText" dxfId="8824" priority="8832" operator="containsText" text="Dn(waiting)">
      <formula>NOT(ISERROR(SEARCH("Dn(waiting)",D750)))</formula>
    </cfRule>
  </conditionalFormatting>
  <conditionalFormatting sqref="D751">
    <cfRule type="containsBlanks" dxfId="8823" priority="8825">
      <formula>LEN(TRIM(D751))=0</formula>
    </cfRule>
    <cfRule type="containsText" dxfId="8822" priority="8826" operator="containsText" text="Operational">
      <formula>NOT(ISERROR(SEARCH("Operational",D751)))</formula>
    </cfRule>
    <cfRule type="containsText" dxfId="8821" priority="8827" operator="containsText" text="Dn(service)">
      <formula>NOT(ISERROR(SEARCH("Dn(service)",D751)))</formula>
    </cfRule>
    <cfRule type="containsText" dxfId="8820" priority="8828" operator="containsText" text="Dn(waiting)">
      <formula>NOT(ISERROR(SEARCH("Dn(waiting)",D751)))</formula>
    </cfRule>
  </conditionalFormatting>
  <conditionalFormatting sqref="D752">
    <cfRule type="containsBlanks" dxfId="8819" priority="8821">
      <formula>LEN(TRIM(D752))=0</formula>
    </cfRule>
    <cfRule type="containsText" dxfId="8818" priority="8822" operator="containsText" text="Operational">
      <formula>NOT(ISERROR(SEARCH("Operational",D752)))</formula>
    </cfRule>
    <cfRule type="containsText" dxfId="8817" priority="8823" operator="containsText" text="Dn(service)">
      <formula>NOT(ISERROR(SEARCH("Dn(service)",D752)))</formula>
    </cfRule>
    <cfRule type="containsText" dxfId="8816" priority="8824" operator="containsText" text="Dn(waiting)">
      <formula>NOT(ISERROR(SEARCH("Dn(waiting)",D752)))</formula>
    </cfRule>
  </conditionalFormatting>
  <conditionalFormatting sqref="F748">
    <cfRule type="containsBlanks" dxfId="8815" priority="8817">
      <formula>LEN(TRIM(F748))=0</formula>
    </cfRule>
    <cfRule type="containsText" dxfId="8814" priority="8818" operator="containsText" text="Operational">
      <formula>NOT(ISERROR(SEARCH("Operational",F748)))</formula>
    </cfRule>
    <cfRule type="containsText" dxfId="8813" priority="8819" operator="containsText" text="Dn(service)">
      <formula>NOT(ISERROR(SEARCH("Dn(service)",F748)))</formula>
    </cfRule>
    <cfRule type="containsText" dxfId="8812" priority="8820" operator="containsText" text="Dn(waiting)">
      <formula>NOT(ISERROR(SEARCH("Dn(waiting)",F748)))</formula>
    </cfRule>
  </conditionalFormatting>
  <conditionalFormatting sqref="F749">
    <cfRule type="containsBlanks" dxfId="8811" priority="8813">
      <formula>LEN(TRIM(F749))=0</formula>
    </cfRule>
    <cfRule type="containsText" dxfId="8810" priority="8814" operator="containsText" text="Operational">
      <formula>NOT(ISERROR(SEARCH("Operational",F749)))</formula>
    </cfRule>
    <cfRule type="containsText" dxfId="8809" priority="8815" operator="containsText" text="Dn(service)">
      <formula>NOT(ISERROR(SEARCH("Dn(service)",F749)))</formula>
    </cfRule>
    <cfRule type="containsText" dxfId="8808" priority="8816" operator="containsText" text="Dn(waiting)">
      <formula>NOT(ISERROR(SEARCH("Dn(waiting)",F749)))</formula>
    </cfRule>
  </conditionalFormatting>
  <conditionalFormatting sqref="F750">
    <cfRule type="containsBlanks" dxfId="8807" priority="8809">
      <formula>LEN(TRIM(F750))=0</formula>
    </cfRule>
    <cfRule type="containsText" dxfId="8806" priority="8810" operator="containsText" text="Operational">
      <formula>NOT(ISERROR(SEARCH("Operational",F750)))</formula>
    </cfRule>
    <cfRule type="containsText" dxfId="8805" priority="8811" operator="containsText" text="Dn(service)">
      <formula>NOT(ISERROR(SEARCH("Dn(service)",F750)))</formula>
    </cfRule>
    <cfRule type="containsText" dxfId="8804" priority="8812" operator="containsText" text="Dn(waiting)">
      <formula>NOT(ISERROR(SEARCH("Dn(waiting)",F750)))</formula>
    </cfRule>
  </conditionalFormatting>
  <conditionalFormatting sqref="F751">
    <cfRule type="containsBlanks" dxfId="8803" priority="8805">
      <formula>LEN(TRIM(F751))=0</formula>
    </cfRule>
    <cfRule type="containsText" dxfId="8802" priority="8806" operator="containsText" text="Operational">
      <formula>NOT(ISERROR(SEARCH("Operational",F751)))</formula>
    </cfRule>
    <cfRule type="containsText" dxfId="8801" priority="8807" operator="containsText" text="Dn(service)">
      <formula>NOT(ISERROR(SEARCH("Dn(service)",F751)))</formula>
    </cfRule>
    <cfRule type="containsText" dxfId="8800" priority="8808" operator="containsText" text="Dn(waiting)">
      <formula>NOT(ISERROR(SEARCH("Dn(waiting)",F751)))</formula>
    </cfRule>
  </conditionalFormatting>
  <conditionalFormatting sqref="F752">
    <cfRule type="containsBlanks" dxfId="8799" priority="8801">
      <formula>LEN(TRIM(F752))=0</formula>
    </cfRule>
    <cfRule type="containsText" dxfId="8798" priority="8802" operator="containsText" text="Operational">
      <formula>NOT(ISERROR(SEARCH("Operational",F752)))</formula>
    </cfRule>
    <cfRule type="containsText" dxfId="8797" priority="8803" operator="containsText" text="Dn(service)">
      <formula>NOT(ISERROR(SEARCH("Dn(service)",F752)))</formula>
    </cfRule>
    <cfRule type="containsText" dxfId="8796" priority="8804" operator="containsText" text="Dn(waiting)">
      <formula>NOT(ISERROR(SEARCH("Dn(waiting)",F752)))</formula>
    </cfRule>
  </conditionalFormatting>
  <conditionalFormatting sqref="F753">
    <cfRule type="containsBlanks" dxfId="8795" priority="8797">
      <formula>LEN(TRIM(F753))=0</formula>
    </cfRule>
    <cfRule type="containsText" dxfId="8794" priority="8798" operator="containsText" text="Operational">
      <formula>NOT(ISERROR(SEARCH("Operational",F753)))</formula>
    </cfRule>
    <cfRule type="containsText" dxfId="8793" priority="8799" operator="containsText" text="Dn(service)">
      <formula>NOT(ISERROR(SEARCH("Dn(service)",F753)))</formula>
    </cfRule>
    <cfRule type="containsText" dxfId="8792" priority="8800" operator="containsText" text="Dn(waiting)">
      <formula>NOT(ISERROR(SEARCH("Dn(waiting)",F753)))</formula>
    </cfRule>
  </conditionalFormatting>
  <conditionalFormatting sqref="F754">
    <cfRule type="containsBlanks" dxfId="8791" priority="8793">
      <formula>LEN(TRIM(F754))=0</formula>
    </cfRule>
    <cfRule type="containsText" dxfId="8790" priority="8794" operator="containsText" text="Operational">
      <formula>NOT(ISERROR(SEARCH("Operational",F754)))</formula>
    </cfRule>
    <cfRule type="containsText" dxfId="8789" priority="8795" operator="containsText" text="Dn(service)">
      <formula>NOT(ISERROR(SEARCH("Dn(service)",F754)))</formula>
    </cfRule>
    <cfRule type="containsText" dxfId="8788" priority="8796" operator="containsText" text="Dn(waiting)">
      <formula>NOT(ISERROR(SEARCH("Dn(waiting)",F754)))</formula>
    </cfRule>
  </conditionalFormatting>
  <conditionalFormatting sqref="F755">
    <cfRule type="containsBlanks" dxfId="8787" priority="8789">
      <formula>LEN(TRIM(F755))=0</formula>
    </cfRule>
    <cfRule type="containsText" dxfId="8786" priority="8790" operator="containsText" text="Operational">
      <formula>NOT(ISERROR(SEARCH("Operational",F755)))</formula>
    </cfRule>
    <cfRule type="containsText" dxfId="8785" priority="8791" operator="containsText" text="Dn(service)">
      <formula>NOT(ISERROR(SEARCH("Dn(service)",F755)))</formula>
    </cfRule>
    <cfRule type="containsText" dxfId="8784" priority="8792" operator="containsText" text="Dn(waiting)">
      <formula>NOT(ISERROR(SEARCH("Dn(waiting)",F755)))</formula>
    </cfRule>
  </conditionalFormatting>
  <conditionalFormatting sqref="F756">
    <cfRule type="containsBlanks" dxfId="8783" priority="8785">
      <formula>LEN(TRIM(F756))=0</formula>
    </cfRule>
    <cfRule type="containsText" dxfId="8782" priority="8786" operator="containsText" text="Operational">
      <formula>NOT(ISERROR(SEARCH("Operational",F756)))</formula>
    </cfRule>
    <cfRule type="containsText" dxfId="8781" priority="8787" operator="containsText" text="Dn(service)">
      <formula>NOT(ISERROR(SEARCH("Dn(service)",F756)))</formula>
    </cfRule>
    <cfRule type="containsText" dxfId="8780" priority="8788" operator="containsText" text="Dn(waiting)">
      <formula>NOT(ISERROR(SEARCH("Dn(waiting)",F756)))</formula>
    </cfRule>
  </conditionalFormatting>
  <conditionalFormatting sqref="F757">
    <cfRule type="containsBlanks" dxfId="8779" priority="8781">
      <formula>LEN(TRIM(F757))=0</formula>
    </cfRule>
    <cfRule type="containsText" dxfId="8778" priority="8782" operator="containsText" text="Operational">
      <formula>NOT(ISERROR(SEARCH("Operational",F757)))</formula>
    </cfRule>
    <cfRule type="containsText" dxfId="8777" priority="8783" operator="containsText" text="Dn(service)">
      <formula>NOT(ISERROR(SEARCH("Dn(service)",F757)))</formula>
    </cfRule>
    <cfRule type="containsText" dxfId="8776" priority="8784" operator="containsText" text="Dn(waiting)">
      <formula>NOT(ISERROR(SEARCH("Dn(waiting)",F757)))</formula>
    </cfRule>
  </conditionalFormatting>
  <conditionalFormatting sqref="E758">
    <cfRule type="containsBlanks" dxfId="8775" priority="8777">
      <formula>LEN(TRIM(E758))=0</formula>
    </cfRule>
    <cfRule type="containsText" dxfId="8774" priority="8778" operator="containsText" text="Operational">
      <formula>NOT(ISERROR(SEARCH("Operational",E758)))</formula>
    </cfRule>
    <cfRule type="containsText" dxfId="8773" priority="8779" operator="containsText" text="Dn(service)">
      <formula>NOT(ISERROR(SEARCH("Dn(service)",E758)))</formula>
    </cfRule>
    <cfRule type="containsText" dxfId="8772" priority="8780" operator="containsText" text="Dn(waiting)">
      <formula>NOT(ISERROR(SEARCH("Dn(waiting)",E758)))</formula>
    </cfRule>
  </conditionalFormatting>
  <conditionalFormatting sqref="E759">
    <cfRule type="containsBlanks" dxfId="8771" priority="8773">
      <formula>LEN(TRIM(E759))=0</formula>
    </cfRule>
    <cfRule type="containsText" dxfId="8770" priority="8774" operator="containsText" text="Operational">
      <formula>NOT(ISERROR(SEARCH("Operational",E759)))</formula>
    </cfRule>
    <cfRule type="containsText" dxfId="8769" priority="8775" operator="containsText" text="Dn(service)">
      <formula>NOT(ISERROR(SEARCH("Dn(service)",E759)))</formula>
    </cfRule>
    <cfRule type="containsText" dxfId="8768" priority="8776" operator="containsText" text="Dn(waiting)">
      <formula>NOT(ISERROR(SEARCH("Dn(waiting)",E759)))</formula>
    </cfRule>
  </conditionalFormatting>
  <conditionalFormatting sqref="E760">
    <cfRule type="containsBlanks" dxfId="8767" priority="8769">
      <formula>LEN(TRIM(E760))=0</formula>
    </cfRule>
    <cfRule type="containsText" dxfId="8766" priority="8770" operator="containsText" text="Operational">
      <formula>NOT(ISERROR(SEARCH("Operational",E760)))</formula>
    </cfRule>
    <cfRule type="containsText" dxfId="8765" priority="8771" operator="containsText" text="Dn(service)">
      <formula>NOT(ISERROR(SEARCH("Dn(service)",E760)))</formula>
    </cfRule>
    <cfRule type="containsText" dxfId="8764" priority="8772" operator="containsText" text="Dn(waiting)">
      <formula>NOT(ISERROR(SEARCH("Dn(waiting)",E760)))</formula>
    </cfRule>
  </conditionalFormatting>
  <conditionalFormatting sqref="E761">
    <cfRule type="containsBlanks" dxfId="8763" priority="8765">
      <formula>LEN(TRIM(E761))=0</formula>
    </cfRule>
    <cfRule type="containsText" dxfId="8762" priority="8766" operator="containsText" text="Operational">
      <formula>NOT(ISERROR(SEARCH("Operational",E761)))</formula>
    </cfRule>
    <cfRule type="containsText" dxfId="8761" priority="8767" operator="containsText" text="Dn(service)">
      <formula>NOT(ISERROR(SEARCH("Dn(service)",E761)))</formula>
    </cfRule>
    <cfRule type="containsText" dxfId="8760" priority="8768" operator="containsText" text="Dn(waiting)">
      <formula>NOT(ISERROR(SEARCH("Dn(waiting)",E761)))</formula>
    </cfRule>
  </conditionalFormatting>
  <conditionalFormatting sqref="E762">
    <cfRule type="containsBlanks" dxfId="8759" priority="8761">
      <formula>LEN(TRIM(E762))=0</formula>
    </cfRule>
    <cfRule type="containsText" dxfId="8758" priority="8762" operator="containsText" text="Operational">
      <formula>NOT(ISERROR(SEARCH("Operational",E762)))</formula>
    </cfRule>
    <cfRule type="containsText" dxfId="8757" priority="8763" operator="containsText" text="Dn(service)">
      <formula>NOT(ISERROR(SEARCH("Dn(service)",E762)))</formula>
    </cfRule>
    <cfRule type="containsText" dxfId="8756" priority="8764" operator="containsText" text="Dn(waiting)">
      <formula>NOT(ISERROR(SEARCH("Dn(waiting)",E762)))</formula>
    </cfRule>
  </conditionalFormatting>
  <conditionalFormatting sqref="H763">
    <cfRule type="containsBlanks" dxfId="8755" priority="8757">
      <formula>LEN(TRIM(H763))=0</formula>
    </cfRule>
    <cfRule type="containsText" dxfId="8754" priority="8758" operator="containsText" text="Operational">
      <formula>NOT(ISERROR(SEARCH("Operational",H763)))</formula>
    </cfRule>
    <cfRule type="containsText" dxfId="8753" priority="8759" operator="containsText" text="Dn(service)">
      <formula>NOT(ISERROR(SEARCH("Dn(service)",H763)))</formula>
    </cfRule>
    <cfRule type="containsText" dxfId="8752" priority="8760" operator="containsText" text="Dn(waiting)">
      <formula>NOT(ISERROR(SEARCH("Dn(waiting)",H763)))</formula>
    </cfRule>
  </conditionalFormatting>
  <conditionalFormatting sqref="H764">
    <cfRule type="containsBlanks" dxfId="8751" priority="8753">
      <formula>LEN(TRIM(H764))=0</formula>
    </cfRule>
    <cfRule type="containsText" dxfId="8750" priority="8754" operator="containsText" text="Operational">
      <formula>NOT(ISERROR(SEARCH("Operational",H764)))</formula>
    </cfRule>
    <cfRule type="containsText" dxfId="8749" priority="8755" operator="containsText" text="Dn(service)">
      <formula>NOT(ISERROR(SEARCH("Dn(service)",H764)))</formula>
    </cfRule>
    <cfRule type="containsText" dxfId="8748" priority="8756" operator="containsText" text="Dn(waiting)">
      <formula>NOT(ISERROR(SEARCH("Dn(waiting)",H764)))</formula>
    </cfRule>
  </conditionalFormatting>
  <conditionalFormatting sqref="H765">
    <cfRule type="containsBlanks" dxfId="8747" priority="8749">
      <formula>LEN(TRIM(H765))=0</formula>
    </cfRule>
    <cfRule type="containsText" dxfId="8746" priority="8750" operator="containsText" text="Operational">
      <formula>NOT(ISERROR(SEARCH("Operational",H765)))</formula>
    </cfRule>
    <cfRule type="containsText" dxfId="8745" priority="8751" operator="containsText" text="Dn(service)">
      <formula>NOT(ISERROR(SEARCH("Dn(service)",H765)))</formula>
    </cfRule>
    <cfRule type="containsText" dxfId="8744" priority="8752" operator="containsText" text="Dn(waiting)">
      <formula>NOT(ISERROR(SEARCH("Dn(waiting)",H765)))</formula>
    </cfRule>
  </conditionalFormatting>
  <conditionalFormatting sqref="H766">
    <cfRule type="containsBlanks" dxfId="8743" priority="8745">
      <formula>LEN(TRIM(H766))=0</formula>
    </cfRule>
    <cfRule type="containsText" dxfId="8742" priority="8746" operator="containsText" text="Operational">
      <formula>NOT(ISERROR(SEARCH("Operational",H766)))</formula>
    </cfRule>
    <cfRule type="containsText" dxfId="8741" priority="8747" operator="containsText" text="Dn(service)">
      <formula>NOT(ISERROR(SEARCH("Dn(service)",H766)))</formula>
    </cfRule>
    <cfRule type="containsText" dxfId="8740" priority="8748" operator="containsText" text="Dn(waiting)">
      <formula>NOT(ISERROR(SEARCH("Dn(waiting)",H766)))</formula>
    </cfRule>
  </conditionalFormatting>
  <conditionalFormatting sqref="H767">
    <cfRule type="containsBlanks" dxfId="8739" priority="8741">
      <formula>LEN(TRIM(H767))=0</formula>
    </cfRule>
    <cfRule type="containsText" dxfId="8738" priority="8742" operator="containsText" text="Operational">
      <formula>NOT(ISERROR(SEARCH("Operational",H767)))</formula>
    </cfRule>
    <cfRule type="containsText" dxfId="8737" priority="8743" operator="containsText" text="Dn(service)">
      <formula>NOT(ISERROR(SEARCH("Dn(service)",H767)))</formula>
    </cfRule>
    <cfRule type="containsText" dxfId="8736" priority="8744" operator="containsText" text="Dn(waiting)">
      <formula>NOT(ISERROR(SEARCH("Dn(waiting)",H767)))</formula>
    </cfRule>
  </conditionalFormatting>
  <conditionalFormatting sqref="C768">
    <cfRule type="containsBlanks" dxfId="8735" priority="8737">
      <formula>LEN(TRIM(C768))=0</formula>
    </cfRule>
    <cfRule type="containsText" dxfId="8734" priority="8738" operator="containsText" text="Operational">
      <formula>NOT(ISERROR(SEARCH("Operational",C768)))</formula>
    </cfRule>
    <cfRule type="containsText" dxfId="8733" priority="8739" operator="containsText" text="Dn(service)">
      <formula>NOT(ISERROR(SEARCH("Dn(service)",C768)))</formula>
    </cfRule>
    <cfRule type="containsText" dxfId="8732" priority="8740" operator="containsText" text="Dn(waiting)">
      <formula>NOT(ISERROR(SEARCH("Dn(waiting)",C768)))</formula>
    </cfRule>
  </conditionalFormatting>
  <conditionalFormatting sqref="C769">
    <cfRule type="containsBlanks" dxfId="8731" priority="8733">
      <formula>LEN(TRIM(C769))=0</formula>
    </cfRule>
    <cfRule type="containsText" dxfId="8730" priority="8734" operator="containsText" text="Operational">
      <formula>NOT(ISERROR(SEARCH("Operational",C769)))</formula>
    </cfRule>
    <cfRule type="containsText" dxfId="8729" priority="8735" operator="containsText" text="Dn(service)">
      <formula>NOT(ISERROR(SEARCH("Dn(service)",C769)))</formula>
    </cfRule>
    <cfRule type="containsText" dxfId="8728" priority="8736" operator="containsText" text="Dn(waiting)">
      <formula>NOT(ISERROR(SEARCH("Dn(waiting)",C769)))</formula>
    </cfRule>
  </conditionalFormatting>
  <conditionalFormatting sqref="C770">
    <cfRule type="containsBlanks" dxfId="8727" priority="8729">
      <formula>LEN(TRIM(C770))=0</formula>
    </cfRule>
    <cfRule type="containsText" dxfId="8726" priority="8730" operator="containsText" text="Operational">
      <formula>NOT(ISERROR(SEARCH("Operational",C770)))</formula>
    </cfRule>
    <cfRule type="containsText" dxfId="8725" priority="8731" operator="containsText" text="Dn(service)">
      <formula>NOT(ISERROR(SEARCH("Dn(service)",C770)))</formula>
    </cfRule>
    <cfRule type="containsText" dxfId="8724" priority="8732" operator="containsText" text="Dn(waiting)">
      <formula>NOT(ISERROR(SEARCH("Dn(waiting)",C770)))</formula>
    </cfRule>
  </conditionalFormatting>
  <conditionalFormatting sqref="C771">
    <cfRule type="containsBlanks" dxfId="8723" priority="8725">
      <formula>LEN(TRIM(C771))=0</formula>
    </cfRule>
    <cfRule type="containsText" dxfId="8722" priority="8726" operator="containsText" text="Operational">
      <formula>NOT(ISERROR(SEARCH("Operational",C771)))</formula>
    </cfRule>
    <cfRule type="containsText" dxfId="8721" priority="8727" operator="containsText" text="Dn(service)">
      <formula>NOT(ISERROR(SEARCH("Dn(service)",C771)))</formula>
    </cfRule>
    <cfRule type="containsText" dxfId="8720" priority="8728" operator="containsText" text="Dn(waiting)">
      <formula>NOT(ISERROR(SEARCH("Dn(waiting)",C771)))</formula>
    </cfRule>
  </conditionalFormatting>
  <conditionalFormatting sqref="C772">
    <cfRule type="containsBlanks" dxfId="8719" priority="8721">
      <formula>LEN(TRIM(C772))=0</formula>
    </cfRule>
    <cfRule type="containsText" dxfId="8718" priority="8722" operator="containsText" text="Operational">
      <formula>NOT(ISERROR(SEARCH("Operational",C772)))</formula>
    </cfRule>
    <cfRule type="containsText" dxfId="8717" priority="8723" operator="containsText" text="Dn(service)">
      <formula>NOT(ISERROR(SEARCH("Dn(service)",C772)))</formula>
    </cfRule>
    <cfRule type="containsText" dxfId="8716" priority="8724" operator="containsText" text="Dn(waiting)">
      <formula>NOT(ISERROR(SEARCH("Dn(waiting)",C772)))</formula>
    </cfRule>
  </conditionalFormatting>
  <conditionalFormatting sqref="G772">
    <cfRule type="containsBlanks" dxfId="8715" priority="8717">
      <formula>LEN(TRIM(G772))=0</formula>
    </cfRule>
    <cfRule type="containsText" dxfId="8714" priority="8718" operator="containsText" text="Operational">
      <formula>NOT(ISERROR(SEARCH("Operational",G772)))</formula>
    </cfRule>
    <cfRule type="containsText" dxfId="8713" priority="8719" operator="containsText" text="Dn(service)">
      <formula>NOT(ISERROR(SEARCH("Dn(service)",G772)))</formula>
    </cfRule>
    <cfRule type="containsText" dxfId="8712" priority="8720" operator="containsText" text="Dn(waiting)">
      <formula>NOT(ISERROR(SEARCH("Dn(waiting)",G772)))</formula>
    </cfRule>
  </conditionalFormatting>
  <conditionalFormatting sqref="G773">
    <cfRule type="containsBlanks" dxfId="8711" priority="8713">
      <formula>LEN(TRIM(G773))=0</formula>
    </cfRule>
    <cfRule type="containsText" dxfId="8710" priority="8714" operator="containsText" text="Operational">
      <formula>NOT(ISERROR(SEARCH("Operational",G773)))</formula>
    </cfRule>
    <cfRule type="containsText" dxfId="8709" priority="8715" operator="containsText" text="Dn(service)">
      <formula>NOT(ISERROR(SEARCH("Dn(service)",G773)))</formula>
    </cfRule>
    <cfRule type="containsText" dxfId="8708" priority="8716" operator="containsText" text="Dn(waiting)">
      <formula>NOT(ISERROR(SEARCH("Dn(waiting)",G773)))</formula>
    </cfRule>
  </conditionalFormatting>
  <conditionalFormatting sqref="G774">
    <cfRule type="containsBlanks" dxfId="8707" priority="8709">
      <formula>LEN(TRIM(G774))=0</formula>
    </cfRule>
    <cfRule type="containsText" dxfId="8706" priority="8710" operator="containsText" text="Operational">
      <formula>NOT(ISERROR(SEARCH("Operational",G774)))</formula>
    </cfRule>
    <cfRule type="containsText" dxfId="8705" priority="8711" operator="containsText" text="Dn(service)">
      <formula>NOT(ISERROR(SEARCH("Dn(service)",G774)))</formula>
    </cfRule>
    <cfRule type="containsText" dxfId="8704" priority="8712" operator="containsText" text="Dn(waiting)">
      <formula>NOT(ISERROR(SEARCH("Dn(waiting)",G774)))</formula>
    </cfRule>
  </conditionalFormatting>
  <conditionalFormatting sqref="G775">
    <cfRule type="containsBlanks" dxfId="8703" priority="8705">
      <formula>LEN(TRIM(G775))=0</formula>
    </cfRule>
    <cfRule type="containsText" dxfId="8702" priority="8706" operator="containsText" text="Operational">
      <formula>NOT(ISERROR(SEARCH("Operational",G775)))</formula>
    </cfRule>
    <cfRule type="containsText" dxfId="8701" priority="8707" operator="containsText" text="Dn(service)">
      <formula>NOT(ISERROR(SEARCH("Dn(service)",G775)))</formula>
    </cfRule>
    <cfRule type="containsText" dxfId="8700" priority="8708" operator="containsText" text="Dn(waiting)">
      <formula>NOT(ISERROR(SEARCH("Dn(waiting)",G775)))</formula>
    </cfRule>
  </conditionalFormatting>
  <conditionalFormatting sqref="G776">
    <cfRule type="containsBlanks" dxfId="8699" priority="8701">
      <formula>LEN(TRIM(G776))=0</formula>
    </cfRule>
    <cfRule type="containsText" dxfId="8698" priority="8702" operator="containsText" text="Operational">
      <formula>NOT(ISERROR(SEARCH("Operational",G776)))</formula>
    </cfRule>
    <cfRule type="containsText" dxfId="8697" priority="8703" operator="containsText" text="Dn(service)">
      <formula>NOT(ISERROR(SEARCH("Dn(service)",G776)))</formula>
    </cfRule>
    <cfRule type="containsText" dxfId="8696" priority="8704" operator="containsText" text="Dn(waiting)">
      <formula>NOT(ISERROR(SEARCH("Dn(waiting)",G776)))</formula>
    </cfRule>
  </conditionalFormatting>
  <conditionalFormatting sqref="D777">
    <cfRule type="containsBlanks" dxfId="8695" priority="8697">
      <formula>LEN(TRIM(D777))=0</formula>
    </cfRule>
    <cfRule type="containsText" dxfId="8694" priority="8698" operator="containsText" text="Operational">
      <formula>NOT(ISERROR(SEARCH("Operational",D777)))</formula>
    </cfRule>
    <cfRule type="containsText" dxfId="8693" priority="8699" operator="containsText" text="Dn(service)">
      <formula>NOT(ISERROR(SEARCH("Dn(service)",D777)))</formula>
    </cfRule>
    <cfRule type="containsText" dxfId="8692" priority="8700" operator="containsText" text="Dn(waiting)">
      <formula>NOT(ISERROR(SEARCH("Dn(waiting)",D777)))</formula>
    </cfRule>
  </conditionalFormatting>
  <conditionalFormatting sqref="D778">
    <cfRule type="containsBlanks" dxfId="8691" priority="8693">
      <formula>LEN(TRIM(D778))=0</formula>
    </cfRule>
    <cfRule type="containsText" dxfId="8690" priority="8694" operator="containsText" text="Operational">
      <formula>NOT(ISERROR(SEARCH("Operational",D778)))</formula>
    </cfRule>
    <cfRule type="containsText" dxfId="8689" priority="8695" operator="containsText" text="Dn(service)">
      <formula>NOT(ISERROR(SEARCH("Dn(service)",D778)))</formula>
    </cfRule>
    <cfRule type="containsText" dxfId="8688" priority="8696" operator="containsText" text="Dn(waiting)">
      <formula>NOT(ISERROR(SEARCH("Dn(waiting)",D778)))</formula>
    </cfRule>
  </conditionalFormatting>
  <conditionalFormatting sqref="D779">
    <cfRule type="containsBlanks" dxfId="8687" priority="8689">
      <formula>LEN(TRIM(D779))=0</formula>
    </cfRule>
    <cfRule type="containsText" dxfId="8686" priority="8690" operator="containsText" text="Operational">
      <formula>NOT(ISERROR(SEARCH("Operational",D779)))</formula>
    </cfRule>
    <cfRule type="containsText" dxfId="8685" priority="8691" operator="containsText" text="Dn(service)">
      <formula>NOT(ISERROR(SEARCH("Dn(service)",D779)))</formula>
    </cfRule>
    <cfRule type="containsText" dxfId="8684" priority="8692" operator="containsText" text="Dn(waiting)">
      <formula>NOT(ISERROR(SEARCH("Dn(waiting)",D779)))</formula>
    </cfRule>
  </conditionalFormatting>
  <conditionalFormatting sqref="F780">
    <cfRule type="containsBlanks" dxfId="8683" priority="8685">
      <formula>LEN(TRIM(F780))=0</formula>
    </cfRule>
    <cfRule type="containsText" dxfId="8682" priority="8686" operator="containsText" text="Operational">
      <formula>NOT(ISERROR(SEARCH("Operational",F780)))</formula>
    </cfRule>
    <cfRule type="containsText" dxfId="8681" priority="8687" operator="containsText" text="Dn(service)">
      <formula>NOT(ISERROR(SEARCH("Dn(service)",F780)))</formula>
    </cfRule>
    <cfRule type="containsText" dxfId="8680" priority="8688" operator="containsText" text="Dn(waiting)">
      <formula>NOT(ISERROR(SEARCH("Dn(waiting)",F780)))</formula>
    </cfRule>
  </conditionalFormatting>
  <conditionalFormatting sqref="F781">
    <cfRule type="containsBlanks" dxfId="8679" priority="8681">
      <formula>LEN(TRIM(F781))=0</formula>
    </cfRule>
    <cfRule type="containsText" dxfId="8678" priority="8682" operator="containsText" text="Operational">
      <formula>NOT(ISERROR(SEARCH("Operational",F781)))</formula>
    </cfRule>
    <cfRule type="containsText" dxfId="8677" priority="8683" operator="containsText" text="Dn(service)">
      <formula>NOT(ISERROR(SEARCH("Dn(service)",F781)))</formula>
    </cfRule>
    <cfRule type="containsText" dxfId="8676" priority="8684" operator="containsText" text="Dn(waiting)">
      <formula>NOT(ISERROR(SEARCH("Dn(waiting)",F781)))</formula>
    </cfRule>
  </conditionalFormatting>
  <conditionalFormatting sqref="F782">
    <cfRule type="containsBlanks" dxfId="8675" priority="8677">
      <formula>LEN(TRIM(F782))=0</formula>
    </cfRule>
    <cfRule type="containsText" dxfId="8674" priority="8678" operator="containsText" text="Operational">
      <formula>NOT(ISERROR(SEARCH("Operational",F782)))</formula>
    </cfRule>
    <cfRule type="containsText" dxfId="8673" priority="8679" operator="containsText" text="Dn(service)">
      <formula>NOT(ISERROR(SEARCH("Dn(service)",F782)))</formula>
    </cfRule>
    <cfRule type="containsText" dxfId="8672" priority="8680" operator="containsText" text="Dn(waiting)">
      <formula>NOT(ISERROR(SEARCH("Dn(waiting)",F782)))</formula>
    </cfRule>
  </conditionalFormatting>
  <conditionalFormatting sqref="F783">
    <cfRule type="containsBlanks" dxfId="8671" priority="8673">
      <formula>LEN(TRIM(F783))=0</formula>
    </cfRule>
    <cfRule type="containsText" dxfId="8670" priority="8674" operator="containsText" text="Operational">
      <formula>NOT(ISERROR(SEARCH("Operational",F783)))</formula>
    </cfRule>
    <cfRule type="containsText" dxfId="8669" priority="8675" operator="containsText" text="Dn(service)">
      <formula>NOT(ISERROR(SEARCH("Dn(service)",F783)))</formula>
    </cfRule>
    <cfRule type="containsText" dxfId="8668" priority="8676" operator="containsText" text="Dn(waiting)">
      <formula>NOT(ISERROR(SEARCH("Dn(waiting)",F783)))</formula>
    </cfRule>
  </conditionalFormatting>
  <conditionalFormatting sqref="E784">
    <cfRule type="containsBlanks" dxfId="8667" priority="8669">
      <formula>LEN(TRIM(E784))=0</formula>
    </cfRule>
    <cfRule type="containsText" dxfId="8666" priority="8670" operator="containsText" text="Operational">
      <formula>NOT(ISERROR(SEARCH("Operational",E784)))</formula>
    </cfRule>
    <cfRule type="containsText" dxfId="8665" priority="8671" operator="containsText" text="Dn(service)">
      <formula>NOT(ISERROR(SEARCH("Dn(service)",E784)))</formula>
    </cfRule>
    <cfRule type="containsText" dxfId="8664" priority="8672" operator="containsText" text="Dn(waiting)">
      <formula>NOT(ISERROR(SEARCH("Dn(waiting)",E784)))</formula>
    </cfRule>
  </conditionalFormatting>
  <conditionalFormatting sqref="E785">
    <cfRule type="containsBlanks" dxfId="8663" priority="8665">
      <formula>LEN(TRIM(E785))=0</formula>
    </cfRule>
    <cfRule type="containsText" dxfId="8662" priority="8666" operator="containsText" text="Operational">
      <formula>NOT(ISERROR(SEARCH("Operational",E785)))</formula>
    </cfRule>
    <cfRule type="containsText" dxfId="8661" priority="8667" operator="containsText" text="Dn(service)">
      <formula>NOT(ISERROR(SEARCH("Dn(service)",E785)))</formula>
    </cfRule>
    <cfRule type="containsText" dxfId="8660" priority="8668" operator="containsText" text="Dn(waiting)">
      <formula>NOT(ISERROR(SEARCH("Dn(waiting)",E785)))</formula>
    </cfRule>
  </conditionalFormatting>
  <conditionalFormatting sqref="E786">
    <cfRule type="containsBlanks" dxfId="8659" priority="8661">
      <formula>LEN(TRIM(E786))=0</formula>
    </cfRule>
    <cfRule type="containsText" dxfId="8658" priority="8662" operator="containsText" text="Operational">
      <formula>NOT(ISERROR(SEARCH("Operational",E786)))</formula>
    </cfRule>
    <cfRule type="containsText" dxfId="8657" priority="8663" operator="containsText" text="Dn(service)">
      <formula>NOT(ISERROR(SEARCH("Dn(service)",E786)))</formula>
    </cfRule>
    <cfRule type="containsText" dxfId="8656" priority="8664" operator="containsText" text="Dn(waiting)">
      <formula>NOT(ISERROR(SEARCH("Dn(waiting)",E786)))</formula>
    </cfRule>
  </conditionalFormatting>
  <conditionalFormatting sqref="E787">
    <cfRule type="containsBlanks" dxfId="8655" priority="8657">
      <formula>LEN(TRIM(E787))=0</formula>
    </cfRule>
    <cfRule type="containsText" dxfId="8654" priority="8658" operator="containsText" text="Operational">
      <formula>NOT(ISERROR(SEARCH("Operational",E787)))</formula>
    </cfRule>
    <cfRule type="containsText" dxfId="8653" priority="8659" operator="containsText" text="Dn(service)">
      <formula>NOT(ISERROR(SEARCH("Dn(service)",E787)))</formula>
    </cfRule>
    <cfRule type="containsText" dxfId="8652" priority="8660" operator="containsText" text="Dn(waiting)">
      <formula>NOT(ISERROR(SEARCH("Dn(waiting)",E787)))</formula>
    </cfRule>
  </conditionalFormatting>
  <conditionalFormatting sqref="H788">
    <cfRule type="containsBlanks" dxfId="8651" priority="8653">
      <formula>LEN(TRIM(H788))=0</formula>
    </cfRule>
    <cfRule type="containsText" dxfId="8650" priority="8654" operator="containsText" text="Operational">
      <formula>NOT(ISERROR(SEARCH("Operational",H788)))</formula>
    </cfRule>
    <cfRule type="containsText" dxfId="8649" priority="8655" operator="containsText" text="Dn(service)">
      <formula>NOT(ISERROR(SEARCH("Dn(service)",H788)))</formula>
    </cfRule>
    <cfRule type="containsText" dxfId="8648" priority="8656" operator="containsText" text="Dn(waiting)">
      <formula>NOT(ISERROR(SEARCH("Dn(waiting)",H788)))</formula>
    </cfRule>
  </conditionalFormatting>
  <conditionalFormatting sqref="H789">
    <cfRule type="containsBlanks" dxfId="8647" priority="8649">
      <formula>LEN(TRIM(H789))=0</formula>
    </cfRule>
    <cfRule type="containsText" dxfId="8646" priority="8650" operator="containsText" text="Operational">
      <formula>NOT(ISERROR(SEARCH("Operational",H789)))</formula>
    </cfRule>
    <cfRule type="containsText" dxfId="8645" priority="8651" operator="containsText" text="Dn(service)">
      <formula>NOT(ISERROR(SEARCH("Dn(service)",H789)))</formula>
    </cfRule>
    <cfRule type="containsText" dxfId="8644" priority="8652" operator="containsText" text="Dn(waiting)">
      <formula>NOT(ISERROR(SEARCH("Dn(waiting)",H789)))</formula>
    </cfRule>
  </conditionalFormatting>
  <conditionalFormatting sqref="H790">
    <cfRule type="containsBlanks" dxfId="8643" priority="8645">
      <formula>LEN(TRIM(H790))=0</formula>
    </cfRule>
    <cfRule type="containsText" dxfId="8642" priority="8646" operator="containsText" text="Operational">
      <formula>NOT(ISERROR(SEARCH("Operational",H790)))</formula>
    </cfRule>
    <cfRule type="containsText" dxfId="8641" priority="8647" operator="containsText" text="Dn(service)">
      <formula>NOT(ISERROR(SEARCH("Dn(service)",H790)))</formula>
    </cfRule>
    <cfRule type="containsText" dxfId="8640" priority="8648" operator="containsText" text="Dn(waiting)">
      <formula>NOT(ISERROR(SEARCH("Dn(waiting)",H790)))</formula>
    </cfRule>
  </conditionalFormatting>
  <conditionalFormatting sqref="H791">
    <cfRule type="containsBlanks" dxfId="8639" priority="8641">
      <formula>LEN(TRIM(H791))=0</formula>
    </cfRule>
    <cfRule type="containsText" dxfId="8638" priority="8642" operator="containsText" text="Operational">
      <formula>NOT(ISERROR(SEARCH("Operational",H791)))</formula>
    </cfRule>
    <cfRule type="containsText" dxfId="8637" priority="8643" operator="containsText" text="Dn(service)">
      <formula>NOT(ISERROR(SEARCH("Dn(service)",H791)))</formula>
    </cfRule>
    <cfRule type="containsText" dxfId="8636" priority="8644" operator="containsText" text="Dn(waiting)">
      <formula>NOT(ISERROR(SEARCH("Dn(waiting)",H791)))</formula>
    </cfRule>
  </conditionalFormatting>
  <conditionalFormatting sqref="H792">
    <cfRule type="containsBlanks" dxfId="8635" priority="8637">
      <formula>LEN(TRIM(H792))=0</formula>
    </cfRule>
    <cfRule type="containsText" dxfId="8634" priority="8638" operator="containsText" text="Operational">
      <formula>NOT(ISERROR(SEARCH("Operational",H792)))</formula>
    </cfRule>
    <cfRule type="containsText" dxfId="8633" priority="8639" operator="containsText" text="Dn(service)">
      <formula>NOT(ISERROR(SEARCH("Dn(service)",H792)))</formula>
    </cfRule>
    <cfRule type="containsText" dxfId="8632" priority="8640" operator="containsText" text="Dn(waiting)">
      <formula>NOT(ISERROR(SEARCH("Dn(waiting)",H792)))</formula>
    </cfRule>
  </conditionalFormatting>
  <conditionalFormatting sqref="C793">
    <cfRule type="containsBlanks" dxfId="8631" priority="8633">
      <formula>LEN(TRIM(C793))=0</formula>
    </cfRule>
    <cfRule type="containsText" dxfId="8630" priority="8634" operator="containsText" text="Operational">
      <formula>NOT(ISERROR(SEARCH("Operational",C793)))</formula>
    </cfRule>
    <cfRule type="containsText" dxfId="8629" priority="8635" operator="containsText" text="Dn(service)">
      <formula>NOT(ISERROR(SEARCH("Dn(service)",C793)))</formula>
    </cfRule>
    <cfRule type="containsText" dxfId="8628" priority="8636" operator="containsText" text="Dn(waiting)">
      <formula>NOT(ISERROR(SEARCH("Dn(waiting)",C793)))</formula>
    </cfRule>
  </conditionalFormatting>
  <conditionalFormatting sqref="C794">
    <cfRule type="containsBlanks" dxfId="8627" priority="8629">
      <formula>LEN(TRIM(C794))=0</formula>
    </cfRule>
    <cfRule type="containsText" dxfId="8626" priority="8630" operator="containsText" text="Operational">
      <formula>NOT(ISERROR(SEARCH("Operational",C794)))</formula>
    </cfRule>
    <cfRule type="containsText" dxfId="8625" priority="8631" operator="containsText" text="Dn(service)">
      <formula>NOT(ISERROR(SEARCH("Dn(service)",C794)))</formula>
    </cfRule>
    <cfRule type="containsText" dxfId="8624" priority="8632" operator="containsText" text="Dn(waiting)">
      <formula>NOT(ISERROR(SEARCH("Dn(waiting)",C794)))</formula>
    </cfRule>
  </conditionalFormatting>
  <conditionalFormatting sqref="C795">
    <cfRule type="containsBlanks" dxfId="8623" priority="8625">
      <formula>LEN(TRIM(C795))=0</formula>
    </cfRule>
    <cfRule type="containsText" dxfId="8622" priority="8626" operator="containsText" text="Operational">
      <formula>NOT(ISERROR(SEARCH("Operational",C795)))</formula>
    </cfRule>
    <cfRule type="containsText" dxfId="8621" priority="8627" operator="containsText" text="Dn(service)">
      <formula>NOT(ISERROR(SEARCH("Dn(service)",C795)))</formula>
    </cfRule>
    <cfRule type="containsText" dxfId="8620" priority="8628" operator="containsText" text="Dn(waiting)">
      <formula>NOT(ISERROR(SEARCH("Dn(waiting)",C795)))</formula>
    </cfRule>
  </conditionalFormatting>
  <conditionalFormatting sqref="C796">
    <cfRule type="containsBlanks" dxfId="8619" priority="8621">
      <formula>LEN(TRIM(C796))=0</formula>
    </cfRule>
    <cfRule type="containsText" dxfId="8618" priority="8622" operator="containsText" text="Operational">
      <formula>NOT(ISERROR(SEARCH("Operational",C796)))</formula>
    </cfRule>
    <cfRule type="containsText" dxfId="8617" priority="8623" operator="containsText" text="Dn(service)">
      <formula>NOT(ISERROR(SEARCH("Dn(service)",C796)))</formula>
    </cfRule>
    <cfRule type="containsText" dxfId="8616" priority="8624" operator="containsText" text="Dn(waiting)">
      <formula>NOT(ISERROR(SEARCH("Dn(waiting)",C796)))</formula>
    </cfRule>
  </conditionalFormatting>
  <conditionalFormatting sqref="C797">
    <cfRule type="containsBlanks" dxfId="8615" priority="8617">
      <formula>LEN(TRIM(C797))=0</formula>
    </cfRule>
    <cfRule type="containsText" dxfId="8614" priority="8618" operator="containsText" text="Operational">
      <formula>NOT(ISERROR(SEARCH("Operational",C797)))</formula>
    </cfRule>
    <cfRule type="containsText" dxfId="8613" priority="8619" operator="containsText" text="Dn(service)">
      <formula>NOT(ISERROR(SEARCH("Dn(service)",C797)))</formula>
    </cfRule>
    <cfRule type="containsText" dxfId="8612" priority="8620" operator="containsText" text="Dn(waiting)">
      <formula>NOT(ISERROR(SEARCH("Dn(waiting)",C797)))</formula>
    </cfRule>
  </conditionalFormatting>
  <conditionalFormatting sqref="G798">
    <cfRule type="containsBlanks" dxfId="8611" priority="8613">
      <formula>LEN(TRIM(G798))=0</formula>
    </cfRule>
    <cfRule type="containsText" dxfId="8610" priority="8614" operator="containsText" text="Operational">
      <formula>NOT(ISERROR(SEARCH("Operational",G798)))</formula>
    </cfRule>
    <cfRule type="containsText" dxfId="8609" priority="8615" operator="containsText" text="Dn(service)">
      <formula>NOT(ISERROR(SEARCH("Dn(service)",G798)))</formula>
    </cfRule>
    <cfRule type="containsText" dxfId="8608" priority="8616" operator="containsText" text="Dn(waiting)">
      <formula>NOT(ISERROR(SEARCH("Dn(waiting)",G798)))</formula>
    </cfRule>
  </conditionalFormatting>
  <conditionalFormatting sqref="G799">
    <cfRule type="containsBlanks" dxfId="8607" priority="8609">
      <formula>LEN(TRIM(G799))=0</formula>
    </cfRule>
    <cfRule type="containsText" dxfId="8606" priority="8610" operator="containsText" text="Operational">
      <formula>NOT(ISERROR(SEARCH("Operational",G799)))</formula>
    </cfRule>
    <cfRule type="containsText" dxfId="8605" priority="8611" operator="containsText" text="Dn(service)">
      <formula>NOT(ISERROR(SEARCH("Dn(service)",G799)))</formula>
    </cfRule>
    <cfRule type="containsText" dxfId="8604" priority="8612" operator="containsText" text="Dn(waiting)">
      <formula>NOT(ISERROR(SEARCH("Dn(waiting)",G799)))</formula>
    </cfRule>
  </conditionalFormatting>
  <conditionalFormatting sqref="G800">
    <cfRule type="containsBlanks" dxfId="8603" priority="8605">
      <formula>LEN(TRIM(G800))=0</formula>
    </cfRule>
    <cfRule type="containsText" dxfId="8602" priority="8606" operator="containsText" text="Operational">
      <formula>NOT(ISERROR(SEARCH("Operational",G800)))</formula>
    </cfRule>
    <cfRule type="containsText" dxfId="8601" priority="8607" operator="containsText" text="Dn(service)">
      <formula>NOT(ISERROR(SEARCH("Dn(service)",G800)))</formula>
    </cfRule>
    <cfRule type="containsText" dxfId="8600" priority="8608" operator="containsText" text="Dn(waiting)">
      <formula>NOT(ISERROR(SEARCH("Dn(waiting)",G800)))</formula>
    </cfRule>
  </conditionalFormatting>
  <conditionalFormatting sqref="G801">
    <cfRule type="containsBlanks" dxfId="8599" priority="8601">
      <formula>LEN(TRIM(G801))=0</formula>
    </cfRule>
    <cfRule type="containsText" dxfId="8598" priority="8602" operator="containsText" text="Operational">
      <formula>NOT(ISERROR(SEARCH("Operational",G801)))</formula>
    </cfRule>
    <cfRule type="containsText" dxfId="8597" priority="8603" operator="containsText" text="Dn(service)">
      <formula>NOT(ISERROR(SEARCH("Dn(service)",G801)))</formula>
    </cfRule>
    <cfRule type="containsText" dxfId="8596" priority="8604" operator="containsText" text="Dn(waiting)">
      <formula>NOT(ISERROR(SEARCH("Dn(waiting)",G801)))</formula>
    </cfRule>
  </conditionalFormatting>
  <conditionalFormatting sqref="D802">
    <cfRule type="containsBlanks" dxfId="8595" priority="8597">
      <formula>LEN(TRIM(D802))=0</formula>
    </cfRule>
    <cfRule type="containsText" dxfId="8594" priority="8598" operator="containsText" text="Operational">
      <formula>NOT(ISERROR(SEARCH("Operational",D802)))</formula>
    </cfRule>
    <cfRule type="containsText" dxfId="8593" priority="8599" operator="containsText" text="Dn(service)">
      <formula>NOT(ISERROR(SEARCH("Dn(service)",D802)))</formula>
    </cfRule>
    <cfRule type="containsText" dxfId="8592" priority="8600" operator="containsText" text="Dn(waiting)">
      <formula>NOT(ISERROR(SEARCH("Dn(waiting)",D802)))</formula>
    </cfRule>
  </conditionalFormatting>
  <conditionalFormatting sqref="D803">
    <cfRule type="containsBlanks" dxfId="8591" priority="8593">
      <formula>LEN(TRIM(D803))=0</formula>
    </cfRule>
    <cfRule type="containsText" dxfId="8590" priority="8594" operator="containsText" text="Operational">
      <formula>NOT(ISERROR(SEARCH("Operational",D803)))</formula>
    </cfRule>
    <cfRule type="containsText" dxfId="8589" priority="8595" operator="containsText" text="Dn(service)">
      <formula>NOT(ISERROR(SEARCH("Dn(service)",D803)))</formula>
    </cfRule>
    <cfRule type="containsText" dxfId="8588" priority="8596" operator="containsText" text="Dn(waiting)">
      <formula>NOT(ISERROR(SEARCH("Dn(waiting)",D803)))</formula>
    </cfRule>
  </conditionalFormatting>
  <conditionalFormatting sqref="D804">
    <cfRule type="containsBlanks" dxfId="8587" priority="8589">
      <formula>LEN(TRIM(D804))=0</formula>
    </cfRule>
    <cfRule type="containsText" dxfId="8586" priority="8590" operator="containsText" text="Operational">
      <formula>NOT(ISERROR(SEARCH("Operational",D804)))</formula>
    </cfRule>
    <cfRule type="containsText" dxfId="8585" priority="8591" operator="containsText" text="Dn(service)">
      <formula>NOT(ISERROR(SEARCH("Dn(service)",D804)))</formula>
    </cfRule>
    <cfRule type="containsText" dxfId="8584" priority="8592" operator="containsText" text="Dn(waiting)">
      <formula>NOT(ISERROR(SEARCH("Dn(waiting)",D804)))</formula>
    </cfRule>
  </conditionalFormatting>
  <conditionalFormatting sqref="D805">
    <cfRule type="containsBlanks" dxfId="8583" priority="8585">
      <formula>LEN(TRIM(D805))=0</formula>
    </cfRule>
    <cfRule type="containsText" dxfId="8582" priority="8586" operator="containsText" text="Operational">
      <formula>NOT(ISERROR(SEARCH("Operational",D805)))</formula>
    </cfRule>
    <cfRule type="containsText" dxfId="8581" priority="8587" operator="containsText" text="Dn(service)">
      <formula>NOT(ISERROR(SEARCH("Dn(service)",D805)))</formula>
    </cfRule>
    <cfRule type="containsText" dxfId="8580" priority="8588" operator="containsText" text="Dn(waiting)">
      <formula>NOT(ISERROR(SEARCH("Dn(waiting)",D805)))</formula>
    </cfRule>
  </conditionalFormatting>
  <conditionalFormatting sqref="F806">
    <cfRule type="containsBlanks" dxfId="8579" priority="8581">
      <formula>LEN(TRIM(F806))=0</formula>
    </cfRule>
    <cfRule type="containsText" dxfId="8578" priority="8582" operator="containsText" text="Operational">
      <formula>NOT(ISERROR(SEARCH("Operational",F806)))</formula>
    </cfRule>
    <cfRule type="containsText" dxfId="8577" priority="8583" operator="containsText" text="Dn(service)">
      <formula>NOT(ISERROR(SEARCH("Dn(service)",F806)))</formula>
    </cfRule>
    <cfRule type="containsText" dxfId="8576" priority="8584" operator="containsText" text="Dn(waiting)">
      <formula>NOT(ISERROR(SEARCH("Dn(waiting)",F806)))</formula>
    </cfRule>
  </conditionalFormatting>
  <conditionalFormatting sqref="F807">
    <cfRule type="containsBlanks" dxfId="8575" priority="8577">
      <formula>LEN(TRIM(F807))=0</formula>
    </cfRule>
    <cfRule type="containsText" dxfId="8574" priority="8578" operator="containsText" text="Operational">
      <formula>NOT(ISERROR(SEARCH("Operational",F807)))</formula>
    </cfRule>
    <cfRule type="containsText" dxfId="8573" priority="8579" operator="containsText" text="Dn(service)">
      <formula>NOT(ISERROR(SEARCH("Dn(service)",F807)))</formula>
    </cfRule>
    <cfRule type="containsText" dxfId="8572" priority="8580" operator="containsText" text="Dn(waiting)">
      <formula>NOT(ISERROR(SEARCH("Dn(waiting)",F807)))</formula>
    </cfRule>
  </conditionalFormatting>
  <conditionalFormatting sqref="F808">
    <cfRule type="containsBlanks" dxfId="8571" priority="8573">
      <formula>LEN(TRIM(F808))=0</formula>
    </cfRule>
    <cfRule type="containsText" dxfId="8570" priority="8574" operator="containsText" text="Operational">
      <formula>NOT(ISERROR(SEARCH("Operational",F808)))</formula>
    </cfRule>
    <cfRule type="containsText" dxfId="8569" priority="8575" operator="containsText" text="Dn(service)">
      <formula>NOT(ISERROR(SEARCH("Dn(service)",F808)))</formula>
    </cfRule>
    <cfRule type="containsText" dxfId="8568" priority="8576" operator="containsText" text="Dn(waiting)">
      <formula>NOT(ISERROR(SEARCH("Dn(waiting)",F808)))</formula>
    </cfRule>
  </conditionalFormatting>
  <conditionalFormatting sqref="F809">
    <cfRule type="containsBlanks" dxfId="8567" priority="8569">
      <formula>LEN(TRIM(F809))=0</formula>
    </cfRule>
    <cfRule type="containsText" dxfId="8566" priority="8570" operator="containsText" text="Operational">
      <formula>NOT(ISERROR(SEARCH("Operational",F809)))</formula>
    </cfRule>
    <cfRule type="containsText" dxfId="8565" priority="8571" operator="containsText" text="Dn(service)">
      <formula>NOT(ISERROR(SEARCH("Dn(service)",F809)))</formula>
    </cfRule>
    <cfRule type="containsText" dxfId="8564" priority="8572" operator="containsText" text="Dn(waiting)">
      <formula>NOT(ISERROR(SEARCH("Dn(waiting)",F809)))</formula>
    </cfRule>
  </conditionalFormatting>
  <conditionalFormatting sqref="F810">
    <cfRule type="containsBlanks" dxfId="8563" priority="8565">
      <formula>LEN(TRIM(F810))=0</formula>
    </cfRule>
    <cfRule type="containsText" dxfId="8562" priority="8566" operator="containsText" text="Operational">
      <formula>NOT(ISERROR(SEARCH("Operational",F810)))</formula>
    </cfRule>
    <cfRule type="containsText" dxfId="8561" priority="8567" operator="containsText" text="Dn(service)">
      <formula>NOT(ISERROR(SEARCH("Dn(service)",F810)))</formula>
    </cfRule>
    <cfRule type="containsText" dxfId="8560" priority="8568" operator="containsText" text="Dn(waiting)">
      <formula>NOT(ISERROR(SEARCH("Dn(waiting)",F810)))</formula>
    </cfRule>
  </conditionalFormatting>
  <conditionalFormatting sqref="E811">
    <cfRule type="containsBlanks" dxfId="8559" priority="8561">
      <formula>LEN(TRIM(E811))=0</formula>
    </cfRule>
    <cfRule type="containsText" dxfId="8558" priority="8562" operator="containsText" text="Operational">
      <formula>NOT(ISERROR(SEARCH("Operational",E811)))</formula>
    </cfRule>
    <cfRule type="containsText" dxfId="8557" priority="8563" operator="containsText" text="Dn(service)">
      <formula>NOT(ISERROR(SEARCH("Dn(service)",E811)))</formula>
    </cfRule>
    <cfRule type="containsText" dxfId="8556" priority="8564" operator="containsText" text="Dn(waiting)">
      <formula>NOT(ISERROR(SEARCH("Dn(waiting)",E811)))</formula>
    </cfRule>
  </conditionalFormatting>
  <conditionalFormatting sqref="E812">
    <cfRule type="containsBlanks" dxfId="8555" priority="8557">
      <formula>LEN(TRIM(E812))=0</formula>
    </cfRule>
    <cfRule type="containsText" dxfId="8554" priority="8558" operator="containsText" text="Operational">
      <formula>NOT(ISERROR(SEARCH("Operational",E812)))</formula>
    </cfRule>
    <cfRule type="containsText" dxfId="8553" priority="8559" operator="containsText" text="Dn(service)">
      <formula>NOT(ISERROR(SEARCH("Dn(service)",E812)))</formula>
    </cfRule>
    <cfRule type="containsText" dxfId="8552" priority="8560" operator="containsText" text="Dn(waiting)">
      <formula>NOT(ISERROR(SEARCH("Dn(waiting)",E812)))</formula>
    </cfRule>
  </conditionalFormatting>
  <conditionalFormatting sqref="E813">
    <cfRule type="containsBlanks" dxfId="8551" priority="8553">
      <formula>LEN(TRIM(E813))=0</formula>
    </cfRule>
    <cfRule type="containsText" dxfId="8550" priority="8554" operator="containsText" text="Operational">
      <formula>NOT(ISERROR(SEARCH("Operational",E813)))</formula>
    </cfRule>
    <cfRule type="containsText" dxfId="8549" priority="8555" operator="containsText" text="Dn(service)">
      <formula>NOT(ISERROR(SEARCH("Dn(service)",E813)))</formula>
    </cfRule>
    <cfRule type="containsText" dxfId="8548" priority="8556" operator="containsText" text="Dn(waiting)">
      <formula>NOT(ISERROR(SEARCH("Dn(waiting)",E813)))</formula>
    </cfRule>
  </conditionalFormatting>
  <conditionalFormatting sqref="E814">
    <cfRule type="containsBlanks" dxfId="8547" priority="8549">
      <formula>LEN(TRIM(E814))=0</formula>
    </cfRule>
    <cfRule type="containsText" dxfId="8546" priority="8550" operator="containsText" text="Operational">
      <formula>NOT(ISERROR(SEARCH("Operational",E814)))</formula>
    </cfRule>
    <cfRule type="containsText" dxfId="8545" priority="8551" operator="containsText" text="Dn(service)">
      <formula>NOT(ISERROR(SEARCH("Dn(service)",E814)))</formula>
    </cfRule>
    <cfRule type="containsText" dxfId="8544" priority="8552" operator="containsText" text="Dn(waiting)">
      <formula>NOT(ISERROR(SEARCH("Dn(waiting)",E814)))</formula>
    </cfRule>
  </conditionalFormatting>
  <conditionalFormatting sqref="H828 F820:H820 D820:D824 E826:E829 G830:G835">
    <cfRule type="containsBlanks" dxfId="8543" priority="8545">
      <formula>LEN(TRIM(D820))=0</formula>
    </cfRule>
    <cfRule type="containsText" dxfId="8542" priority="8546" operator="containsText" text="Operational">
      <formula>NOT(ISERROR(SEARCH("Operational",D820)))</formula>
    </cfRule>
    <cfRule type="containsText" dxfId="8541" priority="8547" operator="containsText" text="Dn(service)">
      <formula>NOT(ISERROR(SEARCH("Dn(service)",D820)))</formula>
    </cfRule>
    <cfRule type="containsText" dxfId="8540" priority="8548" operator="containsText" text="Dn(waiting)">
      <formula>NOT(ISERROR(SEARCH("Dn(waiting)",D820)))</formula>
    </cfRule>
  </conditionalFormatting>
  <conditionalFormatting sqref="G836">
    <cfRule type="containsBlanks" dxfId="8539" priority="8541">
      <formula>LEN(TRIM(G836))=0</formula>
    </cfRule>
    <cfRule type="containsText" dxfId="8538" priority="8542" operator="containsText" text="Operational">
      <formula>NOT(ISERROR(SEARCH("Operational",G836)))</formula>
    </cfRule>
    <cfRule type="containsText" dxfId="8537" priority="8543" operator="containsText" text="Dn(service)">
      <formula>NOT(ISERROR(SEARCH("Dn(service)",G836)))</formula>
    </cfRule>
    <cfRule type="containsText" dxfId="8536" priority="8544" operator="containsText" text="Dn(waiting)">
      <formula>NOT(ISERROR(SEARCH("Dn(waiting)",G836)))</formula>
    </cfRule>
  </conditionalFormatting>
  <conditionalFormatting sqref="G837">
    <cfRule type="containsBlanks" dxfId="8535" priority="8537">
      <formula>LEN(TRIM(G837))=0</formula>
    </cfRule>
    <cfRule type="containsText" dxfId="8534" priority="8538" operator="containsText" text="Operational">
      <formula>NOT(ISERROR(SEARCH("Operational",G837)))</formula>
    </cfRule>
    <cfRule type="containsText" dxfId="8533" priority="8539" operator="containsText" text="Dn(service)">
      <formula>NOT(ISERROR(SEARCH("Dn(service)",G837)))</formula>
    </cfRule>
    <cfRule type="containsText" dxfId="8532" priority="8540" operator="containsText" text="Dn(waiting)">
      <formula>NOT(ISERROR(SEARCH("Dn(waiting)",G837)))</formula>
    </cfRule>
  </conditionalFormatting>
  <conditionalFormatting sqref="H849">
    <cfRule type="containsBlanks" dxfId="8531" priority="8505">
      <formula>LEN(TRIM(H849))=0</formula>
    </cfRule>
    <cfRule type="containsText" dxfId="8530" priority="8506" operator="containsText" text="Operational">
      <formula>NOT(ISERROR(SEARCH("Operational",H849)))</formula>
    </cfRule>
    <cfRule type="containsText" dxfId="8529" priority="8507" operator="containsText" text="Dn(service)">
      <formula>NOT(ISERROR(SEARCH("Dn(service)",H849)))</formula>
    </cfRule>
    <cfRule type="containsText" dxfId="8528" priority="8508" operator="containsText" text="Dn(waiting)">
      <formula>NOT(ISERROR(SEARCH("Dn(waiting)",H849)))</formula>
    </cfRule>
  </conditionalFormatting>
  <conditionalFormatting sqref="C839">
    <cfRule type="containsBlanks" dxfId="8527" priority="8533">
      <formula>LEN(TRIM(C839))=0</formula>
    </cfRule>
    <cfRule type="containsText" dxfId="8526" priority="8534" operator="containsText" text="Operational">
      <formula>NOT(ISERROR(SEARCH("Operational",C839)))</formula>
    </cfRule>
    <cfRule type="containsText" dxfId="8525" priority="8535" operator="containsText" text="Dn(service)">
      <formula>NOT(ISERROR(SEARCH("Dn(service)",C839)))</formula>
    </cfRule>
    <cfRule type="containsText" dxfId="8524" priority="8536" operator="containsText" text="Dn(waiting)">
      <formula>NOT(ISERROR(SEARCH("Dn(waiting)",C839)))</formula>
    </cfRule>
  </conditionalFormatting>
  <conditionalFormatting sqref="D839">
    <cfRule type="containsBlanks" dxfId="8523" priority="8529">
      <formula>LEN(TRIM(D839))=0</formula>
    </cfRule>
    <cfRule type="containsText" dxfId="8522" priority="8530" operator="containsText" text="Operational">
      <formula>NOT(ISERROR(SEARCH("Operational",D839)))</formula>
    </cfRule>
    <cfRule type="containsText" dxfId="8521" priority="8531" operator="containsText" text="Dn(service)">
      <formula>NOT(ISERROR(SEARCH("Dn(service)",D839)))</formula>
    </cfRule>
    <cfRule type="containsText" dxfId="8520" priority="8532" operator="containsText" text="Dn(waiting)">
      <formula>NOT(ISERROR(SEARCH("Dn(waiting)",D839)))</formula>
    </cfRule>
  </conditionalFormatting>
  <conditionalFormatting sqref="C840">
    <cfRule type="containsBlanks" dxfId="8519" priority="8525">
      <formula>LEN(TRIM(C840))=0</formula>
    </cfRule>
    <cfRule type="containsText" dxfId="8518" priority="8526" operator="containsText" text="Operational">
      <formula>NOT(ISERROR(SEARCH("Operational",C840)))</formula>
    </cfRule>
    <cfRule type="containsText" dxfId="8517" priority="8527" operator="containsText" text="Dn(service)">
      <formula>NOT(ISERROR(SEARCH("Dn(service)",C840)))</formula>
    </cfRule>
    <cfRule type="containsText" dxfId="8516" priority="8528" operator="containsText" text="Dn(waiting)">
      <formula>NOT(ISERROR(SEARCH("Dn(waiting)",C840)))</formula>
    </cfRule>
  </conditionalFormatting>
  <conditionalFormatting sqref="D840">
    <cfRule type="containsBlanks" dxfId="8515" priority="8521">
      <formula>LEN(TRIM(D840))=0</formula>
    </cfRule>
    <cfRule type="containsText" dxfId="8514" priority="8522" operator="containsText" text="Operational">
      <formula>NOT(ISERROR(SEARCH("Operational",D840)))</formula>
    </cfRule>
    <cfRule type="containsText" dxfId="8513" priority="8523" operator="containsText" text="Dn(service)">
      <formula>NOT(ISERROR(SEARCH("Dn(service)",D840)))</formula>
    </cfRule>
    <cfRule type="containsText" dxfId="8512" priority="8524" operator="containsText" text="Dn(waiting)">
      <formula>NOT(ISERROR(SEARCH("Dn(waiting)",D840)))</formula>
    </cfRule>
  </conditionalFormatting>
  <conditionalFormatting sqref="D841">
    <cfRule type="containsBlanks" dxfId="8511" priority="8517">
      <formula>LEN(TRIM(D841))=0</formula>
    </cfRule>
    <cfRule type="containsText" dxfId="8510" priority="8518" operator="containsText" text="Operational">
      <formula>NOT(ISERROR(SEARCH("Operational",D841)))</formula>
    </cfRule>
    <cfRule type="containsText" dxfId="8509" priority="8519" operator="containsText" text="Dn(service)">
      <formula>NOT(ISERROR(SEARCH("Dn(service)",D841)))</formula>
    </cfRule>
    <cfRule type="containsText" dxfId="8508" priority="8520" operator="containsText" text="Dn(waiting)">
      <formula>NOT(ISERROR(SEARCH("Dn(waiting)",D841)))</formula>
    </cfRule>
  </conditionalFormatting>
  <conditionalFormatting sqref="D842">
    <cfRule type="containsBlanks" dxfId="8507" priority="8513">
      <formula>LEN(TRIM(D842))=0</formula>
    </cfRule>
    <cfRule type="containsText" dxfId="8506" priority="8514" operator="containsText" text="Operational">
      <formula>NOT(ISERROR(SEARCH("Operational",D842)))</formula>
    </cfRule>
    <cfRule type="containsText" dxfId="8505" priority="8515" operator="containsText" text="Dn(service)">
      <formula>NOT(ISERROR(SEARCH("Dn(service)",D842)))</formula>
    </cfRule>
    <cfRule type="containsText" dxfId="8504" priority="8516" operator="containsText" text="Dn(waiting)">
      <formula>NOT(ISERROR(SEARCH("Dn(waiting)",D842)))</formula>
    </cfRule>
  </conditionalFormatting>
  <conditionalFormatting sqref="H848">
    <cfRule type="containsBlanks" dxfId="8503" priority="8509">
      <formula>LEN(TRIM(H848))=0</formula>
    </cfRule>
    <cfRule type="containsText" dxfId="8502" priority="8510" operator="containsText" text="Operational">
      <formula>NOT(ISERROR(SEARCH("Operational",H848)))</formula>
    </cfRule>
    <cfRule type="containsText" dxfId="8501" priority="8511" operator="containsText" text="Dn(service)">
      <formula>NOT(ISERROR(SEARCH("Dn(service)",H848)))</formula>
    </cfRule>
    <cfRule type="containsText" dxfId="8500" priority="8512" operator="containsText" text="Dn(waiting)">
      <formula>NOT(ISERROR(SEARCH("Dn(waiting)",H848)))</formula>
    </cfRule>
  </conditionalFormatting>
  <conditionalFormatting sqref="H850">
    <cfRule type="containsBlanks" dxfId="8499" priority="8501">
      <formula>LEN(TRIM(H850))=0</formula>
    </cfRule>
    <cfRule type="containsText" dxfId="8498" priority="8502" operator="containsText" text="Operational">
      <formula>NOT(ISERROR(SEARCH("Operational",H850)))</formula>
    </cfRule>
    <cfRule type="containsText" dxfId="8497" priority="8503" operator="containsText" text="Dn(service)">
      <formula>NOT(ISERROR(SEARCH("Dn(service)",H850)))</formula>
    </cfRule>
    <cfRule type="containsText" dxfId="8496" priority="8504" operator="containsText" text="Dn(waiting)">
      <formula>NOT(ISERROR(SEARCH("Dn(waiting)",H850)))</formula>
    </cfRule>
  </conditionalFormatting>
  <conditionalFormatting sqref="E856">
    <cfRule type="containsBlanks" dxfId="8495" priority="8497">
      <formula>LEN(TRIM(E856))=0</formula>
    </cfRule>
    <cfRule type="containsText" dxfId="8494" priority="8498" operator="containsText" text="Operational">
      <formula>NOT(ISERROR(SEARCH("Operational",E856)))</formula>
    </cfRule>
    <cfRule type="containsText" dxfId="8493" priority="8499" operator="containsText" text="Dn(service)">
      <formula>NOT(ISERROR(SEARCH("Dn(service)",E856)))</formula>
    </cfRule>
    <cfRule type="containsText" dxfId="8492" priority="8500" operator="containsText" text="Dn(waiting)">
      <formula>NOT(ISERROR(SEARCH("Dn(waiting)",E856)))</formula>
    </cfRule>
  </conditionalFormatting>
  <conditionalFormatting sqref="E857">
    <cfRule type="containsBlanks" dxfId="8491" priority="8493">
      <formula>LEN(TRIM(E857))=0</formula>
    </cfRule>
    <cfRule type="containsText" dxfId="8490" priority="8494" operator="containsText" text="Operational">
      <formula>NOT(ISERROR(SEARCH("Operational",E857)))</formula>
    </cfRule>
    <cfRule type="containsText" dxfId="8489" priority="8495" operator="containsText" text="Dn(service)">
      <formula>NOT(ISERROR(SEARCH("Dn(service)",E857)))</formula>
    </cfRule>
    <cfRule type="containsText" dxfId="8488" priority="8496" operator="containsText" text="Dn(waiting)">
      <formula>NOT(ISERROR(SEARCH("Dn(waiting)",E857)))</formula>
    </cfRule>
  </conditionalFormatting>
  <conditionalFormatting sqref="E855">
    <cfRule type="containsBlanks" dxfId="8487" priority="8489">
      <formula>LEN(TRIM(E855))=0</formula>
    </cfRule>
    <cfRule type="containsText" dxfId="8486" priority="8490" operator="containsText" text="Operational">
      <formula>NOT(ISERROR(SEARCH("Operational",E855)))</formula>
    </cfRule>
    <cfRule type="containsText" dxfId="8485" priority="8491" operator="containsText" text="Dn(service)">
      <formula>NOT(ISERROR(SEARCH("Dn(service)",E855)))</formula>
    </cfRule>
    <cfRule type="containsText" dxfId="8484" priority="8492" operator="containsText" text="Dn(waiting)">
      <formula>NOT(ISERROR(SEARCH("Dn(waiting)",E855)))</formula>
    </cfRule>
  </conditionalFormatting>
  <conditionalFormatting sqref="E860">
    <cfRule type="containsBlanks" dxfId="8483" priority="8485">
      <formula>LEN(TRIM(E860))=0</formula>
    </cfRule>
    <cfRule type="containsText" dxfId="8482" priority="8486" operator="containsText" text="Operational">
      <formula>NOT(ISERROR(SEARCH("Operational",E860)))</formula>
    </cfRule>
    <cfRule type="containsText" dxfId="8481" priority="8487" operator="containsText" text="Dn(service)">
      <formula>NOT(ISERROR(SEARCH("Dn(service)",E860)))</formula>
    </cfRule>
    <cfRule type="containsText" dxfId="8480" priority="8488" operator="containsText" text="Dn(waiting)">
      <formula>NOT(ISERROR(SEARCH("Dn(waiting)",E860)))</formula>
    </cfRule>
  </conditionalFormatting>
  <conditionalFormatting sqref="E858">
    <cfRule type="containsBlanks" dxfId="8479" priority="8481">
      <formula>LEN(TRIM(E858))=0</formula>
    </cfRule>
    <cfRule type="containsText" dxfId="8478" priority="8482" operator="containsText" text="Operational">
      <formula>NOT(ISERROR(SEARCH("Operational",E858)))</formula>
    </cfRule>
    <cfRule type="containsText" dxfId="8477" priority="8483" operator="containsText" text="Dn(service)">
      <formula>NOT(ISERROR(SEARCH("Dn(service)",E858)))</formula>
    </cfRule>
    <cfRule type="containsText" dxfId="8476" priority="8484" operator="containsText" text="Dn(waiting)">
      <formula>NOT(ISERROR(SEARCH("Dn(waiting)",E858)))</formula>
    </cfRule>
  </conditionalFormatting>
  <conditionalFormatting sqref="E859">
    <cfRule type="containsBlanks" dxfId="8475" priority="8477">
      <formula>LEN(TRIM(E859))=0</formula>
    </cfRule>
    <cfRule type="containsText" dxfId="8474" priority="8478" operator="containsText" text="Operational">
      <formula>NOT(ISERROR(SEARCH("Operational",E859)))</formula>
    </cfRule>
    <cfRule type="containsText" dxfId="8473" priority="8479" operator="containsText" text="Dn(service)">
      <formula>NOT(ISERROR(SEARCH("Dn(service)",E859)))</formula>
    </cfRule>
    <cfRule type="containsText" dxfId="8472" priority="8480" operator="containsText" text="Dn(waiting)">
      <formula>NOT(ISERROR(SEARCH("Dn(waiting)",E859)))</formula>
    </cfRule>
  </conditionalFormatting>
  <conditionalFormatting sqref="C861">
    <cfRule type="containsBlanks" dxfId="8471" priority="8473">
      <formula>LEN(TRIM(C861))=0</formula>
    </cfRule>
    <cfRule type="containsText" dxfId="8470" priority="8474" operator="containsText" text="Operational">
      <formula>NOT(ISERROR(SEARCH("Operational",C861)))</formula>
    </cfRule>
    <cfRule type="containsText" dxfId="8469" priority="8475" operator="containsText" text="Dn(service)">
      <formula>NOT(ISERROR(SEARCH("Dn(service)",C861)))</formula>
    </cfRule>
    <cfRule type="containsText" dxfId="8468" priority="8476" operator="containsText" text="Dn(waiting)">
      <formula>NOT(ISERROR(SEARCH("Dn(waiting)",C861)))</formula>
    </cfRule>
  </conditionalFormatting>
  <conditionalFormatting sqref="C863">
    <cfRule type="containsBlanks" dxfId="8467" priority="8469">
      <formula>LEN(TRIM(C863))=0</formula>
    </cfRule>
    <cfRule type="containsText" dxfId="8466" priority="8470" operator="containsText" text="Operational">
      <formula>NOT(ISERROR(SEARCH("Operational",C863)))</formula>
    </cfRule>
    <cfRule type="containsText" dxfId="8465" priority="8471" operator="containsText" text="Dn(service)">
      <formula>NOT(ISERROR(SEARCH("Dn(service)",C863)))</formula>
    </cfRule>
    <cfRule type="containsText" dxfId="8464" priority="8472" operator="containsText" text="Dn(waiting)">
      <formula>NOT(ISERROR(SEARCH("Dn(waiting)",C863)))</formula>
    </cfRule>
  </conditionalFormatting>
  <conditionalFormatting sqref="C864">
    <cfRule type="containsBlanks" dxfId="8463" priority="8465">
      <formula>LEN(TRIM(C864))=0</formula>
    </cfRule>
    <cfRule type="containsText" dxfId="8462" priority="8466" operator="containsText" text="Operational">
      <formula>NOT(ISERROR(SEARCH("Operational",C864)))</formula>
    </cfRule>
    <cfRule type="containsText" dxfId="8461" priority="8467" operator="containsText" text="Dn(service)">
      <formula>NOT(ISERROR(SEARCH("Dn(service)",C864)))</formula>
    </cfRule>
    <cfRule type="containsText" dxfId="8460" priority="8468" operator="containsText" text="Dn(waiting)">
      <formula>NOT(ISERROR(SEARCH("Dn(waiting)",C864)))</formula>
    </cfRule>
  </conditionalFormatting>
  <conditionalFormatting sqref="F877:F880">
    <cfRule type="containsBlanks" dxfId="8459" priority="8461">
      <formula>LEN(TRIM(F877))=0</formula>
    </cfRule>
    <cfRule type="containsText" dxfId="8458" priority="8462" operator="containsText" text="Operational">
      <formula>NOT(ISERROR(SEARCH("Operational",F877)))</formula>
    </cfRule>
    <cfRule type="containsText" dxfId="8457" priority="8463" operator="containsText" text="Dn(service)">
      <formula>NOT(ISERROR(SEARCH("Dn(service)",F877)))</formula>
    </cfRule>
    <cfRule type="containsText" dxfId="8456" priority="8464" operator="containsText" text="Dn(waiting)">
      <formula>NOT(ISERROR(SEARCH("Dn(waiting)",F877)))</formula>
    </cfRule>
  </conditionalFormatting>
  <conditionalFormatting sqref="H886">
    <cfRule type="containsBlanks" dxfId="8455" priority="8457">
      <formula>LEN(TRIM(H886))=0</formula>
    </cfRule>
    <cfRule type="containsText" dxfId="8454" priority="8458" operator="containsText" text="Operational">
      <formula>NOT(ISERROR(SEARCH("Operational",H886)))</formula>
    </cfRule>
    <cfRule type="containsText" dxfId="8453" priority="8459" operator="containsText" text="Dn(service)">
      <formula>NOT(ISERROR(SEARCH("Dn(service)",H886)))</formula>
    </cfRule>
    <cfRule type="containsText" dxfId="8452" priority="8460" operator="containsText" text="Dn(waiting)">
      <formula>NOT(ISERROR(SEARCH("Dn(waiting)",H886)))</formula>
    </cfRule>
  </conditionalFormatting>
  <conditionalFormatting sqref="F901">
    <cfRule type="containsBlanks" dxfId="8451" priority="8453">
      <formula>LEN(TRIM(F901))=0</formula>
    </cfRule>
    <cfRule type="containsText" dxfId="8450" priority="8454" operator="containsText" text="Operational">
      <formula>NOT(ISERROR(SEARCH("Operational",F901)))</formula>
    </cfRule>
    <cfRule type="containsText" dxfId="8449" priority="8455" operator="containsText" text="Dn(service)">
      <formula>NOT(ISERROR(SEARCH("Dn(service)",F901)))</formula>
    </cfRule>
    <cfRule type="containsText" dxfId="8448" priority="8456" operator="containsText" text="Dn(waiting)">
      <formula>NOT(ISERROR(SEARCH("Dn(waiting)",F901)))</formula>
    </cfRule>
  </conditionalFormatting>
  <conditionalFormatting sqref="H911">
    <cfRule type="containsBlanks" dxfId="8447" priority="8449">
      <formula>LEN(TRIM(H911))=0</formula>
    </cfRule>
    <cfRule type="containsText" dxfId="8446" priority="8450" operator="containsText" text="Operational">
      <formula>NOT(ISERROR(SEARCH("Operational",H911)))</formula>
    </cfRule>
    <cfRule type="containsText" dxfId="8445" priority="8451" operator="containsText" text="Dn(service)">
      <formula>NOT(ISERROR(SEARCH("Dn(service)",H911)))</formula>
    </cfRule>
    <cfRule type="containsText" dxfId="8444" priority="8452" operator="containsText" text="Dn(waiting)">
      <formula>NOT(ISERROR(SEARCH("Dn(waiting)",H911)))</formula>
    </cfRule>
  </conditionalFormatting>
  <conditionalFormatting sqref="H909:H910">
    <cfRule type="containsBlanks" dxfId="8443" priority="8445">
      <formula>LEN(TRIM(H909))=0</formula>
    </cfRule>
    <cfRule type="containsText" dxfId="8442" priority="8446" operator="containsText" text="Operational">
      <formula>NOT(ISERROR(SEARCH("Operational",H909)))</formula>
    </cfRule>
    <cfRule type="containsText" dxfId="8441" priority="8447" operator="containsText" text="Dn(service)">
      <formula>NOT(ISERROR(SEARCH("Dn(service)",H909)))</formula>
    </cfRule>
    <cfRule type="containsText" dxfId="8440" priority="8448" operator="containsText" text="Dn(waiting)">
      <formula>NOT(ISERROR(SEARCH("Dn(waiting)",H909)))</formula>
    </cfRule>
  </conditionalFormatting>
  <conditionalFormatting sqref="E933:E935 D926:D930">
    <cfRule type="containsBlanks" dxfId="8439" priority="8441">
      <formula>LEN(TRIM(D926))=0</formula>
    </cfRule>
    <cfRule type="containsText" dxfId="8438" priority="8442" operator="containsText" text="Operational">
      <formula>NOT(ISERROR(SEARCH("Operational",D926)))</formula>
    </cfRule>
    <cfRule type="containsText" dxfId="8437" priority="8443" operator="containsText" text="Dn(service)">
      <formula>NOT(ISERROR(SEARCH("Dn(service)",D926)))</formula>
    </cfRule>
    <cfRule type="containsText" dxfId="8436" priority="8444" operator="containsText" text="Dn(waiting)">
      <formula>NOT(ISERROR(SEARCH("Dn(waiting)",D926)))</formula>
    </cfRule>
  </conditionalFormatting>
  <conditionalFormatting sqref="G945">
    <cfRule type="containsBlanks" dxfId="8435" priority="8437">
      <formula>LEN(TRIM(G945))=0</formula>
    </cfRule>
    <cfRule type="containsText" dxfId="8434" priority="8438" operator="containsText" text="Operational">
      <formula>NOT(ISERROR(SEARCH("Operational",G945)))</formula>
    </cfRule>
    <cfRule type="containsText" dxfId="8433" priority="8439" operator="containsText" text="Dn(service)">
      <formula>NOT(ISERROR(SEARCH("Dn(service)",G945)))</formula>
    </cfRule>
    <cfRule type="containsText" dxfId="8432" priority="8440" operator="containsText" text="Dn(waiting)">
      <formula>NOT(ISERROR(SEARCH("Dn(waiting)",G945)))</formula>
    </cfRule>
  </conditionalFormatting>
  <conditionalFormatting sqref="D951">
    <cfRule type="containsBlanks" dxfId="8431" priority="8433">
      <formula>LEN(TRIM(D951))=0</formula>
    </cfRule>
    <cfRule type="containsText" dxfId="8430" priority="8434" operator="containsText" text="Operational">
      <formula>NOT(ISERROR(SEARCH("Operational",D951)))</formula>
    </cfRule>
    <cfRule type="containsText" dxfId="8429" priority="8435" operator="containsText" text="Dn(service)">
      <formula>NOT(ISERROR(SEARCH("Dn(service)",D951)))</formula>
    </cfRule>
    <cfRule type="containsText" dxfId="8428" priority="8436" operator="containsText" text="Dn(waiting)">
      <formula>NOT(ISERROR(SEARCH("Dn(waiting)",D951)))</formula>
    </cfRule>
  </conditionalFormatting>
  <conditionalFormatting sqref="G947">
    <cfRule type="containsBlanks" dxfId="8427" priority="8429">
      <formula>LEN(TRIM(G947))=0</formula>
    </cfRule>
    <cfRule type="containsText" dxfId="8426" priority="8430" operator="containsText" text="Operational">
      <formula>NOT(ISERROR(SEARCH("Operational",G947)))</formula>
    </cfRule>
    <cfRule type="containsText" dxfId="8425" priority="8431" operator="containsText" text="Dn(service)">
      <formula>NOT(ISERROR(SEARCH("Dn(service)",G947)))</formula>
    </cfRule>
    <cfRule type="containsText" dxfId="8424" priority="8432" operator="containsText" text="Dn(waiting)">
      <formula>NOT(ISERROR(SEARCH("Dn(waiting)",G947)))</formula>
    </cfRule>
  </conditionalFormatting>
  <conditionalFormatting sqref="D949">
    <cfRule type="containsBlanks" dxfId="8423" priority="8425">
      <formula>LEN(TRIM(D949))=0</formula>
    </cfRule>
    <cfRule type="containsText" dxfId="8422" priority="8426" operator="containsText" text="Operational">
      <formula>NOT(ISERROR(SEARCH("Operational",D949)))</formula>
    </cfRule>
    <cfRule type="containsText" dxfId="8421" priority="8427" operator="containsText" text="Dn(service)">
      <formula>NOT(ISERROR(SEARCH("Dn(service)",D949)))</formula>
    </cfRule>
    <cfRule type="containsText" dxfId="8420" priority="8428" operator="containsText" text="Dn(waiting)">
      <formula>NOT(ISERROR(SEARCH("Dn(waiting)",D949)))</formula>
    </cfRule>
  </conditionalFormatting>
  <conditionalFormatting sqref="D950">
    <cfRule type="containsBlanks" dxfId="8419" priority="8421">
      <formula>LEN(TRIM(D950))=0</formula>
    </cfRule>
    <cfRule type="containsText" dxfId="8418" priority="8422" operator="containsText" text="Operational">
      <formula>NOT(ISERROR(SEARCH("Operational",D950)))</formula>
    </cfRule>
    <cfRule type="containsText" dxfId="8417" priority="8423" operator="containsText" text="Dn(service)">
      <formula>NOT(ISERROR(SEARCH("Dn(service)",D950)))</formula>
    </cfRule>
    <cfRule type="containsText" dxfId="8416" priority="8424" operator="containsText" text="Dn(waiting)">
      <formula>NOT(ISERROR(SEARCH("Dn(waiting)",D950)))</formula>
    </cfRule>
  </conditionalFormatting>
  <conditionalFormatting sqref="G946">
    <cfRule type="containsBlanks" dxfId="8415" priority="8417">
      <formula>LEN(TRIM(G946))=0</formula>
    </cfRule>
    <cfRule type="containsText" dxfId="8414" priority="8418" operator="containsText" text="Operational">
      <formula>NOT(ISERROR(SEARCH("Operational",G946)))</formula>
    </cfRule>
    <cfRule type="containsText" dxfId="8413" priority="8419" operator="containsText" text="Dn(service)">
      <formula>NOT(ISERROR(SEARCH("Dn(service)",G946)))</formula>
    </cfRule>
    <cfRule type="containsText" dxfId="8412" priority="8420" operator="containsText" text="Dn(waiting)">
      <formula>NOT(ISERROR(SEARCH("Dn(waiting)",G946)))</formula>
    </cfRule>
  </conditionalFormatting>
  <conditionalFormatting sqref="G944">
    <cfRule type="containsBlanks" dxfId="8411" priority="8413">
      <formula>LEN(TRIM(G944))=0</formula>
    </cfRule>
    <cfRule type="containsText" dxfId="8410" priority="8414" operator="containsText" text="Operational">
      <formula>NOT(ISERROR(SEARCH("Operational",G944)))</formula>
    </cfRule>
    <cfRule type="containsText" dxfId="8409" priority="8415" operator="containsText" text="Dn(service)">
      <formula>NOT(ISERROR(SEARCH("Dn(service)",G944)))</formula>
    </cfRule>
    <cfRule type="containsText" dxfId="8408" priority="8416" operator="containsText" text="Dn(waiting)">
      <formula>NOT(ISERROR(SEARCH("Dn(waiting)",G944)))</formula>
    </cfRule>
  </conditionalFormatting>
  <conditionalFormatting sqref="G948:G949">
    <cfRule type="containsBlanks" dxfId="8407" priority="8409">
      <formula>LEN(TRIM(G948))=0</formula>
    </cfRule>
    <cfRule type="containsText" dxfId="8406" priority="8410" operator="containsText" text="Operational">
      <formula>NOT(ISERROR(SEARCH("Operational",G948)))</formula>
    </cfRule>
    <cfRule type="containsText" dxfId="8405" priority="8411" operator="containsText" text="Dn(service)">
      <formula>NOT(ISERROR(SEARCH("Dn(service)",G948)))</formula>
    </cfRule>
    <cfRule type="containsText" dxfId="8404" priority="8412" operator="containsText" text="Dn(waiting)">
      <formula>NOT(ISERROR(SEARCH("Dn(waiting)",G948)))</formula>
    </cfRule>
  </conditionalFormatting>
  <conditionalFormatting sqref="D952:D954 C966:C967 H962:H967">
    <cfRule type="containsBlanks" dxfId="8403" priority="8405">
      <formula>LEN(TRIM(C952))=0</formula>
    </cfRule>
    <cfRule type="containsText" dxfId="8402" priority="8406" operator="containsText" text="Operational">
      <formula>NOT(ISERROR(SEARCH("Operational",C952)))</formula>
    </cfRule>
    <cfRule type="containsText" dxfId="8401" priority="8407" operator="containsText" text="Dn(service)">
      <formula>NOT(ISERROR(SEARCH("Dn(service)",C952)))</formula>
    </cfRule>
    <cfRule type="containsText" dxfId="8400" priority="8408" operator="containsText" text="Dn(waiting)">
      <formula>NOT(ISERROR(SEARCH("Dn(waiting)",C952)))</formula>
    </cfRule>
  </conditionalFormatting>
  <conditionalFormatting sqref="H968">
    <cfRule type="containsBlanks" dxfId="8399" priority="8401">
      <formula>LEN(TRIM(H968))=0</formula>
    </cfRule>
    <cfRule type="containsText" dxfId="8398" priority="8402" operator="containsText" text="Operational">
      <formula>NOT(ISERROR(SEARCH("Operational",H968)))</formula>
    </cfRule>
    <cfRule type="containsText" dxfId="8397" priority="8403" operator="containsText" text="Dn(service)">
      <formula>NOT(ISERROR(SEARCH("Dn(service)",H968)))</formula>
    </cfRule>
    <cfRule type="containsText" dxfId="8396" priority="8404" operator="containsText" text="Dn(waiting)">
      <formula>NOT(ISERROR(SEARCH("Dn(waiting)",H968)))</formula>
    </cfRule>
  </conditionalFormatting>
  <conditionalFormatting sqref="C970">
    <cfRule type="containsBlanks" dxfId="8395" priority="8397">
      <formula>LEN(TRIM(C970))=0</formula>
    </cfRule>
    <cfRule type="containsText" dxfId="8394" priority="8398" operator="containsText" text="Operational">
      <formula>NOT(ISERROR(SEARCH("Operational",C970)))</formula>
    </cfRule>
    <cfRule type="containsText" dxfId="8393" priority="8399" operator="containsText" text="Dn(service)">
      <formula>NOT(ISERROR(SEARCH("Dn(service)",C970)))</formula>
    </cfRule>
    <cfRule type="containsText" dxfId="8392" priority="8400" operator="containsText" text="Dn(waiting)">
      <formula>NOT(ISERROR(SEARCH("Dn(waiting)",C970)))</formula>
    </cfRule>
  </conditionalFormatting>
  <conditionalFormatting sqref="C971">
    <cfRule type="containsBlanks" dxfId="8391" priority="8393">
      <formula>LEN(TRIM(C971))=0</formula>
    </cfRule>
    <cfRule type="containsText" dxfId="8390" priority="8394" operator="containsText" text="Operational">
      <formula>NOT(ISERROR(SEARCH("Operational",C971)))</formula>
    </cfRule>
    <cfRule type="containsText" dxfId="8389" priority="8395" operator="containsText" text="Dn(service)">
      <formula>NOT(ISERROR(SEARCH("Dn(service)",C971)))</formula>
    </cfRule>
    <cfRule type="containsText" dxfId="8388" priority="8396" operator="containsText" text="Dn(waiting)">
      <formula>NOT(ISERROR(SEARCH("Dn(waiting)",C971)))</formula>
    </cfRule>
  </conditionalFormatting>
  <conditionalFormatting sqref="C972">
    <cfRule type="containsBlanks" dxfId="8387" priority="8389">
      <formula>LEN(TRIM(C972))=0</formula>
    </cfRule>
    <cfRule type="containsText" dxfId="8386" priority="8390" operator="containsText" text="Operational">
      <formula>NOT(ISERROR(SEARCH("Operational",C972)))</formula>
    </cfRule>
    <cfRule type="containsText" dxfId="8385" priority="8391" operator="containsText" text="Dn(service)">
      <formula>NOT(ISERROR(SEARCH("Dn(service)",C972)))</formula>
    </cfRule>
    <cfRule type="containsText" dxfId="8384" priority="8392" operator="containsText" text="Dn(waiting)">
      <formula>NOT(ISERROR(SEARCH("Dn(waiting)",C972)))</formula>
    </cfRule>
  </conditionalFormatting>
  <conditionalFormatting sqref="C820">
    <cfRule type="containsBlanks" dxfId="8383" priority="8385">
      <formula>LEN(TRIM(C820))=0</formula>
    </cfRule>
    <cfRule type="containsText" dxfId="8382" priority="8386" operator="containsText" text="Operational">
      <formula>NOT(ISERROR(SEARCH("Operational",C820)))</formula>
    </cfRule>
    <cfRule type="containsText" dxfId="8381" priority="8387" operator="containsText" text="Dn(service)">
      <formula>NOT(ISERROR(SEARCH("Dn(service)",C820)))</formula>
    </cfRule>
    <cfRule type="containsText" dxfId="8380" priority="8388" operator="containsText" text="Dn(waiting)">
      <formula>NOT(ISERROR(SEARCH("Dn(waiting)",C820)))</formula>
    </cfRule>
  </conditionalFormatting>
  <conditionalFormatting sqref="C821">
    <cfRule type="containsBlanks" dxfId="8379" priority="8381">
      <formula>LEN(TRIM(C821))=0</formula>
    </cfRule>
    <cfRule type="containsText" dxfId="8378" priority="8382" operator="containsText" text="Operational">
      <formula>NOT(ISERROR(SEARCH("Operational",C821)))</formula>
    </cfRule>
    <cfRule type="containsText" dxfId="8377" priority="8383" operator="containsText" text="Dn(service)">
      <formula>NOT(ISERROR(SEARCH("Dn(service)",C821)))</formula>
    </cfRule>
    <cfRule type="containsText" dxfId="8376" priority="8384" operator="containsText" text="Dn(waiting)">
      <formula>NOT(ISERROR(SEARCH("Dn(waiting)",C821)))</formula>
    </cfRule>
  </conditionalFormatting>
  <conditionalFormatting sqref="F823">
    <cfRule type="containsBlanks" dxfId="8375" priority="8377">
      <formula>LEN(TRIM(F823))=0</formula>
    </cfRule>
    <cfRule type="containsText" dxfId="8374" priority="8378" operator="containsText" text="Operational">
      <formula>NOT(ISERROR(SEARCH("Operational",F823)))</formula>
    </cfRule>
    <cfRule type="containsText" dxfId="8373" priority="8379" operator="containsText" text="Dn(service)">
      <formula>NOT(ISERROR(SEARCH("Dn(service)",F823)))</formula>
    </cfRule>
    <cfRule type="containsText" dxfId="8372" priority="8380" operator="containsText" text="Dn(waiting)">
      <formula>NOT(ISERROR(SEARCH("Dn(waiting)",F823)))</formula>
    </cfRule>
  </conditionalFormatting>
  <conditionalFormatting sqref="F824">
    <cfRule type="containsBlanks" dxfId="8371" priority="8373">
      <formula>LEN(TRIM(F824))=0</formula>
    </cfRule>
    <cfRule type="containsText" dxfId="8370" priority="8374" operator="containsText" text="Operational">
      <formula>NOT(ISERROR(SEARCH("Operational",F824)))</formula>
    </cfRule>
    <cfRule type="containsText" dxfId="8369" priority="8375" operator="containsText" text="Dn(service)">
      <formula>NOT(ISERROR(SEARCH("Dn(service)",F824)))</formula>
    </cfRule>
    <cfRule type="containsText" dxfId="8368" priority="8376" operator="containsText" text="Dn(waiting)">
      <formula>NOT(ISERROR(SEARCH("Dn(waiting)",F824)))</formula>
    </cfRule>
  </conditionalFormatting>
  <conditionalFormatting sqref="H822">
    <cfRule type="containsBlanks" dxfId="8367" priority="8369">
      <formula>LEN(TRIM(H822))=0</formula>
    </cfRule>
    <cfRule type="containsText" dxfId="8366" priority="8370" operator="containsText" text="Operational">
      <formula>NOT(ISERROR(SEARCH("Operational",H822)))</formula>
    </cfRule>
    <cfRule type="containsText" dxfId="8365" priority="8371" operator="containsText" text="Dn(service)">
      <formula>NOT(ISERROR(SEARCH("Dn(service)",H822)))</formula>
    </cfRule>
    <cfRule type="containsText" dxfId="8364" priority="8372" operator="containsText" text="Dn(waiting)">
      <formula>NOT(ISERROR(SEARCH("Dn(waiting)",H822)))</formula>
    </cfRule>
  </conditionalFormatting>
  <conditionalFormatting sqref="H823">
    <cfRule type="containsBlanks" dxfId="8363" priority="8365">
      <formula>LEN(TRIM(H823))=0</formula>
    </cfRule>
    <cfRule type="containsText" dxfId="8362" priority="8366" operator="containsText" text="Operational">
      <formula>NOT(ISERROR(SEARCH("Operational",H823)))</formula>
    </cfRule>
    <cfRule type="containsText" dxfId="8361" priority="8367" operator="containsText" text="Dn(service)">
      <formula>NOT(ISERROR(SEARCH("Dn(service)",H823)))</formula>
    </cfRule>
    <cfRule type="containsText" dxfId="8360" priority="8368" operator="containsText" text="Dn(waiting)">
      <formula>NOT(ISERROR(SEARCH("Dn(waiting)",H823)))</formula>
    </cfRule>
  </conditionalFormatting>
  <conditionalFormatting sqref="H821">
    <cfRule type="containsBlanks" dxfId="8359" priority="8361">
      <formula>LEN(TRIM(H821))=0</formula>
    </cfRule>
    <cfRule type="containsText" dxfId="8358" priority="8362" operator="containsText" text="Operational">
      <formula>NOT(ISERROR(SEARCH("Operational",H821)))</formula>
    </cfRule>
    <cfRule type="containsText" dxfId="8357" priority="8363" operator="containsText" text="Dn(service)">
      <formula>NOT(ISERROR(SEARCH("Dn(service)",H821)))</formula>
    </cfRule>
    <cfRule type="containsText" dxfId="8356" priority="8364" operator="containsText" text="Dn(waiting)">
      <formula>NOT(ISERROR(SEARCH("Dn(waiting)",H821)))</formula>
    </cfRule>
  </conditionalFormatting>
  <conditionalFormatting sqref="F825">
    <cfRule type="containsBlanks" dxfId="8355" priority="8357">
      <formula>LEN(TRIM(F825))=0</formula>
    </cfRule>
    <cfRule type="containsText" dxfId="8354" priority="8358" operator="containsText" text="Operational">
      <formula>NOT(ISERROR(SEARCH("Operational",F825)))</formula>
    </cfRule>
    <cfRule type="containsText" dxfId="8353" priority="8359" operator="containsText" text="Dn(service)">
      <formula>NOT(ISERROR(SEARCH("Dn(service)",F825)))</formula>
    </cfRule>
    <cfRule type="containsText" dxfId="8352" priority="8360" operator="containsText" text="Dn(waiting)">
      <formula>NOT(ISERROR(SEARCH("Dn(waiting)",F825)))</formula>
    </cfRule>
  </conditionalFormatting>
  <conditionalFormatting sqref="E825">
    <cfRule type="containsBlanks" dxfId="8351" priority="8353">
      <formula>LEN(TRIM(E825))=0</formula>
    </cfRule>
    <cfRule type="containsText" dxfId="8350" priority="8354" operator="containsText" text="Operational">
      <formula>NOT(ISERROR(SEARCH("Operational",E825)))</formula>
    </cfRule>
    <cfRule type="containsText" dxfId="8349" priority="8355" operator="containsText" text="Dn(service)">
      <formula>NOT(ISERROR(SEARCH("Dn(service)",E825)))</formula>
    </cfRule>
    <cfRule type="containsText" dxfId="8348" priority="8356" operator="containsText" text="Dn(waiting)">
      <formula>NOT(ISERROR(SEARCH("Dn(waiting)",E825)))</formula>
    </cfRule>
  </conditionalFormatting>
  <conditionalFormatting sqref="H825">
    <cfRule type="containsBlanks" dxfId="8347" priority="8349">
      <formula>LEN(TRIM(H825))=0</formula>
    </cfRule>
    <cfRule type="containsText" dxfId="8346" priority="8350" operator="containsText" text="Operational">
      <formula>NOT(ISERROR(SEARCH("Operational",H825)))</formula>
    </cfRule>
    <cfRule type="containsText" dxfId="8345" priority="8351" operator="containsText" text="Dn(service)">
      <formula>NOT(ISERROR(SEARCH("Dn(service)",H825)))</formula>
    </cfRule>
    <cfRule type="containsText" dxfId="8344" priority="8352" operator="containsText" text="Dn(waiting)">
      <formula>NOT(ISERROR(SEARCH("Dn(waiting)",H825)))</formula>
    </cfRule>
  </conditionalFormatting>
  <conditionalFormatting sqref="H826">
    <cfRule type="containsBlanks" dxfId="8343" priority="8345">
      <formula>LEN(TRIM(H826))=0</formula>
    </cfRule>
    <cfRule type="containsText" dxfId="8342" priority="8346" operator="containsText" text="Operational">
      <formula>NOT(ISERROR(SEARCH("Operational",H826)))</formula>
    </cfRule>
    <cfRule type="containsText" dxfId="8341" priority="8347" operator="containsText" text="Dn(service)">
      <formula>NOT(ISERROR(SEARCH("Dn(service)",H826)))</formula>
    </cfRule>
    <cfRule type="containsText" dxfId="8340" priority="8348" operator="containsText" text="Dn(waiting)">
      <formula>NOT(ISERROR(SEARCH("Dn(waiting)",H826)))</formula>
    </cfRule>
  </conditionalFormatting>
  <conditionalFormatting sqref="H827">
    <cfRule type="containsBlanks" dxfId="8339" priority="8341">
      <formula>LEN(TRIM(H827))=0</formula>
    </cfRule>
    <cfRule type="containsText" dxfId="8338" priority="8342" operator="containsText" text="Operational">
      <formula>NOT(ISERROR(SEARCH("Operational",H827)))</formula>
    </cfRule>
    <cfRule type="containsText" dxfId="8337" priority="8343" operator="containsText" text="Dn(service)">
      <formula>NOT(ISERROR(SEARCH("Dn(service)",H827)))</formula>
    </cfRule>
    <cfRule type="containsText" dxfId="8336" priority="8344" operator="containsText" text="Dn(waiting)">
      <formula>NOT(ISERROR(SEARCH("Dn(waiting)",H827)))</formula>
    </cfRule>
  </conditionalFormatting>
  <conditionalFormatting sqref="F826">
    <cfRule type="containsBlanks" dxfId="8335" priority="8337">
      <formula>LEN(TRIM(F826))=0</formula>
    </cfRule>
    <cfRule type="containsText" dxfId="8334" priority="8338" operator="containsText" text="Operational">
      <formula>NOT(ISERROR(SEARCH("Operational",F826)))</formula>
    </cfRule>
    <cfRule type="containsText" dxfId="8333" priority="8339" operator="containsText" text="Dn(service)">
      <formula>NOT(ISERROR(SEARCH("Dn(service)",F826)))</formula>
    </cfRule>
    <cfRule type="containsText" dxfId="8332" priority="8340" operator="containsText" text="Dn(waiting)">
      <formula>NOT(ISERROR(SEARCH("Dn(waiting)",F826)))</formula>
    </cfRule>
  </conditionalFormatting>
  <conditionalFormatting sqref="G829">
    <cfRule type="containsBlanks" dxfId="8331" priority="8333">
      <formula>LEN(TRIM(G829))=0</formula>
    </cfRule>
    <cfRule type="containsText" dxfId="8330" priority="8334" operator="containsText" text="Operational">
      <formula>NOT(ISERROR(SEARCH("Operational",G829)))</formula>
    </cfRule>
    <cfRule type="containsText" dxfId="8329" priority="8335" operator="containsText" text="Dn(service)">
      <formula>NOT(ISERROR(SEARCH("Dn(service)",G829)))</formula>
    </cfRule>
    <cfRule type="containsText" dxfId="8328" priority="8336" operator="containsText" text="Dn(waiting)">
      <formula>NOT(ISERROR(SEARCH("Dn(waiting)",G829)))</formula>
    </cfRule>
  </conditionalFormatting>
  <conditionalFormatting sqref="C834">
    <cfRule type="containsBlanks" dxfId="8327" priority="8329">
      <formula>LEN(TRIM(C834))=0</formula>
    </cfRule>
    <cfRule type="containsText" dxfId="8326" priority="8330" operator="containsText" text="Operational">
      <formula>NOT(ISERROR(SEARCH("Operational",C834)))</formula>
    </cfRule>
    <cfRule type="containsText" dxfId="8325" priority="8331" operator="containsText" text="Dn(service)">
      <formula>NOT(ISERROR(SEARCH("Dn(service)",C834)))</formula>
    </cfRule>
    <cfRule type="containsText" dxfId="8324" priority="8332" operator="containsText" text="Dn(waiting)">
      <formula>NOT(ISERROR(SEARCH("Dn(waiting)",C834)))</formula>
    </cfRule>
  </conditionalFormatting>
  <conditionalFormatting sqref="C835">
    <cfRule type="containsBlanks" dxfId="8323" priority="8325">
      <formula>LEN(TRIM(C835))=0</formula>
    </cfRule>
    <cfRule type="containsText" dxfId="8322" priority="8326" operator="containsText" text="Operational">
      <formula>NOT(ISERROR(SEARCH("Operational",C835)))</formula>
    </cfRule>
    <cfRule type="containsText" dxfId="8321" priority="8327" operator="containsText" text="Dn(service)">
      <formula>NOT(ISERROR(SEARCH("Dn(service)",C835)))</formula>
    </cfRule>
    <cfRule type="containsText" dxfId="8320" priority="8328" operator="containsText" text="Dn(waiting)">
      <formula>NOT(ISERROR(SEARCH("Dn(waiting)",C835)))</formula>
    </cfRule>
  </conditionalFormatting>
  <conditionalFormatting sqref="C836">
    <cfRule type="containsBlanks" dxfId="8319" priority="8321">
      <formula>LEN(TRIM(C836))=0</formula>
    </cfRule>
    <cfRule type="containsText" dxfId="8318" priority="8322" operator="containsText" text="Operational">
      <formula>NOT(ISERROR(SEARCH("Operational",C836)))</formula>
    </cfRule>
    <cfRule type="containsText" dxfId="8317" priority="8323" operator="containsText" text="Dn(service)">
      <formula>NOT(ISERROR(SEARCH("Dn(service)",C836)))</formula>
    </cfRule>
    <cfRule type="containsText" dxfId="8316" priority="8324" operator="containsText" text="Dn(waiting)">
      <formula>NOT(ISERROR(SEARCH("Dn(waiting)",C836)))</formula>
    </cfRule>
  </conditionalFormatting>
  <conditionalFormatting sqref="C837">
    <cfRule type="containsBlanks" dxfId="8315" priority="8317">
      <formula>LEN(TRIM(C837))=0</formula>
    </cfRule>
    <cfRule type="containsText" dxfId="8314" priority="8318" operator="containsText" text="Operational">
      <formula>NOT(ISERROR(SEARCH("Operational",C837)))</formula>
    </cfRule>
    <cfRule type="containsText" dxfId="8313" priority="8319" operator="containsText" text="Dn(service)">
      <formula>NOT(ISERROR(SEARCH("Dn(service)",C837)))</formula>
    </cfRule>
    <cfRule type="containsText" dxfId="8312" priority="8320" operator="containsText" text="Dn(waiting)">
      <formula>NOT(ISERROR(SEARCH("Dn(waiting)",C837)))</formula>
    </cfRule>
  </conditionalFormatting>
  <conditionalFormatting sqref="C838">
    <cfRule type="containsBlanks" dxfId="8311" priority="8313">
      <formula>LEN(TRIM(C838))=0</formula>
    </cfRule>
    <cfRule type="containsText" dxfId="8310" priority="8314" operator="containsText" text="Operational">
      <formula>NOT(ISERROR(SEARCH("Operational",C838)))</formula>
    </cfRule>
    <cfRule type="containsText" dxfId="8309" priority="8315" operator="containsText" text="Dn(service)">
      <formula>NOT(ISERROR(SEARCH("Dn(service)",C838)))</formula>
    </cfRule>
    <cfRule type="containsText" dxfId="8308" priority="8316" operator="containsText" text="Dn(waiting)">
      <formula>NOT(ISERROR(SEARCH("Dn(waiting)",C838)))</formula>
    </cfRule>
  </conditionalFormatting>
  <conditionalFormatting sqref="F844">
    <cfRule type="containsBlanks" dxfId="8307" priority="8309">
      <formula>LEN(TRIM(F844))=0</formula>
    </cfRule>
    <cfRule type="containsText" dxfId="8306" priority="8310" operator="containsText" text="Operational">
      <formula>NOT(ISERROR(SEARCH("Operational",F844)))</formula>
    </cfRule>
    <cfRule type="containsText" dxfId="8305" priority="8311" operator="containsText" text="Dn(service)">
      <formula>NOT(ISERROR(SEARCH("Dn(service)",F844)))</formula>
    </cfRule>
    <cfRule type="containsText" dxfId="8304" priority="8312" operator="containsText" text="Dn(waiting)">
      <formula>NOT(ISERROR(SEARCH("Dn(waiting)",F844)))</formula>
    </cfRule>
  </conditionalFormatting>
  <conditionalFormatting sqref="F845">
    <cfRule type="containsBlanks" dxfId="8303" priority="8305">
      <formula>LEN(TRIM(F845))=0</formula>
    </cfRule>
    <cfRule type="containsText" dxfId="8302" priority="8306" operator="containsText" text="Operational">
      <formula>NOT(ISERROR(SEARCH("Operational",F845)))</formula>
    </cfRule>
    <cfRule type="containsText" dxfId="8301" priority="8307" operator="containsText" text="Dn(service)">
      <formula>NOT(ISERROR(SEARCH("Dn(service)",F845)))</formula>
    </cfRule>
    <cfRule type="containsText" dxfId="8300" priority="8308" operator="containsText" text="Dn(waiting)">
      <formula>NOT(ISERROR(SEARCH("Dn(waiting)",F845)))</formula>
    </cfRule>
  </conditionalFormatting>
  <conditionalFormatting sqref="F846">
    <cfRule type="containsBlanks" dxfId="8299" priority="8301">
      <formula>LEN(TRIM(F846))=0</formula>
    </cfRule>
    <cfRule type="containsText" dxfId="8298" priority="8302" operator="containsText" text="Operational">
      <formula>NOT(ISERROR(SEARCH("Operational",F846)))</formula>
    </cfRule>
    <cfRule type="containsText" dxfId="8297" priority="8303" operator="containsText" text="Dn(service)">
      <formula>NOT(ISERROR(SEARCH("Dn(service)",F846)))</formula>
    </cfRule>
    <cfRule type="containsText" dxfId="8296" priority="8304" operator="containsText" text="Dn(waiting)">
      <formula>NOT(ISERROR(SEARCH("Dn(waiting)",F846)))</formula>
    </cfRule>
  </conditionalFormatting>
  <conditionalFormatting sqref="F847">
    <cfRule type="containsBlanks" dxfId="8295" priority="8297">
      <formula>LEN(TRIM(F847))=0</formula>
    </cfRule>
    <cfRule type="containsText" dxfId="8294" priority="8298" operator="containsText" text="Operational">
      <formula>NOT(ISERROR(SEARCH("Operational",F847)))</formula>
    </cfRule>
    <cfRule type="containsText" dxfId="8293" priority="8299" operator="containsText" text="Dn(service)">
      <formula>NOT(ISERROR(SEARCH("Dn(service)",F847)))</formula>
    </cfRule>
    <cfRule type="containsText" dxfId="8292" priority="8300" operator="containsText" text="Dn(waiting)">
      <formula>NOT(ISERROR(SEARCH("Dn(waiting)",F847)))</formula>
    </cfRule>
  </conditionalFormatting>
  <conditionalFormatting sqref="F848">
    <cfRule type="containsBlanks" dxfId="8291" priority="8293">
      <formula>LEN(TRIM(F848))=0</formula>
    </cfRule>
    <cfRule type="containsText" dxfId="8290" priority="8294" operator="containsText" text="Operational">
      <formula>NOT(ISERROR(SEARCH("Operational",F848)))</formula>
    </cfRule>
    <cfRule type="containsText" dxfId="8289" priority="8295" operator="containsText" text="Dn(service)">
      <formula>NOT(ISERROR(SEARCH("Dn(service)",F848)))</formula>
    </cfRule>
    <cfRule type="containsText" dxfId="8288" priority="8296" operator="containsText" text="Dn(waiting)">
      <formula>NOT(ISERROR(SEARCH("Dn(waiting)",F848)))</formula>
    </cfRule>
  </conditionalFormatting>
  <conditionalFormatting sqref="F849">
    <cfRule type="containsBlanks" dxfId="8287" priority="8289">
      <formula>LEN(TRIM(F849))=0</formula>
    </cfRule>
    <cfRule type="containsText" dxfId="8286" priority="8290" operator="containsText" text="Operational">
      <formula>NOT(ISERROR(SEARCH("Operational",F849)))</formula>
    </cfRule>
    <cfRule type="containsText" dxfId="8285" priority="8291" operator="containsText" text="Dn(service)">
      <formula>NOT(ISERROR(SEARCH("Dn(service)",F849)))</formula>
    </cfRule>
    <cfRule type="containsText" dxfId="8284" priority="8292" operator="containsText" text="Dn(waiting)">
      <formula>NOT(ISERROR(SEARCH("Dn(waiting)",F849)))</formula>
    </cfRule>
  </conditionalFormatting>
  <conditionalFormatting sqref="D843">
    <cfRule type="containsBlanks" dxfId="8283" priority="8285">
      <formula>LEN(TRIM(D843))=0</formula>
    </cfRule>
    <cfRule type="containsText" dxfId="8282" priority="8286" operator="containsText" text="Operational">
      <formula>NOT(ISERROR(SEARCH("Operational",D843)))</formula>
    </cfRule>
    <cfRule type="containsText" dxfId="8281" priority="8287" operator="containsText" text="Dn(service)">
      <formula>NOT(ISERROR(SEARCH("Dn(service)",D843)))</formula>
    </cfRule>
    <cfRule type="containsText" dxfId="8280" priority="8288" operator="containsText" text="Dn(waiting)">
      <formula>NOT(ISERROR(SEARCH("Dn(waiting)",D843)))</formula>
    </cfRule>
  </conditionalFormatting>
  <conditionalFormatting sqref="D844">
    <cfRule type="containsBlanks" dxfId="8279" priority="8281">
      <formula>LEN(TRIM(D844))=0</formula>
    </cfRule>
    <cfRule type="containsText" dxfId="8278" priority="8282" operator="containsText" text="Operational">
      <formula>NOT(ISERROR(SEARCH("Operational",D844)))</formula>
    </cfRule>
    <cfRule type="containsText" dxfId="8277" priority="8283" operator="containsText" text="Dn(service)">
      <formula>NOT(ISERROR(SEARCH("Dn(service)",D844)))</formula>
    </cfRule>
    <cfRule type="containsText" dxfId="8276" priority="8284" operator="containsText" text="Dn(waiting)">
      <formula>NOT(ISERROR(SEARCH("Dn(waiting)",D844)))</formula>
    </cfRule>
  </conditionalFormatting>
  <conditionalFormatting sqref="D845">
    <cfRule type="containsBlanks" dxfId="8275" priority="8277">
      <formula>LEN(TRIM(D845))=0</formula>
    </cfRule>
    <cfRule type="containsText" dxfId="8274" priority="8278" operator="containsText" text="Operational">
      <formula>NOT(ISERROR(SEARCH("Operational",D845)))</formula>
    </cfRule>
    <cfRule type="containsText" dxfId="8273" priority="8279" operator="containsText" text="Dn(service)">
      <formula>NOT(ISERROR(SEARCH("Dn(service)",D845)))</formula>
    </cfRule>
    <cfRule type="containsText" dxfId="8272" priority="8280" operator="containsText" text="Dn(waiting)">
      <formula>NOT(ISERROR(SEARCH("Dn(waiting)",D845)))</formula>
    </cfRule>
  </conditionalFormatting>
  <conditionalFormatting sqref="D846">
    <cfRule type="containsBlanks" dxfId="8271" priority="8273">
      <formula>LEN(TRIM(D846))=0</formula>
    </cfRule>
    <cfRule type="containsText" dxfId="8270" priority="8274" operator="containsText" text="Operational">
      <formula>NOT(ISERROR(SEARCH("Operational",D846)))</formula>
    </cfRule>
    <cfRule type="containsText" dxfId="8269" priority="8275" operator="containsText" text="Dn(service)">
      <formula>NOT(ISERROR(SEARCH("Dn(service)",D846)))</formula>
    </cfRule>
    <cfRule type="containsText" dxfId="8268" priority="8276" operator="containsText" text="Dn(waiting)">
      <formula>NOT(ISERROR(SEARCH("Dn(waiting)",D846)))</formula>
    </cfRule>
  </conditionalFormatting>
  <conditionalFormatting sqref="D847">
    <cfRule type="containsBlanks" dxfId="8267" priority="8269">
      <formula>LEN(TRIM(D847))=0</formula>
    </cfRule>
    <cfRule type="containsText" dxfId="8266" priority="8270" operator="containsText" text="Operational">
      <formula>NOT(ISERROR(SEARCH("Operational",D847)))</formula>
    </cfRule>
    <cfRule type="containsText" dxfId="8265" priority="8271" operator="containsText" text="Dn(service)">
      <formula>NOT(ISERROR(SEARCH("Dn(service)",D847)))</formula>
    </cfRule>
    <cfRule type="containsText" dxfId="8264" priority="8272" operator="containsText" text="Dn(waiting)">
      <formula>NOT(ISERROR(SEARCH("Dn(waiting)",D847)))</formula>
    </cfRule>
  </conditionalFormatting>
  <conditionalFormatting sqref="D848">
    <cfRule type="containsBlanks" dxfId="8263" priority="8265">
      <formula>LEN(TRIM(D848))=0</formula>
    </cfRule>
    <cfRule type="containsText" dxfId="8262" priority="8266" operator="containsText" text="Operational">
      <formula>NOT(ISERROR(SEARCH("Operational",D848)))</formula>
    </cfRule>
    <cfRule type="containsText" dxfId="8261" priority="8267" operator="containsText" text="Dn(service)">
      <formula>NOT(ISERROR(SEARCH("Dn(service)",D848)))</formula>
    </cfRule>
    <cfRule type="containsText" dxfId="8260" priority="8268" operator="containsText" text="Dn(waiting)">
      <formula>NOT(ISERROR(SEARCH("Dn(waiting)",D848)))</formula>
    </cfRule>
  </conditionalFormatting>
  <conditionalFormatting sqref="C859">
    <cfRule type="containsBlanks" dxfId="8259" priority="8261">
      <formula>LEN(TRIM(C859))=0</formula>
    </cfRule>
    <cfRule type="containsText" dxfId="8258" priority="8262" operator="containsText" text="Operational">
      <formula>NOT(ISERROR(SEARCH("Operational",C859)))</formula>
    </cfRule>
    <cfRule type="containsText" dxfId="8257" priority="8263" operator="containsText" text="Dn(service)">
      <formula>NOT(ISERROR(SEARCH("Dn(service)",C859)))</formula>
    </cfRule>
    <cfRule type="containsText" dxfId="8256" priority="8264" operator="containsText" text="Dn(waiting)">
      <formula>NOT(ISERROR(SEARCH("Dn(waiting)",C859)))</formula>
    </cfRule>
  </conditionalFormatting>
  <conditionalFormatting sqref="C860">
    <cfRule type="containsBlanks" dxfId="8255" priority="8257">
      <formula>LEN(TRIM(C860))=0</formula>
    </cfRule>
    <cfRule type="containsText" dxfId="8254" priority="8258" operator="containsText" text="Operational">
      <formula>NOT(ISERROR(SEARCH("Operational",C860)))</formula>
    </cfRule>
    <cfRule type="containsText" dxfId="8253" priority="8259" operator="containsText" text="Dn(service)">
      <formula>NOT(ISERROR(SEARCH("Dn(service)",C860)))</formula>
    </cfRule>
    <cfRule type="containsText" dxfId="8252" priority="8260" operator="containsText" text="Dn(waiting)">
      <formula>NOT(ISERROR(SEARCH("Dn(waiting)",C860)))</formula>
    </cfRule>
  </conditionalFormatting>
  <conditionalFormatting sqref="H851">
    <cfRule type="containsBlanks" dxfId="8251" priority="8253">
      <formula>LEN(TRIM(H851))=0</formula>
    </cfRule>
    <cfRule type="containsText" dxfId="8250" priority="8254" operator="containsText" text="Operational">
      <formula>NOT(ISERROR(SEARCH("Operational",H851)))</formula>
    </cfRule>
    <cfRule type="containsText" dxfId="8249" priority="8255" operator="containsText" text="Dn(service)">
      <formula>NOT(ISERROR(SEARCH("Dn(service)",H851)))</formula>
    </cfRule>
    <cfRule type="containsText" dxfId="8248" priority="8256" operator="containsText" text="Dn(waiting)">
      <formula>NOT(ISERROR(SEARCH("Dn(waiting)",H851)))</formula>
    </cfRule>
  </conditionalFormatting>
  <conditionalFormatting sqref="H852">
    <cfRule type="containsBlanks" dxfId="8247" priority="8249">
      <formula>LEN(TRIM(H852))=0</formula>
    </cfRule>
    <cfRule type="containsText" dxfId="8246" priority="8250" operator="containsText" text="Operational">
      <formula>NOT(ISERROR(SEARCH("Operational",H852)))</formula>
    </cfRule>
    <cfRule type="containsText" dxfId="8245" priority="8251" operator="containsText" text="Dn(service)">
      <formula>NOT(ISERROR(SEARCH("Dn(service)",H852)))</formula>
    </cfRule>
    <cfRule type="containsText" dxfId="8244" priority="8252" operator="containsText" text="Dn(waiting)">
      <formula>NOT(ISERROR(SEARCH("Dn(waiting)",H852)))</formula>
    </cfRule>
  </conditionalFormatting>
  <conditionalFormatting sqref="H853">
    <cfRule type="containsBlanks" dxfId="8243" priority="8245">
      <formula>LEN(TRIM(H853))=0</formula>
    </cfRule>
    <cfRule type="containsText" dxfId="8242" priority="8246" operator="containsText" text="Operational">
      <formula>NOT(ISERROR(SEARCH("Operational",H853)))</formula>
    </cfRule>
    <cfRule type="containsText" dxfId="8241" priority="8247" operator="containsText" text="Dn(service)">
      <formula>NOT(ISERROR(SEARCH("Dn(service)",H853)))</formula>
    </cfRule>
    <cfRule type="containsText" dxfId="8240" priority="8248" operator="containsText" text="Dn(waiting)">
      <formula>NOT(ISERROR(SEARCH("Dn(waiting)",H853)))</formula>
    </cfRule>
  </conditionalFormatting>
  <conditionalFormatting sqref="H854">
    <cfRule type="containsBlanks" dxfId="8239" priority="8241">
      <formula>LEN(TRIM(H854))=0</formula>
    </cfRule>
    <cfRule type="containsText" dxfId="8238" priority="8242" operator="containsText" text="Operational">
      <formula>NOT(ISERROR(SEARCH("Operational",H854)))</formula>
    </cfRule>
    <cfRule type="containsText" dxfId="8237" priority="8243" operator="containsText" text="Dn(service)">
      <formula>NOT(ISERROR(SEARCH("Dn(service)",H854)))</formula>
    </cfRule>
    <cfRule type="containsText" dxfId="8236" priority="8244" operator="containsText" text="Dn(waiting)">
      <formula>NOT(ISERROR(SEARCH("Dn(waiting)",H854)))</formula>
    </cfRule>
  </conditionalFormatting>
  <conditionalFormatting sqref="H855">
    <cfRule type="containsBlanks" dxfId="8235" priority="8237">
      <formula>LEN(TRIM(H855))=0</formula>
    </cfRule>
    <cfRule type="containsText" dxfId="8234" priority="8238" operator="containsText" text="Operational">
      <formula>NOT(ISERROR(SEARCH("Operational",H855)))</formula>
    </cfRule>
    <cfRule type="containsText" dxfId="8233" priority="8239" operator="containsText" text="Dn(service)">
      <formula>NOT(ISERROR(SEARCH("Dn(service)",H855)))</formula>
    </cfRule>
    <cfRule type="containsText" dxfId="8232" priority="8240" operator="containsText" text="Dn(waiting)">
      <formula>NOT(ISERROR(SEARCH("Dn(waiting)",H855)))</formula>
    </cfRule>
  </conditionalFormatting>
  <conditionalFormatting sqref="H856">
    <cfRule type="containsBlanks" dxfId="8231" priority="8233">
      <formula>LEN(TRIM(H856))=0</formula>
    </cfRule>
    <cfRule type="containsText" dxfId="8230" priority="8234" operator="containsText" text="Operational">
      <formula>NOT(ISERROR(SEARCH("Operational",H856)))</formula>
    </cfRule>
    <cfRule type="containsText" dxfId="8229" priority="8235" operator="containsText" text="Dn(service)">
      <formula>NOT(ISERROR(SEARCH("Dn(service)",H856)))</formula>
    </cfRule>
    <cfRule type="containsText" dxfId="8228" priority="8236" operator="containsText" text="Dn(waiting)">
      <formula>NOT(ISERROR(SEARCH("Dn(waiting)",H856)))</formula>
    </cfRule>
  </conditionalFormatting>
  <conditionalFormatting sqref="G866">
    <cfRule type="containsBlanks" dxfId="8227" priority="8229">
      <formula>LEN(TRIM(G866))=0</formula>
    </cfRule>
    <cfRule type="containsText" dxfId="8226" priority="8230" operator="containsText" text="Operational">
      <formula>NOT(ISERROR(SEARCH("Operational",G866)))</formula>
    </cfRule>
    <cfRule type="containsText" dxfId="8225" priority="8231" operator="containsText" text="Dn(service)">
      <formula>NOT(ISERROR(SEARCH("Dn(service)",G866)))</formula>
    </cfRule>
    <cfRule type="containsText" dxfId="8224" priority="8232" operator="containsText" text="Dn(waiting)">
      <formula>NOT(ISERROR(SEARCH("Dn(waiting)",G866)))</formula>
    </cfRule>
  </conditionalFormatting>
  <conditionalFormatting sqref="G867">
    <cfRule type="containsBlanks" dxfId="8223" priority="8225">
      <formula>LEN(TRIM(G867))=0</formula>
    </cfRule>
    <cfRule type="containsText" dxfId="8222" priority="8226" operator="containsText" text="Operational">
      <formula>NOT(ISERROR(SEARCH("Operational",G867)))</formula>
    </cfRule>
    <cfRule type="containsText" dxfId="8221" priority="8227" operator="containsText" text="Dn(service)">
      <formula>NOT(ISERROR(SEARCH("Dn(service)",G867)))</formula>
    </cfRule>
    <cfRule type="containsText" dxfId="8220" priority="8228" operator="containsText" text="Dn(waiting)">
      <formula>NOT(ISERROR(SEARCH("Dn(waiting)",G867)))</formula>
    </cfRule>
  </conditionalFormatting>
  <conditionalFormatting sqref="G868">
    <cfRule type="containsBlanks" dxfId="8219" priority="8221">
      <formula>LEN(TRIM(G868))=0</formula>
    </cfRule>
    <cfRule type="containsText" dxfId="8218" priority="8222" operator="containsText" text="Operational">
      <formula>NOT(ISERROR(SEARCH("Operational",G868)))</formula>
    </cfRule>
    <cfRule type="containsText" dxfId="8217" priority="8223" operator="containsText" text="Dn(service)">
      <formula>NOT(ISERROR(SEARCH("Dn(service)",G868)))</formula>
    </cfRule>
    <cfRule type="containsText" dxfId="8216" priority="8224" operator="containsText" text="Dn(waiting)">
      <formula>NOT(ISERROR(SEARCH("Dn(waiting)",G868)))</formula>
    </cfRule>
  </conditionalFormatting>
  <conditionalFormatting sqref="G869">
    <cfRule type="containsBlanks" dxfId="8215" priority="8217">
      <formula>LEN(TRIM(G869))=0</formula>
    </cfRule>
    <cfRule type="containsText" dxfId="8214" priority="8218" operator="containsText" text="Operational">
      <formula>NOT(ISERROR(SEARCH("Operational",G869)))</formula>
    </cfRule>
    <cfRule type="containsText" dxfId="8213" priority="8219" operator="containsText" text="Dn(service)">
      <formula>NOT(ISERROR(SEARCH("Dn(service)",G869)))</formula>
    </cfRule>
    <cfRule type="containsText" dxfId="8212" priority="8220" operator="containsText" text="Dn(waiting)">
      <formula>NOT(ISERROR(SEARCH("Dn(waiting)",G869)))</formula>
    </cfRule>
  </conditionalFormatting>
  <conditionalFormatting sqref="F873">
    <cfRule type="containsBlanks" dxfId="8211" priority="8213">
      <formula>LEN(TRIM(F873))=0</formula>
    </cfRule>
    <cfRule type="containsText" dxfId="8210" priority="8214" operator="containsText" text="Operational">
      <formula>NOT(ISERROR(SEARCH("Operational",F873)))</formula>
    </cfRule>
    <cfRule type="containsText" dxfId="8209" priority="8215" operator="containsText" text="Dn(service)">
      <formula>NOT(ISERROR(SEARCH("Dn(service)",F873)))</formula>
    </cfRule>
    <cfRule type="containsText" dxfId="8208" priority="8216" operator="containsText" text="Dn(waiting)">
      <formula>NOT(ISERROR(SEARCH("Dn(waiting)",F873)))</formula>
    </cfRule>
  </conditionalFormatting>
  <conditionalFormatting sqref="F874">
    <cfRule type="containsBlanks" dxfId="8207" priority="8209">
      <formula>LEN(TRIM(F874))=0</formula>
    </cfRule>
    <cfRule type="containsText" dxfId="8206" priority="8210" operator="containsText" text="Operational">
      <formula>NOT(ISERROR(SEARCH("Operational",F874)))</formula>
    </cfRule>
    <cfRule type="containsText" dxfId="8205" priority="8211" operator="containsText" text="Dn(service)">
      <formula>NOT(ISERROR(SEARCH("Dn(service)",F874)))</formula>
    </cfRule>
    <cfRule type="containsText" dxfId="8204" priority="8212" operator="containsText" text="Dn(waiting)">
      <formula>NOT(ISERROR(SEARCH("Dn(waiting)",F874)))</formula>
    </cfRule>
  </conditionalFormatting>
  <conditionalFormatting sqref="F875">
    <cfRule type="containsBlanks" dxfId="8203" priority="8205">
      <formula>LEN(TRIM(F875))=0</formula>
    </cfRule>
    <cfRule type="containsText" dxfId="8202" priority="8206" operator="containsText" text="Operational">
      <formula>NOT(ISERROR(SEARCH("Operational",F875)))</formula>
    </cfRule>
    <cfRule type="containsText" dxfId="8201" priority="8207" operator="containsText" text="Dn(service)">
      <formula>NOT(ISERROR(SEARCH("Dn(service)",F875)))</formula>
    </cfRule>
    <cfRule type="containsText" dxfId="8200" priority="8208" operator="containsText" text="Dn(waiting)">
      <formula>NOT(ISERROR(SEARCH("Dn(waiting)",F875)))</formula>
    </cfRule>
  </conditionalFormatting>
  <conditionalFormatting sqref="F876">
    <cfRule type="containsBlanks" dxfId="8199" priority="8201">
      <formula>LEN(TRIM(F876))=0</formula>
    </cfRule>
    <cfRule type="containsText" dxfId="8198" priority="8202" operator="containsText" text="Operational">
      <formula>NOT(ISERROR(SEARCH("Operational",F876)))</formula>
    </cfRule>
    <cfRule type="containsText" dxfId="8197" priority="8203" operator="containsText" text="Dn(service)">
      <formula>NOT(ISERROR(SEARCH("Dn(service)",F876)))</formula>
    </cfRule>
    <cfRule type="containsText" dxfId="8196" priority="8204" operator="containsText" text="Dn(waiting)">
      <formula>NOT(ISERROR(SEARCH("Dn(waiting)",F876)))</formula>
    </cfRule>
  </conditionalFormatting>
  <conditionalFormatting sqref="D870">
    <cfRule type="containsBlanks" dxfId="8195" priority="8197">
      <formula>LEN(TRIM(D870))=0</formula>
    </cfRule>
    <cfRule type="containsText" dxfId="8194" priority="8198" operator="containsText" text="Operational">
      <formula>NOT(ISERROR(SEARCH("Operational",D870)))</formula>
    </cfRule>
    <cfRule type="containsText" dxfId="8193" priority="8199" operator="containsText" text="Dn(service)">
      <formula>NOT(ISERROR(SEARCH("Dn(service)",D870)))</formula>
    </cfRule>
    <cfRule type="containsText" dxfId="8192" priority="8200" operator="containsText" text="Dn(waiting)">
      <formula>NOT(ISERROR(SEARCH("Dn(waiting)",D870)))</formula>
    </cfRule>
  </conditionalFormatting>
  <conditionalFormatting sqref="D871">
    <cfRule type="containsBlanks" dxfId="8191" priority="8193">
      <formula>LEN(TRIM(D871))=0</formula>
    </cfRule>
    <cfRule type="containsText" dxfId="8190" priority="8194" operator="containsText" text="Operational">
      <formula>NOT(ISERROR(SEARCH("Operational",D871)))</formula>
    </cfRule>
    <cfRule type="containsText" dxfId="8189" priority="8195" operator="containsText" text="Dn(service)">
      <formula>NOT(ISERROR(SEARCH("Dn(service)",D871)))</formula>
    </cfRule>
    <cfRule type="containsText" dxfId="8188" priority="8196" operator="containsText" text="Dn(waiting)">
      <formula>NOT(ISERROR(SEARCH("Dn(waiting)",D871)))</formula>
    </cfRule>
  </conditionalFormatting>
  <conditionalFormatting sqref="D872:D873">
    <cfRule type="containsBlanks" dxfId="8187" priority="8189">
      <formula>LEN(TRIM(D872))=0</formula>
    </cfRule>
    <cfRule type="containsText" dxfId="8186" priority="8190" operator="containsText" text="Operational">
      <formula>NOT(ISERROR(SEARCH("Operational",D872)))</formula>
    </cfRule>
    <cfRule type="containsText" dxfId="8185" priority="8191" operator="containsText" text="Dn(service)">
      <formula>NOT(ISERROR(SEARCH("Dn(service)",D872)))</formula>
    </cfRule>
    <cfRule type="containsText" dxfId="8184" priority="8192" operator="containsText" text="Dn(waiting)">
      <formula>NOT(ISERROR(SEARCH("Dn(waiting)",D872)))</formula>
    </cfRule>
  </conditionalFormatting>
  <conditionalFormatting sqref="D874">
    <cfRule type="containsBlanks" dxfId="8183" priority="8185">
      <formula>LEN(TRIM(D874))=0</formula>
    </cfRule>
    <cfRule type="containsText" dxfId="8182" priority="8186" operator="containsText" text="Operational">
      <formula>NOT(ISERROR(SEARCH("Operational",D874)))</formula>
    </cfRule>
    <cfRule type="containsText" dxfId="8181" priority="8187" operator="containsText" text="Dn(service)">
      <formula>NOT(ISERROR(SEARCH("Dn(service)",D874)))</formula>
    </cfRule>
    <cfRule type="containsText" dxfId="8180" priority="8188" operator="containsText" text="Dn(waiting)">
      <formula>NOT(ISERROR(SEARCH("Dn(waiting)",D874)))</formula>
    </cfRule>
  </conditionalFormatting>
  <conditionalFormatting sqref="D875">
    <cfRule type="containsBlanks" dxfId="8179" priority="8181">
      <formula>LEN(TRIM(D875))=0</formula>
    </cfRule>
    <cfRule type="containsText" dxfId="8178" priority="8182" operator="containsText" text="Operational">
      <formula>NOT(ISERROR(SEARCH("Operational",D875)))</formula>
    </cfRule>
    <cfRule type="containsText" dxfId="8177" priority="8183" operator="containsText" text="Dn(service)">
      <formula>NOT(ISERROR(SEARCH("Dn(service)",D875)))</formula>
    </cfRule>
    <cfRule type="containsText" dxfId="8176" priority="8184" operator="containsText" text="Dn(waiting)">
      <formula>NOT(ISERROR(SEARCH("Dn(waiting)",D875)))</formula>
    </cfRule>
  </conditionalFormatting>
  <conditionalFormatting sqref="D876">
    <cfRule type="containsBlanks" dxfId="8175" priority="8177">
      <formula>LEN(TRIM(D876))=0</formula>
    </cfRule>
    <cfRule type="containsText" dxfId="8174" priority="8178" operator="containsText" text="Operational">
      <formula>NOT(ISERROR(SEARCH("Operational",D876)))</formula>
    </cfRule>
    <cfRule type="containsText" dxfId="8173" priority="8179" operator="containsText" text="Dn(service)">
      <formula>NOT(ISERROR(SEARCH("Dn(service)",D876)))</formula>
    </cfRule>
    <cfRule type="containsText" dxfId="8172" priority="8180" operator="containsText" text="Dn(waiting)">
      <formula>NOT(ISERROR(SEARCH("Dn(waiting)",D876)))</formula>
    </cfRule>
  </conditionalFormatting>
  <conditionalFormatting sqref="D877">
    <cfRule type="containsBlanks" dxfId="8171" priority="8173">
      <formula>LEN(TRIM(D877))=0</formula>
    </cfRule>
    <cfRule type="containsText" dxfId="8170" priority="8174" operator="containsText" text="Operational">
      <formula>NOT(ISERROR(SEARCH("Operational",D877)))</formula>
    </cfRule>
    <cfRule type="containsText" dxfId="8169" priority="8175" operator="containsText" text="Dn(service)">
      <formula>NOT(ISERROR(SEARCH("Dn(service)",D877)))</formula>
    </cfRule>
    <cfRule type="containsText" dxfId="8168" priority="8176" operator="containsText" text="Dn(waiting)">
      <formula>NOT(ISERROR(SEARCH("Dn(waiting)",D877)))</formula>
    </cfRule>
  </conditionalFormatting>
  <conditionalFormatting sqref="D878">
    <cfRule type="containsBlanks" dxfId="8167" priority="8169">
      <formula>LEN(TRIM(D878))=0</formula>
    </cfRule>
    <cfRule type="containsText" dxfId="8166" priority="8170" operator="containsText" text="Operational">
      <formula>NOT(ISERROR(SEARCH("Operational",D878)))</formula>
    </cfRule>
    <cfRule type="containsText" dxfId="8165" priority="8171" operator="containsText" text="Dn(service)">
      <formula>NOT(ISERROR(SEARCH("Dn(service)",D878)))</formula>
    </cfRule>
    <cfRule type="containsText" dxfId="8164" priority="8172" operator="containsText" text="Dn(waiting)">
      <formula>NOT(ISERROR(SEARCH("Dn(waiting)",D878)))</formula>
    </cfRule>
  </conditionalFormatting>
  <conditionalFormatting sqref="H878">
    <cfRule type="containsBlanks" dxfId="8163" priority="8165">
      <formula>LEN(TRIM(H878))=0</formula>
    </cfRule>
    <cfRule type="containsText" dxfId="8162" priority="8166" operator="containsText" text="Operational">
      <formula>NOT(ISERROR(SEARCH("Operational",H878)))</formula>
    </cfRule>
    <cfRule type="containsText" dxfId="8161" priority="8167" operator="containsText" text="Dn(service)">
      <formula>NOT(ISERROR(SEARCH("Dn(service)",H878)))</formula>
    </cfRule>
    <cfRule type="containsText" dxfId="8160" priority="8168" operator="containsText" text="Dn(waiting)">
      <formula>NOT(ISERROR(SEARCH("Dn(waiting)",H878)))</formula>
    </cfRule>
  </conditionalFormatting>
  <conditionalFormatting sqref="H879">
    <cfRule type="containsBlanks" dxfId="8159" priority="8161">
      <formula>LEN(TRIM(H879))=0</formula>
    </cfRule>
    <cfRule type="containsText" dxfId="8158" priority="8162" operator="containsText" text="Operational">
      <formula>NOT(ISERROR(SEARCH("Operational",H879)))</formula>
    </cfRule>
    <cfRule type="containsText" dxfId="8157" priority="8163" operator="containsText" text="Dn(service)">
      <formula>NOT(ISERROR(SEARCH("Dn(service)",H879)))</formula>
    </cfRule>
    <cfRule type="containsText" dxfId="8156" priority="8164" operator="containsText" text="Dn(waiting)">
      <formula>NOT(ISERROR(SEARCH("Dn(waiting)",H879)))</formula>
    </cfRule>
  </conditionalFormatting>
  <conditionalFormatting sqref="H880">
    <cfRule type="containsBlanks" dxfId="8155" priority="8157">
      <formula>LEN(TRIM(H880))=0</formula>
    </cfRule>
    <cfRule type="containsText" dxfId="8154" priority="8158" operator="containsText" text="Operational">
      <formula>NOT(ISERROR(SEARCH("Operational",H880)))</formula>
    </cfRule>
    <cfRule type="containsText" dxfId="8153" priority="8159" operator="containsText" text="Dn(service)">
      <formula>NOT(ISERROR(SEARCH("Dn(service)",H880)))</formula>
    </cfRule>
    <cfRule type="containsText" dxfId="8152" priority="8160" operator="containsText" text="Dn(waiting)">
      <formula>NOT(ISERROR(SEARCH("Dn(waiting)",H880)))</formula>
    </cfRule>
  </conditionalFormatting>
  <conditionalFormatting sqref="H881">
    <cfRule type="containsBlanks" dxfId="8151" priority="8153">
      <formula>LEN(TRIM(H881))=0</formula>
    </cfRule>
    <cfRule type="containsText" dxfId="8150" priority="8154" operator="containsText" text="Operational">
      <formula>NOT(ISERROR(SEARCH("Operational",H881)))</formula>
    </cfRule>
    <cfRule type="containsText" dxfId="8149" priority="8155" operator="containsText" text="Dn(service)">
      <formula>NOT(ISERROR(SEARCH("Dn(service)",H881)))</formula>
    </cfRule>
    <cfRule type="containsText" dxfId="8148" priority="8156" operator="containsText" text="Dn(waiting)">
      <formula>NOT(ISERROR(SEARCH("Dn(waiting)",H881)))</formula>
    </cfRule>
  </conditionalFormatting>
  <conditionalFormatting sqref="H882">
    <cfRule type="containsBlanks" dxfId="8147" priority="8149">
      <formula>LEN(TRIM(H882))=0</formula>
    </cfRule>
    <cfRule type="containsText" dxfId="8146" priority="8150" operator="containsText" text="Operational">
      <formula>NOT(ISERROR(SEARCH("Operational",H882)))</formula>
    </cfRule>
    <cfRule type="containsText" dxfId="8145" priority="8151" operator="containsText" text="Dn(service)">
      <formula>NOT(ISERROR(SEARCH("Dn(service)",H882)))</formula>
    </cfRule>
    <cfRule type="containsText" dxfId="8144" priority="8152" operator="containsText" text="Dn(waiting)">
      <formula>NOT(ISERROR(SEARCH("Dn(waiting)",H882)))</formula>
    </cfRule>
  </conditionalFormatting>
  <conditionalFormatting sqref="H883">
    <cfRule type="containsBlanks" dxfId="8143" priority="8145">
      <formula>LEN(TRIM(H883))=0</formula>
    </cfRule>
    <cfRule type="containsText" dxfId="8142" priority="8146" operator="containsText" text="Operational">
      <formula>NOT(ISERROR(SEARCH("Operational",H883)))</formula>
    </cfRule>
    <cfRule type="containsText" dxfId="8141" priority="8147" operator="containsText" text="Dn(service)">
      <formula>NOT(ISERROR(SEARCH("Dn(service)",H883)))</formula>
    </cfRule>
    <cfRule type="containsText" dxfId="8140" priority="8148" operator="containsText" text="Dn(waiting)">
      <formula>NOT(ISERROR(SEARCH("Dn(waiting)",H883)))</formula>
    </cfRule>
  </conditionalFormatting>
  <conditionalFormatting sqref="H884">
    <cfRule type="containsBlanks" dxfId="8139" priority="8141">
      <formula>LEN(TRIM(H884))=0</formula>
    </cfRule>
    <cfRule type="containsText" dxfId="8138" priority="8142" operator="containsText" text="Operational">
      <formula>NOT(ISERROR(SEARCH("Operational",H884)))</formula>
    </cfRule>
    <cfRule type="containsText" dxfId="8137" priority="8143" operator="containsText" text="Dn(service)">
      <formula>NOT(ISERROR(SEARCH("Dn(service)",H884)))</formula>
    </cfRule>
    <cfRule type="containsText" dxfId="8136" priority="8144" operator="containsText" text="Dn(waiting)">
      <formula>NOT(ISERROR(SEARCH("Dn(waiting)",H884)))</formula>
    </cfRule>
  </conditionalFormatting>
  <conditionalFormatting sqref="H885">
    <cfRule type="containsBlanks" dxfId="8135" priority="8137">
      <formula>LEN(TRIM(H885))=0</formula>
    </cfRule>
    <cfRule type="containsText" dxfId="8134" priority="8138" operator="containsText" text="Operational">
      <formula>NOT(ISERROR(SEARCH("Operational",H885)))</formula>
    </cfRule>
    <cfRule type="containsText" dxfId="8133" priority="8139" operator="containsText" text="Dn(service)">
      <formula>NOT(ISERROR(SEARCH("Dn(service)",H885)))</formula>
    </cfRule>
    <cfRule type="containsText" dxfId="8132" priority="8140" operator="containsText" text="Dn(waiting)">
      <formula>NOT(ISERROR(SEARCH("Dn(waiting)",H885)))</formula>
    </cfRule>
  </conditionalFormatting>
  <conditionalFormatting sqref="E883">
    <cfRule type="containsBlanks" dxfId="8131" priority="8133">
      <formula>LEN(TRIM(E883))=0</formula>
    </cfRule>
    <cfRule type="containsText" dxfId="8130" priority="8134" operator="containsText" text="Operational">
      <formula>NOT(ISERROR(SEARCH("Operational",E883)))</formula>
    </cfRule>
    <cfRule type="containsText" dxfId="8129" priority="8135" operator="containsText" text="Dn(service)">
      <formula>NOT(ISERROR(SEARCH("Dn(service)",E883)))</formula>
    </cfRule>
    <cfRule type="containsText" dxfId="8128" priority="8136" operator="containsText" text="Dn(waiting)">
      <formula>NOT(ISERROR(SEARCH("Dn(waiting)",E883)))</formula>
    </cfRule>
  </conditionalFormatting>
  <conditionalFormatting sqref="E884">
    <cfRule type="containsBlanks" dxfId="8127" priority="8129">
      <formula>LEN(TRIM(E884))=0</formula>
    </cfRule>
    <cfRule type="containsText" dxfId="8126" priority="8130" operator="containsText" text="Operational">
      <formula>NOT(ISERROR(SEARCH("Operational",E884)))</formula>
    </cfRule>
    <cfRule type="containsText" dxfId="8125" priority="8131" operator="containsText" text="Dn(service)">
      <formula>NOT(ISERROR(SEARCH("Dn(service)",E884)))</formula>
    </cfRule>
    <cfRule type="containsText" dxfId="8124" priority="8132" operator="containsText" text="Dn(waiting)">
      <formula>NOT(ISERROR(SEARCH("Dn(waiting)",E884)))</formula>
    </cfRule>
  </conditionalFormatting>
  <conditionalFormatting sqref="C887">
    <cfRule type="containsBlanks" dxfId="8123" priority="8125">
      <formula>LEN(TRIM(C887))=0</formula>
    </cfRule>
    <cfRule type="containsText" dxfId="8122" priority="8126" operator="containsText" text="Operational">
      <formula>NOT(ISERROR(SEARCH("Operational",C887)))</formula>
    </cfRule>
    <cfRule type="containsText" dxfId="8121" priority="8127" operator="containsText" text="Dn(service)">
      <formula>NOT(ISERROR(SEARCH("Dn(service)",C887)))</formula>
    </cfRule>
    <cfRule type="containsText" dxfId="8120" priority="8128" operator="containsText" text="Dn(waiting)">
      <formula>NOT(ISERROR(SEARCH("Dn(waiting)",C887)))</formula>
    </cfRule>
  </conditionalFormatting>
  <conditionalFormatting sqref="C888">
    <cfRule type="containsBlanks" dxfId="8119" priority="8121">
      <formula>LEN(TRIM(C888))=0</formula>
    </cfRule>
    <cfRule type="containsText" dxfId="8118" priority="8122" operator="containsText" text="Operational">
      <formula>NOT(ISERROR(SEARCH("Operational",C888)))</formula>
    </cfRule>
    <cfRule type="containsText" dxfId="8117" priority="8123" operator="containsText" text="Dn(service)">
      <formula>NOT(ISERROR(SEARCH("Dn(service)",C888)))</formula>
    </cfRule>
    <cfRule type="containsText" dxfId="8116" priority="8124" operator="containsText" text="Dn(waiting)">
      <formula>NOT(ISERROR(SEARCH("Dn(waiting)",C888)))</formula>
    </cfRule>
  </conditionalFormatting>
  <conditionalFormatting sqref="C889">
    <cfRule type="containsBlanks" dxfId="8115" priority="8117">
      <formula>LEN(TRIM(C889))=0</formula>
    </cfRule>
    <cfRule type="containsText" dxfId="8114" priority="8118" operator="containsText" text="Operational">
      <formula>NOT(ISERROR(SEARCH("Operational",C889)))</formula>
    </cfRule>
    <cfRule type="containsText" dxfId="8113" priority="8119" operator="containsText" text="Dn(service)">
      <formula>NOT(ISERROR(SEARCH("Dn(service)",C889)))</formula>
    </cfRule>
    <cfRule type="containsText" dxfId="8112" priority="8120" operator="containsText" text="Dn(waiting)">
      <formula>NOT(ISERROR(SEARCH("Dn(waiting)",C889)))</formula>
    </cfRule>
  </conditionalFormatting>
  <conditionalFormatting sqref="C890">
    <cfRule type="containsBlanks" dxfId="8111" priority="8113">
      <formula>LEN(TRIM(C890))=0</formula>
    </cfRule>
    <cfRule type="containsText" dxfId="8110" priority="8114" operator="containsText" text="Operational">
      <formula>NOT(ISERROR(SEARCH("Operational",C890)))</formula>
    </cfRule>
    <cfRule type="containsText" dxfId="8109" priority="8115" operator="containsText" text="Dn(service)">
      <formula>NOT(ISERROR(SEARCH("Dn(service)",C890)))</formula>
    </cfRule>
    <cfRule type="containsText" dxfId="8108" priority="8116" operator="containsText" text="Dn(waiting)">
      <formula>NOT(ISERROR(SEARCH("Dn(waiting)",C890)))</formula>
    </cfRule>
  </conditionalFormatting>
  <conditionalFormatting sqref="C891">
    <cfRule type="containsBlanks" dxfId="8107" priority="8109">
      <formula>LEN(TRIM(C891))=0</formula>
    </cfRule>
    <cfRule type="containsText" dxfId="8106" priority="8110" operator="containsText" text="Operational">
      <formula>NOT(ISERROR(SEARCH("Operational",C891)))</formula>
    </cfRule>
    <cfRule type="containsText" dxfId="8105" priority="8111" operator="containsText" text="Dn(service)">
      <formula>NOT(ISERROR(SEARCH("Dn(service)",C891)))</formula>
    </cfRule>
    <cfRule type="containsText" dxfId="8104" priority="8112" operator="containsText" text="Dn(waiting)">
      <formula>NOT(ISERROR(SEARCH("Dn(waiting)",C891)))</formula>
    </cfRule>
  </conditionalFormatting>
  <conditionalFormatting sqref="C892">
    <cfRule type="containsBlanks" dxfId="8103" priority="8105">
      <formula>LEN(TRIM(C892))=0</formula>
    </cfRule>
    <cfRule type="containsText" dxfId="8102" priority="8106" operator="containsText" text="Operational">
      <formula>NOT(ISERROR(SEARCH("Operational",C892)))</formula>
    </cfRule>
    <cfRule type="containsText" dxfId="8101" priority="8107" operator="containsText" text="Dn(service)">
      <formula>NOT(ISERROR(SEARCH("Dn(service)",C892)))</formula>
    </cfRule>
    <cfRule type="containsText" dxfId="8100" priority="8108" operator="containsText" text="Dn(waiting)">
      <formula>NOT(ISERROR(SEARCH("Dn(waiting)",C892)))</formula>
    </cfRule>
  </conditionalFormatting>
  <conditionalFormatting sqref="C893">
    <cfRule type="containsBlanks" dxfId="8099" priority="8101">
      <formula>LEN(TRIM(C893))=0</formula>
    </cfRule>
    <cfRule type="containsText" dxfId="8098" priority="8102" operator="containsText" text="Operational">
      <formula>NOT(ISERROR(SEARCH("Operational",C893)))</formula>
    </cfRule>
    <cfRule type="containsText" dxfId="8097" priority="8103" operator="containsText" text="Dn(service)">
      <formula>NOT(ISERROR(SEARCH("Dn(service)",C893)))</formula>
    </cfRule>
    <cfRule type="containsText" dxfId="8096" priority="8104" operator="containsText" text="Dn(waiting)">
      <formula>NOT(ISERROR(SEARCH("Dn(waiting)",C893)))</formula>
    </cfRule>
  </conditionalFormatting>
  <conditionalFormatting sqref="G891">
    <cfRule type="containsBlanks" dxfId="8095" priority="8097">
      <formula>LEN(TRIM(G891))=0</formula>
    </cfRule>
    <cfRule type="containsText" dxfId="8094" priority="8098" operator="containsText" text="Operational">
      <formula>NOT(ISERROR(SEARCH("Operational",G891)))</formula>
    </cfRule>
    <cfRule type="containsText" dxfId="8093" priority="8099" operator="containsText" text="Dn(service)">
      <formula>NOT(ISERROR(SEARCH("Dn(service)",G891)))</formula>
    </cfRule>
    <cfRule type="containsText" dxfId="8092" priority="8100" operator="containsText" text="Dn(waiting)">
      <formula>NOT(ISERROR(SEARCH("Dn(waiting)",G891)))</formula>
    </cfRule>
  </conditionalFormatting>
  <conditionalFormatting sqref="G892">
    <cfRule type="containsBlanks" dxfId="8091" priority="8093">
      <formula>LEN(TRIM(G892))=0</formula>
    </cfRule>
    <cfRule type="containsText" dxfId="8090" priority="8094" operator="containsText" text="Operational">
      <formula>NOT(ISERROR(SEARCH("Operational",G892)))</formula>
    </cfRule>
    <cfRule type="containsText" dxfId="8089" priority="8095" operator="containsText" text="Dn(service)">
      <formula>NOT(ISERROR(SEARCH("Dn(service)",G892)))</formula>
    </cfRule>
    <cfRule type="containsText" dxfId="8088" priority="8096" operator="containsText" text="Dn(waiting)">
      <formula>NOT(ISERROR(SEARCH("Dn(waiting)",G892)))</formula>
    </cfRule>
  </conditionalFormatting>
  <conditionalFormatting sqref="G893">
    <cfRule type="containsBlanks" dxfId="8087" priority="8089">
      <formula>LEN(TRIM(G893))=0</formula>
    </cfRule>
    <cfRule type="containsText" dxfId="8086" priority="8090" operator="containsText" text="Operational">
      <formula>NOT(ISERROR(SEARCH("Operational",G893)))</formula>
    </cfRule>
    <cfRule type="containsText" dxfId="8085" priority="8091" operator="containsText" text="Dn(service)">
      <formula>NOT(ISERROR(SEARCH("Dn(service)",G893)))</formula>
    </cfRule>
    <cfRule type="containsText" dxfId="8084" priority="8092" operator="containsText" text="Dn(waiting)">
      <formula>NOT(ISERROR(SEARCH("Dn(waiting)",G893)))</formula>
    </cfRule>
  </conditionalFormatting>
  <conditionalFormatting sqref="G894">
    <cfRule type="containsBlanks" dxfId="8083" priority="8085">
      <formula>LEN(TRIM(G894))=0</formula>
    </cfRule>
    <cfRule type="containsText" dxfId="8082" priority="8086" operator="containsText" text="Operational">
      <formula>NOT(ISERROR(SEARCH("Operational",G894)))</formula>
    </cfRule>
    <cfRule type="containsText" dxfId="8081" priority="8087" operator="containsText" text="Dn(service)">
      <formula>NOT(ISERROR(SEARCH("Dn(service)",G894)))</formula>
    </cfRule>
    <cfRule type="containsText" dxfId="8080" priority="8088" operator="containsText" text="Dn(waiting)">
      <formula>NOT(ISERROR(SEARCH("Dn(waiting)",G894)))</formula>
    </cfRule>
  </conditionalFormatting>
  <conditionalFormatting sqref="H908">
    <cfRule type="containsBlanks" dxfId="8079" priority="8081">
      <formula>LEN(TRIM(H908))=0</formula>
    </cfRule>
    <cfRule type="containsText" dxfId="8078" priority="8082" operator="containsText" text="Operational">
      <formula>NOT(ISERROR(SEARCH("Operational",H908)))</formula>
    </cfRule>
    <cfRule type="containsText" dxfId="8077" priority="8083" operator="containsText" text="Dn(service)">
      <formula>NOT(ISERROR(SEARCH("Dn(service)",H908)))</formula>
    </cfRule>
    <cfRule type="containsText" dxfId="8076" priority="8084" operator="containsText" text="Dn(waiting)">
      <formula>NOT(ISERROR(SEARCH("Dn(waiting)",H908)))</formula>
    </cfRule>
  </conditionalFormatting>
  <conditionalFormatting sqref="E903">
    <cfRule type="containsBlanks" dxfId="8075" priority="8077">
      <formula>LEN(TRIM(E903))=0</formula>
    </cfRule>
    <cfRule type="containsText" dxfId="8074" priority="8078" operator="containsText" text="Operational">
      <formula>NOT(ISERROR(SEARCH("Operational",E903)))</formula>
    </cfRule>
    <cfRule type="containsText" dxfId="8073" priority="8079" operator="containsText" text="Dn(service)">
      <formula>NOT(ISERROR(SEARCH("Dn(service)",E903)))</formula>
    </cfRule>
    <cfRule type="containsText" dxfId="8072" priority="8080" operator="containsText" text="Dn(waiting)">
      <formula>NOT(ISERROR(SEARCH("Dn(waiting)",E903)))</formula>
    </cfRule>
  </conditionalFormatting>
  <conditionalFormatting sqref="E904">
    <cfRule type="containsBlanks" dxfId="8071" priority="8073">
      <formula>LEN(TRIM(E904))=0</formula>
    </cfRule>
    <cfRule type="containsText" dxfId="8070" priority="8074" operator="containsText" text="Operational">
      <formula>NOT(ISERROR(SEARCH("Operational",E904)))</formula>
    </cfRule>
    <cfRule type="containsText" dxfId="8069" priority="8075" operator="containsText" text="Dn(service)">
      <formula>NOT(ISERROR(SEARCH("Dn(service)",E904)))</formula>
    </cfRule>
    <cfRule type="containsText" dxfId="8068" priority="8076" operator="containsText" text="Dn(waiting)">
      <formula>NOT(ISERROR(SEARCH("Dn(waiting)",E904)))</formula>
    </cfRule>
  </conditionalFormatting>
  <conditionalFormatting sqref="E905">
    <cfRule type="containsBlanks" dxfId="8067" priority="8069">
      <formula>LEN(TRIM(E905))=0</formula>
    </cfRule>
    <cfRule type="containsText" dxfId="8066" priority="8070" operator="containsText" text="Operational">
      <formula>NOT(ISERROR(SEARCH("Operational",E905)))</formula>
    </cfRule>
    <cfRule type="containsText" dxfId="8065" priority="8071" operator="containsText" text="Dn(service)">
      <formula>NOT(ISERROR(SEARCH("Dn(service)",E905)))</formula>
    </cfRule>
    <cfRule type="containsText" dxfId="8064" priority="8072" operator="containsText" text="Dn(waiting)">
      <formula>NOT(ISERROR(SEARCH("Dn(waiting)",E905)))</formula>
    </cfRule>
  </conditionalFormatting>
  <conditionalFormatting sqref="E906">
    <cfRule type="containsBlanks" dxfId="8063" priority="8065">
      <formula>LEN(TRIM(E906))=0</formula>
    </cfRule>
    <cfRule type="containsText" dxfId="8062" priority="8066" operator="containsText" text="Operational">
      <formula>NOT(ISERROR(SEARCH("Operational",E906)))</formula>
    </cfRule>
    <cfRule type="containsText" dxfId="8061" priority="8067" operator="containsText" text="Dn(service)">
      <formula>NOT(ISERROR(SEARCH("Dn(service)",E906)))</formula>
    </cfRule>
    <cfRule type="containsText" dxfId="8060" priority="8068" operator="containsText" text="Dn(waiting)">
      <formula>NOT(ISERROR(SEARCH("Dn(waiting)",E906)))</formula>
    </cfRule>
  </conditionalFormatting>
  <conditionalFormatting sqref="E907">
    <cfRule type="containsBlanks" dxfId="8059" priority="8061">
      <formula>LEN(TRIM(E907))=0</formula>
    </cfRule>
    <cfRule type="containsText" dxfId="8058" priority="8062" operator="containsText" text="Operational">
      <formula>NOT(ISERROR(SEARCH("Operational",E907)))</formula>
    </cfRule>
    <cfRule type="containsText" dxfId="8057" priority="8063" operator="containsText" text="Dn(service)">
      <formula>NOT(ISERROR(SEARCH("Dn(service)",E907)))</formula>
    </cfRule>
    <cfRule type="containsText" dxfId="8056" priority="8064" operator="containsText" text="Dn(waiting)">
      <formula>NOT(ISERROR(SEARCH("Dn(waiting)",E907)))</formula>
    </cfRule>
  </conditionalFormatting>
  <conditionalFormatting sqref="E908">
    <cfRule type="containsBlanks" dxfId="8055" priority="8057">
      <formula>LEN(TRIM(E908))=0</formula>
    </cfRule>
    <cfRule type="containsText" dxfId="8054" priority="8058" operator="containsText" text="Operational">
      <formula>NOT(ISERROR(SEARCH("Operational",E908)))</formula>
    </cfRule>
    <cfRule type="containsText" dxfId="8053" priority="8059" operator="containsText" text="Dn(service)">
      <formula>NOT(ISERROR(SEARCH("Dn(service)",E908)))</formula>
    </cfRule>
    <cfRule type="containsText" dxfId="8052" priority="8060" operator="containsText" text="Dn(waiting)">
      <formula>NOT(ISERROR(SEARCH("Dn(waiting)",E908)))</formula>
    </cfRule>
  </conditionalFormatting>
  <conditionalFormatting sqref="C912">
    <cfRule type="containsBlanks" dxfId="8051" priority="8053">
      <formula>LEN(TRIM(C912))=0</formula>
    </cfRule>
    <cfRule type="containsText" dxfId="8050" priority="8054" operator="containsText" text="Operational">
      <formula>NOT(ISERROR(SEARCH("Operational",C912)))</formula>
    </cfRule>
    <cfRule type="containsText" dxfId="8049" priority="8055" operator="containsText" text="Dn(service)">
      <formula>NOT(ISERROR(SEARCH("Dn(service)",C912)))</formula>
    </cfRule>
    <cfRule type="containsText" dxfId="8048" priority="8056" operator="containsText" text="Dn(waiting)">
      <formula>NOT(ISERROR(SEARCH("Dn(waiting)",C912)))</formula>
    </cfRule>
  </conditionalFormatting>
  <conditionalFormatting sqref="C913:C916">
    <cfRule type="containsBlanks" dxfId="8047" priority="8049">
      <formula>LEN(TRIM(C913))=0</formula>
    </cfRule>
    <cfRule type="containsText" dxfId="8046" priority="8050" operator="containsText" text="Operational">
      <formula>NOT(ISERROR(SEARCH("Operational",C913)))</formula>
    </cfRule>
    <cfRule type="containsText" dxfId="8045" priority="8051" operator="containsText" text="Dn(service)">
      <formula>NOT(ISERROR(SEARCH("Dn(service)",C913)))</formula>
    </cfRule>
    <cfRule type="containsText" dxfId="8044" priority="8052" operator="containsText" text="Dn(waiting)">
      <formula>NOT(ISERROR(SEARCH("Dn(waiting)",C913)))</formula>
    </cfRule>
  </conditionalFormatting>
  <conditionalFormatting sqref="G917">
    <cfRule type="containsBlanks" dxfId="8043" priority="8045">
      <formula>LEN(TRIM(G917))=0</formula>
    </cfRule>
    <cfRule type="containsText" dxfId="8042" priority="8046" operator="containsText" text="Operational">
      <formula>NOT(ISERROR(SEARCH("Operational",G917)))</formula>
    </cfRule>
    <cfRule type="containsText" dxfId="8041" priority="8047" operator="containsText" text="Dn(service)">
      <formula>NOT(ISERROR(SEARCH("Dn(service)",G917)))</formula>
    </cfRule>
    <cfRule type="containsText" dxfId="8040" priority="8048" operator="containsText" text="Dn(waiting)">
      <formula>NOT(ISERROR(SEARCH("Dn(waiting)",G917)))</formula>
    </cfRule>
  </conditionalFormatting>
  <conditionalFormatting sqref="G918:G920">
    <cfRule type="containsBlanks" dxfId="8039" priority="8041">
      <formula>LEN(TRIM(G918))=0</formula>
    </cfRule>
    <cfRule type="containsText" dxfId="8038" priority="8042" operator="containsText" text="Operational">
      <formula>NOT(ISERROR(SEARCH("Operational",G918)))</formula>
    </cfRule>
    <cfRule type="containsText" dxfId="8037" priority="8043" operator="containsText" text="Dn(service)">
      <formula>NOT(ISERROR(SEARCH("Dn(service)",G918)))</formula>
    </cfRule>
    <cfRule type="containsText" dxfId="8036" priority="8044" operator="containsText" text="Dn(waiting)">
      <formula>NOT(ISERROR(SEARCH("Dn(waiting)",G918)))</formula>
    </cfRule>
  </conditionalFormatting>
  <conditionalFormatting sqref="G921">
    <cfRule type="containsBlanks" dxfId="8035" priority="8037">
      <formula>LEN(TRIM(G921))=0</formula>
    </cfRule>
    <cfRule type="containsText" dxfId="8034" priority="8038" operator="containsText" text="Operational">
      <formula>NOT(ISERROR(SEARCH("Operational",G921)))</formula>
    </cfRule>
    <cfRule type="containsText" dxfId="8033" priority="8039" operator="containsText" text="Dn(service)">
      <formula>NOT(ISERROR(SEARCH("Dn(service)",G921)))</formula>
    </cfRule>
    <cfRule type="containsText" dxfId="8032" priority="8040" operator="containsText" text="Dn(waiting)">
      <formula>NOT(ISERROR(SEARCH("Dn(waiting)",G921)))</formula>
    </cfRule>
  </conditionalFormatting>
  <conditionalFormatting sqref="D922:D924">
    <cfRule type="containsBlanks" dxfId="8031" priority="8033">
      <formula>LEN(TRIM(D922))=0</formula>
    </cfRule>
    <cfRule type="containsText" dxfId="8030" priority="8034" operator="containsText" text="Operational">
      <formula>NOT(ISERROR(SEARCH("Operational",D922)))</formula>
    </cfRule>
    <cfRule type="containsText" dxfId="8029" priority="8035" operator="containsText" text="Dn(service)">
      <formula>NOT(ISERROR(SEARCH("Dn(service)",D922)))</formula>
    </cfRule>
    <cfRule type="containsText" dxfId="8028" priority="8036" operator="containsText" text="Dn(waiting)">
      <formula>NOT(ISERROR(SEARCH("Dn(waiting)",D922)))</formula>
    </cfRule>
  </conditionalFormatting>
  <conditionalFormatting sqref="D925">
    <cfRule type="containsBlanks" dxfId="8027" priority="8029">
      <formula>LEN(TRIM(D925))=0</formula>
    </cfRule>
    <cfRule type="containsText" dxfId="8026" priority="8030" operator="containsText" text="Operational">
      <formula>NOT(ISERROR(SEARCH("Operational",D925)))</formula>
    </cfRule>
    <cfRule type="containsText" dxfId="8025" priority="8031" operator="containsText" text="Dn(service)">
      <formula>NOT(ISERROR(SEARCH("Dn(service)",D925)))</formula>
    </cfRule>
    <cfRule type="containsText" dxfId="8024" priority="8032" operator="containsText" text="Dn(waiting)">
      <formula>NOT(ISERROR(SEARCH("Dn(waiting)",D925)))</formula>
    </cfRule>
  </conditionalFormatting>
  <conditionalFormatting sqref="E932">
    <cfRule type="containsBlanks" dxfId="8023" priority="8025">
      <formula>LEN(TRIM(E932))=0</formula>
    </cfRule>
    <cfRule type="containsText" dxfId="8022" priority="8026" operator="containsText" text="Operational">
      <formula>NOT(ISERROR(SEARCH("Operational",E932)))</formula>
    </cfRule>
    <cfRule type="containsText" dxfId="8021" priority="8027" operator="containsText" text="Dn(service)">
      <formula>NOT(ISERROR(SEARCH("Dn(service)",E932)))</formula>
    </cfRule>
    <cfRule type="containsText" dxfId="8020" priority="8028" operator="containsText" text="Dn(waiting)">
      <formula>NOT(ISERROR(SEARCH("Dn(waiting)",E932)))</formula>
    </cfRule>
  </conditionalFormatting>
  <conditionalFormatting sqref="F927:F933">
    <cfRule type="containsBlanks" dxfId="8019" priority="8021">
      <formula>LEN(TRIM(F927))=0</formula>
    </cfRule>
    <cfRule type="containsText" dxfId="8018" priority="8022" operator="containsText" text="Operational">
      <formula>NOT(ISERROR(SEARCH("Operational",F927)))</formula>
    </cfRule>
    <cfRule type="containsText" dxfId="8017" priority="8023" operator="containsText" text="Dn(service)">
      <formula>NOT(ISERROR(SEARCH("Dn(service)",F927)))</formula>
    </cfRule>
    <cfRule type="containsText" dxfId="8016" priority="8024" operator="containsText" text="Dn(waiting)">
      <formula>NOT(ISERROR(SEARCH("Dn(waiting)",F927)))</formula>
    </cfRule>
  </conditionalFormatting>
  <conditionalFormatting sqref="D931">
    <cfRule type="containsBlanks" dxfId="8015" priority="8017">
      <formula>LEN(TRIM(D931))=0</formula>
    </cfRule>
    <cfRule type="containsText" dxfId="8014" priority="8018" operator="containsText" text="Operational">
      <formula>NOT(ISERROR(SEARCH("Operational",D931)))</formula>
    </cfRule>
    <cfRule type="containsText" dxfId="8013" priority="8019" operator="containsText" text="Dn(service)">
      <formula>NOT(ISERROR(SEARCH("Dn(service)",D931)))</formula>
    </cfRule>
    <cfRule type="containsText" dxfId="8012" priority="8020" operator="containsText" text="Dn(waiting)">
      <formula>NOT(ISERROR(SEARCH("Dn(waiting)",D931)))</formula>
    </cfRule>
  </conditionalFormatting>
  <conditionalFormatting sqref="D948">
    <cfRule type="containsBlanks" dxfId="8011" priority="8013">
      <formula>LEN(TRIM(D948))=0</formula>
    </cfRule>
    <cfRule type="containsText" dxfId="8010" priority="8014" operator="containsText" text="Operational">
      <formula>NOT(ISERROR(SEARCH("Operational",D948)))</formula>
    </cfRule>
    <cfRule type="containsText" dxfId="8009" priority="8015" operator="containsText" text="Dn(service)">
      <formula>NOT(ISERROR(SEARCH("Dn(service)",D948)))</formula>
    </cfRule>
    <cfRule type="containsText" dxfId="8008" priority="8016" operator="containsText" text="Dn(waiting)">
      <formula>NOT(ISERROR(SEARCH("Dn(waiting)",D948)))</formula>
    </cfRule>
  </conditionalFormatting>
  <conditionalFormatting sqref="H936:H944">
    <cfRule type="containsBlanks" dxfId="8007" priority="8009">
      <formula>LEN(TRIM(H936))=0</formula>
    </cfRule>
    <cfRule type="containsText" dxfId="8006" priority="8010" operator="containsText" text="Operational">
      <formula>NOT(ISERROR(SEARCH("Operational",H936)))</formula>
    </cfRule>
    <cfRule type="containsText" dxfId="8005" priority="8011" operator="containsText" text="Dn(service)">
      <formula>NOT(ISERROR(SEARCH("Dn(service)",H936)))</formula>
    </cfRule>
    <cfRule type="containsText" dxfId="8004" priority="8012" operator="containsText" text="Dn(waiting)">
      <formula>NOT(ISERROR(SEARCH("Dn(waiting)",H936)))</formula>
    </cfRule>
  </conditionalFormatting>
  <conditionalFormatting sqref="C944:C948">
    <cfRule type="containsBlanks" dxfId="8003" priority="8005">
      <formula>LEN(TRIM(C944))=0</formula>
    </cfRule>
    <cfRule type="containsText" dxfId="8002" priority="8006" operator="containsText" text="Operational">
      <formula>NOT(ISERROR(SEARCH("Operational",C944)))</formula>
    </cfRule>
    <cfRule type="containsText" dxfId="8001" priority="8007" operator="containsText" text="Dn(service)">
      <formula>NOT(ISERROR(SEARCH("Dn(service)",C944)))</formula>
    </cfRule>
    <cfRule type="containsText" dxfId="8000" priority="8008" operator="containsText" text="Dn(waiting)">
      <formula>NOT(ISERROR(SEARCH("Dn(waiting)",C944)))</formula>
    </cfRule>
  </conditionalFormatting>
  <conditionalFormatting sqref="E957">
    <cfRule type="containsBlanks" dxfId="7999" priority="8001">
      <formula>LEN(TRIM(E957))=0</formula>
    </cfRule>
    <cfRule type="containsText" dxfId="7998" priority="8002" operator="containsText" text="Operational">
      <formula>NOT(ISERROR(SEARCH("Operational",E957)))</formula>
    </cfRule>
    <cfRule type="containsText" dxfId="7997" priority="8003" operator="containsText" text="Dn(service)">
      <formula>NOT(ISERROR(SEARCH("Dn(service)",E957)))</formula>
    </cfRule>
    <cfRule type="containsText" dxfId="7996" priority="8004" operator="containsText" text="Dn(waiting)">
      <formula>NOT(ISERROR(SEARCH("Dn(waiting)",E957)))</formula>
    </cfRule>
  </conditionalFormatting>
  <conditionalFormatting sqref="E958">
    <cfRule type="containsBlanks" dxfId="7995" priority="7997">
      <formula>LEN(TRIM(E958))=0</formula>
    </cfRule>
    <cfRule type="containsText" dxfId="7994" priority="7998" operator="containsText" text="Operational">
      <formula>NOT(ISERROR(SEARCH("Operational",E958)))</formula>
    </cfRule>
    <cfRule type="containsText" dxfId="7993" priority="7999" operator="containsText" text="Dn(service)">
      <formula>NOT(ISERROR(SEARCH("Dn(service)",E958)))</formula>
    </cfRule>
    <cfRule type="containsText" dxfId="7992" priority="8000" operator="containsText" text="Dn(waiting)">
      <formula>NOT(ISERROR(SEARCH("Dn(waiting)",E958)))</formula>
    </cfRule>
  </conditionalFormatting>
  <conditionalFormatting sqref="E959">
    <cfRule type="containsBlanks" dxfId="7991" priority="7993">
      <formula>LEN(TRIM(E959))=0</formula>
    </cfRule>
    <cfRule type="containsText" dxfId="7990" priority="7994" operator="containsText" text="Operational">
      <formula>NOT(ISERROR(SEARCH("Operational",E959)))</formula>
    </cfRule>
    <cfRule type="containsText" dxfId="7989" priority="7995" operator="containsText" text="Dn(service)">
      <formula>NOT(ISERROR(SEARCH("Dn(service)",E959)))</formula>
    </cfRule>
    <cfRule type="containsText" dxfId="7988" priority="7996" operator="containsText" text="Dn(waiting)">
      <formula>NOT(ISERROR(SEARCH("Dn(waiting)",E959)))</formula>
    </cfRule>
  </conditionalFormatting>
  <conditionalFormatting sqref="F952:G953 G950:G951 F954:F956">
    <cfRule type="containsBlanks" dxfId="7987" priority="7989">
      <formula>LEN(TRIM(F950))=0</formula>
    </cfRule>
    <cfRule type="containsText" dxfId="7986" priority="7990" operator="containsText" text="Operational">
      <formula>NOT(ISERROR(SEARCH("Operational",F950)))</formula>
    </cfRule>
    <cfRule type="containsText" dxfId="7985" priority="7991" operator="containsText" text="Dn(service)">
      <formula>NOT(ISERROR(SEARCH("Dn(service)",F950)))</formula>
    </cfRule>
    <cfRule type="containsText" dxfId="7984" priority="7992" operator="containsText" text="Dn(waiting)">
      <formula>NOT(ISERROR(SEARCH("Dn(waiting)",F950)))</formula>
    </cfRule>
  </conditionalFormatting>
  <conditionalFormatting sqref="F821">
    <cfRule type="containsBlanks" dxfId="7983" priority="7985">
      <formula>LEN(TRIM(F821))=0</formula>
    </cfRule>
    <cfRule type="containsText" dxfId="7982" priority="7986" operator="containsText" text="Operational">
      <formula>NOT(ISERROR(SEARCH("Operational",F821)))</formula>
    </cfRule>
    <cfRule type="containsText" dxfId="7981" priority="7987" operator="containsText" text="Dn(service)">
      <formula>NOT(ISERROR(SEARCH("Dn(service)",F821)))</formula>
    </cfRule>
    <cfRule type="containsText" dxfId="7980" priority="7988" operator="containsText" text="Dn(waiting)">
      <formula>NOT(ISERROR(SEARCH("Dn(waiting)",F821)))</formula>
    </cfRule>
  </conditionalFormatting>
  <conditionalFormatting sqref="F822">
    <cfRule type="containsBlanks" dxfId="7979" priority="7981">
      <formula>LEN(TRIM(F822))=0</formula>
    </cfRule>
    <cfRule type="containsText" dxfId="7978" priority="7982" operator="containsText" text="Operational">
      <formula>NOT(ISERROR(SEARCH("Operational",F822)))</formula>
    </cfRule>
    <cfRule type="containsText" dxfId="7977" priority="7983" operator="containsText" text="Dn(service)">
      <formula>NOT(ISERROR(SEARCH("Dn(service)",F822)))</formula>
    </cfRule>
    <cfRule type="containsText" dxfId="7976" priority="7984" operator="containsText" text="Dn(waiting)">
      <formula>NOT(ISERROR(SEARCH("Dn(waiting)",F822)))</formula>
    </cfRule>
  </conditionalFormatting>
  <conditionalFormatting sqref="H824">
    <cfRule type="containsBlanks" dxfId="7975" priority="7977">
      <formula>LEN(TRIM(H824))=0</formula>
    </cfRule>
    <cfRule type="containsText" dxfId="7974" priority="7978" operator="containsText" text="Operational">
      <formula>NOT(ISERROR(SEARCH("Operational",H824)))</formula>
    </cfRule>
    <cfRule type="containsText" dxfId="7973" priority="7979" operator="containsText" text="Dn(service)">
      <formula>NOT(ISERROR(SEARCH("Dn(service)",H824)))</formula>
    </cfRule>
    <cfRule type="containsText" dxfId="7972" priority="7980" operator="containsText" text="Dn(waiting)">
      <formula>NOT(ISERROR(SEARCH("Dn(waiting)",H824)))</formula>
    </cfRule>
  </conditionalFormatting>
  <conditionalFormatting sqref="F900">
    <cfRule type="containsBlanks" dxfId="7971" priority="7973">
      <formula>LEN(TRIM(F900))=0</formula>
    </cfRule>
    <cfRule type="containsText" dxfId="7970" priority="7974" operator="containsText" text="Operational">
      <formula>NOT(ISERROR(SEARCH("Operational",F900)))</formula>
    </cfRule>
    <cfRule type="containsText" dxfId="7969" priority="7975" operator="containsText" text="Dn(service)">
      <formula>NOT(ISERROR(SEARCH("Dn(service)",F900)))</formula>
    </cfRule>
    <cfRule type="containsText" dxfId="7968" priority="7976" operator="containsText" text="Dn(waiting)">
      <formula>NOT(ISERROR(SEARCH("Dn(waiting)",F900)))</formula>
    </cfRule>
  </conditionalFormatting>
  <conditionalFormatting sqref="F899">
    <cfRule type="containsBlanks" dxfId="7967" priority="7969">
      <formula>LEN(TRIM(F899))=0</formula>
    </cfRule>
    <cfRule type="containsText" dxfId="7966" priority="7970" operator="containsText" text="Operational">
      <formula>NOT(ISERROR(SEARCH("Operational",F899)))</formula>
    </cfRule>
    <cfRule type="containsText" dxfId="7965" priority="7971" operator="containsText" text="Dn(service)">
      <formula>NOT(ISERROR(SEARCH("Dn(service)",F899)))</formula>
    </cfRule>
    <cfRule type="containsText" dxfId="7964" priority="7972" operator="containsText" text="Dn(waiting)">
      <formula>NOT(ISERROR(SEARCH("Dn(waiting)",F899)))</formula>
    </cfRule>
  </conditionalFormatting>
  <conditionalFormatting sqref="C977:D978 D975:D976 H981:H982 C979:C982 G973:H973">
    <cfRule type="containsBlanks" dxfId="7963" priority="7965">
      <formula>LEN(TRIM(C973))=0</formula>
    </cfRule>
    <cfRule type="containsText" dxfId="7962" priority="7966" operator="containsText" text="Operational">
      <formula>NOT(ISERROR(SEARCH("Operational",C973)))</formula>
    </cfRule>
    <cfRule type="containsText" dxfId="7961" priority="7967" operator="containsText" text="Dn(service)">
      <formula>NOT(ISERROR(SEARCH("Dn(service)",C973)))</formula>
    </cfRule>
    <cfRule type="containsText" dxfId="7960" priority="7968" operator="containsText" text="Dn(waiting)">
      <formula>NOT(ISERROR(SEARCH("Dn(waiting)",C973)))</formula>
    </cfRule>
  </conditionalFormatting>
  <conditionalFormatting sqref="C973">
    <cfRule type="containsBlanks" dxfId="7959" priority="7961">
      <formula>LEN(TRIM(C973))=0</formula>
    </cfRule>
    <cfRule type="containsText" dxfId="7958" priority="7962" operator="containsText" text="Operational">
      <formula>NOT(ISERROR(SEARCH("Operational",C973)))</formula>
    </cfRule>
    <cfRule type="containsText" dxfId="7957" priority="7963" operator="containsText" text="Dn(service)">
      <formula>NOT(ISERROR(SEARCH("Dn(service)",C973)))</formula>
    </cfRule>
    <cfRule type="containsText" dxfId="7956" priority="7964" operator="containsText" text="Dn(waiting)">
      <formula>NOT(ISERROR(SEARCH("Dn(waiting)",C973)))</formula>
    </cfRule>
  </conditionalFormatting>
  <conditionalFormatting sqref="C974">
    <cfRule type="containsBlanks" dxfId="7955" priority="7957">
      <formula>LEN(TRIM(C974))=0</formula>
    </cfRule>
    <cfRule type="containsText" dxfId="7954" priority="7958" operator="containsText" text="Operational">
      <formula>NOT(ISERROR(SEARCH("Operational",C974)))</formula>
    </cfRule>
    <cfRule type="containsText" dxfId="7953" priority="7959" operator="containsText" text="Dn(service)">
      <formula>NOT(ISERROR(SEARCH("Dn(service)",C974)))</formula>
    </cfRule>
    <cfRule type="containsText" dxfId="7952" priority="7960" operator="containsText" text="Dn(waiting)">
      <formula>NOT(ISERROR(SEARCH("Dn(waiting)",C974)))</formula>
    </cfRule>
  </conditionalFormatting>
  <conditionalFormatting sqref="C975">
    <cfRule type="containsBlanks" dxfId="7951" priority="7953">
      <formula>LEN(TRIM(C975))=0</formula>
    </cfRule>
    <cfRule type="containsText" dxfId="7950" priority="7954" operator="containsText" text="Operational">
      <formula>NOT(ISERROR(SEARCH("Operational",C975)))</formula>
    </cfRule>
    <cfRule type="containsText" dxfId="7949" priority="7955" operator="containsText" text="Dn(service)">
      <formula>NOT(ISERROR(SEARCH("Dn(service)",C975)))</formula>
    </cfRule>
    <cfRule type="containsText" dxfId="7948" priority="7956" operator="containsText" text="Dn(waiting)">
      <formula>NOT(ISERROR(SEARCH("Dn(waiting)",C975)))</formula>
    </cfRule>
  </conditionalFormatting>
  <conditionalFormatting sqref="G976">
    <cfRule type="containsBlanks" dxfId="7947" priority="7949">
      <formula>LEN(TRIM(G976))=0</formula>
    </cfRule>
    <cfRule type="containsText" dxfId="7946" priority="7950" operator="containsText" text="Operational">
      <formula>NOT(ISERROR(SEARCH("Operational",G976)))</formula>
    </cfRule>
    <cfRule type="containsText" dxfId="7945" priority="7951" operator="containsText" text="Dn(service)">
      <formula>NOT(ISERROR(SEARCH("Dn(service)",G976)))</formula>
    </cfRule>
    <cfRule type="containsText" dxfId="7944" priority="7952" operator="containsText" text="Dn(waiting)">
      <formula>NOT(ISERROR(SEARCH("Dn(waiting)",G976)))</formula>
    </cfRule>
  </conditionalFormatting>
  <conditionalFormatting sqref="G977">
    <cfRule type="containsBlanks" dxfId="7943" priority="7945">
      <formula>LEN(TRIM(G977))=0</formula>
    </cfRule>
    <cfRule type="containsText" dxfId="7942" priority="7946" operator="containsText" text="Operational">
      <formula>NOT(ISERROR(SEARCH("Operational",G977)))</formula>
    </cfRule>
    <cfRule type="containsText" dxfId="7941" priority="7947" operator="containsText" text="Dn(service)">
      <formula>NOT(ISERROR(SEARCH("Dn(service)",G977)))</formula>
    </cfRule>
    <cfRule type="containsText" dxfId="7940" priority="7948" operator="containsText" text="Dn(waiting)">
      <formula>NOT(ISERROR(SEARCH("Dn(waiting)",G977)))</formula>
    </cfRule>
  </conditionalFormatting>
  <conditionalFormatting sqref="H975">
    <cfRule type="containsBlanks" dxfId="7939" priority="7941">
      <formula>LEN(TRIM(H975))=0</formula>
    </cfRule>
    <cfRule type="containsText" dxfId="7938" priority="7942" operator="containsText" text="Operational">
      <formula>NOT(ISERROR(SEARCH("Operational",H975)))</formula>
    </cfRule>
    <cfRule type="containsText" dxfId="7937" priority="7943" operator="containsText" text="Dn(service)">
      <formula>NOT(ISERROR(SEARCH("Dn(service)",H975)))</formula>
    </cfRule>
    <cfRule type="containsText" dxfId="7936" priority="7944" operator="containsText" text="Dn(waiting)">
      <formula>NOT(ISERROR(SEARCH("Dn(waiting)",H975)))</formula>
    </cfRule>
  </conditionalFormatting>
  <conditionalFormatting sqref="H976">
    <cfRule type="containsBlanks" dxfId="7935" priority="7937">
      <formula>LEN(TRIM(H976))=0</formula>
    </cfRule>
    <cfRule type="containsText" dxfId="7934" priority="7938" operator="containsText" text="Operational">
      <formula>NOT(ISERROR(SEARCH("Operational",H976)))</formula>
    </cfRule>
    <cfRule type="containsText" dxfId="7933" priority="7939" operator="containsText" text="Dn(service)">
      <formula>NOT(ISERROR(SEARCH("Dn(service)",H976)))</formula>
    </cfRule>
    <cfRule type="containsText" dxfId="7932" priority="7940" operator="containsText" text="Dn(waiting)">
      <formula>NOT(ISERROR(SEARCH("Dn(waiting)",H976)))</formula>
    </cfRule>
  </conditionalFormatting>
  <conditionalFormatting sqref="H974">
    <cfRule type="containsBlanks" dxfId="7931" priority="7933">
      <formula>LEN(TRIM(H974))=0</formula>
    </cfRule>
    <cfRule type="containsText" dxfId="7930" priority="7934" operator="containsText" text="Operational">
      <formula>NOT(ISERROR(SEARCH("Operational",H974)))</formula>
    </cfRule>
    <cfRule type="containsText" dxfId="7929" priority="7935" operator="containsText" text="Dn(service)">
      <formula>NOT(ISERROR(SEARCH("Dn(service)",H974)))</formula>
    </cfRule>
    <cfRule type="containsText" dxfId="7928" priority="7936" operator="containsText" text="Dn(waiting)">
      <formula>NOT(ISERROR(SEARCH("Dn(waiting)",H974)))</formula>
    </cfRule>
  </conditionalFormatting>
  <conditionalFormatting sqref="G978">
    <cfRule type="containsBlanks" dxfId="7927" priority="7929">
      <formula>LEN(TRIM(G978))=0</formula>
    </cfRule>
    <cfRule type="containsText" dxfId="7926" priority="7930" operator="containsText" text="Operational">
      <formula>NOT(ISERROR(SEARCH("Operational",G978)))</formula>
    </cfRule>
    <cfRule type="containsText" dxfId="7925" priority="7931" operator="containsText" text="Dn(service)">
      <formula>NOT(ISERROR(SEARCH("Dn(service)",G978)))</formula>
    </cfRule>
    <cfRule type="containsText" dxfId="7924" priority="7932" operator="containsText" text="Dn(waiting)">
      <formula>NOT(ISERROR(SEARCH("Dn(waiting)",G978)))</formula>
    </cfRule>
  </conditionalFormatting>
  <conditionalFormatting sqref="C976">
    <cfRule type="containsBlanks" dxfId="7923" priority="7925">
      <formula>LEN(TRIM(C976))=0</formula>
    </cfRule>
    <cfRule type="containsText" dxfId="7922" priority="7926" operator="containsText" text="Operational">
      <formula>NOT(ISERROR(SEARCH("Operational",C976)))</formula>
    </cfRule>
    <cfRule type="containsText" dxfId="7921" priority="7927" operator="containsText" text="Dn(service)">
      <formula>NOT(ISERROR(SEARCH("Dn(service)",C976)))</formula>
    </cfRule>
    <cfRule type="containsText" dxfId="7920" priority="7928" operator="containsText" text="Dn(waiting)">
      <formula>NOT(ISERROR(SEARCH("Dn(waiting)",C976)))</formula>
    </cfRule>
  </conditionalFormatting>
  <conditionalFormatting sqref="H978">
    <cfRule type="containsBlanks" dxfId="7919" priority="7921">
      <formula>LEN(TRIM(H978))=0</formula>
    </cfRule>
    <cfRule type="containsText" dxfId="7918" priority="7922" operator="containsText" text="Operational">
      <formula>NOT(ISERROR(SEARCH("Operational",H978)))</formula>
    </cfRule>
    <cfRule type="containsText" dxfId="7917" priority="7923" operator="containsText" text="Dn(service)">
      <formula>NOT(ISERROR(SEARCH("Dn(service)",H978)))</formula>
    </cfRule>
    <cfRule type="containsText" dxfId="7916" priority="7924" operator="containsText" text="Dn(waiting)">
      <formula>NOT(ISERROR(SEARCH("Dn(waiting)",H978)))</formula>
    </cfRule>
  </conditionalFormatting>
  <conditionalFormatting sqref="H979">
    <cfRule type="containsBlanks" dxfId="7915" priority="7917">
      <formula>LEN(TRIM(H979))=0</formula>
    </cfRule>
    <cfRule type="containsText" dxfId="7914" priority="7918" operator="containsText" text="Operational">
      <formula>NOT(ISERROR(SEARCH("Operational",H979)))</formula>
    </cfRule>
    <cfRule type="containsText" dxfId="7913" priority="7919" operator="containsText" text="Dn(service)">
      <formula>NOT(ISERROR(SEARCH("Dn(service)",H979)))</formula>
    </cfRule>
    <cfRule type="containsText" dxfId="7912" priority="7920" operator="containsText" text="Dn(waiting)">
      <formula>NOT(ISERROR(SEARCH("Dn(waiting)",H979)))</formula>
    </cfRule>
  </conditionalFormatting>
  <conditionalFormatting sqref="H980">
    <cfRule type="containsBlanks" dxfId="7911" priority="7913">
      <formula>LEN(TRIM(H980))=0</formula>
    </cfRule>
    <cfRule type="containsText" dxfId="7910" priority="7914" operator="containsText" text="Operational">
      <formula>NOT(ISERROR(SEARCH("Operational",H980)))</formula>
    </cfRule>
    <cfRule type="containsText" dxfId="7909" priority="7915" operator="containsText" text="Dn(service)">
      <formula>NOT(ISERROR(SEARCH("Dn(service)",H980)))</formula>
    </cfRule>
    <cfRule type="containsText" dxfId="7908" priority="7916" operator="containsText" text="Dn(waiting)">
      <formula>NOT(ISERROR(SEARCH("Dn(waiting)",H980)))</formula>
    </cfRule>
  </conditionalFormatting>
  <conditionalFormatting sqref="F979:G979">
    <cfRule type="containsBlanks" dxfId="7907" priority="7909">
      <formula>LEN(TRIM(F979))=0</formula>
    </cfRule>
    <cfRule type="containsText" dxfId="7906" priority="7910" operator="containsText" text="Operational">
      <formula>NOT(ISERROR(SEARCH("Operational",F979)))</formula>
    </cfRule>
    <cfRule type="containsText" dxfId="7905" priority="7911" operator="containsText" text="Dn(service)">
      <formula>NOT(ISERROR(SEARCH("Dn(service)",F979)))</formula>
    </cfRule>
    <cfRule type="containsText" dxfId="7904" priority="7912" operator="containsText" text="Dn(waiting)">
      <formula>NOT(ISERROR(SEARCH("Dn(waiting)",F979)))</formula>
    </cfRule>
  </conditionalFormatting>
  <conditionalFormatting sqref="F980:G980">
    <cfRule type="containsBlanks" dxfId="7903" priority="7905">
      <formula>LEN(TRIM(F980))=0</formula>
    </cfRule>
    <cfRule type="containsText" dxfId="7902" priority="7906" operator="containsText" text="Operational">
      <formula>NOT(ISERROR(SEARCH("Operational",F980)))</formula>
    </cfRule>
    <cfRule type="containsText" dxfId="7901" priority="7907" operator="containsText" text="Dn(service)">
      <formula>NOT(ISERROR(SEARCH("Dn(service)",F980)))</formula>
    </cfRule>
    <cfRule type="containsText" dxfId="7900" priority="7908" operator="containsText" text="Dn(waiting)">
      <formula>NOT(ISERROR(SEARCH("Dn(waiting)",F980)))</formula>
    </cfRule>
  </conditionalFormatting>
  <conditionalFormatting sqref="F982:G982">
    <cfRule type="containsBlanks" dxfId="7899" priority="7901">
      <formula>LEN(TRIM(F982))=0</formula>
    </cfRule>
    <cfRule type="containsText" dxfId="7898" priority="7902" operator="containsText" text="Operational">
      <formula>NOT(ISERROR(SEARCH("Operational",F982)))</formula>
    </cfRule>
    <cfRule type="containsText" dxfId="7897" priority="7903" operator="containsText" text="Dn(service)">
      <formula>NOT(ISERROR(SEARCH("Dn(service)",F982)))</formula>
    </cfRule>
    <cfRule type="containsText" dxfId="7896" priority="7904" operator="containsText" text="Dn(waiting)">
      <formula>NOT(ISERROR(SEARCH("Dn(waiting)",F982)))</formula>
    </cfRule>
  </conditionalFormatting>
  <conditionalFormatting sqref="D979">
    <cfRule type="containsBlanks" dxfId="7895" priority="7897">
      <formula>LEN(TRIM(D979))=0</formula>
    </cfRule>
    <cfRule type="containsText" dxfId="7894" priority="7898" operator="containsText" text="Operational">
      <formula>NOT(ISERROR(SEARCH("Operational",D979)))</formula>
    </cfRule>
    <cfRule type="containsText" dxfId="7893" priority="7899" operator="containsText" text="Dn(service)">
      <formula>NOT(ISERROR(SEARCH("Dn(service)",D979)))</formula>
    </cfRule>
    <cfRule type="containsText" dxfId="7892" priority="7900" operator="containsText" text="Dn(waiting)">
      <formula>NOT(ISERROR(SEARCH("Dn(waiting)",D979)))</formula>
    </cfRule>
  </conditionalFormatting>
  <conditionalFormatting sqref="D980">
    <cfRule type="containsBlanks" dxfId="7891" priority="7893">
      <formula>LEN(TRIM(D980))=0</formula>
    </cfRule>
    <cfRule type="containsText" dxfId="7890" priority="7894" operator="containsText" text="Operational">
      <formula>NOT(ISERROR(SEARCH("Operational",D980)))</formula>
    </cfRule>
    <cfRule type="containsText" dxfId="7889" priority="7895" operator="containsText" text="Dn(service)">
      <formula>NOT(ISERROR(SEARCH("Dn(service)",D980)))</formula>
    </cfRule>
    <cfRule type="containsText" dxfId="7888" priority="7896" operator="containsText" text="Dn(waiting)">
      <formula>NOT(ISERROR(SEARCH("Dn(waiting)",D980)))</formula>
    </cfRule>
  </conditionalFormatting>
  <conditionalFormatting sqref="D981">
    <cfRule type="containsBlanks" dxfId="7887" priority="7889">
      <formula>LEN(TRIM(D981))=0</formula>
    </cfRule>
    <cfRule type="containsText" dxfId="7886" priority="7890" operator="containsText" text="Operational">
      <formula>NOT(ISERROR(SEARCH("Operational",D981)))</formula>
    </cfRule>
    <cfRule type="containsText" dxfId="7885" priority="7891" operator="containsText" text="Dn(service)">
      <formula>NOT(ISERROR(SEARCH("Dn(service)",D981)))</formula>
    </cfRule>
    <cfRule type="containsText" dxfId="7884" priority="7892" operator="containsText" text="Dn(waiting)">
      <formula>NOT(ISERROR(SEARCH("Dn(waiting)",D981)))</formula>
    </cfRule>
  </conditionalFormatting>
  <conditionalFormatting sqref="D982">
    <cfRule type="containsBlanks" dxfId="7883" priority="7885">
      <formula>LEN(TRIM(D982))=0</formula>
    </cfRule>
    <cfRule type="containsText" dxfId="7882" priority="7886" operator="containsText" text="Operational">
      <formula>NOT(ISERROR(SEARCH("Operational",D982)))</formula>
    </cfRule>
    <cfRule type="containsText" dxfId="7881" priority="7887" operator="containsText" text="Dn(service)">
      <formula>NOT(ISERROR(SEARCH("Dn(service)",D982)))</formula>
    </cfRule>
    <cfRule type="containsText" dxfId="7880" priority="7888" operator="containsText" text="Dn(waiting)">
      <formula>NOT(ISERROR(SEARCH("Dn(waiting)",D982)))</formula>
    </cfRule>
  </conditionalFormatting>
  <conditionalFormatting sqref="F981:G981">
    <cfRule type="containsBlanks" dxfId="7879" priority="7881">
      <formula>LEN(TRIM(F981))=0</formula>
    </cfRule>
    <cfRule type="containsText" dxfId="7878" priority="7882" operator="containsText" text="Operational">
      <formula>NOT(ISERROR(SEARCH("Operational",F981)))</formula>
    </cfRule>
    <cfRule type="containsText" dxfId="7877" priority="7883" operator="containsText" text="Dn(service)">
      <formula>NOT(ISERROR(SEARCH("Dn(service)",F981)))</formula>
    </cfRule>
    <cfRule type="containsText" dxfId="7876" priority="7884" operator="containsText" text="Dn(waiting)">
      <formula>NOT(ISERROR(SEARCH("Dn(waiting)",F981)))</formula>
    </cfRule>
  </conditionalFormatting>
  <conditionalFormatting sqref="G974">
    <cfRule type="containsBlanks" dxfId="7875" priority="7877">
      <formula>LEN(TRIM(G974))=0</formula>
    </cfRule>
    <cfRule type="containsText" dxfId="7874" priority="7878" operator="containsText" text="Operational">
      <formula>NOT(ISERROR(SEARCH("Operational",G974)))</formula>
    </cfRule>
    <cfRule type="containsText" dxfId="7873" priority="7879" operator="containsText" text="Dn(service)">
      <formula>NOT(ISERROR(SEARCH("Dn(service)",G974)))</formula>
    </cfRule>
    <cfRule type="containsText" dxfId="7872" priority="7880" operator="containsText" text="Dn(waiting)">
      <formula>NOT(ISERROR(SEARCH("Dn(waiting)",G974)))</formula>
    </cfRule>
  </conditionalFormatting>
  <conditionalFormatting sqref="G975">
    <cfRule type="containsBlanks" dxfId="7871" priority="7873">
      <formula>LEN(TRIM(G975))=0</formula>
    </cfRule>
    <cfRule type="containsText" dxfId="7870" priority="7874" operator="containsText" text="Operational">
      <formula>NOT(ISERROR(SEARCH("Operational",G975)))</formula>
    </cfRule>
    <cfRule type="containsText" dxfId="7869" priority="7875" operator="containsText" text="Dn(service)">
      <formula>NOT(ISERROR(SEARCH("Dn(service)",G975)))</formula>
    </cfRule>
    <cfRule type="containsText" dxfId="7868" priority="7876" operator="containsText" text="Dn(waiting)">
      <formula>NOT(ISERROR(SEARCH("Dn(waiting)",G975)))</formula>
    </cfRule>
  </conditionalFormatting>
  <conditionalFormatting sqref="H977">
    <cfRule type="containsBlanks" dxfId="7867" priority="7869">
      <formula>LEN(TRIM(H977))=0</formula>
    </cfRule>
    <cfRule type="containsText" dxfId="7866" priority="7870" operator="containsText" text="Operational">
      <formula>NOT(ISERROR(SEARCH("Operational",H977)))</formula>
    </cfRule>
    <cfRule type="containsText" dxfId="7865" priority="7871" operator="containsText" text="Dn(service)">
      <formula>NOT(ISERROR(SEARCH("Dn(service)",H977)))</formula>
    </cfRule>
    <cfRule type="containsText" dxfId="7864" priority="7872" operator="containsText" text="Dn(waiting)">
      <formula>NOT(ISERROR(SEARCH("Dn(waiting)",H977)))</formula>
    </cfRule>
  </conditionalFormatting>
  <conditionalFormatting sqref="E820">
    <cfRule type="containsBlanks" dxfId="7863" priority="7865">
      <formula>LEN(TRIM(E820))=0</formula>
    </cfRule>
    <cfRule type="containsText" dxfId="7862" priority="7866" operator="containsText" text="Operational">
      <formula>NOT(ISERROR(SEARCH("Operational",E820)))</formula>
    </cfRule>
    <cfRule type="containsText" dxfId="7861" priority="7867" operator="containsText" text="Dn(service)">
      <formula>NOT(ISERROR(SEARCH("Dn(service)",E820)))</formula>
    </cfRule>
    <cfRule type="containsText" dxfId="7860" priority="7868" operator="containsText" text="Dn(waiting)">
      <formula>NOT(ISERROR(SEARCH("Dn(waiting)",E820)))</formula>
    </cfRule>
  </conditionalFormatting>
  <conditionalFormatting sqref="E821">
    <cfRule type="containsBlanks" dxfId="7859" priority="7861">
      <formula>LEN(TRIM(E821))=0</formula>
    </cfRule>
    <cfRule type="containsText" dxfId="7858" priority="7862" operator="containsText" text="Operational">
      <formula>NOT(ISERROR(SEARCH("Operational",E821)))</formula>
    </cfRule>
    <cfRule type="containsText" dxfId="7857" priority="7863" operator="containsText" text="Dn(service)">
      <formula>NOT(ISERROR(SEARCH("Dn(service)",E821)))</formula>
    </cfRule>
    <cfRule type="containsText" dxfId="7856" priority="7864" operator="containsText" text="Dn(waiting)">
      <formula>NOT(ISERROR(SEARCH("Dn(waiting)",E821)))</formula>
    </cfRule>
  </conditionalFormatting>
  <conditionalFormatting sqref="E822">
    <cfRule type="containsBlanks" dxfId="7855" priority="7857">
      <formula>LEN(TRIM(E822))=0</formula>
    </cfRule>
    <cfRule type="containsText" dxfId="7854" priority="7858" operator="containsText" text="Operational">
      <formula>NOT(ISERROR(SEARCH("Operational",E822)))</formula>
    </cfRule>
    <cfRule type="containsText" dxfId="7853" priority="7859" operator="containsText" text="Dn(service)">
      <formula>NOT(ISERROR(SEARCH("Dn(service)",E822)))</formula>
    </cfRule>
    <cfRule type="containsText" dxfId="7852" priority="7860" operator="containsText" text="Dn(waiting)">
      <formula>NOT(ISERROR(SEARCH("Dn(waiting)",E822)))</formula>
    </cfRule>
  </conditionalFormatting>
  <conditionalFormatting sqref="E823">
    <cfRule type="containsBlanks" dxfId="7851" priority="7853">
      <formula>LEN(TRIM(E823))=0</formula>
    </cfRule>
    <cfRule type="containsText" dxfId="7850" priority="7854" operator="containsText" text="Operational">
      <formula>NOT(ISERROR(SEARCH("Operational",E823)))</formula>
    </cfRule>
    <cfRule type="containsText" dxfId="7849" priority="7855" operator="containsText" text="Dn(service)">
      <formula>NOT(ISERROR(SEARCH("Dn(service)",E823)))</formula>
    </cfRule>
    <cfRule type="containsText" dxfId="7848" priority="7856" operator="containsText" text="Dn(waiting)">
      <formula>NOT(ISERROR(SEARCH("Dn(waiting)",E823)))</formula>
    </cfRule>
  </conditionalFormatting>
  <conditionalFormatting sqref="E824">
    <cfRule type="containsBlanks" dxfId="7847" priority="7849">
      <formula>LEN(TRIM(E824))=0</formula>
    </cfRule>
    <cfRule type="containsText" dxfId="7846" priority="7850" operator="containsText" text="Operational">
      <formula>NOT(ISERROR(SEARCH("Operational",E824)))</formula>
    </cfRule>
    <cfRule type="containsText" dxfId="7845" priority="7851" operator="containsText" text="Dn(service)">
      <formula>NOT(ISERROR(SEARCH("Dn(service)",E824)))</formula>
    </cfRule>
    <cfRule type="containsText" dxfId="7844" priority="7852" operator="containsText" text="Dn(waiting)">
      <formula>NOT(ISERROR(SEARCH("Dn(waiting)",E824)))</formula>
    </cfRule>
  </conditionalFormatting>
  <conditionalFormatting sqref="G824">
    <cfRule type="containsBlanks" dxfId="7843" priority="7845">
      <formula>LEN(TRIM(G824))=0</formula>
    </cfRule>
    <cfRule type="containsText" dxfId="7842" priority="7846" operator="containsText" text="Operational">
      <formula>NOT(ISERROR(SEARCH("Operational",G824)))</formula>
    </cfRule>
    <cfRule type="containsText" dxfId="7841" priority="7847" operator="containsText" text="Dn(service)">
      <formula>NOT(ISERROR(SEARCH("Dn(service)",G824)))</formula>
    </cfRule>
    <cfRule type="containsText" dxfId="7840" priority="7848" operator="containsText" text="Dn(waiting)">
      <formula>NOT(ISERROR(SEARCH("Dn(waiting)",G824)))</formula>
    </cfRule>
  </conditionalFormatting>
  <conditionalFormatting sqref="G825">
    <cfRule type="containsBlanks" dxfId="7839" priority="7841">
      <formula>LEN(TRIM(G825))=0</formula>
    </cfRule>
    <cfRule type="containsText" dxfId="7838" priority="7842" operator="containsText" text="Operational">
      <formula>NOT(ISERROR(SEARCH("Operational",G825)))</formula>
    </cfRule>
    <cfRule type="containsText" dxfId="7837" priority="7843" operator="containsText" text="Dn(service)">
      <formula>NOT(ISERROR(SEARCH("Dn(service)",G825)))</formula>
    </cfRule>
    <cfRule type="containsText" dxfId="7836" priority="7844" operator="containsText" text="Dn(waiting)">
      <formula>NOT(ISERROR(SEARCH("Dn(waiting)",G825)))</formula>
    </cfRule>
  </conditionalFormatting>
  <conditionalFormatting sqref="G826">
    <cfRule type="containsBlanks" dxfId="7835" priority="7837">
      <formula>LEN(TRIM(G826))=0</formula>
    </cfRule>
    <cfRule type="containsText" dxfId="7834" priority="7838" operator="containsText" text="Operational">
      <formula>NOT(ISERROR(SEARCH("Operational",G826)))</formula>
    </cfRule>
    <cfRule type="containsText" dxfId="7833" priority="7839" operator="containsText" text="Dn(service)">
      <formula>NOT(ISERROR(SEARCH("Dn(service)",G826)))</formula>
    </cfRule>
    <cfRule type="containsText" dxfId="7832" priority="7840" operator="containsText" text="Dn(waiting)">
      <formula>NOT(ISERROR(SEARCH("Dn(waiting)",G826)))</formula>
    </cfRule>
  </conditionalFormatting>
  <conditionalFormatting sqref="G827">
    <cfRule type="containsBlanks" dxfId="7831" priority="7833">
      <formula>LEN(TRIM(G827))=0</formula>
    </cfRule>
    <cfRule type="containsText" dxfId="7830" priority="7834" operator="containsText" text="Operational">
      <formula>NOT(ISERROR(SEARCH("Operational",G827)))</formula>
    </cfRule>
    <cfRule type="containsText" dxfId="7829" priority="7835" operator="containsText" text="Dn(service)">
      <formula>NOT(ISERROR(SEARCH("Dn(service)",G827)))</formula>
    </cfRule>
    <cfRule type="containsText" dxfId="7828" priority="7836" operator="containsText" text="Dn(waiting)">
      <formula>NOT(ISERROR(SEARCH("Dn(waiting)",G827)))</formula>
    </cfRule>
  </conditionalFormatting>
  <conditionalFormatting sqref="G828">
    <cfRule type="containsBlanks" dxfId="7827" priority="7829">
      <formula>LEN(TRIM(G828))=0</formula>
    </cfRule>
    <cfRule type="containsText" dxfId="7826" priority="7830" operator="containsText" text="Operational">
      <formula>NOT(ISERROR(SEARCH("Operational",G828)))</formula>
    </cfRule>
    <cfRule type="containsText" dxfId="7825" priority="7831" operator="containsText" text="Dn(service)">
      <formula>NOT(ISERROR(SEARCH("Dn(service)",G828)))</formula>
    </cfRule>
    <cfRule type="containsText" dxfId="7824" priority="7832" operator="containsText" text="Dn(waiting)">
      <formula>NOT(ISERROR(SEARCH("Dn(waiting)",G828)))</formula>
    </cfRule>
  </conditionalFormatting>
  <conditionalFormatting sqref="C822">
    <cfRule type="containsBlanks" dxfId="7823" priority="7825">
      <formula>LEN(TRIM(C822))=0</formula>
    </cfRule>
    <cfRule type="containsText" dxfId="7822" priority="7826" operator="containsText" text="Operational">
      <formula>NOT(ISERROR(SEARCH("Operational",C822)))</formula>
    </cfRule>
    <cfRule type="containsText" dxfId="7821" priority="7827" operator="containsText" text="Dn(service)">
      <formula>NOT(ISERROR(SEARCH("Dn(service)",C822)))</formula>
    </cfRule>
    <cfRule type="containsText" dxfId="7820" priority="7828" operator="containsText" text="Dn(waiting)">
      <formula>NOT(ISERROR(SEARCH("Dn(waiting)",C822)))</formula>
    </cfRule>
  </conditionalFormatting>
  <conditionalFormatting sqref="C823">
    <cfRule type="containsBlanks" dxfId="7819" priority="7821">
      <formula>LEN(TRIM(C823))=0</formula>
    </cfRule>
    <cfRule type="containsText" dxfId="7818" priority="7822" operator="containsText" text="Operational">
      <formula>NOT(ISERROR(SEARCH("Operational",C823)))</formula>
    </cfRule>
    <cfRule type="containsText" dxfId="7817" priority="7823" operator="containsText" text="Dn(service)">
      <formula>NOT(ISERROR(SEARCH("Dn(service)",C823)))</formula>
    </cfRule>
    <cfRule type="containsText" dxfId="7816" priority="7824" operator="containsText" text="Dn(waiting)">
      <formula>NOT(ISERROR(SEARCH("Dn(waiting)",C823)))</formula>
    </cfRule>
  </conditionalFormatting>
  <conditionalFormatting sqref="C824">
    <cfRule type="containsBlanks" dxfId="7815" priority="7817">
      <formula>LEN(TRIM(C824))=0</formula>
    </cfRule>
    <cfRule type="containsText" dxfId="7814" priority="7818" operator="containsText" text="Operational">
      <formula>NOT(ISERROR(SEARCH("Operational",C824)))</formula>
    </cfRule>
    <cfRule type="containsText" dxfId="7813" priority="7819" operator="containsText" text="Dn(service)">
      <formula>NOT(ISERROR(SEARCH("Dn(service)",C824)))</formula>
    </cfRule>
    <cfRule type="containsText" dxfId="7812" priority="7820" operator="containsText" text="Dn(waiting)">
      <formula>NOT(ISERROR(SEARCH("Dn(waiting)",C824)))</formula>
    </cfRule>
  </conditionalFormatting>
  <conditionalFormatting sqref="C828">
    <cfRule type="containsBlanks" dxfId="7811" priority="7813">
      <formula>LEN(TRIM(C828))=0</formula>
    </cfRule>
    <cfRule type="containsText" dxfId="7810" priority="7814" operator="containsText" text="Operational">
      <formula>NOT(ISERROR(SEARCH("Operational",C828)))</formula>
    </cfRule>
    <cfRule type="containsText" dxfId="7809" priority="7815" operator="containsText" text="Dn(service)">
      <formula>NOT(ISERROR(SEARCH("Dn(service)",C828)))</formula>
    </cfRule>
    <cfRule type="containsText" dxfId="7808" priority="7816" operator="containsText" text="Dn(waiting)">
      <formula>NOT(ISERROR(SEARCH("Dn(waiting)",C828)))</formula>
    </cfRule>
  </conditionalFormatting>
  <conditionalFormatting sqref="C829">
    <cfRule type="containsBlanks" dxfId="7807" priority="7809">
      <formula>LEN(TRIM(C829))=0</formula>
    </cfRule>
    <cfRule type="containsText" dxfId="7806" priority="7810" operator="containsText" text="Operational">
      <formula>NOT(ISERROR(SEARCH("Operational",C829)))</formula>
    </cfRule>
    <cfRule type="containsText" dxfId="7805" priority="7811" operator="containsText" text="Dn(service)">
      <formula>NOT(ISERROR(SEARCH("Dn(service)",C829)))</formula>
    </cfRule>
    <cfRule type="containsText" dxfId="7804" priority="7812" operator="containsText" text="Dn(waiting)">
      <formula>NOT(ISERROR(SEARCH("Dn(waiting)",C829)))</formula>
    </cfRule>
  </conditionalFormatting>
  <conditionalFormatting sqref="C830">
    <cfRule type="containsBlanks" dxfId="7803" priority="7805">
      <formula>LEN(TRIM(C830))=0</formula>
    </cfRule>
    <cfRule type="containsText" dxfId="7802" priority="7806" operator="containsText" text="Operational">
      <formula>NOT(ISERROR(SEARCH("Operational",C830)))</formula>
    </cfRule>
    <cfRule type="containsText" dxfId="7801" priority="7807" operator="containsText" text="Dn(service)">
      <formula>NOT(ISERROR(SEARCH("Dn(service)",C830)))</formula>
    </cfRule>
    <cfRule type="containsText" dxfId="7800" priority="7808" operator="containsText" text="Dn(waiting)">
      <formula>NOT(ISERROR(SEARCH("Dn(waiting)",C830)))</formula>
    </cfRule>
  </conditionalFormatting>
  <conditionalFormatting sqref="C831">
    <cfRule type="containsBlanks" dxfId="7799" priority="7801">
      <formula>LEN(TRIM(C831))=0</formula>
    </cfRule>
    <cfRule type="containsText" dxfId="7798" priority="7802" operator="containsText" text="Operational">
      <formula>NOT(ISERROR(SEARCH("Operational",C831)))</formula>
    </cfRule>
    <cfRule type="containsText" dxfId="7797" priority="7803" operator="containsText" text="Dn(service)">
      <formula>NOT(ISERROR(SEARCH("Dn(service)",C831)))</formula>
    </cfRule>
    <cfRule type="containsText" dxfId="7796" priority="7804" operator="containsText" text="Dn(waiting)">
      <formula>NOT(ISERROR(SEARCH("Dn(waiting)",C831)))</formula>
    </cfRule>
  </conditionalFormatting>
  <conditionalFormatting sqref="C832">
    <cfRule type="containsBlanks" dxfId="7795" priority="7797">
      <formula>LEN(TRIM(C832))=0</formula>
    </cfRule>
    <cfRule type="containsText" dxfId="7794" priority="7798" operator="containsText" text="Operational">
      <formula>NOT(ISERROR(SEARCH("Operational",C832)))</formula>
    </cfRule>
    <cfRule type="containsText" dxfId="7793" priority="7799" operator="containsText" text="Dn(service)">
      <formula>NOT(ISERROR(SEARCH("Dn(service)",C832)))</formula>
    </cfRule>
    <cfRule type="containsText" dxfId="7792" priority="7800" operator="containsText" text="Dn(waiting)">
      <formula>NOT(ISERROR(SEARCH("Dn(waiting)",C832)))</formula>
    </cfRule>
  </conditionalFormatting>
  <conditionalFormatting sqref="C833">
    <cfRule type="containsBlanks" dxfId="7791" priority="7793">
      <formula>LEN(TRIM(C833))=0</formula>
    </cfRule>
    <cfRule type="containsText" dxfId="7790" priority="7794" operator="containsText" text="Operational">
      <formula>NOT(ISERROR(SEARCH("Operational",C833)))</formula>
    </cfRule>
    <cfRule type="containsText" dxfId="7789" priority="7795" operator="containsText" text="Dn(service)">
      <formula>NOT(ISERROR(SEARCH("Dn(service)",C833)))</formula>
    </cfRule>
    <cfRule type="containsText" dxfId="7788" priority="7796" operator="containsText" text="Dn(waiting)">
      <formula>NOT(ISERROR(SEARCH("Dn(waiting)",C833)))</formula>
    </cfRule>
  </conditionalFormatting>
  <conditionalFormatting sqref="D826">
    <cfRule type="containsBlanks" dxfId="7787" priority="7789">
      <formula>LEN(TRIM(D826))=0</formula>
    </cfRule>
    <cfRule type="containsText" dxfId="7786" priority="7790" operator="containsText" text="Operational">
      <formula>NOT(ISERROR(SEARCH("Operational",D826)))</formula>
    </cfRule>
    <cfRule type="containsText" dxfId="7785" priority="7791" operator="containsText" text="Dn(service)">
      <formula>NOT(ISERROR(SEARCH("Dn(service)",D826)))</formula>
    </cfRule>
    <cfRule type="containsText" dxfId="7784" priority="7792" operator="containsText" text="Dn(waiting)">
      <formula>NOT(ISERROR(SEARCH("Dn(waiting)",D826)))</formula>
    </cfRule>
  </conditionalFormatting>
  <conditionalFormatting sqref="D827">
    <cfRule type="containsBlanks" dxfId="7783" priority="7785">
      <formula>LEN(TRIM(D827))=0</formula>
    </cfRule>
    <cfRule type="containsText" dxfId="7782" priority="7786" operator="containsText" text="Operational">
      <formula>NOT(ISERROR(SEARCH("Operational",D827)))</formula>
    </cfRule>
    <cfRule type="containsText" dxfId="7781" priority="7787" operator="containsText" text="Dn(service)">
      <formula>NOT(ISERROR(SEARCH("Dn(service)",D827)))</formula>
    </cfRule>
    <cfRule type="containsText" dxfId="7780" priority="7788" operator="containsText" text="Dn(waiting)">
      <formula>NOT(ISERROR(SEARCH("Dn(waiting)",D827)))</formula>
    </cfRule>
  </conditionalFormatting>
  <conditionalFormatting sqref="D833">
    <cfRule type="containsBlanks" dxfId="7779" priority="7781">
      <formula>LEN(TRIM(D833))=0</formula>
    </cfRule>
    <cfRule type="containsText" dxfId="7778" priority="7782" operator="containsText" text="Operational">
      <formula>NOT(ISERROR(SEARCH("Operational",D833)))</formula>
    </cfRule>
    <cfRule type="containsText" dxfId="7777" priority="7783" operator="containsText" text="Dn(service)">
      <formula>NOT(ISERROR(SEARCH("Dn(service)",D833)))</formula>
    </cfRule>
    <cfRule type="containsText" dxfId="7776" priority="7784" operator="containsText" text="Dn(waiting)">
      <formula>NOT(ISERROR(SEARCH("Dn(waiting)",D833)))</formula>
    </cfRule>
  </conditionalFormatting>
  <conditionalFormatting sqref="D834">
    <cfRule type="containsBlanks" dxfId="7775" priority="7777">
      <formula>LEN(TRIM(D834))=0</formula>
    </cfRule>
    <cfRule type="containsText" dxfId="7774" priority="7778" operator="containsText" text="Operational">
      <formula>NOT(ISERROR(SEARCH("Operational",D834)))</formula>
    </cfRule>
    <cfRule type="containsText" dxfId="7773" priority="7779" operator="containsText" text="Dn(service)">
      <formula>NOT(ISERROR(SEARCH("Dn(service)",D834)))</formula>
    </cfRule>
    <cfRule type="containsText" dxfId="7772" priority="7780" operator="containsText" text="Dn(waiting)">
      <formula>NOT(ISERROR(SEARCH("Dn(waiting)",D834)))</formula>
    </cfRule>
  </conditionalFormatting>
  <conditionalFormatting sqref="D835">
    <cfRule type="containsBlanks" dxfId="7771" priority="7773">
      <formula>LEN(TRIM(D835))=0</formula>
    </cfRule>
    <cfRule type="containsText" dxfId="7770" priority="7774" operator="containsText" text="Operational">
      <formula>NOT(ISERROR(SEARCH("Operational",D835)))</formula>
    </cfRule>
    <cfRule type="containsText" dxfId="7769" priority="7775" operator="containsText" text="Dn(service)">
      <formula>NOT(ISERROR(SEARCH("Dn(service)",D835)))</formula>
    </cfRule>
    <cfRule type="containsText" dxfId="7768" priority="7776" operator="containsText" text="Dn(waiting)">
      <formula>NOT(ISERROR(SEARCH("Dn(waiting)",D835)))</formula>
    </cfRule>
  </conditionalFormatting>
  <conditionalFormatting sqref="D836">
    <cfRule type="containsBlanks" dxfId="7767" priority="7769">
      <formula>LEN(TRIM(D836))=0</formula>
    </cfRule>
    <cfRule type="containsText" dxfId="7766" priority="7770" operator="containsText" text="Operational">
      <formula>NOT(ISERROR(SEARCH("Operational",D836)))</formula>
    </cfRule>
    <cfRule type="containsText" dxfId="7765" priority="7771" operator="containsText" text="Dn(service)">
      <formula>NOT(ISERROR(SEARCH("Dn(service)",D836)))</formula>
    </cfRule>
    <cfRule type="containsText" dxfId="7764" priority="7772" operator="containsText" text="Dn(waiting)">
      <formula>NOT(ISERROR(SEARCH("Dn(waiting)",D836)))</formula>
    </cfRule>
  </conditionalFormatting>
  <conditionalFormatting sqref="D837">
    <cfRule type="containsBlanks" dxfId="7763" priority="7765">
      <formula>LEN(TRIM(D837))=0</formula>
    </cfRule>
    <cfRule type="containsText" dxfId="7762" priority="7766" operator="containsText" text="Operational">
      <formula>NOT(ISERROR(SEARCH("Operational",D837)))</formula>
    </cfRule>
    <cfRule type="containsText" dxfId="7761" priority="7767" operator="containsText" text="Dn(service)">
      <formula>NOT(ISERROR(SEARCH("Dn(service)",D837)))</formula>
    </cfRule>
    <cfRule type="containsText" dxfId="7760" priority="7768" operator="containsText" text="Dn(waiting)">
      <formula>NOT(ISERROR(SEARCH("Dn(waiting)",D837)))</formula>
    </cfRule>
  </conditionalFormatting>
  <conditionalFormatting sqref="D838">
    <cfRule type="containsBlanks" dxfId="7759" priority="7761">
      <formula>LEN(TRIM(D838))=0</formula>
    </cfRule>
    <cfRule type="containsText" dxfId="7758" priority="7762" operator="containsText" text="Operational">
      <formula>NOT(ISERROR(SEARCH("Operational",D838)))</formula>
    </cfRule>
    <cfRule type="containsText" dxfId="7757" priority="7763" operator="containsText" text="Dn(service)">
      <formula>NOT(ISERROR(SEARCH("Dn(service)",D838)))</formula>
    </cfRule>
    <cfRule type="containsText" dxfId="7756" priority="7764" operator="containsText" text="Dn(waiting)">
      <formula>NOT(ISERROR(SEARCH("Dn(waiting)",D838)))</formula>
    </cfRule>
  </conditionalFormatting>
  <conditionalFormatting sqref="D825">
    <cfRule type="containsBlanks" dxfId="7755" priority="7757">
      <formula>LEN(TRIM(D825))=0</formula>
    </cfRule>
    <cfRule type="containsText" dxfId="7754" priority="7758" operator="containsText" text="Operational">
      <formula>NOT(ISERROR(SEARCH("Operational",D825)))</formula>
    </cfRule>
    <cfRule type="containsText" dxfId="7753" priority="7759" operator="containsText" text="Dn(service)">
      <formula>NOT(ISERROR(SEARCH("Dn(service)",D825)))</formula>
    </cfRule>
    <cfRule type="containsText" dxfId="7752" priority="7760" operator="containsText" text="Dn(waiting)">
      <formula>NOT(ISERROR(SEARCH("Dn(waiting)",D825)))</formula>
    </cfRule>
  </conditionalFormatting>
  <conditionalFormatting sqref="F827">
    <cfRule type="containsBlanks" dxfId="7751" priority="7753">
      <formula>LEN(TRIM(F827))=0</formula>
    </cfRule>
    <cfRule type="containsText" dxfId="7750" priority="7754" operator="containsText" text="Operational">
      <formula>NOT(ISERROR(SEARCH("Operational",F827)))</formula>
    </cfRule>
    <cfRule type="containsText" dxfId="7749" priority="7755" operator="containsText" text="Dn(service)">
      <formula>NOT(ISERROR(SEARCH("Dn(service)",F827)))</formula>
    </cfRule>
    <cfRule type="containsText" dxfId="7748" priority="7756" operator="containsText" text="Dn(waiting)">
      <formula>NOT(ISERROR(SEARCH("Dn(waiting)",F827)))</formula>
    </cfRule>
  </conditionalFormatting>
  <conditionalFormatting sqref="F828">
    <cfRule type="containsBlanks" dxfId="7747" priority="7749">
      <formula>LEN(TRIM(F828))=0</formula>
    </cfRule>
    <cfRule type="containsText" dxfId="7746" priority="7750" operator="containsText" text="Operational">
      <formula>NOT(ISERROR(SEARCH("Operational",F828)))</formula>
    </cfRule>
    <cfRule type="containsText" dxfId="7745" priority="7751" operator="containsText" text="Dn(service)">
      <formula>NOT(ISERROR(SEARCH("Dn(service)",F828)))</formula>
    </cfRule>
    <cfRule type="containsText" dxfId="7744" priority="7752" operator="containsText" text="Dn(waiting)">
      <formula>NOT(ISERROR(SEARCH("Dn(waiting)",F828)))</formula>
    </cfRule>
  </conditionalFormatting>
  <conditionalFormatting sqref="F829">
    <cfRule type="containsBlanks" dxfId="7743" priority="7745">
      <formula>LEN(TRIM(F829))=0</formula>
    </cfRule>
    <cfRule type="containsText" dxfId="7742" priority="7746" operator="containsText" text="Operational">
      <formula>NOT(ISERROR(SEARCH("Operational",F829)))</formula>
    </cfRule>
    <cfRule type="containsText" dxfId="7741" priority="7747" operator="containsText" text="Dn(service)">
      <formula>NOT(ISERROR(SEARCH("Dn(service)",F829)))</formula>
    </cfRule>
    <cfRule type="containsText" dxfId="7740" priority="7748" operator="containsText" text="Dn(waiting)">
      <formula>NOT(ISERROR(SEARCH("Dn(waiting)",F829)))</formula>
    </cfRule>
  </conditionalFormatting>
  <conditionalFormatting sqref="F830">
    <cfRule type="containsBlanks" dxfId="7739" priority="7741">
      <formula>LEN(TRIM(F830))=0</formula>
    </cfRule>
    <cfRule type="containsText" dxfId="7738" priority="7742" operator="containsText" text="Operational">
      <formula>NOT(ISERROR(SEARCH("Operational",F830)))</formula>
    </cfRule>
    <cfRule type="containsText" dxfId="7737" priority="7743" operator="containsText" text="Dn(service)">
      <formula>NOT(ISERROR(SEARCH("Dn(service)",F830)))</formula>
    </cfRule>
    <cfRule type="containsText" dxfId="7736" priority="7744" operator="containsText" text="Dn(waiting)">
      <formula>NOT(ISERROR(SEARCH("Dn(waiting)",F830)))</formula>
    </cfRule>
  </conditionalFormatting>
  <conditionalFormatting sqref="F831">
    <cfRule type="containsBlanks" dxfId="7735" priority="7737">
      <formula>LEN(TRIM(F831))=0</formula>
    </cfRule>
    <cfRule type="containsText" dxfId="7734" priority="7738" operator="containsText" text="Operational">
      <formula>NOT(ISERROR(SEARCH("Operational",F831)))</formula>
    </cfRule>
    <cfRule type="containsText" dxfId="7733" priority="7739" operator="containsText" text="Dn(service)">
      <formula>NOT(ISERROR(SEARCH("Dn(service)",F831)))</formula>
    </cfRule>
    <cfRule type="containsText" dxfId="7732" priority="7740" operator="containsText" text="Dn(waiting)">
      <formula>NOT(ISERROR(SEARCH("Dn(waiting)",F831)))</formula>
    </cfRule>
  </conditionalFormatting>
  <conditionalFormatting sqref="F832">
    <cfRule type="containsBlanks" dxfId="7731" priority="7733">
      <formula>LEN(TRIM(F832))=0</formula>
    </cfRule>
    <cfRule type="containsText" dxfId="7730" priority="7734" operator="containsText" text="Operational">
      <formula>NOT(ISERROR(SEARCH("Operational",F832)))</formula>
    </cfRule>
    <cfRule type="containsText" dxfId="7729" priority="7735" operator="containsText" text="Dn(service)">
      <formula>NOT(ISERROR(SEARCH("Dn(service)",F832)))</formula>
    </cfRule>
    <cfRule type="containsText" dxfId="7728" priority="7736" operator="containsText" text="Dn(waiting)">
      <formula>NOT(ISERROR(SEARCH("Dn(waiting)",F832)))</formula>
    </cfRule>
  </conditionalFormatting>
  <conditionalFormatting sqref="F838">
    <cfRule type="containsBlanks" dxfId="7727" priority="7729">
      <formula>LEN(TRIM(F838))=0</formula>
    </cfRule>
    <cfRule type="containsText" dxfId="7726" priority="7730" operator="containsText" text="Operational">
      <formula>NOT(ISERROR(SEARCH("Operational",F838)))</formula>
    </cfRule>
    <cfRule type="containsText" dxfId="7725" priority="7731" operator="containsText" text="Dn(service)">
      <formula>NOT(ISERROR(SEARCH("Dn(service)",F838)))</formula>
    </cfRule>
    <cfRule type="containsText" dxfId="7724" priority="7732" operator="containsText" text="Dn(waiting)">
      <formula>NOT(ISERROR(SEARCH("Dn(waiting)",F838)))</formula>
    </cfRule>
  </conditionalFormatting>
  <conditionalFormatting sqref="F839">
    <cfRule type="containsBlanks" dxfId="7723" priority="7725">
      <formula>LEN(TRIM(F839))=0</formula>
    </cfRule>
    <cfRule type="containsText" dxfId="7722" priority="7726" operator="containsText" text="Operational">
      <formula>NOT(ISERROR(SEARCH("Operational",F839)))</formula>
    </cfRule>
    <cfRule type="containsText" dxfId="7721" priority="7727" operator="containsText" text="Dn(service)">
      <formula>NOT(ISERROR(SEARCH("Dn(service)",F839)))</formula>
    </cfRule>
    <cfRule type="containsText" dxfId="7720" priority="7728" operator="containsText" text="Dn(waiting)">
      <formula>NOT(ISERROR(SEARCH("Dn(waiting)",F839)))</formula>
    </cfRule>
  </conditionalFormatting>
  <conditionalFormatting sqref="F840">
    <cfRule type="containsBlanks" dxfId="7719" priority="7721">
      <formula>LEN(TRIM(F840))=0</formula>
    </cfRule>
    <cfRule type="containsText" dxfId="7718" priority="7722" operator="containsText" text="Operational">
      <formula>NOT(ISERROR(SEARCH("Operational",F840)))</formula>
    </cfRule>
    <cfRule type="containsText" dxfId="7717" priority="7723" operator="containsText" text="Dn(service)">
      <formula>NOT(ISERROR(SEARCH("Dn(service)",F840)))</formula>
    </cfRule>
    <cfRule type="containsText" dxfId="7716" priority="7724" operator="containsText" text="Dn(waiting)">
      <formula>NOT(ISERROR(SEARCH("Dn(waiting)",F840)))</formula>
    </cfRule>
  </conditionalFormatting>
  <conditionalFormatting sqref="F841">
    <cfRule type="containsBlanks" dxfId="7715" priority="7717">
      <formula>LEN(TRIM(F841))=0</formula>
    </cfRule>
    <cfRule type="containsText" dxfId="7714" priority="7718" operator="containsText" text="Operational">
      <formula>NOT(ISERROR(SEARCH("Operational",F841)))</formula>
    </cfRule>
    <cfRule type="containsText" dxfId="7713" priority="7719" operator="containsText" text="Dn(service)">
      <formula>NOT(ISERROR(SEARCH("Dn(service)",F841)))</formula>
    </cfRule>
    <cfRule type="containsText" dxfId="7712" priority="7720" operator="containsText" text="Dn(waiting)">
      <formula>NOT(ISERROR(SEARCH("Dn(waiting)",F841)))</formula>
    </cfRule>
  </conditionalFormatting>
  <conditionalFormatting sqref="F842">
    <cfRule type="containsBlanks" dxfId="7711" priority="7713">
      <formula>LEN(TRIM(F842))=0</formula>
    </cfRule>
    <cfRule type="containsText" dxfId="7710" priority="7714" operator="containsText" text="Operational">
      <formula>NOT(ISERROR(SEARCH("Operational",F842)))</formula>
    </cfRule>
    <cfRule type="containsText" dxfId="7709" priority="7715" operator="containsText" text="Dn(service)">
      <formula>NOT(ISERROR(SEARCH("Dn(service)",F842)))</formula>
    </cfRule>
    <cfRule type="containsText" dxfId="7708" priority="7716" operator="containsText" text="Dn(waiting)">
      <formula>NOT(ISERROR(SEARCH("Dn(waiting)",F842)))</formula>
    </cfRule>
  </conditionalFormatting>
  <conditionalFormatting sqref="H829">
    <cfRule type="containsBlanks" dxfId="7707" priority="7709">
      <formula>LEN(TRIM(H829))=0</formula>
    </cfRule>
    <cfRule type="containsText" dxfId="7706" priority="7710" operator="containsText" text="Operational">
      <formula>NOT(ISERROR(SEARCH("Operational",H829)))</formula>
    </cfRule>
    <cfRule type="containsText" dxfId="7705" priority="7711" operator="containsText" text="Dn(service)">
      <formula>NOT(ISERROR(SEARCH("Dn(service)",H829)))</formula>
    </cfRule>
    <cfRule type="containsText" dxfId="7704" priority="7712" operator="containsText" text="Dn(waiting)">
      <formula>NOT(ISERROR(SEARCH("Dn(waiting)",H829)))</formula>
    </cfRule>
  </conditionalFormatting>
  <conditionalFormatting sqref="H830">
    <cfRule type="containsBlanks" dxfId="7703" priority="7705">
      <formula>LEN(TRIM(H830))=0</formula>
    </cfRule>
    <cfRule type="containsText" dxfId="7702" priority="7706" operator="containsText" text="Operational">
      <formula>NOT(ISERROR(SEARCH("Operational",H830)))</formula>
    </cfRule>
    <cfRule type="containsText" dxfId="7701" priority="7707" operator="containsText" text="Dn(service)">
      <formula>NOT(ISERROR(SEARCH("Dn(service)",H830)))</formula>
    </cfRule>
    <cfRule type="containsText" dxfId="7700" priority="7708" operator="containsText" text="Dn(waiting)">
      <formula>NOT(ISERROR(SEARCH("Dn(waiting)",H830)))</formula>
    </cfRule>
  </conditionalFormatting>
  <conditionalFormatting sqref="H831">
    <cfRule type="containsBlanks" dxfId="7699" priority="7701">
      <formula>LEN(TRIM(H831))=0</formula>
    </cfRule>
    <cfRule type="containsText" dxfId="7698" priority="7702" operator="containsText" text="Operational">
      <formula>NOT(ISERROR(SEARCH("Operational",H831)))</formula>
    </cfRule>
    <cfRule type="containsText" dxfId="7697" priority="7703" operator="containsText" text="Dn(service)">
      <formula>NOT(ISERROR(SEARCH("Dn(service)",H831)))</formula>
    </cfRule>
    <cfRule type="containsText" dxfId="7696" priority="7704" operator="containsText" text="Dn(waiting)">
      <formula>NOT(ISERROR(SEARCH("Dn(waiting)",H831)))</formula>
    </cfRule>
  </conditionalFormatting>
  <conditionalFormatting sqref="H832">
    <cfRule type="containsBlanks" dxfId="7695" priority="7697">
      <formula>LEN(TRIM(H832))=0</formula>
    </cfRule>
    <cfRule type="containsText" dxfId="7694" priority="7698" operator="containsText" text="Operational">
      <formula>NOT(ISERROR(SEARCH("Operational",H832)))</formula>
    </cfRule>
    <cfRule type="containsText" dxfId="7693" priority="7699" operator="containsText" text="Dn(service)">
      <formula>NOT(ISERROR(SEARCH("Dn(service)",H832)))</formula>
    </cfRule>
    <cfRule type="containsText" dxfId="7692" priority="7700" operator="containsText" text="Dn(waiting)">
      <formula>NOT(ISERROR(SEARCH("Dn(waiting)",H832)))</formula>
    </cfRule>
  </conditionalFormatting>
  <conditionalFormatting sqref="H833">
    <cfRule type="containsBlanks" dxfId="7691" priority="7693">
      <formula>LEN(TRIM(H833))=0</formula>
    </cfRule>
    <cfRule type="containsText" dxfId="7690" priority="7694" operator="containsText" text="Operational">
      <formula>NOT(ISERROR(SEARCH("Operational",H833)))</formula>
    </cfRule>
    <cfRule type="containsText" dxfId="7689" priority="7695" operator="containsText" text="Dn(service)">
      <formula>NOT(ISERROR(SEARCH("Dn(service)",H833)))</formula>
    </cfRule>
    <cfRule type="containsText" dxfId="7688" priority="7696" operator="containsText" text="Dn(waiting)">
      <formula>NOT(ISERROR(SEARCH("Dn(waiting)",H833)))</formula>
    </cfRule>
  </conditionalFormatting>
  <conditionalFormatting sqref="H834">
    <cfRule type="containsBlanks" dxfId="7687" priority="7689">
      <formula>LEN(TRIM(H834))=0</formula>
    </cfRule>
    <cfRule type="containsText" dxfId="7686" priority="7690" operator="containsText" text="Operational">
      <formula>NOT(ISERROR(SEARCH("Operational",H834)))</formula>
    </cfRule>
    <cfRule type="containsText" dxfId="7685" priority="7691" operator="containsText" text="Dn(service)">
      <formula>NOT(ISERROR(SEARCH("Dn(service)",H834)))</formula>
    </cfRule>
    <cfRule type="containsText" dxfId="7684" priority="7692" operator="containsText" text="Dn(waiting)">
      <formula>NOT(ISERROR(SEARCH("Dn(waiting)",H834)))</formula>
    </cfRule>
  </conditionalFormatting>
  <conditionalFormatting sqref="H835:H837">
    <cfRule type="containsBlanks" dxfId="7683" priority="7685">
      <formula>LEN(TRIM(H835))=0</formula>
    </cfRule>
    <cfRule type="containsText" dxfId="7682" priority="7686" operator="containsText" text="Operational">
      <formula>NOT(ISERROR(SEARCH("Operational",H835)))</formula>
    </cfRule>
    <cfRule type="containsText" dxfId="7681" priority="7687" operator="containsText" text="Dn(service)">
      <formula>NOT(ISERROR(SEARCH("Dn(service)",H835)))</formula>
    </cfRule>
    <cfRule type="containsText" dxfId="7680" priority="7688" operator="containsText" text="Dn(waiting)">
      <formula>NOT(ISERROR(SEARCH("Dn(waiting)",H835)))</formula>
    </cfRule>
  </conditionalFormatting>
  <conditionalFormatting sqref="H843:H846">
    <cfRule type="containsBlanks" dxfId="7679" priority="7681">
      <formula>LEN(TRIM(H843))=0</formula>
    </cfRule>
    <cfRule type="containsText" dxfId="7678" priority="7682" operator="containsText" text="Operational">
      <formula>NOT(ISERROR(SEARCH("Operational",H843)))</formula>
    </cfRule>
    <cfRule type="containsText" dxfId="7677" priority="7683" operator="containsText" text="Dn(service)">
      <formula>NOT(ISERROR(SEARCH("Dn(service)",H843)))</formula>
    </cfRule>
    <cfRule type="containsText" dxfId="7676" priority="7684" operator="containsText" text="Dn(waiting)">
      <formula>NOT(ISERROR(SEARCH("Dn(waiting)",H843)))</formula>
    </cfRule>
  </conditionalFormatting>
  <conditionalFormatting sqref="H847">
    <cfRule type="containsBlanks" dxfId="7675" priority="7677">
      <formula>LEN(TRIM(H847))=0</formula>
    </cfRule>
    <cfRule type="containsText" dxfId="7674" priority="7678" operator="containsText" text="Operational">
      <formula>NOT(ISERROR(SEARCH("Operational",H847)))</formula>
    </cfRule>
    <cfRule type="containsText" dxfId="7673" priority="7679" operator="containsText" text="Dn(service)">
      <formula>NOT(ISERROR(SEARCH("Dn(service)",H847)))</formula>
    </cfRule>
    <cfRule type="containsText" dxfId="7672" priority="7680" operator="containsText" text="Dn(waiting)">
      <formula>NOT(ISERROR(SEARCH("Dn(waiting)",H847)))</formula>
    </cfRule>
  </conditionalFormatting>
  <conditionalFormatting sqref="E830">
    <cfRule type="containsBlanks" dxfId="7671" priority="7673">
      <formula>LEN(TRIM(E830))=0</formula>
    </cfRule>
    <cfRule type="containsText" dxfId="7670" priority="7674" operator="containsText" text="Operational">
      <formula>NOT(ISERROR(SEARCH("Operational",E830)))</formula>
    </cfRule>
    <cfRule type="containsText" dxfId="7669" priority="7675" operator="containsText" text="Dn(service)">
      <formula>NOT(ISERROR(SEARCH("Dn(service)",E830)))</formula>
    </cfRule>
    <cfRule type="containsText" dxfId="7668" priority="7676" operator="containsText" text="Dn(waiting)">
      <formula>NOT(ISERROR(SEARCH("Dn(waiting)",E830)))</formula>
    </cfRule>
  </conditionalFormatting>
  <conditionalFormatting sqref="E831:E842">
    <cfRule type="containsBlanks" dxfId="7667" priority="7669">
      <formula>LEN(TRIM(E831))=0</formula>
    </cfRule>
    <cfRule type="containsText" dxfId="7666" priority="7670" operator="containsText" text="Operational">
      <formula>NOT(ISERROR(SEARCH("Operational",E831)))</formula>
    </cfRule>
    <cfRule type="containsText" dxfId="7665" priority="7671" operator="containsText" text="Dn(service)">
      <formula>NOT(ISERROR(SEARCH("Dn(service)",E831)))</formula>
    </cfRule>
    <cfRule type="containsText" dxfId="7664" priority="7672" operator="containsText" text="Dn(waiting)">
      <formula>NOT(ISERROR(SEARCH("Dn(waiting)",E831)))</formula>
    </cfRule>
  </conditionalFormatting>
  <conditionalFormatting sqref="E847:E852">
    <cfRule type="containsBlanks" dxfId="7663" priority="7665">
      <formula>LEN(TRIM(E847))=0</formula>
    </cfRule>
    <cfRule type="containsText" dxfId="7662" priority="7666" operator="containsText" text="Operational">
      <formula>NOT(ISERROR(SEARCH("Operational",E847)))</formula>
    </cfRule>
    <cfRule type="containsText" dxfId="7661" priority="7667" operator="containsText" text="Dn(service)">
      <formula>NOT(ISERROR(SEARCH("Dn(service)",E847)))</formula>
    </cfRule>
    <cfRule type="containsText" dxfId="7660" priority="7668" operator="containsText" text="Dn(waiting)">
      <formula>NOT(ISERROR(SEARCH("Dn(waiting)",E847)))</formula>
    </cfRule>
  </conditionalFormatting>
  <conditionalFormatting sqref="E853">
    <cfRule type="containsBlanks" dxfId="7659" priority="7661">
      <formula>LEN(TRIM(E853))=0</formula>
    </cfRule>
    <cfRule type="containsText" dxfId="7658" priority="7662" operator="containsText" text="Operational">
      <formula>NOT(ISERROR(SEARCH("Operational",E853)))</formula>
    </cfRule>
    <cfRule type="containsText" dxfId="7657" priority="7663" operator="containsText" text="Dn(service)">
      <formula>NOT(ISERROR(SEARCH("Dn(service)",E853)))</formula>
    </cfRule>
    <cfRule type="containsText" dxfId="7656" priority="7664" operator="containsText" text="Dn(waiting)">
      <formula>NOT(ISERROR(SEARCH("Dn(waiting)",E853)))</formula>
    </cfRule>
  </conditionalFormatting>
  <conditionalFormatting sqref="E854">
    <cfRule type="containsBlanks" dxfId="7655" priority="7657">
      <formula>LEN(TRIM(E854))=0</formula>
    </cfRule>
    <cfRule type="containsText" dxfId="7654" priority="7658" operator="containsText" text="Operational">
      <formula>NOT(ISERROR(SEARCH("Operational",E854)))</formula>
    </cfRule>
    <cfRule type="containsText" dxfId="7653" priority="7659" operator="containsText" text="Dn(service)">
      <formula>NOT(ISERROR(SEARCH("Dn(service)",E854)))</formula>
    </cfRule>
    <cfRule type="containsText" dxfId="7652" priority="7660" operator="containsText" text="Dn(waiting)">
      <formula>NOT(ISERROR(SEARCH("Dn(waiting)",E854)))</formula>
    </cfRule>
  </conditionalFormatting>
  <conditionalFormatting sqref="C842">
    <cfRule type="containsBlanks" dxfId="7651" priority="7653">
      <formula>LEN(TRIM(C842))=0</formula>
    </cfRule>
    <cfRule type="containsText" dxfId="7650" priority="7654" operator="containsText" text="Operational">
      <formula>NOT(ISERROR(SEARCH("Operational",C842)))</formula>
    </cfRule>
    <cfRule type="containsText" dxfId="7649" priority="7655" operator="containsText" text="Dn(service)">
      <formula>NOT(ISERROR(SEARCH("Dn(service)",C842)))</formula>
    </cfRule>
    <cfRule type="containsText" dxfId="7648" priority="7656" operator="containsText" text="Dn(waiting)">
      <formula>NOT(ISERROR(SEARCH("Dn(waiting)",C842)))</formula>
    </cfRule>
  </conditionalFormatting>
  <conditionalFormatting sqref="C843">
    <cfRule type="containsBlanks" dxfId="7647" priority="7649">
      <formula>LEN(TRIM(C843))=0</formula>
    </cfRule>
    <cfRule type="containsText" dxfId="7646" priority="7650" operator="containsText" text="Operational">
      <formula>NOT(ISERROR(SEARCH("Operational",C843)))</formula>
    </cfRule>
    <cfRule type="containsText" dxfId="7645" priority="7651" operator="containsText" text="Dn(service)">
      <formula>NOT(ISERROR(SEARCH("Dn(service)",C843)))</formula>
    </cfRule>
    <cfRule type="containsText" dxfId="7644" priority="7652" operator="containsText" text="Dn(waiting)">
      <formula>NOT(ISERROR(SEARCH("Dn(waiting)",C843)))</formula>
    </cfRule>
  </conditionalFormatting>
  <conditionalFormatting sqref="C844">
    <cfRule type="containsBlanks" dxfId="7643" priority="7645">
      <formula>LEN(TRIM(C844))=0</formula>
    </cfRule>
    <cfRule type="containsText" dxfId="7642" priority="7646" operator="containsText" text="Operational">
      <formula>NOT(ISERROR(SEARCH("Operational",C844)))</formula>
    </cfRule>
    <cfRule type="containsText" dxfId="7641" priority="7647" operator="containsText" text="Dn(service)">
      <formula>NOT(ISERROR(SEARCH("Dn(service)",C844)))</formula>
    </cfRule>
    <cfRule type="containsText" dxfId="7640" priority="7648" operator="containsText" text="Dn(waiting)">
      <formula>NOT(ISERROR(SEARCH("Dn(waiting)",C844)))</formula>
    </cfRule>
  </conditionalFormatting>
  <conditionalFormatting sqref="C845">
    <cfRule type="containsBlanks" dxfId="7639" priority="7641">
      <formula>LEN(TRIM(C845))=0</formula>
    </cfRule>
    <cfRule type="containsText" dxfId="7638" priority="7642" operator="containsText" text="Operational">
      <formula>NOT(ISERROR(SEARCH("Operational",C845)))</formula>
    </cfRule>
    <cfRule type="containsText" dxfId="7637" priority="7643" operator="containsText" text="Dn(service)">
      <formula>NOT(ISERROR(SEARCH("Dn(service)",C845)))</formula>
    </cfRule>
    <cfRule type="containsText" dxfId="7636" priority="7644" operator="containsText" text="Dn(waiting)">
      <formula>NOT(ISERROR(SEARCH("Dn(waiting)",C845)))</formula>
    </cfRule>
  </conditionalFormatting>
  <conditionalFormatting sqref="C846">
    <cfRule type="containsBlanks" dxfId="7635" priority="7637">
      <formula>LEN(TRIM(C846))=0</formula>
    </cfRule>
    <cfRule type="containsText" dxfId="7634" priority="7638" operator="containsText" text="Operational">
      <formula>NOT(ISERROR(SEARCH("Operational",C846)))</formula>
    </cfRule>
    <cfRule type="containsText" dxfId="7633" priority="7639" operator="containsText" text="Dn(service)">
      <formula>NOT(ISERROR(SEARCH("Dn(service)",C846)))</formula>
    </cfRule>
    <cfRule type="containsText" dxfId="7632" priority="7640" operator="containsText" text="Dn(waiting)">
      <formula>NOT(ISERROR(SEARCH("Dn(waiting)",C846)))</formula>
    </cfRule>
  </conditionalFormatting>
  <conditionalFormatting sqref="C854:C857">
    <cfRule type="containsBlanks" dxfId="7631" priority="7633">
      <formula>LEN(TRIM(C854))=0</formula>
    </cfRule>
    <cfRule type="containsText" dxfId="7630" priority="7634" operator="containsText" text="Operational">
      <formula>NOT(ISERROR(SEARCH("Operational",C854)))</formula>
    </cfRule>
    <cfRule type="containsText" dxfId="7629" priority="7635" operator="containsText" text="Dn(service)">
      <formula>NOT(ISERROR(SEARCH("Dn(service)",C854)))</formula>
    </cfRule>
    <cfRule type="containsText" dxfId="7628" priority="7636" operator="containsText" text="Dn(waiting)">
      <formula>NOT(ISERROR(SEARCH("Dn(waiting)",C854)))</formula>
    </cfRule>
  </conditionalFormatting>
  <conditionalFormatting sqref="C858">
    <cfRule type="containsBlanks" dxfId="7627" priority="7629">
      <formula>LEN(TRIM(C858))=0</formula>
    </cfRule>
    <cfRule type="containsText" dxfId="7626" priority="7630" operator="containsText" text="Operational">
      <formula>NOT(ISERROR(SEARCH("Operational",C858)))</formula>
    </cfRule>
    <cfRule type="containsText" dxfId="7625" priority="7631" operator="containsText" text="Dn(service)">
      <formula>NOT(ISERROR(SEARCH("Dn(service)",C858)))</formula>
    </cfRule>
    <cfRule type="containsText" dxfId="7624" priority="7632" operator="containsText" text="Dn(waiting)">
      <formula>NOT(ISERROR(SEARCH("Dn(waiting)",C858)))</formula>
    </cfRule>
  </conditionalFormatting>
  <conditionalFormatting sqref="G843:G846 G849:G853">
    <cfRule type="containsBlanks" dxfId="7623" priority="7625">
      <formula>LEN(TRIM(G843))=0</formula>
    </cfRule>
    <cfRule type="containsText" dxfId="7622" priority="7626" operator="containsText" text="Operational">
      <formula>NOT(ISERROR(SEARCH("Operational",G843)))</formula>
    </cfRule>
    <cfRule type="containsText" dxfId="7621" priority="7627" operator="containsText" text="Dn(service)">
      <formula>NOT(ISERROR(SEARCH("Dn(service)",G843)))</formula>
    </cfRule>
    <cfRule type="containsText" dxfId="7620" priority="7628" operator="containsText" text="Dn(waiting)">
      <formula>NOT(ISERROR(SEARCH("Dn(waiting)",G843)))</formula>
    </cfRule>
  </conditionalFormatting>
  <conditionalFormatting sqref="G858:G862">
    <cfRule type="containsBlanks" dxfId="7619" priority="7621">
      <formula>LEN(TRIM(G858))=0</formula>
    </cfRule>
    <cfRule type="containsText" dxfId="7618" priority="7622" operator="containsText" text="Operational">
      <formula>NOT(ISERROR(SEARCH("Operational",G858)))</formula>
    </cfRule>
    <cfRule type="containsText" dxfId="7617" priority="7623" operator="containsText" text="Dn(service)">
      <formula>NOT(ISERROR(SEARCH("Dn(service)",G858)))</formula>
    </cfRule>
    <cfRule type="containsText" dxfId="7616" priority="7624" operator="containsText" text="Dn(waiting)">
      <formula>NOT(ISERROR(SEARCH("Dn(waiting)",G858)))</formula>
    </cfRule>
  </conditionalFormatting>
  <conditionalFormatting sqref="G863">
    <cfRule type="containsBlanks" dxfId="7615" priority="7617">
      <formula>LEN(TRIM(G863))=0</formula>
    </cfRule>
    <cfRule type="containsText" dxfId="7614" priority="7618" operator="containsText" text="Operational">
      <formula>NOT(ISERROR(SEARCH("Operational",G863)))</formula>
    </cfRule>
    <cfRule type="containsText" dxfId="7613" priority="7619" operator="containsText" text="Dn(service)">
      <formula>NOT(ISERROR(SEARCH("Dn(service)",G863)))</formula>
    </cfRule>
    <cfRule type="containsText" dxfId="7612" priority="7620" operator="containsText" text="Dn(waiting)">
      <formula>NOT(ISERROR(SEARCH("Dn(waiting)",G863)))</formula>
    </cfRule>
  </conditionalFormatting>
  <conditionalFormatting sqref="D849:D857">
    <cfRule type="containsBlanks" dxfId="7611" priority="7613">
      <formula>LEN(TRIM(D849))=0</formula>
    </cfRule>
    <cfRule type="containsText" dxfId="7610" priority="7614" operator="containsText" text="Operational">
      <formula>NOT(ISERROR(SEARCH("Operational",D849)))</formula>
    </cfRule>
    <cfRule type="containsText" dxfId="7609" priority="7615" operator="containsText" text="Dn(service)">
      <formula>NOT(ISERROR(SEARCH("Dn(service)",D849)))</formula>
    </cfRule>
    <cfRule type="containsText" dxfId="7608" priority="7616" operator="containsText" text="Dn(waiting)">
      <formula>NOT(ISERROR(SEARCH("Dn(waiting)",D849)))</formula>
    </cfRule>
  </conditionalFormatting>
  <conditionalFormatting sqref="D863:D867">
    <cfRule type="containsBlanks" dxfId="7607" priority="7609">
      <formula>LEN(TRIM(D863))=0</formula>
    </cfRule>
    <cfRule type="containsText" dxfId="7606" priority="7610" operator="containsText" text="Operational">
      <formula>NOT(ISERROR(SEARCH("Operational",D863)))</formula>
    </cfRule>
    <cfRule type="containsText" dxfId="7605" priority="7611" operator="containsText" text="Dn(service)">
      <formula>NOT(ISERROR(SEARCH("Dn(service)",D863)))</formula>
    </cfRule>
    <cfRule type="containsText" dxfId="7604" priority="7612" operator="containsText" text="Dn(waiting)">
      <formula>NOT(ISERROR(SEARCH("Dn(waiting)",D863)))</formula>
    </cfRule>
  </conditionalFormatting>
  <conditionalFormatting sqref="D868">
    <cfRule type="containsBlanks" dxfId="7603" priority="7605">
      <formula>LEN(TRIM(D868))=0</formula>
    </cfRule>
    <cfRule type="containsText" dxfId="7602" priority="7606" operator="containsText" text="Operational">
      <formula>NOT(ISERROR(SEARCH("Operational",D868)))</formula>
    </cfRule>
    <cfRule type="containsText" dxfId="7601" priority="7607" operator="containsText" text="Dn(service)">
      <formula>NOT(ISERROR(SEARCH("Dn(service)",D868)))</formula>
    </cfRule>
    <cfRule type="containsText" dxfId="7600" priority="7608" operator="containsText" text="Dn(waiting)">
      <formula>NOT(ISERROR(SEARCH("Dn(waiting)",D868)))</formula>
    </cfRule>
  </conditionalFormatting>
  <conditionalFormatting sqref="F850:F862">
    <cfRule type="containsBlanks" dxfId="7599" priority="7601">
      <formula>LEN(TRIM(F850))=0</formula>
    </cfRule>
    <cfRule type="containsText" dxfId="7598" priority="7602" operator="containsText" text="Operational">
      <formula>NOT(ISERROR(SEARCH("Operational",F850)))</formula>
    </cfRule>
    <cfRule type="containsText" dxfId="7597" priority="7603" operator="containsText" text="Dn(service)">
      <formula>NOT(ISERROR(SEARCH("Dn(service)",F850)))</formula>
    </cfRule>
    <cfRule type="containsText" dxfId="7596" priority="7604" operator="containsText" text="Dn(waiting)">
      <formula>NOT(ISERROR(SEARCH("Dn(waiting)",F850)))</formula>
    </cfRule>
  </conditionalFormatting>
  <conditionalFormatting sqref="F868:F871">
    <cfRule type="containsBlanks" dxfId="7595" priority="7597">
      <formula>LEN(TRIM(F868))=0</formula>
    </cfRule>
    <cfRule type="containsText" dxfId="7594" priority="7598" operator="containsText" text="Operational">
      <formula>NOT(ISERROR(SEARCH("Operational",F868)))</formula>
    </cfRule>
    <cfRule type="containsText" dxfId="7593" priority="7599" operator="containsText" text="Dn(service)">
      <formula>NOT(ISERROR(SEARCH("Dn(service)",F868)))</formula>
    </cfRule>
    <cfRule type="containsText" dxfId="7592" priority="7600" operator="containsText" text="Dn(waiting)">
      <formula>NOT(ISERROR(SEARCH("Dn(waiting)",F868)))</formula>
    </cfRule>
  </conditionalFormatting>
  <conditionalFormatting sqref="F872">
    <cfRule type="containsBlanks" dxfId="7591" priority="7593">
      <formula>LEN(TRIM(F872))=0</formula>
    </cfRule>
    <cfRule type="containsText" dxfId="7590" priority="7594" operator="containsText" text="Operational">
      <formula>NOT(ISERROR(SEARCH("Operational",F872)))</formula>
    </cfRule>
    <cfRule type="containsText" dxfId="7589" priority="7595" operator="containsText" text="Dn(service)">
      <formula>NOT(ISERROR(SEARCH("Dn(service)",F872)))</formula>
    </cfRule>
    <cfRule type="containsText" dxfId="7588" priority="7596" operator="containsText" text="Dn(waiting)">
      <formula>NOT(ISERROR(SEARCH("Dn(waiting)",F872)))</formula>
    </cfRule>
  </conditionalFormatting>
  <conditionalFormatting sqref="H857:H862">
    <cfRule type="containsBlanks" dxfId="7587" priority="7589">
      <formula>LEN(TRIM(H857))=0</formula>
    </cfRule>
    <cfRule type="containsText" dxfId="7586" priority="7590" operator="containsText" text="Operational">
      <formula>NOT(ISERROR(SEARCH("Operational",H857)))</formula>
    </cfRule>
    <cfRule type="containsText" dxfId="7585" priority="7591" operator="containsText" text="Dn(service)">
      <formula>NOT(ISERROR(SEARCH("Dn(service)",H857)))</formula>
    </cfRule>
    <cfRule type="containsText" dxfId="7584" priority="7592" operator="containsText" text="Dn(waiting)">
      <formula>NOT(ISERROR(SEARCH("Dn(waiting)",H857)))</formula>
    </cfRule>
  </conditionalFormatting>
  <conditionalFormatting sqref="H872:H876">
    <cfRule type="containsBlanks" dxfId="7583" priority="7585">
      <formula>LEN(TRIM(H872))=0</formula>
    </cfRule>
    <cfRule type="containsText" dxfId="7582" priority="7586" operator="containsText" text="Operational">
      <formula>NOT(ISERROR(SEARCH("Operational",H872)))</formula>
    </cfRule>
    <cfRule type="containsText" dxfId="7581" priority="7587" operator="containsText" text="Dn(service)">
      <formula>NOT(ISERROR(SEARCH("Dn(service)",H872)))</formula>
    </cfRule>
    <cfRule type="containsText" dxfId="7580" priority="7588" operator="containsText" text="Dn(waiting)">
      <formula>NOT(ISERROR(SEARCH("Dn(waiting)",H872)))</formula>
    </cfRule>
  </conditionalFormatting>
  <conditionalFormatting sqref="H877">
    <cfRule type="containsBlanks" dxfId="7579" priority="7581">
      <formula>LEN(TRIM(H877))=0</formula>
    </cfRule>
    <cfRule type="containsText" dxfId="7578" priority="7582" operator="containsText" text="Operational">
      <formula>NOT(ISERROR(SEARCH("Operational",H877)))</formula>
    </cfRule>
    <cfRule type="containsText" dxfId="7577" priority="7583" operator="containsText" text="Dn(service)">
      <formula>NOT(ISERROR(SEARCH("Dn(service)",H877)))</formula>
    </cfRule>
    <cfRule type="containsText" dxfId="7576" priority="7584" operator="containsText" text="Dn(waiting)">
      <formula>NOT(ISERROR(SEARCH("Dn(waiting)",H877)))</formula>
    </cfRule>
  </conditionalFormatting>
  <conditionalFormatting sqref="E861:E867">
    <cfRule type="containsBlanks" dxfId="7575" priority="7577">
      <formula>LEN(TRIM(E861))=0</formula>
    </cfRule>
    <cfRule type="containsText" dxfId="7574" priority="7578" operator="containsText" text="Operational">
      <formula>NOT(ISERROR(SEARCH("Operational",E861)))</formula>
    </cfRule>
    <cfRule type="containsText" dxfId="7573" priority="7579" operator="containsText" text="Dn(service)">
      <formula>NOT(ISERROR(SEARCH("Dn(service)",E861)))</formula>
    </cfRule>
    <cfRule type="containsText" dxfId="7572" priority="7580" operator="containsText" text="Dn(waiting)">
      <formula>NOT(ISERROR(SEARCH("Dn(waiting)",E861)))</formula>
    </cfRule>
  </conditionalFormatting>
  <conditionalFormatting sqref="E880:E881">
    <cfRule type="containsBlanks" dxfId="7571" priority="7573">
      <formula>LEN(TRIM(E880))=0</formula>
    </cfRule>
    <cfRule type="containsText" dxfId="7570" priority="7574" operator="containsText" text="Operational">
      <formula>NOT(ISERROR(SEARCH("Operational",E880)))</formula>
    </cfRule>
    <cfRule type="containsText" dxfId="7569" priority="7575" operator="containsText" text="Dn(service)">
      <formula>NOT(ISERROR(SEARCH("Dn(service)",E880)))</formula>
    </cfRule>
    <cfRule type="containsText" dxfId="7568" priority="7576" operator="containsText" text="Dn(waiting)">
      <formula>NOT(ISERROR(SEARCH("Dn(waiting)",E880)))</formula>
    </cfRule>
  </conditionalFormatting>
  <conditionalFormatting sqref="E882">
    <cfRule type="containsBlanks" dxfId="7567" priority="7569">
      <formula>LEN(TRIM(E882))=0</formula>
    </cfRule>
    <cfRule type="containsText" dxfId="7566" priority="7570" operator="containsText" text="Operational">
      <formula>NOT(ISERROR(SEARCH("Operational",E882)))</formula>
    </cfRule>
    <cfRule type="containsText" dxfId="7565" priority="7571" operator="containsText" text="Dn(service)">
      <formula>NOT(ISERROR(SEARCH("Dn(service)",E882)))</formula>
    </cfRule>
    <cfRule type="containsText" dxfId="7564" priority="7572" operator="containsText" text="Dn(waiting)">
      <formula>NOT(ISERROR(SEARCH("Dn(waiting)",E882)))</formula>
    </cfRule>
  </conditionalFormatting>
  <conditionalFormatting sqref="C865:C871">
    <cfRule type="containsBlanks" dxfId="7563" priority="7565">
      <formula>LEN(TRIM(C865))=0</formula>
    </cfRule>
    <cfRule type="containsText" dxfId="7562" priority="7566" operator="containsText" text="Operational">
      <formula>NOT(ISERROR(SEARCH("Operational",C865)))</formula>
    </cfRule>
    <cfRule type="containsText" dxfId="7561" priority="7567" operator="containsText" text="Dn(service)">
      <formula>NOT(ISERROR(SEARCH("Dn(service)",C865)))</formula>
    </cfRule>
    <cfRule type="containsText" dxfId="7560" priority="7568" operator="containsText" text="Dn(waiting)">
      <formula>NOT(ISERROR(SEARCH("Dn(waiting)",C865)))</formula>
    </cfRule>
  </conditionalFormatting>
  <conditionalFormatting sqref="C882:C885">
    <cfRule type="containsBlanks" dxfId="7559" priority="7561">
      <formula>LEN(TRIM(C882))=0</formula>
    </cfRule>
    <cfRule type="containsText" dxfId="7558" priority="7562" operator="containsText" text="Operational">
      <formula>NOT(ISERROR(SEARCH("Operational",C882)))</formula>
    </cfRule>
    <cfRule type="containsText" dxfId="7557" priority="7563" operator="containsText" text="Dn(service)">
      <formula>NOT(ISERROR(SEARCH("Dn(service)",C882)))</formula>
    </cfRule>
    <cfRule type="containsText" dxfId="7556" priority="7564" operator="containsText" text="Dn(waiting)">
      <formula>NOT(ISERROR(SEARCH("Dn(waiting)",C882)))</formula>
    </cfRule>
  </conditionalFormatting>
  <conditionalFormatting sqref="C886">
    <cfRule type="containsBlanks" dxfId="7555" priority="7557">
      <formula>LEN(TRIM(C886))=0</formula>
    </cfRule>
    <cfRule type="containsText" dxfId="7554" priority="7558" operator="containsText" text="Operational">
      <formula>NOT(ISERROR(SEARCH("Operational",C886)))</formula>
    </cfRule>
    <cfRule type="containsText" dxfId="7553" priority="7559" operator="containsText" text="Dn(service)">
      <formula>NOT(ISERROR(SEARCH("Dn(service)",C886)))</formula>
    </cfRule>
    <cfRule type="containsText" dxfId="7552" priority="7560" operator="containsText" text="Dn(waiting)">
      <formula>NOT(ISERROR(SEARCH("Dn(waiting)",C886)))</formula>
    </cfRule>
  </conditionalFormatting>
  <conditionalFormatting sqref="G870:G881">
    <cfRule type="containsBlanks" dxfId="7551" priority="7553">
      <formula>LEN(TRIM(G870))=0</formula>
    </cfRule>
    <cfRule type="containsText" dxfId="7550" priority="7554" operator="containsText" text="Operational">
      <formula>NOT(ISERROR(SEARCH("Operational",G870)))</formula>
    </cfRule>
    <cfRule type="containsText" dxfId="7549" priority="7555" operator="containsText" text="Dn(service)">
      <formula>NOT(ISERROR(SEARCH("Dn(service)",G870)))</formula>
    </cfRule>
    <cfRule type="containsText" dxfId="7548" priority="7556" operator="containsText" text="Dn(waiting)">
      <formula>NOT(ISERROR(SEARCH("Dn(waiting)",G870)))</formula>
    </cfRule>
  </conditionalFormatting>
  <conditionalFormatting sqref="G886:G889">
    <cfRule type="containsBlanks" dxfId="7547" priority="7549">
      <formula>LEN(TRIM(G886))=0</formula>
    </cfRule>
    <cfRule type="containsText" dxfId="7546" priority="7550" operator="containsText" text="Operational">
      <formula>NOT(ISERROR(SEARCH("Operational",G886)))</formula>
    </cfRule>
    <cfRule type="containsText" dxfId="7545" priority="7551" operator="containsText" text="Dn(service)">
      <formula>NOT(ISERROR(SEARCH("Dn(service)",G886)))</formula>
    </cfRule>
    <cfRule type="containsText" dxfId="7544" priority="7552" operator="containsText" text="Dn(waiting)">
      <formula>NOT(ISERROR(SEARCH("Dn(waiting)",G886)))</formula>
    </cfRule>
  </conditionalFormatting>
  <conditionalFormatting sqref="G890">
    <cfRule type="containsBlanks" dxfId="7543" priority="7545">
      <formula>LEN(TRIM(G890))=0</formula>
    </cfRule>
    <cfRule type="containsText" dxfId="7542" priority="7546" operator="containsText" text="Operational">
      <formula>NOT(ISERROR(SEARCH("Operational",G890)))</formula>
    </cfRule>
    <cfRule type="containsText" dxfId="7541" priority="7547" operator="containsText" text="Dn(service)">
      <formula>NOT(ISERROR(SEARCH("Dn(service)",G890)))</formula>
    </cfRule>
    <cfRule type="containsText" dxfId="7540" priority="7548" operator="containsText" text="Dn(waiting)">
      <formula>NOT(ISERROR(SEARCH("Dn(waiting)",G890)))</formula>
    </cfRule>
  </conditionalFormatting>
  <conditionalFormatting sqref="D879:D885">
    <cfRule type="containsBlanks" dxfId="7539" priority="7541">
      <formula>LEN(TRIM(D879))=0</formula>
    </cfRule>
    <cfRule type="containsText" dxfId="7538" priority="7542" operator="containsText" text="Operational">
      <formula>NOT(ISERROR(SEARCH("Operational",D879)))</formula>
    </cfRule>
    <cfRule type="containsText" dxfId="7537" priority="7543" operator="containsText" text="Dn(service)">
      <formula>NOT(ISERROR(SEARCH("Dn(service)",D879)))</formula>
    </cfRule>
    <cfRule type="containsText" dxfId="7536" priority="7544" operator="containsText" text="Dn(waiting)">
      <formula>NOT(ISERROR(SEARCH("Dn(waiting)",D879)))</formula>
    </cfRule>
  </conditionalFormatting>
  <conditionalFormatting sqref="D890:D893">
    <cfRule type="containsBlanks" dxfId="7535" priority="7537">
      <formula>LEN(TRIM(D890))=0</formula>
    </cfRule>
    <cfRule type="containsText" dxfId="7534" priority="7538" operator="containsText" text="Operational">
      <formula>NOT(ISERROR(SEARCH("Operational",D890)))</formula>
    </cfRule>
    <cfRule type="containsText" dxfId="7533" priority="7539" operator="containsText" text="Dn(service)">
      <formula>NOT(ISERROR(SEARCH("Dn(service)",D890)))</formula>
    </cfRule>
    <cfRule type="containsText" dxfId="7532" priority="7540" operator="containsText" text="Dn(waiting)">
      <formula>NOT(ISERROR(SEARCH("Dn(waiting)",D890)))</formula>
    </cfRule>
  </conditionalFormatting>
  <conditionalFormatting sqref="F881:F889">
    <cfRule type="containsBlanks" dxfId="7531" priority="7533">
      <formula>LEN(TRIM(F881))=0</formula>
    </cfRule>
    <cfRule type="containsText" dxfId="7530" priority="7534" operator="containsText" text="Operational">
      <formula>NOT(ISERROR(SEARCH("Operational",F881)))</formula>
    </cfRule>
    <cfRule type="containsText" dxfId="7529" priority="7535" operator="containsText" text="Dn(service)">
      <formula>NOT(ISERROR(SEARCH("Dn(service)",F881)))</formula>
    </cfRule>
    <cfRule type="containsText" dxfId="7528" priority="7536" operator="containsText" text="Dn(waiting)">
      <formula>NOT(ISERROR(SEARCH("Dn(waiting)",F881)))</formula>
    </cfRule>
  </conditionalFormatting>
  <conditionalFormatting sqref="F894:F897">
    <cfRule type="containsBlanks" dxfId="7527" priority="7529">
      <formula>LEN(TRIM(F894))=0</formula>
    </cfRule>
    <cfRule type="containsText" dxfId="7526" priority="7530" operator="containsText" text="Operational">
      <formula>NOT(ISERROR(SEARCH("Operational",F894)))</formula>
    </cfRule>
    <cfRule type="containsText" dxfId="7525" priority="7531" operator="containsText" text="Dn(service)">
      <formula>NOT(ISERROR(SEARCH("Dn(service)",F894)))</formula>
    </cfRule>
    <cfRule type="containsText" dxfId="7524" priority="7532" operator="containsText" text="Dn(waiting)">
      <formula>NOT(ISERROR(SEARCH("Dn(waiting)",F894)))</formula>
    </cfRule>
  </conditionalFormatting>
  <conditionalFormatting sqref="F898">
    <cfRule type="containsBlanks" dxfId="7523" priority="7525">
      <formula>LEN(TRIM(F898))=0</formula>
    </cfRule>
    <cfRule type="containsText" dxfId="7522" priority="7526" operator="containsText" text="Operational">
      <formula>NOT(ISERROR(SEARCH("Operational",F898)))</formula>
    </cfRule>
    <cfRule type="containsText" dxfId="7521" priority="7527" operator="containsText" text="Dn(service)">
      <formula>NOT(ISERROR(SEARCH("Dn(service)",F898)))</formula>
    </cfRule>
    <cfRule type="containsText" dxfId="7520" priority="7528" operator="containsText" text="Dn(waiting)">
      <formula>NOT(ISERROR(SEARCH("Dn(waiting)",F898)))</formula>
    </cfRule>
  </conditionalFormatting>
  <conditionalFormatting sqref="E885:E894">
    <cfRule type="containsBlanks" dxfId="7519" priority="7521">
      <formula>LEN(TRIM(E885))=0</formula>
    </cfRule>
    <cfRule type="containsText" dxfId="7518" priority="7522" operator="containsText" text="Operational">
      <formula>NOT(ISERROR(SEARCH("Operational",E885)))</formula>
    </cfRule>
    <cfRule type="containsText" dxfId="7517" priority="7523" operator="containsText" text="Dn(service)">
      <formula>NOT(ISERROR(SEARCH("Dn(service)",E885)))</formula>
    </cfRule>
    <cfRule type="containsText" dxfId="7516" priority="7524" operator="containsText" text="Dn(waiting)">
      <formula>NOT(ISERROR(SEARCH("Dn(waiting)",E885)))</formula>
    </cfRule>
  </conditionalFormatting>
  <conditionalFormatting sqref="E898:E901">
    <cfRule type="containsBlanks" dxfId="7515" priority="7517">
      <formula>LEN(TRIM(E898))=0</formula>
    </cfRule>
    <cfRule type="containsText" dxfId="7514" priority="7518" operator="containsText" text="Operational">
      <formula>NOT(ISERROR(SEARCH("Operational",E898)))</formula>
    </cfRule>
    <cfRule type="containsText" dxfId="7513" priority="7519" operator="containsText" text="Dn(service)">
      <formula>NOT(ISERROR(SEARCH("Dn(service)",E898)))</formula>
    </cfRule>
    <cfRule type="containsText" dxfId="7512" priority="7520" operator="containsText" text="Dn(waiting)">
      <formula>NOT(ISERROR(SEARCH("Dn(waiting)",E898)))</formula>
    </cfRule>
  </conditionalFormatting>
  <conditionalFormatting sqref="E902">
    <cfRule type="containsBlanks" dxfId="7511" priority="7513">
      <formula>LEN(TRIM(E902))=0</formula>
    </cfRule>
    <cfRule type="containsText" dxfId="7510" priority="7514" operator="containsText" text="Operational">
      <formula>NOT(ISERROR(SEARCH("Operational",E902)))</formula>
    </cfRule>
    <cfRule type="containsText" dxfId="7509" priority="7515" operator="containsText" text="Dn(service)">
      <formula>NOT(ISERROR(SEARCH("Dn(service)",E902)))</formula>
    </cfRule>
    <cfRule type="containsText" dxfId="7508" priority="7516" operator="containsText" text="Dn(waiting)">
      <formula>NOT(ISERROR(SEARCH("Dn(waiting)",E902)))</formula>
    </cfRule>
  </conditionalFormatting>
  <conditionalFormatting sqref="H888:H897">
    <cfRule type="containsBlanks" dxfId="7507" priority="7509">
      <formula>LEN(TRIM(H888))=0</formula>
    </cfRule>
    <cfRule type="containsText" dxfId="7506" priority="7510" operator="containsText" text="Operational">
      <formula>NOT(ISERROR(SEARCH("Operational",H888)))</formula>
    </cfRule>
    <cfRule type="containsText" dxfId="7505" priority="7511" operator="containsText" text="Dn(service)">
      <formula>NOT(ISERROR(SEARCH("Dn(service)",H888)))</formula>
    </cfRule>
    <cfRule type="containsText" dxfId="7504" priority="7512" operator="containsText" text="Dn(waiting)">
      <formula>NOT(ISERROR(SEARCH("Dn(waiting)",H888)))</formula>
    </cfRule>
  </conditionalFormatting>
  <conditionalFormatting sqref="H902:H906">
    <cfRule type="containsBlanks" dxfId="7503" priority="7505">
      <formula>LEN(TRIM(H902))=0</formula>
    </cfRule>
    <cfRule type="containsText" dxfId="7502" priority="7506" operator="containsText" text="Operational">
      <formula>NOT(ISERROR(SEARCH("Operational",H902)))</formula>
    </cfRule>
    <cfRule type="containsText" dxfId="7501" priority="7507" operator="containsText" text="Dn(service)">
      <formula>NOT(ISERROR(SEARCH("Dn(service)",H902)))</formula>
    </cfRule>
    <cfRule type="containsText" dxfId="7500" priority="7508" operator="containsText" text="Dn(waiting)">
      <formula>NOT(ISERROR(SEARCH("Dn(waiting)",H902)))</formula>
    </cfRule>
  </conditionalFormatting>
  <conditionalFormatting sqref="C894:C901">
    <cfRule type="containsBlanks" dxfId="7499" priority="7501">
      <formula>LEN(TRIM(C894))=0</formula>
    </cfRule>
    <cfRule type="containsText" dxfId="7498" priority="7502" operator="containsText" text="Operational">
      <formula>NOT(ISERROR(SEARCH("Operational",C894)))</formula>
    </cfRule>
    <cfRule type="containsText" dxfId="7497" priority="7503" operator="containsText" text="Dn(service)">
      <formula>NOT(ISERROR(SEARCH("Dn(service)",C894)))</formula>
    </cfRule>
    <cfRule type="containsText" dxfId="7496" priority="7504" operator="containsText" text="Dn(waiting)">
      <formula>NOT(ISERROR(SEARCH("Dn(waiting)",C894)))</formula>
    </cfRule>
  </conditionalFormatting>
  <conditionalFormatting sqref="C907:C910">
    <cfRule type="containsBlanks" dxfId="7495" priority="7497">
      <formula>LEN(TRIM(C907))=0</formula>
    </cfRule>
    <cfRule type="containsText" dxfId="7494" priority="7498" operator="containsText" text="Operational">
      <formula>NOT(ISERROR(SEARCH("Operational",C907)))</formula>
    </cfRule>
    <cfRule type="containsText" dxfId="7493" priority="7499" operator="containsText" text="Dn(service)">
      <formula>NOT(ISERROR(SEARCH("Dn(service)",C907)))</formula>
    </cfRule>
    <cfRule type="containsText" dxfId="7492" priority="7500" operator="containsText" text="Dn(waiting)">
      <formula>NOT(ISERROR(SEARCH("Dn(waiting)",C907)))</formula>
    </cfRule>
  </conditionalFormatting>
  <conditionalFormatting sqref="C911">
    <cfRule type="containsBlanks" dxfId="7491" priority="7493">
      <formula>LEN(TRIM(C911))=0</formula>
    </cfRule>
    <cfRule type="containsText" dxfId="7490" priority="7494" operator="containsText" text="Operational">
      <formula>NOT(ISERROR(SEARCH("Operational",C911)))</formula>
    </cfRule>
    <cfRule type="containsText" dxfId="7489" priority="7495" operator="containsText" text="Dn(service)">
      <formula>NOT(ISERROR(SEARCH("Dn(service)",C911)))</formula>
    </cfRule>
    <cfRule type="containsText" dxfId="7488" priority="7496" operator="containsText" text="Dn(waiting)">
      <formula>NOT(ISERROR(SEARCH("Dn(waiting)",C911)))</formula>
    </cfRule>
  </conditionalFormatting>
  <conditionalFormatting sqref="G895:G910">
    <cfRule type="containsBlanks" dxfId="7487" priority="7489">
      <formula>LEN(TRIM(G895))=0</formula>
    </cfRule>
    <cfRule type="containsText" dxfId="7486" priority="7490" operator="containsText" text="Operational">
      <formula>NOT(ISERROR(SEARCH("Operational",G895)))</formula>
    </cfRule>
    <cfRule type="containsText" dxfId="7485" priority="7491" operator="containsText" text="Dn(service)">
      <formula>NOT(ISERROR(SEARCH("Dn(service)",G895)))</formula>
    </cfRule>
    <cfRule type="containsText" dxfId="7484" priority="7492" operator="containsText" text="Dn(waiting)">
      <formula>NOT(ISERROR(SEARCH("Dn(waiting)",G895)))</formula>
    </cfRule>
  </conditionalFormatting>
  <conditionalFormatting sqref="G911:G915">
    <cfRule type="containsBlanks" dxfId="7483" priority="7485">
      <formula>LEN(TRIM(G911))=0</formula>
    </cfRule>
    <cfRule type="containsText" dxfId="7482" priority="7486" operator="containsText" text="Operational">
      <formula>NOT(ISERROR(SEARCH("Operational",G911)))</formula>
    </cfRule>
    <cfRule type="containsText" dxfId="7481" priority="7487" operator="containsText" text="Dn(service)">
      <formula>NOT(ISERROR(SEARCH("Dn(service)",G911)))</formula>
    </cfRule>
    <cfRule type="containsText" dxfId="7480" priority="7488" operator="containsText" text="Dn(waiting)">
      <formula>NOT(ISERROR(SEARCH("Dn(waiting)",G911)))</formula>
    </cfRule>
  </conditionalFormatting>
  <conditionalFormatting sqref="H907">
    <cfRule type="containsBlanks" dxfId="7479" priority="7481">
      <formula>LEN(TRIM(H907))=0</formula>
    </cfRule>
    <cfRule type="containsText" dxfId="7478" priority="7482" operator="containsText" text="Operational">
      <formula>NOT(ISERROR(SEARCH("Operational",H907)))</formula>
    </cfRule>
    <cfRule type="containsText" dxfId="7477" priority="7483" operator="containsText" text="Dn(service)">
      <formula>NOT(ISERROR(SEARCH("Dn(service)",H907)))</formula>
    </cfRule>
    <cfRule type="containsText" dxfId="7476" priority="7484" operator="containsText" text="Dn(waiting)">
      <formula>NOT(ISERROR(SEARCH("Dn(waiting)",H907)))</formula>
    </cfRule>
  </conditionalFormatting>
  <conditionalFormatting sqref="G916">
    <cfRule type="containsBlanks" dxfId="7475" priority="7477">
      <formula>LEN(TRIM(G916))=0</formula>
    </cfRule>
    <cfRule type="containsText" dxfId="7474" priority="7478" operator="containsText" text="Operational">
      <formula>NOT(ISERROR(SEARCH("Operational",G916)))</formula>
    </cfRule>
    <cfRule type="containsText" dxfId="7473" priority="7479" operator="containsText" text="Dn(service)">
      <formula>NOT(ISERROR(SEARCH("Dn(service)",G916)))</formula>
    </cfRule>
    <cfRule type="containsText" dxfId="7472" priority="7480" operator="containsText" text="Dn(waiting)">
      <formula>NOT(ISERROR(SEARCH("Dn(waiting)",G916)))</formula>
    </cfRule>
  </conditionalFormatting>
  <conditionalFormatting sqref="D896:D906">
    <cfRule type="containsBlanks" dxfId="7471" priority="7473">
      <formula>LEN(TRIM(D896))=0</formula>
    </cfRule>
    <cfRule type="containsText" dxfId="7470" priority="7474" operator="containsText" text="Operational">
      <formula>NOT(ISERROR(SEARCH("Operational",D896)))</formula>
    </cfRule>
    <cfRule type="containsText" dxfId="7469" priority="7475" operator="containsText" text="Dn(service)">
      <formula>NOT(ISERROR(SEARCH("Dn(service)",D896)))</formula>
    </cfRule>
    <cfRule type="containsText" dxfId="7468" priority="7476" operator="containsText" text="Dn(waiting)">
      <formula>NOT(ISERROR(SEARCH("Dn(waiting)",D896)))</formula>
    </cfRule>
  </conditionalFormatting>
  <conditionalFormatting sqref="D916:D920">
    <cfRule type="containsBlanks" dxfId="7467" priority="7469">
      <formula>LEN(TRIM(D916))=0</formula>
    </cfRule>
    <cfRule type="containsText" dxfId="7466" priority="7470" operator="containsText" text="Operational">
      <formula>NOT(ISERROR(SEARCH("Operational",D916)))</formula>
    </cfRule>
    <cfRule type="containsText" dxfId="7465" priority="7471" operator="containsText" text="Dn(service)">
      <formula>NOT(ISERROR(SEARCH("Dn(service)",D916)))</formula>
    </cfRule>
    <cfRule type="containsText" dxfId="7464" priority="7472" operator="containsText" text="Dn(waiting)">
      <formula>NOT(ISERROR(SEARCH("Dn(waiting)",D916)))</formula>
    </cfRule>
  </conditionalFormatting>
  <conditionalFormatting sqref="D921">
    <cfRule type="containsBlanks" dxfId="7463" priority="7465">
      <formula>LEN(TRIM(D921))=0</formula>
    </cfRule>
    <cfRule type="containsText" dxfId="7462" priority="7466" operator="containsText" text="Operational">
      <formula>NOT(ISERROR(SEARCH("Operational",D921)))</formula>
    </cfRule>
    <cfRule type="containsText" dxfId="7461" priority="7467" operator="containsText" text="Dn(service)">
      <formula>NOT(ISERROR(SEARCH("Dn(service)",D921)))</formula>
    </cfRule>
    <cfRule type="containsText" dxfId="7460" priority="7468" operator="containsText" text="Dn(waiting)">
      <formula>NOT(ISERROR(SEARCH("Dn(waiting)",D921)))</formula>
    </cfRule>
  </conditionalFormatting>
  <conditionalFormatting sqref="F904:F910">
    <cfRule type="containsBlanks" dxfId="7459" priority="7461">
      <formula>LEN(TRIM(F904))=0</formula>
    </cfRule>
    <cfRule type="containsText" dxfId="7458" priority="7462" operator="containsText" text="Operational">
      <formula>NOT(ISERROR(SEARCH("Operational",F904)))</formula>
    </cfRule>
    <cfRule type="containsText" dxfId="7457" priority="7463" operator="containsText" text="Dn(service)">
      <formula>NOT(ISERROR(SEARCH("Dn(service)",F904)))</formula>
    </cfRule>
    <cfRule type="containsText" dxfId="7456" priority="7464" operator="containsText" text="Dn(waiting)">
      <formula>NOT(ISERROR(SEARCH("Dn(waiting)",F904)))</formula>
    </cfRule>
  </conditionalFormatting>
  <conditionalFormatting sqref="F921">
    <cfRule type="containsBlanks" dxfId="7455" priority="7457">
      <formula>LEN(TRIM(F921))=0</formula>
    </cfRule>
    <cfRule type="containsText" dxfId="7454" priority="7458" operator="containsText" text="Operational">
      <formula>NOT(ISERROR(SEARCH("Operational",F921)))</formula>
    </cfRule>
    <cfRule type="containsText" dxfId="7453" priority="7459" operator="containsText" text="Dn(service)">
      <formula>NOT(ISERROR(SEARCH("Dn(service)",F921)))</formula>
    </cfRule>
    <cfRule type="containsText" dxfId="7452" priority="7460" operator="containsText" text="Dn(waiting)">
      <formula>NOT(ISERROR(SEARCH("Dn(waiting)",F921)))</formula>
    </cfRule>
  </conditionalFormatting>
  <conditionalFormatting sqref="F922:F925">
    <cfRule type="containsBlanks" dxfId="7451" priority="7453">
      <formula>LEN(TRIM(F922))=0</formula>
    </cfRule>
    <cfRule type="containsText" dxfId="7450" priority="7454" operator="containsText" text="Operational">
      <formula>NOT(ISERROR(SEARCH("Operational",F922)))</formula>
    </cfRule>
    <cfRule type="containsText" dxfId="7449" priority="7455" operator="containsText" text="Dn(service)">
      <formula>NOT(ISERROR(SEARCH("Dn(service)",F922)))</formula>
    </cfRule>
    <cfRule type="containsText" dxfId="7448" priority="7456" operator="containsText" text="Dn(waiting)">
      <formula>NOT(ISERROR(SEARCH("Dn(waiting)",F922)))</formula>
    </cfRule>
  </conditionalFormatting>
  <conditionalFormatting sqref="F926">
    <cfRule type="containsBlanks" dxfId="7447" priority="7449">
      <formula>LEN(TRIM(F926))=0</formula>
    </cfRule>
    <cfRule type="containsText" dxfId="7446" priority="7450" operator="containsText" text="Operational">
      <formula>NOT(ISERROR(SEARCH("Operational",F926)))</formula>
    </cfRule>
    <cfRule type="containsText" dxfId="7445" priority="7451" operator="containsText" text="Dn(service)">
      <formula>NOT(ISERROR(SEARCH("Dn(service)",F926)))</formula>
    </cfRule>
    <cfRule type="containsText" dxfId="7444" priority="7452" operator="containsText" text="Dn(waiting)">
      <formula>NOT(ISERROR(SEARCH("Dn(waiting)",F926)))</formula>
    </cfRule>
  </conditionalFormatting>
  <conditionalFormatting sqref="E909:E920">
    <cfRule type="containsBlanks" dxfId="7443" priority="7445">
      <formula>LEN(TRIM(E909))=0</formula>
    </cfRule>
    <cfRule type="containsText" dxfId="7442" priority="7446" operator="containsText" text="Operational">
      <formula>NOT(ISERROR(SEARCH("Operational",E909)))</formula>
    </cfRule>
    <cfRule type="containsText" dxfId="7441" priority="7447" operator="containsText" text="Dn(service)">
      <formula>NOT(ISERROR(SEARCH("Dn(service)",E909)))</formula>
    </cfRule>
    <cfRule type="containsText" dxfId="7440" priority="7448" operator="containsText" text="Dn(waiting)">
      <formula>NOT(ISERROR(SEARCH("Dn(waiting)",E909)))</formula>
    </cfRule>
  </conditionalFormatting>
  <conditionalFormatting sqref="E926:E930">
    <cfRule type="containsBlanks" dxfId="7439" priority="7441">
      <formula>LEN(TRIM(E926))=0</formula>
    </cfRule>
    <cfRule type="containsText" dxfId="7438" priority="7442" operator="containsText" text="Operational">
      <formula>NOT(ISERROR(SEARCH("Operational",E926)))</formula>
    </cfRule>
    <cfRule type="containsText" dxfId="7437" priority="7443" operator="containsText" text="Dn(service)">
      <formula>NOT(ISERROR(SEARCH("Dn(service)",E926)))</formula>
    </cfRule>
    <cfRule type="containsText" dxfId="7436" priority="7444" operator="containsText" text="Dn(waiting)">
      <formula>NOT(ISERROR(SEARCH("Dn(waiting)",E926)))</formula>
    </cfRule>
  </conditionalFormatting>
  <conditionalFormatting sqref="E931">
    <cfRule type="containsBlanks" dxfId="7435" priority="7437">
      <formula>LEN(TRIM(E931))=0</formula>
    </cfRule>
    <cfRule type="containsText" dxfId="7434" priority="7438" operator="containsText" text="Operational">
      <formula>NOT(ISERROR(SEARCH("Operational",E931)))</formula>
    </cfRule>
    <cfRule type="containsText" dxfId="7433" priority="7439" operator="containsText" text="Dn(service)">
      <formula>NOT(ISERROR(SEARCH("Dn(service)",E931)))</formula>
    </cfRule>
    <cfRule type="containsText" dxfId="7432" priority="7440" operator="containsText" text="Dn(waiting)">
      <formula>NOT(ISERROR(SEARCH("Dn(waiting)",E931)))</formula>
    </cfRule>
  </conditionalFormatting>
  <conditionalFormatting sqref="H912:H925">
    <cfRule type="containsBlanks" dxfId="7431" priority="7433">
      <formula>LEN(TRIM(H912))=0</formula>
    </cfRule>
    <cfRule type="containsText" dxfId="7430" priority="7434" operator="containsText" text="Operational">
      <formula>NOT(ISERROR(SEARCH("Operational",H912)))</formula>
    </cfRule>
    <cfRule type="containsText" dxfId="7429" priority="7435" operator="containsText" text="Dn(service)">
      <formula>NOT(ISERROR(SEARCH("Dn(service)",H912)))</formula>
    </cfRule>
    <cfRule type="containsText" dxfId="7428" priority="7436" operator="containsText" text="Dn(waiting)">
      <formula>NOT(ISERROR(SEARCH("Dn(waiting)",H912)))</formula>
    </cfRule>
  </conditionalFormatting>
  <conditionalFormatting sqref="H931:H934">
    <cfRule type="containsBlanks" dxfId="7427" priority="7429">
      <formula>LEN(TRIM(H931))=0</formula>
    </cfRule>
    <cfRule type="containsText" dxfId="7426" priority="7430" operator="containsText" text="Operational">
      <formula>NOT(ISERROR(SEARCH("Operational",H931)))</formula>
    </cfRule>
    <cfRule type="containsText" dxfId="7425" priority="7431" operator="containsText" text="Dn(service)">
      <formula>NOT(ISERROR(SEARCH("Dn(service)",H931)))</formula>
    </cfRule>
    <cfRule type="containsText" dxfId="7424" priority="7432" operator="containsText" text="Dn(waiting)">
      <formula>NOT(ISERROR(SEARCH("Dn(waiting)",H931)))</formula>
    </cfRule>
  </conditionalFormatting>
  <conditionalFormatting sqref="H935">
    <cfRule type="containsBlanks" dxfId="7423" priority="7425">
      <formula>LEN(TRIM(H935))=0</formula>
    </cfRule>
    <cfRule type="containsText" dxfId="7422" priority="7426" operator="containsText" text="Operational">
      <formula>NOT(ISERROR(SEARCH("Operational",H935)))</formula>
    </cfRule>
    <cfRule type="containsText" dxfId="7421" priority="7427" operator="containsText" text="Dn(service)">
      <formula>NOT(ISERROR(SEARCH("Dn(service)",H935)))</formula>
    </cfRule>
    <cfRule type="containsText" dxfId="7420" priority="7428" operator="containsText" text="Dn(waiting)">
      <formula>NOT(ISERROR(SEARCH("Dn(waiting)",H935)))</formula>
    </cfRule>
  </conditionalFormatting>
  <conditionalFormatting sqref="C917:C930">
    <cfRule type="containsBlanks" dxfId="7419" priority="7421">
      <formula>LEN(TRIM(C917))=0</formula>
    </cfRule>
    <cfRule type="containsText" dxfId="7418" priority="7422" operator="containsText" text="Operational">
      <formula>NOT(ISERROR(SEARCH("Operational",C917)))</formula>
    </cfRule>
    <cfRule type="containsText" dxfId="7417" priority="7423" operator="containsText" text="Dn(service)">
      <formula>NOT(ISERROR(SEARCH("Dn(service)",C917)))</formula>
    </cfRule>
    <cfRule type="containsText" dxfId="7416" priority="7424" operator="containsText" text="Dn(waiting)">
      <formula>NOT(ISERROR(SEARCH("Dn(waiting)",C917)))</formula>
    </cfRule>
  </conditionalFormatting>
  <conditionalFormatting sqref="C936:C939">
    <cfRule type="containsBlanks" dxfId="7415" priority="7417">
      <formula>LEN(TRIM(C936))=0</formula>
    </cfRule>
    <cfRule type="containsText" dxfId="7414" priority="7418" operator="containsText" text="Operational">
      <formula>NOT(ISERROR(SEARCH("Operational",C936)))</formula>
    </cfRule>
    <cfRule type="containsText" dxfId="7413" priority="7419" operator="containsText" text="Dn(service)">
      <formula>NOT(ISERROR(SEARCH("Dn(service)",C936)))</formula>
    </cfRule>
    <cfRule type="containsText" dxfId="7412" priority="7420" operator="containsText" text="Dn(waiting)">
      <formula>NOT(ISERROR(SEARCH("Dn(waiting)",C936)))</formula>
    </cfRule>
  </conditionalFormatting>
  <conditionalFormatting sqref="C940">
    <cfRule type="containsBlanks" dxfId="7411" priority="7413">
      <formula>LEN(TRIM(C940))=0</formula>
    </cfRule>
    <cfRule type="containsText" dxfId="7410" priority="7414" operator="containsText" text="Operational">
      <formula>NOT(ISERROR(SEARCH("Operational",C940)))</formula>
    </cfRule>
    <cfRule type="containsText" dxfId="7409" priority="7415" operator="containsText" text="Dn(service)">
      <formula>NOT(ISERROR(SEARCH("Dn(service)",C940)))</formula>
    </cfRule>
    <cfRule type="containsText" dxfId="7408" priority="7416" operator="containsText" text="Dn(waiting)">
      <formula>NOT(ISERROR(SEARCH("Dn(waiting)",C940)))</formula>
    </cfRule>
  </conditionalFormatting>
  <conditionalFormatting sqref="G922:G934">
    <cfRule type="containsBlanks" dxfId="7407" priority="7409">
      <formula>LEN(TRIM(G922))=0</formula>
    </cfRule>
    <cfRule type="containsText" dxfId="7406" priority="7410" operator="containsText" text="Operational">
      <formula>NOT(ISERROR(SEARCH("Operational",G922)))</formula>
    </cfRule>
    <cfRule type="containsText" dxfId="7405" priority="7411" operator="containsText" text="Dn(service)">
      <formula>NOT(ISERROR(SEARCH("Dn(service)",G922)))</formula>
    </cfRule>
    <cfRule type="containsText" dxfId="7404" priority="7412" operator="containsText" text="Dn(waiting)">
      <formula>NOT(ISERROR(SEARCH("Dn(waiting)",G922)))</formula>
    </cfRule>
  </conditionalFormatting>
  <conditionalFormatting sqref="G940:G942">
    <cfRule type="containsBlanks" dxfId="7403" priority="7405">
      <formula>LEN(TRIM(G940))=0</formula>
    </cfRule>
    <cfRule type="containsText" dxfId="7402" priority="7406" operator="containsText" text="Operational">
      <formula>NOT(ISERROR(SEARCH("Operational",G940)))</formula>
    </cfRule>
    <cfRule type="containsText" dxfId="7401" priority="7407" operator="containsText" text="Dn(service)">
      <formula>NOT(ISERROR(SEARCH("Dn(service)",G940)))</formula>
    </cfRule>
    <cfRule type="containsText" dxfId="7400" priority="7408" operator="containsText" text="Dn(waiting)">
      <formula>NOT(ISERROR(SEARCH("Dn(waiting)",G940)))</formula>
    </cfRule>
  </conditionalFormatting>
  <conditionalFormatting sqref="G943">
    <cfRule type="containsBlanks" dxfId="7399" priority="7401">
      <formula>LEN(TRIM(G943))=0</formula>
    </cfRule>
    <cfRule type="containsText" dxfId="7398" priority="7402" operator="containsText" text="Operational">
      <formula>NOT(ISERROR(SEARCH("Operational",G943)))</formula>
    </cfRule>
    <cfRule type="containsText" dxfId="7397" priority="7403" operator="containsText" text="Dn(service)">
      <formula>NOT(ISERROR(SEARCH("Dn(service)",G943)))</formula>
    </cfRule>
    <cfRule type="containsText" dxfId="7396" priority="7404" operator="containsText" text="Dn(waiting)">
      <formula>NOT(ISERROR(SEARCH("Dn(waiting)",G943)))</formula>
    </cfRule>
  </conditionalFormatting>
  <conditionalFormatting sqref="D932:D939">
    <cfRule type="containsBlanks" dxfId="7395" priority="7397">
      <formula>LEN(TRIM(D932))=0</formula>
    </cfRule>
    <cfRule type="containsText" dxfId="7394" priority="7398" operator="containsText" text="Operational">
      <formula>NOT(ISERROR(SEARCH("Operational",D932)))</formula>
    </cfRule>
    <cfRule type="containsText" dxfId="7393" priority="7399" operator="containsText" text="Dn(service)">
      <formula>NOT(ISERROR(SEARCH("Dn(service)",D932)))</formula>
    </cfRule>
    <cfRule type="containsText" dxfId="7392" priority="7400" operator="containsText" text="Dn(waiting)">
      <formula>NOT(ISERROR(SEARCH("Dn(waiting)",D932)))</formula>
    </cfRule>
  </conditionalFormatting>
  <conditionalFormatting sqref="D943">
    <cfRule type="containsBlanks" dxfId="7391" priority="7393">
      <formula>LEN(TRIM(D943))=0</formula>
    </cfRule>
    <cfRule type="containsText" dxfId="7390" priority="7394" operator="containsText" text="Operational">
      <formula>NOT(ISERROR(SEARCH("Operational",D943)))</formula>
    </cfRule>
    <cfRule type="containsText" dxfId="7389" priority="7395" operator="containsText" text="Dn(service)">
      <formula>NOT(ISERROR(SEARCH("Dn(service)",D943)))</formula>
    </cfRule>
    <cfRule type="containsText" dxfId="7388" priority="7396" operator="containsText" text="Dn(waiting)">
      <formula>NOT(ISERROR(SEARCH("Dn(waiting)",D943)))</formula>
    </cfRule>
  </conditionalFormatting>
  <conditionalFormatting sqref="D944:D946">
    <cfRule type="containsBlanks" dxfId="7387" priority="7389">
      <formula>LEN(TRIM(D944))=0</formula>
    </cfRule>
    <cfRule type="containsText" dxfId="7386" priority="7390" operator="containsText" text="Operational">
      <formula>NOT(ISERROR(SEARCH("Operational",D944)))</formula>
    </cfRule>
    <cfRule type="containsText" dxfId="7385" priority="7391" operator="containsText" text="Dn(service)">
      <formula>NOT(ISERROR(SEARCH("Dn(service)",D944)))</formula>
    </cfRule>
    <cfRule type="containsText" dxfId="7384" priority="7392" operator="containsText" text="Dn(waiting)">
      <formula>NOT(ISERROR(SEARCH("Dn(waiting)",D944)))</formula>
    </cfRule>
  </conditionalFormatting>
  <conditionalFormatting sqref="D947">
    <cfRule type="containsBlanks" dxfId="7383" priority="7385">
      <formula>LEN(TRIM(D947))=0</formula>
    </cfRule>
    <cfRule type="containsText" dxfId="7382" priority="7386" operator="containsText" text="Operational">
      <formula>NOT(ISERROR(SEARCH("Operational",D947)))</formula>
    </cfRule>
    <cfRule type="containsText" dxfId="7381" priority="7387" operator="containsText" text="Dn(service)">
      <formula>NOT(ISERROR(SEARCH("Dn(service)",D947)))</formula>
    </cfRule>
    <cfRule type="containsText" dxfId="7380" priority="7388" operator="containsText" text="Dn(waiting)">
      <formula>NOT(ISERROR(SEARCH("Dn(waiting)",D947)))</formula>
    </cfRule>
  </conditionalFormatting>
  <conditionalFormatting sqref="F934:F942">
    <cfRule type="containsBlanks" dxfId="7379" priority="7381">
      <formula>LEN(TRIM(F934))=0</formula>
    </cfRule>
    <cfRule type="containsText" dxfId="7378" priority="7382" operator="containsText" text="Operational">
      <formula>NOT(ISERROR(SEARCH("Operational",F934)))</formula>
    </cfRule>
    <cfRule type="containsText" dxfId="7377" priority="7383" operator="containsText" text="Dn(service)">
      <formula>NOT(ISERROR(SEARCH("Dn(service)",F934)))</formula>
    </cfRule>
    <cfRule type="containsText" dxfId="7376" priority="7384" operator="containsText" text="Dn(waiting)">
      <formula>NOT(ISERROR(SEARCH("Dn(waiting)",F934)))</formula>
    </cfRule>
  </conditionalFormatting>
  <conditionalFormatting sqref="F947:F950">
    <cfRule type="containsBlanks" dxfId="7375" priority="7377">
      <formula>LEN(TRIM(F947))=0</formula>
    </cfRule>
    <cfRule type="containsText" dxfId="7374" priority="7378" operator="containsText" text="Operational">
      <formula>NOT(ISERROR(SEARCH("Operational",F947)))</formula>
    </cfRule>
    <cfRule type="containsText" dxfId="7373" priority="7379" operator="containsText" text="Dn(service)">
      <formula>NOT(ISERROR(SEARCH("Dn(service)",F947)))</formula>
    </cfRule>
    <cfRule type="containsText" dxfId="7372" priority="7380" operator="containsText" text="Dn(waiting)">
      <formula>NOT(ISERROR(SEARCH("Dn(waiting)",F947)))</formula>
    </cfRule>
  </conditionalFormatting>
  <conditionalFormatting sqref="F951">
    <cfRule type="containsBlanks" dxfId="7371" priority="7373">
      <formula>LEN(TRIM(F951))=0</formula>
    </cfRule>
    <cfRule type="containsText" dxfId="7370" priority="7374" operator="containsText" text="Operational">
      <formula>NOT(ISERROR(SEARCH("Operational",F951)))</formula>
    </cfRule>
    <cfRule type="containsText" dxfId="7369" priority="7375" operator="containsText" text="Dn(service)">
      <formula>NOT(ISERROR(SEARCH("Dn(service)",F951)))</formula>
    </cfRule>
    <cfRule type="containsText" dxfId="7368" priority="7376" operator="containsText" text="Dn(waiting)">
      <formula>NOT(ISERROR(SEARCH("Dn(waiting)",F951)))</formula>
    </cfRule>
  </conditionalFormatting>
  <conditionalFormatting sqref="E941:E946">
    <cfRule type="containsBlanks" dxfId="7367" priority="7369">
      <formula>LEN(TRIM(E941))=0</formula>
    </cfRule>
    <cfRule type="containsText" dxfId="7366" priority="7370" operator="containsText" text="Operational">
      <formula>NOT(ISERROR(SEARCH("Operational",E941)))</formula>
    </cfRule>
    <cfRule type="containsText" dxfId="7365" priority="7371" operator="containsText" text="Dn(service)">
      <formula>NOT(ISERROR(SEARCH("Dn(service)",E941)))</formula>
    </cfRule>
    <cfRule type="containsText" dxfId="7364" priority="7372" operator="containsText" text="Dn(waiting)">
      <formula>NOT(ISERROR(SEARCH("Dn(waiting)",E941)))</formula>
    </cfRule>
  </conditionalFormatting>
  <conditionalFormatting sqref="E951:E955">
    <cfRule type="containsBlanks" dxfId="7363" priority="7365">
      <formula>LEN(TRIM(E951))=0</formula>
    </cfRule>
    <cfRule type="containsText" dxfId="7362" priority="7366" operator="containsText" text="Operational">
      <formula>NOT(ISERROR(SEARCH("Operational",E951)))</formula>
    </cfRule>
    <cfRule type="containsText" dxfId="7361" priority="7367" operator="containsText" text="Dn(service)">
      <formula>NOT(ISERROR(SEARCH("Dn(service)",E951)))</formula>
    </cfRule>
    <cfRule type="containsText" dxfId="7360" priority="7368" operator="containsText" text="Dn(waiting)">
      <formula>NOT(ISERROR(SEARCH("Dn(waiting)",E951)))</formula>
    </cfRule>
  </conditionalFormatting>
  <conditionalFormatting sqref="E956">
    <cfRule type="containsBlanks" dxfId="7359" priority="7361">
      <formula>LEN(TRIM(E956))=0</formula>
    </cfRule>
    <cfRule type="containsText" dxfId="7358" priority="7362" operator="containsText" text="Operational">
      <formula>NOT(ISERROR(SEARCH("Operational",E956)))</formula>
    </cfRule>
    <cfRule type="containsText" dxfId="7357" priority="7363" operator="containsText" text="Dn(service)">
      <formula>NOT(ISERROR(SEARCH("Dn(service)",E956)))</formula>
    </cfRule>
    <cfRule type="containsText" dxfId="7356" priority="7364" operator="containsText" text="Dn(waiting)">
      <formula>NOT(ISERROR(SEARCH("Dn(waiting)",E956)))</formula>
    </cfRule>
  </conditionalFormatting>
  <conditionalFormatting sqref="H945:H950">
    <cfRule type="containsBlanks" dxfId="7355" priority="7357">
      <formula>LEN(TRIM(H945))=0</formula>
    </cfRule>
    <cfRule type="containsText" dxfId="7354" priority="7358" operator="containsText" text="Operational">
      <formula>NOT(ISERROR(SEARCH("Operational",H945)))</formula>
    </cfRule>
    <cfRule type="containsText" dxfId="7353" priority="7359" operator="containsText" text="Dn(service)">
      <formula>NOT(ISERROR(SEARCH("Dn(service)",H945)))</formula>
    </cfRule>
    <cfRule type="containsText" dxfId="7352" priority="7360" operator="containsText" text="Dn(waiting)">
      <formula>NOT(ISERROR(SEARCH("Dn(waiting)",H945)))</formula>
    </cfRule>
  </conditionalFormatting>
  <conditionalFormatting sqref="H956:H960">
    <cfRule type="containsBlanks" dxfId="7351" priority="7353">
      <formula>LEN(TRIM(H956))=0</formula>
    </cfRule>
    <cfRule type="containsText" dxfId="7350" priority="7354" operator="containsText" text="Operational">
      <formula>NOT(ISERROR(SEARCH("Operational",H956)))</formula>
    </cfRule>
    <cfRule type="containsText" dxfId="7349" priority="7355" operator="containsText" text="Dn(service)">
      <formula>NOT(ISERROR(SEARCH("Dn(service)",H956)))</formula>
    </cfRule>
    <cfRule type="containsText" dxfId="7348" priority="7356" operator="containsText" text="Dn(waiting)">
      <formula>NOT(ISERROR(SEARCH("Dn(waiting)",H956)))</formula>
    </cfRule>
  </conditionalFormatting>
  <conditionalFormatting sqref="H961">
    <cfRule type="containsBlanks" dxfId="7347" priority="7349">
      <formula>LEN(TRIM(H961))=0</formula>
    </cfRule>
    <cfRule type="containsText" dxfId="7346" priority="7350" operator="containsText" text="Operational">
      <formula>NOT(ISERROR(SEARCH("Operational",H961)))</formula>
    </cfRule>
    <cfRule type="containsText" dxfId="7345" priority="7351" operator="containsText" text="Dn(service)">
      <formula>NOT(ISERROR(SEARCH("Dn(service)",H961)))</formula>
    </cfRule>
    <cfRule type="containsText" dxfId="7344" priority="7352" operator="containsText" text="Dn(waiting)">
      <formula>NOT(ISERROR(SEARCH("Dn(waiting)",H961)))</formula>
    </cfRule>
  </conditionalFormatting>
  <conditionalFormatting sqref="C949:C955">
    <cfRule type="containsBlanks" dxfId="7343" priority="7345">
      <formula>LEN(TRIM(C949))=0</formula>
    </cfRule>
    <cfRule type="containsText" dxfId="7342" priority="7346" operator="containsText" text="Operational">
      <formula>NOT(ISERROR(SEARCH("Operational",C949)))</formula>
    </cfRule>
    <cfRule type="containsText" dxfId="7341" priority="7347" operator="containsText" text="Dn(service)">
      <formula>NOT(ISERROR(SEARCH("Dn(service)",C949)))</formula>
    </cfRule>
    <cfRule type="containsText" dxfId="7340" priority="7348" operator="containsText" text="Dn(waiting)">
      <formula>NOT(ISERROR(SEARCH("Dn(waiting)",C949)))</formula>
    </cfRule>
  </conditionalFormatting>
  <conditionalFormatting sqref="C961:C964">
    <cfRule type="containsBlanks" dxfId="7339" priority="7341">
      <formula>LEN(TRIM(C961))=0</formula>
    </cfRule>
    <cfRule type="containsText" dxfId="7338" priority="7342" operator="containsText" text="Operational">
      <formula>NOT(ISERROR(SEARCH("Operational",C961)))</formula>
    </cfRule>
    <cfRule type="containsText" dxfId="7337" priority="7343" operator="containsText" text="Dn(service)">
      <formula>NOT(ISERROR(SEARCH("Dn(service)",C961)))</formula>
    </cfRule>
    <cfRule type="containsText" dxfId="7336" priority="7344" operator="containsText" text="Dn(waiting)">
      <formula>NOT(ISERROR(SEARCH("Dn(waiting)",C961)))</formula>
    </cfRule>
  </conditionalFormatting>
  <conditionalFormatting sqref="C965">
    <cfRule type="containsBlanks" dxfId="7335" priority="7337">
      <formula>LEN(TRIM(C965))=0</formula>
    </cfRule>
    <cfRule type="containsText" dxfId="7334" priority="7338" operator="containsText" text="Operational">
      <formula>NOT(ISERROR(SEARCH("Operational",C965)))</formula>
    </cfRule>
    <cfRule type="containsText" dxfId="7333" priority="7339" operator="containsText" text="Dn(service)">
      <formula>NOT(ISERROR(SEARCH("Dn(service)",C965)))</formula>
    </cfRule>
    <cfRule type="containsText" dxfId="7332" priority="7340" operator="containsText" text="Dn(waiting)">
      <formula>NOT(ISERROR(SEARCH("Dn(waiting)",C965)))</formula>
    </cfRule>
  </conditionalFormatting>
  <conditionalFormatting sqref="G954:G960">
    <cfRule type="containsBlanks" dxfId="7331" priority="7333">
      <formula>LEN(TRIM(G954))=0</formula>
    </cfRule>
    <cfRule type="containsText" dxfId="7330" priority="7334" operator="containsText" text="Operational">
      <formula>NOT(ISERROR(SEARCH("Operational",G954)))</formula>
    </cfRule>
    <cfRule type="containsText" dxfId="7329" priority="7335" operator="containsText" text="Dn(service)">
      <formula>NOT(ISERROR(SEARCH("Dn(service)",G954)))</formula>
    </cfRule>
    <cfRule type="containsText" dxfId="7328" priority="7336" operator="containsText" text="Dn(waiting)">
      <formula>NOT(ISERROR(SEARCH("Dn(waiting)",G954)))</formula>
    </cfRule>
  </conditionalFormatting>
  <conditionalFormatting sqref="G965:G968">
    <cfRule type="containsBlanks" dxfId="7327" priority="7329">
      <formula>LEN(TRIM(G965))=0</formula>
    </cfRule>
    <cfRule type="containsText" dxfId="7326" priority="7330" operator="containsText" text="Operational">
      <formula>NOT(ISERROR(SEARCH("Operational",G965)))</formula>
    </cfRule>
    <cfRule type="containsText" dxfId="7325" priority="7331" operator="containsText" text="Dn(service)">
      <formula>NOT(ISERROR(SEARCH("Dn(service)",G965)))</formula>
    </cfRule>
    <cfRule type="containsText" dxfId="7324" priority="7332" operator="containsText" text="Dn(waiting)">
      <formula>NOT(ISERROR(SEARCH("Dn(waiting)",G965)))</formula>
    </cfRule>
  </conditionalFormatting>
  <conditionalFormatting sqref="G969">
    <cfRule type="containsBlanks" dxfId="7323" priority="7325">
      <formula>LEN(TRIM(G969))=0</formula>
    </cfRule>
    <cfRule type="containsText" dxfId="7322" priority="7326" operator="containsText" text="Operational">
      <formula>NOT(ISERROR(SEARCH("Operational",G969)))</formula>
    </cfRule>
    <cfRule type="containsText" dxfId="7321" priority="7327" operator="containsText" text="Dn(service)">
      <formula>NOT(ISERROR(SEARCH("Dn(service)",G969)))</formula>
    </cfRule>
    <cfRule type="containsText" dxfId="7320" priority="7328" operator="containsText" text="Dn(waiting)">
      <formula>NOT(ISERROR(SEARCH("Dn(waiting)",G969)))</formula>
    </cfRule>
  </conditionalFormatting>
  <conditionalFormatting sqref="D955:D964">
    <cfRule type="containsBlanks" dxfId="7319" priority="7321">
      <formula>LEN(TRIM(D955))=0</formula>
    </cfRule>
    <cfRule type="containsText" dxfId="7318" priority="7322" operator="containsText" text="Operational">
      <formula>NOT(ISERROR(SEARCH("Operational",D955)))</formula>
    </cfRule>
    <cfRule type="containsText" dxfId="7317" priority="7323" operator="containsText" text="Dn(service)">
      <formula>NOT(ISERROR(SEARCH("Dn(service)",D955)))</formula>
    </cfRule>
    <cfRule type="containsText" dxfId="7316" priority="7324" operator="containsText" text="Dn(waiting)">
      <formula>NOT(ISERROR(SEARCH("Dn(waiting)",D955)))</formula>
    </cfRule>
  </conditionalFormatting>
  <conditionalFormatting sqref="D969:D973">
    <cfRule type="containsBlanks" dxfId="7315" priority="7317">
      <formula>LEN(TRIM(D969))=0</formula>
    </cfRule>
    <cfRule type="containsText" dxfId="7314" priority="7318" operator="containsText" text="Operational">
      <formula>NOT(ISERROR(SEARCH("Operational",D969)))</formula>
    </cfRule>
    <cfRule type="containsText" dxfId="7313" priority="7319" operator="containsText" text="Dn(service)">
      <formula>NOT(ISERROR(SEARCH("Dn(service)",D969)))</formula>
    </cfRule>
    <cfRule type="containsText" dxfId="7312" priority="7320" operator="containsText" text="Dn(waiting)">
      <formula>NOT(ISERROR(SEARCH("Dn(waiting)",D969)))</formula>
    </cfRule>
  </conditionalFormatting>
  <conditionalFormatting sqref="D974">
    <cfRule type="containsBlanks" dxfId="7311" priority="7313">
      <formula>LEN(TRIM(D974))=0</formula>
    </cfRule>
    <cfRule type="containsText" dxfId="7310" priority="7314" operator="containsText" text="Operational">
      <formula>NOT(ISERROR(SEARCH("Operational",D974)))</formula>
    </cfRule>
    <cfRule type="containsText" dxfId="7309" priority="7315" operator="containsText" text="Dn(service)">
      <formula>NOT(ISERROR(SEARCH("Dn(service)",D974)))</formula>
    </cfRule>
    <cfRule type="containsText" dxfId="7308" priority="7316" operator="containsText" text="Dn(waiting)">
      <formula>NOT(ISERROR(SEARCH("Dn(waiting)",D974)))</formula>
    </cfRule>
  </conditionalFormatting>
  <conditionalFormatting sqref="F957:F968">
    <cfRule type="containsBlanks" dxfId="7307" priority="7309">
      <formula>LEN(TRIM(F957))=0</formula>
    </cfRule>
    <cfRule type="containsText" dxfId="7306" priority="7310" operator="containsText" text="Operational">
      <formula>NOT(ISERROR(SEARCH("Operational",F957)))</formula>
    </cfRule>
    <cfRule type="containsText" dxfId="7305" priority="7311" operator="containsText" text="Dn(service)">
      <formula>NOT(ISERROR(SEARCH("Dn(service)",F957)))</formula>
    </cfRule>
    <cfRule type="containsText" dxfId="7304" priority="7312" operator="containsText" text="Dn(waiting)">
      <formula>NOT(ISERROR(SEARCH("Dn(waiting)",F957)))</formula>
    </cfRule>
  </conditionalFormatting>
  <conditionalFormatting sqref="F974:F977">
    <cfRule type="containsBlanks" dxfId="7303" priority="7305">
      <formula>LEN(TRIM(F974))=0</formula>
    </cfRule>
    <cfRule type="containsText" dxfId="7302" priority="7306" operator="containsText" text="Operational">
      <formula>NOT(ISERROR(SEARCH("Operational",F974)))</formula>
    </cfRule>
    <cfRule type="containsText" dxfId="7301" priority="7307" operator="containsText" text="Dn(service)">
      <formula>NOT(ISERROR(SEARCH("Dn(service)",F974)))</formula>
    </cfRule>
    <cfRule type="containsText" dxfId="7300" priority="7308" operator="containsText" text="Dn(waiting)">
      <formula>NOT(ISERROR(SEARCH("Dn(waiting)",F974)))</formula>
    </cfRule>
  </conditionalFormatting>
  <conditionalFormatting sqref="F978">
    <cfRule type="containsBlanks" dxfId="7299" priority="7301">
      <formula>LEN(TRIM(F978))=0</formula>
    </cfRule>
    <cfRule type="containsText" dxfId="7298" priority="7302" operator="containsText" text="Operational">
      <formula>NOT(ISERROR(SEARCH("Operational",F978)))</formula>
    </cfRule>
    <cfRule type="containsText" dxfId="7297" priority="7303" operator="containsText" text="Dn(service)">
      <formula>NOT(ISERROR(SEARCH("Dn(service)",F978)))</formula>
    </cfRule>
    <cfRule type="containsText" dxfId="7296" priority="7304" operator="containsText" text="Dn(waiting)">
      <formula>NOT(ISERROR(SEARCH("Dn(waiting)",F978)))</formula>
    </cfRule>
  </conditionalFormatting>
  <conditionalFormatting sqref="E960:E973">
    <cfRule type="containsBlanks" dxfId="7295" priority="7297">
      <formula>LEN(TRIM(E960))=0</formula>
    </cfRule>
    <cfRule type="containsText" dxfId="7294" priority="7298" operator="containsText" text="Operational">
      <formula>NOT(ISERROR(SEARCH("Operational",E960)))</formula>
    </cfRule>
    <cfRule type="containsText" dxfId="7293" priority="7299" operator="containsText" text="Dn(service)">
      <formula>NOT(ISERROR(SEARCH("Dn(service)",E960)))</formula>
    </cfRule>
    <cfRule type="containsText" dxfId="7292" priority="7300" operator="containsText" text="Dn(waiting)">
      <formula>NOT(ISERROR(SEARCH("Dn(waiting)",E960)))</formula>
    </cfRule>
  </conditionalFormatting>
  <conditionalFormatting sqref="E978:E981">
    <cfRule type="containsBlanks" dxfId="7291" priority="7293">
      <formula>LEN(TRIM(E978))=0</formula>
    </cfRule>
    <cfRule type="containsText" dxfId="7290" priority="7294" operator="containsText" text="Operational">
      <formula>NOT(ISERROR(SEARCH("Operational",E978)))</formula>
    </cfRule>
    <cfRule type="containsText" dxfId="7289" priority="7295" operator="containsText" text="Dn(service)">
      <formula>NOT(ISERROR(SEARCH("Dn(service)",E978)))</formula>
    </cfRule>
    <cfRule type="containsText" dxfId="7288" priority="7296" operator="containsText" text="Dn(waiting)">
      <formula>NOT(ISERROR(SEARCH("Dn(waiting)",E978)))</formula>
    </cfRule>
  </conditionalFormatting>
  <conditionalFormatting sqref="E982">
    <cfRule type="containsBlanks" dxfId="7287" priority="7289">
      <formula>LEN(TRIM(E982))=0</formula>
    </cfRule>
    <cfRule type="containsText" dxfId="7286" priority="7290" operator="containsText" text="Operational">
      <formula>NOT(ISERROR(SEARCH("Operational",E982)))</formula>
    </cfRule>
    <cfRule type="containsText" dxfId="7285" priority="7291" operator="containsText" text="Dn(service)">
      <formula>NOT(ISERROR(SEARCH("Dn(service)",E982)))</formula>
    </cfRule>
    <cfRule type="containsText" dxfId="7284" priority="7292" operator="containsText" text="Dn(waiting)">
      <formula>NOT(ISERROR(SEARCH("Dn(waiting)",E982)))</formula>
    </cfRule>
  </conditionalFormatting>
  <conditionalFormatting sqref="D894">
    <cfRule type="containsBlanks" dxfId="7283" priority="7285">
      <formula>LEN(TRIM(D894))=0</formula>
    </cfRule>
    <cfRule type="containsText" dxfId="7282" priority="7286" operator="containsText" text="Operational">
      <formula>NOT(ISERROR(SEARCH("Operational",D894)))</formula>
    </cfRule>
    <cfRule type="containsText" dxfId="7281" priority="7287" operator="containsText" text="Dn(service)">
      <formula>NOT(ISERROR(SEARCH("Dn(service)",D894)))</formula>
    </cfRule>
    <cfRule type="containsText" dxfId="7280" priority="7288" operator="containsText" text="Dn(waiting)">
      <formula>NOT(ISERROR(SEARCH("Dn(waiting)",D894)))</formula>
    </cfRule>
  </conditionalFormatting>
  <conditionalFormatting sqref="D895">
    <cfRule type="containsBlanks" dxfId="7279" priority="7281">
      <formula>LEN(TRIM(D895))=0</formula>
    </cfRule>
    <cfRule type="containsText" dxfId="7278" priority="7282" operator="containsText" text="Operational">
      <formula>NOT(ISERROR(SEARCH("Operational",D895)))</formula>
    </cfRule>
    <cfRule type="containsText" dxfId="7277" priority="7283" operator="containsText" text="Dn(service)">
      <formula>NOT(ISERROR(SEARCH("Dn(service)",D895)))</formula>
    </cfRule>
    <cfRule type="containsText" dxfId="7276" priority="7284" operator="containsText" text="Dn(waiting)">
      <formula>NOT(ISERROR(SEARCH("Dn(waiting)",D895)))</formula>
    </cfRule>
  </conditionalFormatting>
  <conditionalFormatting sqref="F843">
    <cfRule type="containsBlanks" dxfId="7275" priority="7277">
      <formula>LEN(TRIM(F843))=0</formula>
    </cfRule>
    <cfRule type="containsText" dxfId="7274" priority="7278" operator="containsText" text="Operational">
      <formula>NOT(ISERROR(SEARCH("Operational",F843)))</formula>
    </cfRule>
    <cfRule type="containsText" dxfId="7273" priority="7279" operator="containsText" text="Dn(service)">
      <formula>NOT(ISERROR(SEARCH("Dn(service)",F843)))</formula>
    </cfRule>
    <cfRule type="containsText" dxfId="7272" priority="7280" operator="containsText" text="Dn(waiting)">
      <formula>NOT(ISERROR(SEARCH("Dn(waiting)",F843)))</formula>
    </cfRule>
  </conditionalFormatting>
  <conditionalFormatting sqref="G821">
    <cfRule type="containsBlanks" dxfId="7271" priority="7273">
      <formula>LEN(TRIM(G821))=0</formula>
    </cfRule>
    <cfRule type="containsText" dxfId="7270" priority="7274" operator="containsText" text="Operational">
      <formula>NOT(ISERROR(SEARCH("Operational",G821)))</formula>
    </cfRule>
    <cfRule type="containsText" dxfId="7269" priority="7275" operator="containsText" text="Dn(service)">
      <formula>NOT(ISERROR(SEARCH("Dn(service)",G821)))</formula>
    </cfRule>
    <cfRule type="containsText" dxfId="7268" priority="7276" operator="containsText" text="Dn(waiting)">
      <formula>NOT(ISERROR(SEARCH("Dn(waiting)",G821)))</formula>
    </cfRule>
  </conditionalFormatting>
  <conditionalFormatting sqref="G822">
    <cfRule type="containsBlanks" dxfId="7267" priority="7269">
      <formula>LEN(TRIM(G822))=0</formula>
    </cfRule>
    <cfRule type="containsText" dxfId="7266" priority="7270" operator="containsText" text="Operational">
      <formula>NOT(ISERROR(SEARCH("Operational",G822)))</formula>
    </cfRule>
    <cfRule type="containsText" dxfId="7265" priority="7271" operator="containsText" text="Dn(service)">
      <formula>NOT(ISERROR(SEARCH("Dn(service)",G822)))</formula>
    </cfRule>
    <cfRule type="containsText" dxfId="7264" priority="7272" operator="containsText" text="Dn(waiting)">
      <formula>NOT(ISERROR(SEARCH("Dn(waiting)",G822)))</formula>
    </cfRule>
  </conditionalFormatting>
  <conditionalFormatting sqref="G823">
    <cfRule type="containsBlanks" dxfId="7263" priority="7265">
      <formula>LEN(TRIM(G823))=0</formula>
    </cfRule>
    <cfRule type="containsText" dxfId="7262" priority="7266" operator="containsText" text="Operational">
      <formula>NOT(ISERROR(SEARCH("Operational",G823)))</formula>
    </cfRule>
    <cfRule type="containsText" dxfId="7261" priority="7267" operator="containsText" text="Dn(service)">
      <formula>NOT(ISERROR(SEARCH("Dn(service)",G823)))</formula>
    </cfRule>
    <cfRule type="containsText" dxfId="7260" priority="7268" operator="containsText" text="Dn(waiting)">
      <formula>NOT(ISERROR(SEARCH("Dn(waiting)",G823)))</formula>
    </cfRule>
  </conditionalFormatting>
  <conditionalFormatting sqref="C825">
    <cfRule type="containsBlanks" dxfId="7259" priority="7261">
      <formula>LEN(TRIM(C825))=0</formula>
    </cfRule>
    <cfRule type="containsText" dxfId="7258" priority="7262" operator="containsText" text="Operational">
      <formula>NOT(ISERROR(SEARCH("Operational",C825)))</formula>
    </cfRule>
    <cfRule type="containsText" dxfId="7257" priority="7263" operator="containsText" text="Dn(service)">
      <formula>NOT(ISERROR(SEARCH("Dn(service)",C825)))</formula>
    </cfRule>
    <cfRule type="containsText" dxfId="7256" priority="7264" operator="containsText" text="Dn(waiting)">
      <formula>NOT(ISERROR(SEARCH("Dn(waiting)",C825)))</formula>
    </cfRule>
  </conditionalFormatting>
  <conditionalFormatting sqref="C826">
    <cfRule type="containsBlanks" dxfId="7255" priority="7257">
      <formula>LEN(TRIM(C826))=0</formula>
    </cfRule>
    <cfRule type="containsText" dxfId="7254" priority="7258" operator="containsText" text="Operational">
      <formula>NOT(ISERROR(SEARCH("Operational",C826)))</formula>
    </cfRule>
    <cfRule type="containsText" dxfId="7253" priority="7259" operator="containsText" text="Dn(service)">
      <formula>NOT(ISERROR(SEARCH("Dn(service)",C826)))</formula>
    </cfRule>
    <cfRule type="containsText" dxfId="7252" priority="7260" operator="containsText" text="Dn(waiting)">
      <formula>NOT(ISERROR(SEARCH("Dn(waiting)",C826)))</formula>
    </cfRule>
  </conditionalFormatting>
  <conditionalFormatting sqref="C827">
    <cfRule type="containsBlanks" dxfId="7251" priority="7253">
      <formula>LEN(TRIM(C827))=0</formula>
    </cfRule>
    <cfRule type="containsText" dxfId="7250" priority="7254" operator="containsText" text="Operational">
      <formula>NOT(ISERROR(SEARCH("Operational",C827)))</formula>
    </cfRule>
    <cfRule type="containsText" dxfId="7249" priority="7255" operator="containsText" text="Dn(service)">
      <formula>NOT(ISERROR(SEARCH("Dn(service)",C827)))</formula>
    </cfRule>
    <cfRule type="containsText" dxfId="7248" priority="7256" operator="containsText" text="Dn(waiting)">
      <formula>NOT(ISERROR(SEARCH("Dn(waiting)",C827)))</formula>
    </cfRule>
  </conditionalFormatting>
  <conditionalFormatting sqref="D828">
    <cfRule type="containsBlanks" dxfId="7247" priority="7249">
      <formula>LEN(TRIM(D828))=0</formula>
    </cfRule>
    <cfRule type="containsText" dxfId="7246" priority="7250" operator="containsText" text="Operational">
      <formula>NOT(ISERROR(SEARCH("Operational",D828)))</formula>
    </cfRule>
    <cfRule type="containsText" dxfId="7245" priority="7251" operator="containsText" text="Dn(service)">
      <formula>NOT(ISERROR(SEARCH("Dn(service)",D828)))</formula>
    </cfRule>
    <cfRule type="containsText" dxfId="7244" priority="7252" operator="containsText" text="Dn(waiting)">
      <formula>NOT(ISERROR(SEARCH("Dn(waiting)",D828)))</formula>
    </cfRule>
  </conditionalFormatting>
  <conditionalFormatting sqref="D829">
    <cfRule type="containsBlanks" dxfId="7243" priority="7245">
      <formula>LEN(TRIM(D829))=0</formula>
    </cfRule>
    <cfRule type="containsText" dxfId="7242" priority="7246" operator="containsText" text="Operational">
      <formula>NOT(ISERROR(SEARCH("Operational",D829)))</formula>
    </cfRule>
    <cfRule type="containsText" dxfId="7241" priority="7247" operator="containsText" text="Dn(service)">
      <formula>NOT(ISERROR(SEARCH("Dn(service)",D829)))</formula>
    </cfRule>
    <cfRule type="containsText" dxfId="7240" priority="7248" operator="containsText" text="Dn(waiting)">
      <formula>NOT(ISERROR(SEARCH("Dn(waiting)",D829)))</formula>
    </cfRule>
  </conditionalFormatting>
  <conditionalFormatting sqref="D830">
    <cfRule type="containsBlanks" dxfId="7239" priority="7241">
      <formula>LEN(TRIM(D830))=0</formula>
    </cfRule>
    <cfRule type="containsText" dxfId="7238" priority="7242" operator="containsText" text="Operational">
      <formula>NOT(ISERROR(SEARCH("Operational",D830)))</formula>
    </cfRule>
    <cfRule type="containsText" dxfId="7237" priority="7243" operator="containsText" text="Dn(service)">
      <formula>NOT(ISERROR(SEARCH("Dn(service)",D830)))</formula>
    </cfRule>
    <cfRule type="containsText" dxfId="7236" priority="7244" operator="containsText" text="Dn(waiting)">
      <formula>NOT(ISERROR(SEARCH("Dn(waiting)",D830)))</formula>
    </cfRule>
  </conditionalFormatting>
  <conditionalFormatting sqref="D831">
    <cfRule type="containsBlanks" dxfId="7235" priority="7237">
      <formula>LEN(TRIM(D831))=0</formula>
    </cfRule>
    <cfRule type="containsText" dxfId="7234" priority="7238" operator="containsText" text="Operational">
      <formula>NOT(ISERROR(SEARCH("Operational",D831)))</formula>
    </cfRule>
    <cfRule type="containsText" dxfId="7233" priority="7239" operator="containsText" text="Dn(service)">
      <formula>NOT(ISERROR(SEARCH("Dn(service)",D831)))</formula>
    </cfRule>
    <cfRule type="containsText" dxfId="7232" priority="7240" operator="containsText" text="Dn(waiting)">
      <formula>NOT(ISERROR(SEARCH("Dn(waiting)",D831)))</formula>
    </cfRule>
  </conditionalFormatting>
  <conditionalFormatting sqref="D832">
    <cfRule type="containsBlanks" dxfId="7231" priority="7233">
      <formula>LEN(TRIM(D832))=0</formula>
    </cfRule>
    <cfRule type="containsText" dxfId="7230" priority="7234" operator="containsText" text="Operational">
      <formula>NOT(ISERROR(SEARCH("Operational",D832)))</formula>
    </cfRule>
    <cfRule type="containsText" dxfId="7229" priority="7235" operator="containsText" text="Dn(service)">
      <formula>NOT(ISERROR(SEARCH("Dn(service)",D832)))</formula>
    </cfRule>
    <cfRule type="containsText" dxfId="7228" priority="7236" operator="containsText" text="Dn(waiting)">
      <formula>NOT(ISERROR(SEARCH("Dn(waiting)",D832)))</formula>
    </cfRule>
  </conditionalFormatting>
  <conditionalFormatting sqref="F833">
    <cfRule type="containsBlanks" dxfId="7227" priority="7229">
      <formula>LEN(TRIM(F833))=0</formula>
    </cfRule>
    <cfRule type="containsText" dxfId="7226" priority="7230" operator="containsText" text="Operational">
      <formula>NOT(ISERROR(SEARCH("Operational",F833)))</formula>
    </cfRule>
    <cfRule type="containsText" dxfId="7225" priority="7231" operator="containsText" text="Dn(service)">
      <formula>NOT(ISERROR(SEARCH("Dn(service)",F833)))</formula>
    </cfRule>
    <cfRule type="containsText" dxfId="7224" priority="7232" operator="containsText" text="Dn(waiting)">
      <formula>NOT(ISERROR(SEARCH("Dn(waiting)",F833)))</formula>
    </cfRule>
  </conditionalFormatting>
  <conditionalFormatting sqref="F834">
    <cfRule type="containsBlanks" dxfId="7223" priority="7225">
      <formula>LEN(TRIM(F834))=0</formula>
    </cfRule>
    <cfRule type="containsText" dxfId="7222" priority="7226" operator="containsText" text="Operational">
      <formula>NOT(ISERROR(SEARCH("Operational",F834)))</formula>
    </cfRule>
    <cfRule type="containsText" dxfId="7221" priority="7227" operator="containsText" text="Dn(service)">
      <formula>NOT(ISERROR(SEARCH("Dn(service)",F834)))</formula>
    </cfRule>
    <cfRule type="containsText" dxfId="7220" priority="7228" operator="containsText" text="Dn(waiting)">
      <formula>NOT(ISERROR(SEARCH("Dn(waiting)",F834)))</formula>
    </cfRule>
  </conditionalFormatting>
  <conditionalFormatting sqref="F835">
    <cfRule type="containsBlanks" dxfId="7219" priority="7221">
      <formula>LEN(TRIM(F835))=0</formula>
    </cfRule>
    <cfRule type="containsText" dxfId="7218" priority="7222" operator="containsText" text="Operational">
      <formula>NOT(ISERROR(SEARCH("Operational",F835)))</formula>
    </cfRule>
    <cfRule type="containsText" dxfId="7217" priority="7223" operator="containsText" text="Dn(service)">
      <formula>NOT(ISERROR(SEARCH("Dn(service)",F835)))</formula>
    </cfRule>
    <cfRule type="containsText" dxfId="7216" priority="7224" operator="containsText" text="Dn(waiting)">
      <formula>NOT(ISERROR(SEARCH("Dn(waiting)",F835)))</formula>
    </cfRule>
  </conditionalFormatting>
  <conditionalFormatting sqref="F836">
    <cfRule type="containsBlanks" dxfId="7215" priority="7217">
      <formula>LEN(TRIM(F836))=0</formula>
    </cfRule>
    <cfRule type="containsText" dxfId="7214" priority="7218" operator="containsText" text="Operational">
      <formula>NOT(ISERROR(SEARCH("Operational",F836)))</formula>
    </cfRule>
    <cfRule type="containsText" dxfId="7213" priority="7219" operator="containsText" text="Dn(service)">
      <formula>NOT(ISERROR(SEARCH("Dn(service)",F836)))</formula>
    </cfRule>
    <cfRule type="containsText" dxfId="7212" priority="7220" operator="containsText" text="Dn(waiting)">
      <formula>NOT(ISERROR(SEARCH("Dn(waiting)",F836)))</formula>
    </cfRule>
  </conditionalFormatting>
  <conditionalFormatting sqref="F837">
    <cfRule type="containsBlanks" dxfId="7211" priority="7213">
      <formula>LEN(TRIM(F837))=0</formula>
    </cfRule>
    <cfRule type="containsText" dxfId="7210" priority="7214" operator="containsText" text="Operational">
      <formula>NOT(ISERROR(SEARCH("Operational",F837)))</formula>
    </cfRule>
    <cfRule type="containsText" dxfId="7209" priority="7215" operator="containsText" text="Dn(service)">
      <formula>NOT(ISERROR(SEARCH("Dn(service)",F837)))</formula>
    </cfRule>
    <cfRule type="containsText" dxfId="7208" priority="7216" operator="containsText" text="Dn(waiting)">
      <formula>NOT(ISERROR(SEARCH("Dn(waiting)",F837)))</formula>
    </cfRule>
  </conditionalFormatting>
  <conditionalFormatting sqref="H838">
    <cfRule type="containsBlanks" dxfId="7207" priority="7209">
      <formula>LEN(TRIM(H838))=0</formula>
    </cfRule>
    <cfRule type="containsText" dxfId="7206" priority="7210" operator="containsText" text="Operational">
      <formula>NOT(ISERROR(SEARCH("Operational",H838)))</formula>
    </cfRule>
    <cfRule type="containsText" dxfId="7205" priority="7211" operator="containsText" text="Dn(service)">
      <formula>NOT(ISERROR(SEARCH("Dn(service)",H838)))</formula>
    </cfRule>
    <cfRule type="containsText" dxfId="7204" priority="7212" operator="containsText" text="Dn(waiting)">
      <formula>NOT(ISERROR(SEARCH("Dn(waiting)",H838)))</formula>
    </cfRule>
  </conditionalFormatting>
  <conditionalFormatting sqref="H839">
    <cfRule type="containsBlanks" dxfId="7203" priority="7205">
      <formula>LEN(TRIM(H839))=0</formula>
    </cfRule>
    <cfRule type="containsText" dxfId="7202" priority="7206" operator="containsText" text="Operational">
      <formula>NOT(ISERROR(SEARCH("Operational",H839)))</formula>
    </cfRule>
    <cfRule type="containsText" dxfId="7201" priority="7207" operator="containsText" text="Dn(service)">
      <formula>NOT(ISERROR(SEARCH("Dn(service)",H839)))</formula>
    </cfRule>
    <cfRule type="containsText" dxfId="7200" priority="7208" operator="containsText" text="Dn(waiting)">
      <formula>NOT(ISERROR(SEARCH("Dn(waiting)",H839)))</formula>
    </cfRule>
  </conditionalFormatting>
  <conditionalFormatting sqref="H840">
    <cfRule type="containsBlanks" dxfId="7199" priority="7201">
      <formula>LEN(TRIM(H840))=0</formula>
    </cfRule>
    <cfRule type="containsText" dxfId="7198" priority="7202" operator="containsText" text="Operational">
      <formula>NOT(ISERROR(SEARCH("Operational",H840)))</formula>
    </cfRule>
    <cfRule type="containsText" dxfId="7197" priority="7203" operator="containsText" text="Dn(service)">
      <formula>NOT(ISERROR(SEARCH("Dn(service)",H840)))</formula>
    </cfRule>
    <cfRule type="containsText" dxfId="7196" priority="7204" operator="containsText" text="Dn(waiting)">
      <formula>NOT(ISERROR(SEARCH("Dn(waiting)",H840)))</formula>
    </cfRule>
  </conditionalFormatting>
  <conditionalFormatting sqref="H841">
    <cfRule type="containsBlanks" dxfId="7195" priority="7197">
      <formula>LEN(TRIM(H841))=0</formula>
    </cfRule>
    <cfRule type="containsText" dxfId="7194" priority="7198" operator="containsText" text="Operational">
      <formula>NOT(ISERROR(SEARCH("Operational",H841)))</formula>
    </cfRule>
    <cfRule type="containsText" dxfId="7193" priority="7199" operator="containsText" text="Dn(service)">
      <formula>NOT(ISERROR(SEARCH("Dn(service)",H841)))</formula>
    </cfRule>
    <cfRule type="containsText" dxfId="7192" priority="7200" operator="containsText" text="Dn(waiting)">
      <formula>NOT(ISERROR(SEARCH("Dn(waiting)",H841)))</formula>
    </cfRule>
  </conditionalFormatting>
  <conditionalFormatting sqref="H842">
    <cfRule type="containsBlanks" dxfId="7191" priority="7193">
      <formula>LEN(TRIM(H842))=0</formula>
    </cfRule>
    <cfRule type="containsText" dxfId="7190" priority="7194" operator="containsText" text="Operational">
      <formula>NOT(ISERROR(SEARCH("Operational",H842)))</formula>
    </cfRule>
    <cfRule type="containsText" dxfId="7189" priority="7195" operator="containsText" text="Dn(service)">
      <formula>NOT(ISERROR(SEARCH("Dn(service)",H842)))</formula>
    </cfRule>
    <cfRule type="containsText" dxfId="7188" priority="7196" operator="containsText" text="Dn(waiting)">
      <formula>NOT(ISERROR(SEARCH("Dn(waiting)",H842)))</formula>
    </cfRule>
  </conditionalFormatting>
  <conditionalFormatting sqref="E843">
    <cfRule type="containsBlanks" dxfId="7187" priority="7189">
      <formula>LEN(TRIM(E843))=0</formula>
    </cfRule>
    <cfRule type="containsText" dxfId="7186" priority="7190" operator="containsText" text="Operational">
      <formula>NOT(ISERROR(SEARCH("Operational",E843)))</formula>
    </cfRule>
    <cfRule type="containsText" dxfId="7185" priority="7191" operator="containsText" text="Dn(service)">
      <formula>NOT(ISERROR(SEARCH("Dn(service)",E843)))</formula>
    </cfRule>
    <cfRule type="containsText" dxfId="7184" priority="7192" operator="containsText" text="Dn(waiting)">
      <formula>NOT(ISERROR(SEARCH("Dn(waiting)",E843)))</formula>
    </cfRule>
  </conditionalFormatting>
  <conditionalFormatting sqref="E844">
    <cfRule type="containsBlanks" dxfId="7183" priority="7185">
      <formula>LEN(TRIM(E844))=0</formula>
    </cfRule>
    <cfRule type="containsText" dxfId="7182" priority="7186" operator="containsText" text="Operational">
      <formula>NOT(ISERROR(SEARCH("Operational",E844)))</formula>
    </cfRule>
    <cfRule type="containsText" dxfId="7181" priority="7187" operator="containsText" text="Dn(service)">
      <formula>NOT(ISERROR(SEARCH("Dn(service)",E844)))</formula>
    </cfRule>
    <cfRule type="containsText" dxfId="7180" priority="7188" operator="containsText" text="Dn(waiting)">
      <formula>NOT(ISERROR(SEARCH("Dn(waiting)",E844)))</formula>
    </cfRule>
  </conditionalFormatting>
  <conditionalFormatting sqref="E845">
    <cfRule type="containsBlanks" dxfId="7179" priority="7181">
      <formula>LEN(TRIM(E845))=0</formula>
    </cfRule>
    <cfRule type="containsText" dxfId="7178" priority="7182" operator="containsText" text="Operational">
      <formula>NOT(ISERROR(SEARCH("Operational",E845)))</formula>
    </cfRule>
    <cfRule type="containsText" dxfId="7177" priority="7183" operator="containsText" text="Dn(service)">
      <formula>NOT(ISERROR(SEARCH("Dn(service)",E845)))</formula>
    </cfRule>
    <cfRule type="containsText" dxfId="7176" priority="7184" operator="containsText" text="Dn(waiting)">
      <formula>NOT(ISERROR(SEARCH("Dn(waiting)",E845)))</formula>
    </cfRule>
  </conditionalFormatting>
  <conditionalFormatting sqref="E846">
    <cfRule type="containsBlanks" dxfId="7175" priority="7177">
      <formula>LEN(TRIM(E846))=0</formula>
    </cfRule>
    <cfRule type="containsText" dxfId="7174" priority="7178" operator="containsText" text="Operational">
      <formula>NOT(ISERROR(SEARCH("Operational",E846)))</formula>
    </cfRule>
    <cfRule type="containsText" dxfId="7173" priority="7179" operator="containsText" text="Dn(service)">
      <formula>NOT(ISERROR(SEARCH("Dn(service)",E846)))</formula>
    </cfRule>
    <cfRule type="containsText" dxfId="7172" priority="7180" operator="containsText" text="Dn(waiting)">
      <formula>NOT(ISERROR(SEARCH("Dn(waiting)",E846)))</formula>
    </cfRule>
  </conditionalFormatting>
  <conditionalFormatting sqref="G847">
    <cfRule type="containsBlanks" dxfId="7171" priority="7173">
      <formula>LEN(TRIM(G847))=0</formula>
    </cfRule>
    <cfRule type="containsText" dxfId="7170" priority="7174" operator="containsText" text="Operational">
      <formula>NOT(ISERROR(SEARCH("Operational",G847)))</formula>
    </cfRule>
    <cfRule type="containsText" dxfId="7169" priority="7175" operator="containsText" text="Dn(service)">
      <formula>NOT(ISERROR(SEARCH("Dn(service)",G847)))</formula>
    </cfRule>
    <cfRule type="containsText" dxfId="7168" priority="7176" operator="containsText" text="Dn(waiting)">
      <formula>NOT(ISERROR(SEARCH("Dn(waiting)",G847)))</formula>
    </cfRule>
  </conditionalFormatting>
  <conditionalFormatting sqref="G848">
    <cfRule type="containsBlanks" dxfId="7167" priority="7169">
      <formula>LEN(TRIM(G848))=0</formula>
    </cfRule>
    <cfRule type="containsText" dxfId="7166" priority="7170" operator="containsText" text="Operational">
      <formula>NOT(ISERROR(SEARCH("Operational",G848)))</formula>
    </cfRule>
    <cfRule type="containsText" dxfId="7165" priority="7171" operator="containsText" text="Dn(service)">
      <formula>NOT(ISERROR(SEARCH("Dn(service)",G848)))</formula>
    </cfRule>
    <cfRule type="containsText" dxfId="7164" priority="7172" operator="containsText" text="Dn(waiting)">
      <formula>NOT(ISERROR(SEARCH("Dn(waiting)",G848)))</formula>
    </cfRule>
  </conditionalFormatting>
  <conditionalFormatting sqref="C847">
    <cfRule type="containsBlanks" dxfId="7163" priority="7165">
      <formula>LEN(TRIM(C847))=0</formula>
    </cfRule>
    <cfRule type="containsText" dxfId="7162" priority="7166" operator="containsText" text="Operational">
      <formula>NOT(ISERROR(SEARCH("Operational",C847)))</formula>
    </cfRule>
    <cfRule type="containsText" dxfId="7161" priority="7167" operator="containsText" text="Dn(service)">
      <formula>NOT(ISERROR(SEARCH("Dn(service)",C847)))</formula>
    </cfRule>
    <cfRule type="containsText" dxfId="7160" priority="7168" operator="containsText" text="Dn(waiting)">
      <formula>NOT(ISERROR(SEARCH("Dn(waiting)",C847)))</formula>
    </cfRule>
  </conditionalFormatting>
  <conditionalFormatting sqref="C848">
    <cfRule type="containsBlanks" dxfId="7159" priority="7161">
      <formula>LEN(TRIM(C848))=0</formula>
    </cfRule>
    <cfRule type="containsText" dxfId="7158" priority="7162" operator="containsText" text="Operational">
      <formula>NOT(ISERROR(SEARCH("Operational",C848)))</formula>
    </cfRule>
    <cfRule type="containsText" dxfId="7157" priority="7163" operator="containsText" text="Dn(service)">
      <formula>NOT(ISERROR(SEARCH("Dn(service)",C848)))</formula>
    </cfRule>
    <cfRule type="containsText" dxfId="7156" priority="7164" operator="containsText" text="Dn(waiting)">
      <formula>NOT(ISERROR(SEARCH("Dn(waiting)",C848)))</formula>
    </cfRule>
  </conditionalFormatting>
  <conditionalFormatting sqref="C849">
    <cfRule type="containsBlanks" dxfId="7155" priority="7157">
      <formula>LEN(TRIM(C849))=0</formula>
    </cfRule>
    <cfRule type="containsText" dxfId="7154" priority="7158" operator="containsText" text="Operational">
      <formula>NOT(ISERROR(SEARCH("Operational",C849)))</formula>
    </cfRule>
    <cfRule type="containsText" dxfId="7153" priority="7159" operator="containsText" text="Dn(service)">
      <formula>NOT(ISERROR(SEARCH("Dn(service)",C849)))</formula>
    </cfRule>
    <cfRule type="containsText" dxfId="7152" priority="7160" operator="containsText" text="Dn(waiting)">
      <formula>NOT(ISERROR(SEARCH("Dn(waiting)",C849)))</formula>
    </cfRule>
  </conditionalFormatting>
  <conditionalFormatting sqref="C850">
    <cfRule type="containsBlanks" dxfId="7151" priority="7153">
      <formula>LEN(TRIM(C850))=0</formula>
    </cfRule>
    <cfRule type="containsText" dxfId="7150" priority="7154" operator="containsText" text="Operational">
      <formula>NOT(ISERROR(SEARCH("Operational",C850)))</formula>
    </cfRule>
    <cfRule type="containsText" dxfId="7149" priority="7155" operator="containsText" text="Dn(service)">
      <formula>NOT(ISERROR(SEARCH("Dn(service)",C850)))</formula>
    </cfRule>
    <cfRule type="containsText" dxfId="7148" priority="7156" operator="containsText" text="Dn(waiting)">
      <formula>NOT(ISERROR(SEARCH("Dn(waiting)",C850)))</formula>
    </cfRule>
  </conditionalFormatting>
  <conditionalFormatting sqref="C851">
    <cfRule type="containsBlanks" dxfId="7147" priority="7149">
      <formula>LEN(TRIM(C851))=0</formula>
    </cfRule>
    <cfRule type="containsText" dxfId="7146" priority="7150" operator="containsText" text="Operational">
      <formula>NOT(ISERROR(SEARCH("Operational",C851)))</formula>
    </cfRule>
    <cfRule type="containsText" dxfId="7145" priority="7151" operator="containsText" text="Dn(service)">
      <formula>NOT(ISERROR(SEARCH("Dn(service)",C851)))</formula>
    </cfRule>
    <cfRule type="containsText" dxfId="7144" priority="7152" operator="containsText" text="Dn(waiting)">
      <formula>NOT(ISERROR(SEARCH("Dn(waiting)",C851)))</formula>
    </cfRule>
  </conditionalFormatting>
  <conditionalFormatting sqref="C852">
    <cfRule type="containsBlanks" dxfId="7143" priority="7145">
      <formula>LEN(TRIM(C852))=0</formula>
    </cfRule>
    <cfRule type="containsText" dxfId="7142" priority="7146" operator="containsText" text="Operational">
      <formula>NOT(ISERROR(SEARCH("Operational",C852)))</formula>
    </cfRule>
    <cfRule type="containsText" dxfId="7141" priority="7147" operator="containsText" text="Dn(service)">
      <formula>NOT(ISERROR(SEARCH("Dn(service)",C852)))</formula>
    </cfRule>
    <cfRule type="containsText" dxfId="7140" priority="7148" operator="containsText" text="Dn(waiting)">
      <formula>NOT(ISERROR(SEARCH("Dn(waiting)",C852)))</formula>
    </cfRule>
  </conditionalFormatting>
  <conditionalFormatting sqref="C853">
    <cfRule type="containsBlanks" dxfId="7139" priority="7141">
      <formula>LEN(TRIM(C853))=0</formula>
    </cfRule>
    <cfRule type="containsText" dxfId="7138" priority="7142" operator="containsText" text="Operational">
      <formula>NOT(ISERROR(SEARCH("Operational",C853)))</formula>
    </cfRule>
    <cfRule type="containsText" dxfId="7137" priority="7143" operator="containsText" text="Dn(service)">
      <formula>NOT(ISERROR(SEARCH("Dn(service)",C853)))</formula>
    </cfRule>
    <cfRule type="containsText" dxfId="7136" priority="7144" operator="containsText" text="Dn(waiting)">
      <formula>NOT(ISERROR(SEARCH("Dn(waiting)",C853)))</formula>
    </cfRule>
  </conditionalFormatting>
  <conditionalFormatting sqref="G854">
    <cfRule type="containsBlanks" dxfId="7135" priority="7137">
      <formula>LEN(TRIM(G854))=0</formula>
    </cfRule>
    <cfRule type="containsText" dxfId="7134" priority="7138" operator="containsText" text="Operational">
      <formula>NOT(ISERROR(SEARCH("Operational",G854)))</formula>
    </cfRule>
    <cfRule type="containsText" dxfId="7133" priority="7139" operator="containsText" text="Dn(service)">
      <formula>NOT(ISERROR(SEARCH("Dn(service)",G854)))</formula>
    </cfRule>
    <cfRule type="containsText" dxfId="7132" priority="7140" operator="containsText" text="Dn(waiting)">
      <formula>NOT(ISERROR(SEARCH("Dn(waiting)",G854)))</formula>
    </cfRule>
  </conditionalFormatting>
  <conditionalFormatting sqref="G855">
    <cfRule type="containsBlanks" dxfId="7131" priority="7133">
      <formula>LEN(TRIM(G855))=0</formula>
    </cfRule>
    <cfRule type="containsText" dxfId="7130" priority="7134" operator="containsText" text="Operational">
      <formula>NOT(ISERROR(SEARCH("Operational",G855)))</formula>
    </cfRule>
    <cfRule type="containsText" dxfId="7129" priority="7135" operator="containsText" text="Dn(service)">
      <formula>NOT(ISERROR(SEARCH("Dn(service)",G855)))</formula>
    </cfRule>
    <cfRule type="containsText" dxfId="7128" priority="7136" operator="containsText" text="Dn(waiting)">
      <formula>NOT(ISERROR(SEARCH("Dn(waiting)",G855)))</formula>
    </cfRule>
  </conditionalFormatting>
  <conditionalFormatting sqref="G856">
    <cfRule type="containsBlanks" dxfId="7127" priority="7129">
      <formula>LEN(TRIM(G856))=0</formula>
    </cfRule>
    <cfRule type="containsText" dxfId="7126" priority="7130" operator="containsText" text="Operational">
      <formula>NOT(ISERROR(SEARCH("Operational",G856)))</formula>
    </cfRule>
    <cfRule type="containsText" dxfId="7125" priority="7131" operator="containsText" text="Dn(service)">
      <formula>NOT(ISERROR(SEARCH("Dn(service)",G856)))</formula>
    </cfRule>
    <cfRule type="containsText" dxfId="7124" priority="7132" operator="containsText" text="Dn(waiting)">
      <formula>NOT(ISERROR(SEARCH("Dn(waiting)",G856)))</formula>
    </cfRule>
  </conditionalFormatting>
  <conditionalFormatting sqref="G857">
    <cfRule type="containsBlanks" dxfId="7123" priority="7125">
      <formula>LEN(TRIM(G857))=0</formula>
    </cfRule>
    <cfRule type="containsText" dxfId="7122" priority="7126" operator="containsText" text="Operational">
      <formula>NOT(ISERROR(SEARCH("Operational",G857)))</formula>
    </cfRule>
    <cfRule type="containsText" dxfId="7121" priority="7127" operator="containsText" text="Dn(service)">
      <formula>NOT(ISERROR(SEARCH("Dn(service)",G857)))</formula>
    </cfRule>
    <cfRule type="containsText" dxfId="7120" priority="7128" operator="containsText" text="Dn(waiting)">
      <formula>NOT(ISERROR(SEARCH("Dn(waiting)",G857)))</formula>
    </cfRule>
  </conditionalFormatting>
  <conditionalFormatting sqref="D858">
    <cfRule type="containsBlanks" dxfId="7119" priority="7121">
      <formula>LEN(TRIM(D858))=0</formula>
    </cfRule>
    <cfRule type="containsText" dxfId="7118" priority="7122" operator="containsText" text="Operational">
      <formula>NOT(ISERROR(SEARCH("Operational",D858)))</formula>
    </cfRule>
    <cfRule type="containsText" dxfId="7117" priority="7123" operator="containsText" text="Dn(service)">
      <formula>NOT(ISERROR(SEARCH("Dn(service)",D858)))</formula>
    </cfRule>
    <cfRule type="containsText" dxfId="7116" priority="7124" operator="containsText" text="Dn(waiting)">
      <formula>NOT(ISERROR(SEARCH("Dn(waiting)",D858)))</formula>
    </cfRule>
  </conditionalFormatting>
  <conditionalFormatting sqref="D859">
    <cfRule type="containsBlanks" dxfId="7115" priority="7117">
      <formula>LEN(TRIM(D859))=0</formula>
    </cfRule>
    <cfRule type="containsText" dxfId="7114" priority="7118" operator="containsText" text="Operational">
      <formula>NOT(ISERROR(SEARCH("Operational",D859)))</formula>
    </cfRule>
    <cfRule type="containsText" dxfId="7113" priority="7119" operator="containsText" text="Dn(service)">
      <formula>NOT(ISERROR(SEARCH("Dn(service)",D859)))</formula>
    </cfRule>
    <cfRule type="containsText" dxfId="7112" priority="7120" operator="containsText" text="Dn(waiting)">
      <formula>NOT(ISERROR(SEARCH("Dn(waiting)",D859)))</formula>
    </cfRule>
  </conditionalFormatting>
  <conditionalFormatting sqref="D860">
    <cfRule type="containsBlanks" dxfId="7111" priority="7113">
      <formula>LEN(TRIM(D860))=0</formula>
    </cfRule>
    <cfRule type="containsText" dxfId="7110" priority="7114" operator="containsText" text="Operational">
      <formula>NOT(ISERROR(SEARCH("Operational",D860)))</formula>
    </cfRule>
    <cfRule type="containsText" dxfId="7109" priority="7115" operator="containsText" text="Dn(service)">
      <formula>NOT(ISERROR(SEARCH("Dn(service)",D860)))</formula>
    </cfRule>
    <cfRule type="containsText" dxfId="7108" priority="7116" operator="containsText" text="Dn(waiting)">
      <formula>NOT(ISERROR(SEARCH("Dn(waiting)",D860)))</formula>
    </cfRule>
  </conditionalFormatting>
  <conditionalFormatting sqref="D861">
    <cfRule type="containsBlanks" dxfId="7107" priority="7109">
      <formula>LEN(TRIM(D861))=0</formula>
    </cfRule>
    <cfRule type="containsText" dxfId="7106" priority="7110" operator="containsText" text="Operational">
      <formula>NOT(ISERROR(SEARCH("Operational",D861)))</formula>
    </cfRule>
    <cfRule type="containsText" dxfId="7105" priority="7111" operator="containsText" text="Dn(service)">
      <formula>NOT(ISERROR(SEARCH("Dn(service)",D861)))</formula>
    </cfRule>
    <cfRule type="containsText" dxfId="7104" priority="7112" operator="containsText" text="Dn(waiting)">
      <formula>NOT(ISERROR(SEARCH("Dn(waiting)",D861)))</formula>
    </cfRule>
  </conditionalFormatting>
  <conditionalFormatting sqref="D862">
    <cfRule type="containsBlanks" dxfId="7103" priority="7105">
      <formula>LEN(TRIM(D862))=0</formula>
    </cfRule>
    <cfRule type="containsText" dxfId="7102" priority="7106" operator="containsText" text="Operational">
      <formula>NOT(ISERROR(SEARCH("Operational",D862)))</formula>
    </cfRule>
    <cfRule type="containsText" dxfId="7101" priority="7107" operator="containsText" text="Dn(service)">
      <formula>NOT(ISERROR(SEARCH("Dn(service)",D862)))</formula>
    </cfRule>
    <cfRule type="containsText" dxfId="7100" priority="7108" operator="containsText" text="Dn(waiting)">
      <formula>NOT(ISERROR(SEARCH("Dn(waiting)",D862)))</formula>
    </cfRule>
  </conditionalFormatting>
  <conditionalFormatting sqref="F863">
    <cfRule type="containsBlanks" dxfId="7099" priority="7101">
      <formula>LEN(TRIM(F863))=0</formula>
    </cfRule>
    <cfRule type="containsText" dxfId="7098" priority="7102" operator="containsText" text="Operational">
      <formula>NOT(ISERROR(SEARCH("Operational",F863)))</formula>
    </cfRule>
    <cfRule type="containsText" dxfId="7097" priority="7103" operator="containsText" text="Dn(service)">
      <formula>NOT(ISERROR(SEARCH("Dn(service)",F863)))</formula>
    </cfRule>
    <cfRule type="containsText" dxfId="7096" priority="7104" operator="containsText" text="Dn(waiting)">
      <formula>NOT(ISERROR(SEARCH("Dn(waiting)",F863)))</formula>
    </cfRule>
  </conditionalFormatting>
  <conditionalFormatting sqref="F864">
    <cfRule type="containsBlanks" dxfId="7095" priority="7097">
      <formula>LEN(TRIM(F864))=0</formula>
    </cfRule>
    <cfRule type="containsText" dxfId="7094" priority="7098" operator="containsText" text="Operational">
      <formula>NOT(ISERROR(SEARCH("Operational",F864)))</formula>
    </cfRule>
    <cfRule type="containsText" dxfId="7093" priority="7099" operator="containsText" text="Dn(service)">
      <formula>NOT(ISERROR(SEARCH("Dn(service)",F864)))</formula>
    </cfRule>
    <cfRule type="containsText" dxfId="7092" priority="7100" operator="containsText" text="Dn(waiting)">
      <formula>NOT(ISERROR(SEARCH("Dn(waiting)",F864)))</formula>
    </cfRule>
  </conditionalFormatting>
  <conditionalFormatting sqref="F865">
    <cfRule type="containsBlanks" dxfId="7091" priority="7093">
      <formula>LEN(TRIM(F865))=0</formula>
    </cfRule>
    <cfRule type="containsText" dxfId="7090" priority="7094" operator="containsText" text="Operational">
      <formula>NOT(ISERROR(SEARCH("Operational",F865)))</formula>
    </cfRule>
    <cfRule type="containsText" dxfId="7089" priority="7095" operator="containsText" text="Dn(service)">
      <formula>NOT(ISERROR(SEARCH("Dn(service)",F865)))</formula>
    </cfRule>
    <cfRule type="containsText" dxfId="7088" priority="7096" operator="containsText" text="Dn(waiting)">
      <formula>NOT(ISERROR(SEARCH("Dn(waiting)",F865)))</formula>
    </cfRule>
  </conditionalFormatting>
  <conditionalFormatting sqref="F866">
    <cfRule type="containsBlanks" dxfId="7087" priority="7089">
      <formula>LEN(TRIM(F866))=0</formula>
    </cfRule>
    <cfRule type="containsText" dxfId="7086" priority="7090" operator="containsText" text="Operational">
      <formula>NOT(ISERROR(SEARCH("Operational",F866)))</formula>
    </cfRule>
    <cfRule type="containsText" dxfId="7085" priority="7091" operator="containsText" text="Dn(service)">
      <formula>NOT(ISERROR(SEARCH("Dn(service)",F866)))</formula>
    </cfRule>
    <cfRule type="containsText" dxfId="7084" priority="7092" operator="containsText" text="Dn(waiting)">
      <formula>NOT(ISERROR(SEARCH("Dn(waiting)",F866)))</formula>
    </cfRule>
  </conditionalFormatting>
  <conditionalFormatting sqref="F867">
    <cfRule type="containsBlanks" dxfId="7083" priority="7085">
      <formula>LEN(TRIM(F867))=0</formula>
    </cfRule>
    <cfRule type="containsText" dxfId="7082" priority="7086" operator="containsText" text="Operational">
      <formula>NOT(ISERROR(SEARCH("Operational",F867)))</formula>
    </cfRule>
    <cfRule type="containsText" dxfId="7081" priority="7087" operator="containsText" text="Dn(service)">
      <formula>NOT(ISERROR(SEARCH("Dn(service)",F867)))</formula>
    </cfRule>
    <cfRule type="containsText" dxfId="7080" priority="7088" operator="containsText" text="Dn(waiting)">
      <formula>NOT(ISERROR(SEARCH("Dn(waiting)",F867)))</formula>
    </cfRule>
  </conditionalFormatting>
  <conditionalFormatting sqref="C872">
    <cfRule type="containsBlanks" dxfId="7079" priority="7081">
      <formula>LEN(TRIM(C872))=0</formula>
    </cfRule>
    <cfRule type="containsText" dxfId="7078" priority="7082" operator="containsText" text="Operational">
      <formula>NOT(ISERROR(SEARCH("Operational",C872)))</formula>
    </cfRule>
    <cfRule type="containsText" dxfId="7077" priority="7083" operator="containsText" text="Dn(service)">
      <formula>NOT(ISERROR(SEARCH("Dn(service)",C872)))</formula>
    </cfRule>
    <cfRule type="containsText" dxfId="7076" priority="7084" operator="containsText" text="Dn(waiting)">
      <formula>NOT(ISERROR(SEARCH("Dn(waiting)",C872)))</formula>
    </cfRule>
  </conditionalFormatting>
  <conditionalFormatting sqref="C873">
    <cfRule type="containsBlanks" dxfId="7075" priority="7077">
      <formula>LEN(TRIM(C873))=0</formula>
    </cfRule>
    <cfRule type="containsText" dxfId="7074" priority="7078" operator="containsText" text="Operational">
      <formula>NOT(ISERROR(SEARCH("Operational",C873)))</formula>
    </cfRule>
    <cfRule type="containsText" dxfId="7073" priority="7079" operator="containsText" text="Dn(service)">
      <formula>NOT(ISERROR(SEARCH("Dn(service)",C873)))</formula>
    </cfRule>
    <cfRule type="containsText" dxfId="7072" priority="7080" operator="containsText" text="Dn(waiting)">
      <formula>NOT(ISERROR(SEARCH("Dn(waiting)",C873)))</formula>
    </cfRule>
  </conditionalFormatting>
  <conditionalFormatting sqref="C874">
    <cfRule type="containsBlanks" dxfId="7071" priority="7073">
      <formula>LEN(TRIM(C874))=0</formula>
    </cfRule>
    <cfRule type="containsText" dxfId="7070" priority="7074" operator="containsText" text="Operational">
      <formula>NOT(ISERROR(SEARCH("Operational",C874)))</formula>
    </cfRule>
    <cfRule type="containsText" dxfId="7069" priority="7075" operator="containsText" text="Dn(service)">
      <formula>NOT(ISERROR(SEARCH("Dn(service)",C874)))</formula>
    </cfRule>
    <cfRule type="containsText" dxfId="7068" priority="7076" operator="containsText" text="Dn(waiting)">
      <formula>NOT(ISERROR(SEARCH("Dn(waiting)",C874)))</formula>
    </cfRule>
  </conditionalFormatting>
  <conditionalFormatting sqref="C875">
    <cfRule type="containsBlanks" dxfId="7067" priority="7069">
      <formula>LEN(TRIM(C875))=0</formula>
    </cfRule>
    <cfRule type="containsText" dxfId="7066" priority="7070" operator="containsText" text="Operational">
      <formula>NOT(ISERROR(SEARCH("Operational",C875)))</formula>
    </cfRule>
    <cfRule type="containsText" dxfId="7065" priority="7071" operator="containsText" text="Dn(service)">
      <formula>NOT(ISERROR(SEARCH("Dn(service)",C875)))</formula>
    </cfRule>
    <cfRule type="containsText" dxfId="7064" priority="7072" operator="containsText" text="Dn(waiting)">
      <formula>NOT(ISERROR(SEARCH("Dn(waiting)",C875)))</formula>
    </cfRule>
  </conditionalFormatting>
  <conditionalFormatting sqref="C876">
    <cfRule type="containsBlanks" dxfId="7063" priority="7065">
      <formula>LEN(TRIM(C876))=0</formula>
    </cfRule>
    <cfRule type="containsText" dxfId="7062" priority="7066" operator="containsText" text="Operational">
      <formula>NOT(ISERROR(SEARCH("Operational",C876)))</formula>
    </cfRule>
    <cfRule type="containsText" dxfId="7061" priority="7067" operator="containsText" text="Dn(service)">
      <formula>NOT(ISERROR(SEARCH("Dn(service)",C876)))</formula>
    </cfRule>
    <cfRule type="containsText" dxfId="7060" priority="7068" operator="containsText" text="Dn(waiting)">
      <formula>NOT(ISERROR(SEARCH("Dn(waiting)",C876)))</formula>
    </cfRule>
  </conditionalFormatting>
  <conditionalFormatting sqref="C877">
    <cfRule type="containsBlanks" dxfId="7059" priority="7061">
      <formula>LEN(TRIM(C877))=0</formula>
    </cfRule>
    <cfRule type="containsText" dxfId="7058" priority="7062" operator="containsText" text="Operational">
      <formula>NOT(ISERROR(SEARCH("Operational",C877)))</formula>
    </cfRule>
    <cfRule type="containsText" dxfId="7057" priority="7063" operator="containsText" text="Dn(service)">
      <formula>NOT(ISERROR(SEARCH("Dn(service)",C877)))</formula>
    </cfRule>
    <cfRule type="containsText" dxfId="7056" priority="7064" operator="containsText" text="Dn(waiting)">
      <formula>NOT(ISERROR(SEARCH("Dn(waiting)",C877)))</formula>
    </cfRule>
  </conditionalFormatting>
  <conditionalFormatting sqref="C878">
    <cfRule type="containsBlanks" dxfId="7055" priority="7057">
      <formula>LEN(TRIM(C878))=0</formula>
    </cfRule>
    <cfRule type="containsText" dxfId="7054" priority="7058" operator="containsText" text="Operational">
      <formula>NOT(ISERROR(SEARCH("Operational",C878)))</formula>
    </cfRule>
    <cfRule type="containsText" dxfId="7053" priority="7059" operator="containsText" text="Dn(service)">
      <formula>NOT(ISERROR(SEARCH("Dn(service)",C878)))</formula>
    </cfRule>
    <cfRule type="containsText" dxfId="7052" priority="7060" operator="containsText" text="Dn(waiting)">
      <formula>NOT(ISERROR(SEARCH("Dn(waiting)",C878)))</formula>
    </cfRule>
  </conditionalFormatting>
  <conditionalFormatting sqref="C879">
    <cfRule type="containsBlanks" dxfId="7051" priority="7053">
      <formula>LEN(TRIM(C879))=0</formula>
    </cfRule>
    <cfRule type="containsText" dxfId="7050" priority="7054" operator="containsText" text="Operational">
      <formula>NOT(ISERROR(SEARCH("Operational",C879)))</formula>
    </cfRule>
    <cfRule type="containsText" dxfId="7049" priority="7055" operator="containsText" text="Dn(service)">
      <formula>NOT(ISERROR(SEARCH("Dn(service)",C879)))</formula>
    </cfRule>
    <cfRule type="containsText" dxfId="7048" priority="7056" operator="containsText" text="Dn(waiting)">
      <formula>NOT(ISERROR(SEARCH("Dn(waiting)",C879)))</formula>
    </cfRule>
  </conditionalFormatting>
  <conditionalFormatting sqref="C880">
    <cfRule type="containsBlanks" dxfId="7047" priority="7049">
      <formula>LEN(TRIM(C880))=0</formula>
    </cfRule>
    <cfRule type="containsText" dxfId="7046" priority="7050" operator="containsText" text="Operational">
      <formula>NOT(ISERROR(SEARCH("Operational",C880)))</formula>
    </cfRule>
    <cfRule type="containsText" dxfId="7045" priority="7051" operator="containsText" text="Dn(service)">
      <formula>NOT(ISERROR(SEARCH("Dn(service)",C880)))</formula>
    </cfRule>
    <cfRule type="containsText" dxfId="7044" priority="7052" operator="containsText" text="Dn(waiting)">
      <formula>NOT(ISERROR(SEARCH("Dn(waiting)",C880)))</formula>
    </cfRule>
  </conditionalFormatting>
  <conditionalFormatting sqref="C881">
    <cfRule type="containsBlanks" dxfId="7043" priority="7045">
      <formula>LEN(TRIM(C881))=0</formula>
    </cfRule>
    <cfRule type="containsText" dxfId="7042" priority="7046" operator="containsText" text="Operational">
      <formula>NOT(ISERROR(SEARCH("Operational",C881)))</formula>
    </cfRule>
    <cfRule type="containsText" dxfId="7041" priority="7047" operator="containsText" text="Dn(service)">
      <formula>NOT(ISERROR(SEARCH("Dn(service)",C881)))</formula>
    </cfRule>
    <cfRule type="containsText" dxfId="7040" priority="7048" operator="containsText" text="Dn(waiting)">
      <formula>NOT(ISERROR(SEARCH("Dn(waiting)",C881)))</formula>
    </cfRule>
  </conditionalFormatting>
  <conditionalFormatting sqref="H868">
    <cfRule type="containsBlanks" dxfId="7039" priority="7041">
      <formula>LEN(TRIM(H868))=0</formula>
    </cfRule>
    <cfRule type="containsText" dxfId="7038" priority="7042" operator="containsText" text="Operational">
      <formula>NOT(ISERROR(SEARCH("Operational",H868)))</formula>
    </cfRule>
    <cfRule type="containsText" dxfId="7037" priority="7043" operator="containsText" text="Dn(service)">
      <formula>NOT(ISERROR(SEARCH("Dn(service)",H868)))</formula>
    </cfRule>
    <cfRule type="containsText" dxfId="7036" priority="7044" operator="containsText" text="Dn(waiting)">
      <formula>NOT(ISERROR(SEARCH("Dn(waiting)",H868)))</formula>
    </cfRule>
  </conditionalFormatting>
  <conditionalFormatting sqref="H869">
    <cfRule type="containsBlanks" dxfId="7035" priority="7037">
      <formula>LEN(TRIM(H869))=0</formula>
    </cfRule>
    <cfRule type="containsText" dxfId="7034" priority="7038" operator="containsText" text="Operational">
      <formula>NOT(ISERROR(SEARCH("Operational",H869)))</formula>
    </cfRule>
    <cfRule type="containsText" dxfId="7033" priority="7039" operator="containsText" text="Dn(service)">
      <formula>NOT(ISERROR(SEARCH("Dn(service)",H869)))</formula>
    </cfRule>
    <cfRule type="containsText" dxfId="7032" priority="7040" operator="containsText" text="Dn(waiting)">
      <formula>NOT(ISERROR(SEARCH("Dn(waiting)",H869)))</formula>
    </cfRule>
  </conditionalFormatting>
  <conditionalFormatting sqref="H870">
    <cfRule type="containsBlanks" dxfId="7031" priority="7033">
      <formula>LEN(TRIM(H870))=0</formula>
    </cfRule>
    <cfRule type="containsText" dxfId="7030" priority="7034" operator="containsText" text="Operational">
      <formula>NOT(ISERROR(SEARCH("Operational",H870)))</formula>
    </cfRule>
    <cfRule type="containsText" dxfId="7029" priority="7035" operator="containsText" text="Dn(service)">
      <formula>NOT(ISERROR(SEARCH("Dn(service)",H870)))</formula>
    </cfRule>
    <cfRule type="containsText" dxfId="7028" priority="7036" operator="containsText" text="Dn(waiting)">
      <formula>NOT(ISERROR(SEARCH("Dn(waiting)",H870)))</formula>
    </cfRule>
  </conditionalFormatting>
  <conditionalFormatting sqref="H871">
    <cfRule type="containsBlanks" dxfId="7027" priority="7029">
      <formula>LEN(TRIM(H871))=0</formula>
    </cfRule>
    <cfRule type="containsText" dxfId="7026" priority="7030" operator="containsText" text="Operational">
      <formula>NOT(ISERROR(SEARCH("Operational",H871)))</formula>
    </cfRule>
    <cfRule type="containsText" dxfId="7025" priority="7031" operator="containsText" text="Dn(service)">
      <formula>NOT(ISERROR(SEARCH("Dn(service)",H871)))</formula>
    </cfRule>
    <cfRule type="containsText" dxfId="7024" priority="7032" operator="containsText" text="Dn(waiting)">
      <formula>NOT(ISERROR(SEARCH("Dn(waiting)",H871)))</formula>
    </cfRule>
  </conditionalFormatting>
  <conditionalFormatting sqref="E868">
    <cfRule type="containsBlanks" dxfId="7023" priority="7025">
      <formula>LEN(TRIM(E868))=0</formula>
    </cfRule>
    <cfRule type="containsText" dxfId="7022" priority="7026" operator="containsText" text="Operational">
      <formula>NOT(ISERROR(SEARCH("Operational",E868)))</formula>
    </cfRule>
    <cfRule type="containsText" dxfId="7021" priority="7027" operator="containsText" text="Dn(service)">
      <formula>NOT(ISERROR(SEARCH("Dn(service)",E868)))</formula>
    </cfRule>
    <cfRule type="containsText" dxfId="7020" priority="7028" operator="containsText" text="Dn(waiting)">
      <formula>NOT(ISERROR(SEARCH("Dn(waiting)",E868)))</formula>
    </cfRule>
  </conditionalFormatting>
  <conditionalFormatting sqref="E869">
    <cfRule type="containsBlanks" dxfId="7019" priority="7021">
      <formula>LEN(TRIM(E869))=0</formula>
    </cfRule>
    <cfRule type="containsText" dxfId="7018" priority="7022" operator="containsText" text="Operational">
      <formula>NOT(ISERROR(SEARCH("Operational",E869)))</formula>
    </cfRule>
    <cfRule type="containsText" dxfId="7017" priority="7023" operator="containsText" text="Dn(service)">
      <formula>NOT(ISERROR(SEARCH("Dn(service)",E869)))</formula>
    </cfRule>
    <cfRule type="containsText" dxfId="7016" priority="7024" operator="containsText" text="Dn(waiting)">
      <formula>NOT(ISERROR(SEARCH("Dn(waiting)",E869)))</formula>
    </cfRule>
  </conditionalFormatting>
  <conditionalFormatting sqref="E870">
    <cfRule type="containsBlanks" dxfId="7015" priority="7017">
      <formula>LEN(TRIM(E870))=0</formula>
    </cfRule>
    <cfRule type="containsText" dxfId="7014" priority="7018" operator="containsText" text="Operational">
      <formula>NOT(ISERROR(SEARCH("Operational",E870)))</formula>
    </cfRule>
    <cfRule type="containsText" dxfId="7013" priority="7019" operator="containsText" text="Dn(service)">
      <formula>NOT(ISERROR(SEARCH("Dn(service)",E870)))</formula>
    </cfRule>
    <cfRule type="containsText" dxfId="7012" priority="7020" operator="containsText" text="Dn(waiting)">
      <formula>NOT(ISERROR(SEARCH("Dn(waiting)",E870)))</formula>
    </cfRule>
  </conditionalFormatting>
  <conditionalFormatting sqref="E871">
    <cfRule type="containsBlanks" dxfId="7011" priority="7013">
      <formula>LEN(TRIM(E871))=0</formula>
    </cfRule>
    <cfRule type="containsText" dxfId="7010" priority="7014" operator="containsText" text="Operational">
      <formula>NOT(ISERROR(SEARCH("Operational",E871)))</formula>
    </cfRule>
    <cfRule type="containsText" dxfId="7009" priority="7015" operator="containsText" text="Dn(service)">
      <formula>NOT(ISERROR(SEARCH("Dn(service)",E871)))</formula>
    </cfRule>
    <cfRule type="containsText" dxfId="7008" priority="7016" operator="containsText" text="Dn(waiting)">
      <formula>NOT(ISERROR(SEARCH("Dn(waiting)",E871)))</formula>
    </cfRule>
  </conditionalFormatting>
  <conditionalFormatting sqref="E872">
    <cfRule type="containsBlanks" dxfId="7007" priority="7009">
      <formula>LEN(TRIM(E872))=0</formula>
    </cfRule>
    <cfRule type="containsText" dxfId="7006" priority="7010" operator="containsText" text="Operational">
      <formula>NOT(ISERROR(SEARCH("Operational",E872)))</formula>
    </cfRule>
    <cfRule type="containsText" dxfId="7005" priority="7011" operator="containsText" text="Dn(service)">
      <formula>NOT(ISERROR(SEARCH("Dn(service)",E872)))</formula>
    </cfRule>
    <cfRule type="containsText" dxfId="7004" priority="7012" operator="containsText" text="Dn(waiting)">
      <formula>NOT(ISERROR(SEARCH("Dn(waiting)",E872)))</formula>
    </cfRule>
  </conditionalFormatting>
  <conditionalFormatting sqref="E873">
    <cfRule type="containsBlanks" dxfId="7003" priority="7005">
      <formula>LEN(TRIM(E873))=0</formula>
    </cfRule>
    <cfRule type="containsText" dxfId="7002" priority="7006" operator="containsText" text="Operational">
      <formula>NOT(ISERROR(SEARCH("Operational",E873)))</formula>
    </cfRule>
    <cfRule type="containsText" dxfId="7001" priority="7007" operator="containsText" text="Dn(service)">
      <formula>NOT(ISERROR(SEARCH("Dn(service)",E873)))</formula>
    </cfRule>
    <cfRule type="containsText" dxfId="7000" priority="7008" operator="containsText" text="Dn(waiting)">
      <formula>NOT(ISERROR(SEARCH("Dn(waiting)",E873)))</formula>
    </cfRule>
  </conditionalFormatting>
  <conditionalFormatting sqref="E874">
    <cfRule type="containsBlanks" dxfId="6999" priority="7001">
      <formula>LEN(TRIM(E874))=0</formula>
    </cfRule>
    <cfRule type="containsText" dxfId="6998" priority="7002" operator="containsText" text="Operational">
      <formula>NOT(ISERROR(SEARCH("Operational",E874)))</formula>
    </cfRule>
    <cfRule type="containsText" dxfId="6997" priority="7003" operator="containsText" text="Dn(service)">
      <formula>NOT(ISERROR(SEARCH("Dn(service)",E874)))</formula>
    </cfRule>
    <cfRule type="containsText" dxfId="6996" priority="7004" operator="containsText" text="Dn(waiting)">
      <formula>NOT(ISERROR(SEARCH("Dn(waiting)",E874)))</formula>
    </cfRule>
  </conditionalFormatting>
  <conditionalFormatting sqref="E875">
    <cfRule type="containsBlanks" dxfId="6995" priority="6997">
      <formula>LEN(TRIM(E875))=0</formula>
    </cfRule>
    <cfRule type="containsText" dxfId="6994" priority="6998" operator="containsText" text="Operational">
      <formula>NOT(ISERROR(SEARCH("Operational",E875)))</formula>
    </cfRule>
    <cfRule type="containsText" dxfId="6993" priority="6999" operator="containsText" text="Dn(service)">
      <formula>NOT(ISERROR(SEARCH("Dn(service)",E875)))</formula>
    </cfRule>
    <cfRule type="containsText" dxfId="6992" priority="7000" operator="containsText" text="Dn(waiting)">
      <formula>NOT(ISERROR(SEARCH("Dn(waiting)",E875)))</formula>
    </cfRule>
  </conditionalFormatting>
  <conditionalFormatting sqref="E876">
    <cfRule type="containsBlanks" dxfId="6991" priority="6993">
      <formula>LEN(TRIM(E876))=0</formula>
    </cfRule>
    <cfRule type="containsText" dxfId="6990" priority="6994" operator="containsText" text="Operational">
      <formula>NOT(ISERROR(SEARCH("Operational",E876)))</formula>
    </cfRule>
    <cfRule type="containsText" dxfId="6989" priority="6995" operator="containsText" text="Dn(service)">
      <formula>NOT(ISERROR(SEARCH("Dn(service)",E876)))</formula>
    </cfRule>
    <cfRule type="containsText" dxfId="6988" priority="6996" operator="containsText" text="Dn(waiting)">
      <formula>NOT(ISERROR(SEARCH("Dn(waiting)",E876)))</formula>
    </cfRule>
  </conditionalFormatting>
  <conditionalFormatting sqref="E879">
    <cfRule type="containsBlanks" dxfId="6987" priority="6989">
      <formula>LEN(TRIM(E879))=0</formula>
    </cfRule>
    <cfRule type="containsText" dxfId="6986" priority="6990" operator="containsText" text="Operational">
      <formula>NOT(ISERROR(SEARCH("Operational",E879)))</formula>
    </cfRule>
    <cfRule type="containsText" dxfId="6985" priority="6991" operator="containsText" text="Dn(service)">
      <formula>NOT(ISERROR(SEARCH("Dn(service)",E879)))</formula>
    </cfRule>
    <cfRule type="containsText" dxfId="6984" priority="6992" operator="containsText" text="Dn(waiting)">
      <formula>NOT(ISERROR(SEARCH("Dn(waiting)",E879)))</formula>
    </cfRule>
  </conditionalFormatting>
  <conditionalFormatting sqref="E878">
    <cfRule type="containsBlanks" dxfId="6983" priority="6985">
      <formula>LEN(TRIM(E878))=0</formula>
    </cfRule>
    <cfRule type="containsText" dxfId="6982" priority="6986" operator="containsText" text="Operational">
      <formula>NOT(ISERROR(SEARCH("Operational",E878)))</formula>
    </cfRule>
    <cfRule type="containsText" dxfId="6981" priority="6987" operator="containsText" text="Dn(service)">
      <formula>NOT(ISERROR(SEARCH("Dn(service)",E878)))</formula>
    </cfRule>
    <cfRule type="containsText" dxfId="6980" priority="6988" operator="containsText" text="Dn(waiting)">
      <formula>NOT(ISERROR(SEARCH("Dn(waiting)",E878)))</formula>
    </cfRule>
  </conditionalFormatting>
  <conditionalFormatting sqref="E877">
    <cfRule type="containsBlanks" dxfId="6979" priority="6981">
      <formula>LEN(TRIM(E877))=0</formula>
    </cfRule>
    <cfRule type="containsText" dxfId="6978" priority="6982" operator="containsText" text="Operational">
      <formula>NOT(ISERROR(SEARCH("Operational",E877)))</formula>
    </cfRule>
    <cfRule type="containsText" dxfId="6977" priority="6983" operator="containsText" text="Dn(service)">
      <formula>NOT(ISERROR(SEARCH("Dn(service)",E877)))</formula>
    </cfRule>
    <cfRule type="containsText" dxfId="6976" priority="6984" operator="containsText" text="Dn(waiting)">
      <formula>NOT(ISERROR(SEARCH("Dn(waiting)",E877)))</formula>
    </cfRule>
  </conditionalFormatting>
  <conditionalFormatting sqref="H863">
    <cfRule type="containsBlanks" dxfId="6975" priority="6977">
      <formula>LEN(TRIM(H863))=0</formula>
    </cfRule>
    <cfRule type="containsText" dxfId="6974" priority="6978" operator="containsText" text="Operational">
      <formula>NOT(ISERROR(SEARCH("Operational",H863)))</formula>
    </cfRule>
    <cfRule type="containsText" dxfId="6973" priority="6979" operator="containsText" text="Dn(service)">
      <formula>NOT(ISERROR(SEARCH("Dn(service)",H863)))</formula>
    </cfRule>
    <cfRule type="containsText" dxfId="6972" priority="6980" operator="containsText" text="Dn(waiting)">
      <formula>NOT(ISERROR(SEARCH("Dn(waiting)",H863)))</formula>
    </cfRule>
  </conditionalFormatting>
  <conditionalFormatting sqref="H864">
    <cfRule type="containsBlanks" dxfId="6971" priority="6973">
      <formula>LEN(TRIM(H864))=0</formula>
    </cfRule>
    <cfRule type="containsText" dxfId="6970" priority="6974" operator="containsText" text="Operational">
      <formula>NOT(ISERROR(SEARCH("Operational",H864)))</formula>
    </cfRule>
    <cfRule type="containsText" dxfId="6969" priority="6975" operator="containsText" text="Dn(service)">
      <formula>NOT(ISERROR(SEARCH("Dn(service)",H864)))</formula>
    </cfRule>
    <cfRule type="containsText" dxfId="6968" priority="6976" operator="containsText" text="Dn(waiting)">
      <formula>NOT(ISERROR(SEARCH("Dn(waiting)",H864)))</formula>
    </cfRule>
  </conditionalFormatting>
  <conditionalFormatting sqref="H865">
    <cfRule type="containsBlanks" dxfId="6967" priority="6969">
      <formula>LEN(TRIM(H865))=0</formula>
    </cfRule>
    <cfRule type="containsText" dxfId="6966" priority="6970" operator="containsText" text="Operational">
      <formula>NOT(ISERROR(SEARCH("Operational",H865)))</formula>
    </cfRule>
    <cfRule type="containsText" dxfId="6965" priority="6971" operator="containsText" text="Dn(service)">
      <formula>NOT(ISERROR(SEARCH("Dn(service)",H865)))</formula>
    </cfRule>
    <cfRule type="containsText" dxfId="6964" priority="6972" operator="containsText" text="Dn(waiting)">
      <formula>NOT(ISERROR(SEARCH("Dn(waiting)",H865)))</formula>
    </cfRule>
  </conditionalFormatting>
  <conditionalFormatting sqref="H866">
    <cfRule type="containsBlanks" dxfId="6963" priority="6965">
      <formula>LEN(TRIM(H866))=0</formula>
    </cfRule>
    <cfRule type="containsText" dxfId="6962" priority="6966" operator="containsText" text="Operational">
      <formula>NOT(ISERROR(SEARCH("Operational",H866)))</formula>
    </cfRule>
    <cfRule type="containsText" dxfId="6961" priority="6967" operator="containsText" text="Dn(service)">
      <formula>NOT(ISERROR(SEARCH("Dn(service)",H866)))</formula>
    </cfRule>
    <cfRule type="containsText" dxfId="6960" priority="6968" operator="containsText" text="Dn(waiting)">
      <formula>NOT(ISERROR(SEARCH("Dn(waiting)",H866)))</formula>
    </cfRule>
  </conditionalFormatting>
  <conditionalFormatting sqref="H867">
    <cfRule type="containsBlanks" dxfId="6959" priority="6961">
      <formula>LEN(TRIM(H867))=0</formula>
    </cfRule>
    <cfRule type="containsText" dxfId="6958" priority="6962" operator="containsText" text="Operational">
      <formula>NOT(ISERROR(SEARCH("Operational",H867)))</formula>
    </cfRule>
    <cfRule type="containsText" dxfId="6957" priority="6963" operator="containsText" text="Dn(service)">
      <formula>NOT(ISERROR(SEARCH("Dn(service)",H867)))</formula>
    </cfRule>
    <cfRule type="containsText" dxfId="6956" priority="6964" operator="containsText" text="Dn(waiting)">
      <formula>NOT(ISERROR(SEARCH("Dn(waiting)",H867)))</formula>
    </cfRule>
  </conditionalFormatting>
  <conditionalFormatting sqref="G882">
    <cfRule type="containsBlanks" dxfId="6955" priority="6957">
      <formula>LEN(TRIM(G882))=0</formula>
    </cfRule>
    <cfRule type="containsText" dxfId="6954" priority="6958" operator="containsText" text="Operational">
      <formula>NOT(ISERROR(SEARCH("Operational",G882)))</formula>
    </cfRule>
    <cfRule type="containsText" dxfId="6953" priority="6959" operator="containsText" text="Dn(service)">
      <formula>NOT(ISERROR(SEARCH("Dn(service)",G882)))</formula>
    </cfRule>
    <cfRule type="containsText" dxfId="6952" priority="6960" operator="containsText" text="Dn(waiting)">
      <formula>NOT(ISERROR(SEARCH("Dn(waiting)",G882)))</formula>
    </cfRule>
  </conditionalFormatting>
  <conditionalFormatting sqref="G883">
    <cfRule type="containsBlanks" dxfId="6951" priority="6953">
      <formula>LEN(TRIM(G883))=0</formula>
    </cfRule>
    <cfRule type="containsText" dxfId="6950" priority="6954" operator="containsText" text="Operational">
      <formula>NOT(ISERROR(SEARCH("Operational",G883)))</formula>
    </cfRule>
    <cfRule type="containsText" dxfId="6949" priority="6955" operator="containsText" text="Dn(service)">
      <formula>NOT(ISERROR(SEARCH("Dn(service)",G883)))</formula>
    </cfRule>
    <cfRule type="containsText" dxfId="6948" priority="6956" operator="containsText" text="Dn(waiting)">
      <formula>NOT(ISERROR(SEARCH("Dn(waiting)",G883)))</formula>
    </cfRule>
  </conditionalFormatting>
  <conditionalFormatting sqref="G884">
    <cfRule type="containsBlanks" dxfId="6947" priority="6949">
      <formula>LEN(TRIM(G884))=0</formula>
    </cfRule>
    <cfRule type="containsText" dxfId="6946" priority="6950" operator="containsText" text="Operational">
      <formula>NOT(ISERROR(SEARCH("Operational",G884)))</formula>
    </cfRule>
    <cfRule type="containsText" dxfId="6945" priority="6951" operator="containsText" text="Dn(service)">
      <formula>NOT(ISERROR(SEARCH("Dn(service)",G884)))</formula>
    </cfRule>
    <cfRule type="containsText" dxfId="6944" priority="6952" operator="containsText" text="Dn(waiting)">
      <formula>NOT(ISERROR(SEARCH("Dn(waiting)",G884)))</formula>
    </cfRule>
  </conditionalFormatting>
  <conditionalFormatting sqref="G885">
    <cfRule type="containsBlanks" dxfId="6943" priority="6945">
      <formula>LEN(TRIM(G885))=0</formula>
    </cfRule>
    <cfRule type="containsText" dxfId="6942" priority="6946" operator="containsText" text="Operational">
      <formula>NOT(ISERROR(SEARCH("Operational",G885)))</formula>
    </cfRule>
    <cfRule type="containsText" dxfId="6941" priority="6947" operator="containsText" text="Dn(service)">
      <formula>NOT(ISERROR(SEARCH("Dn(service)",G885)))</formula>
    </cfRule>
    <cfRule type="containsText" dxfId="6940" priority="6948" operator="containsText" text="Dn(waiting)">
      <formula>NOT(ISERROR(SEARCH("Dn(waiting)",G885)))</formula>
    </cfRule>
  </conditionalFormatting>
  <conditionalFormatting sqref="D886">
    <cfRule type="containsBlanks" dxfId="6939" priority="6941">
      <formula>LEN(TRIM(D886))=0</formula>
    </cfRule>
    <cfRule type="containsText" dxfId="6938" priority="6942" operator="containsText" text="Operational">
      <formula>NOT(ISERROR(SEARCH("Operational",D886)))</formula>
    </cfRule>
    <cfRule type="containsText" dxfId="6937" priority="6943" operator="containsText" text="Dn(service)">
      <formula>NOT(ISERROR(SEARCH("Dn(service)",D886)))</formula>
    </cfRule>
    <cfRule type="containsText" dxfId="6936" priority="6944" operator="containsText" text="Dn(waiting)">
      <formula>NOT(ISERROR(SEARCH("Dn(waiting)",D886)))</formula>
    </cfRule>
  </conditionalFormatting>
  <conditionalFormatting sqref="D887">
    <cfRule type="containsBlanks" dxfId="6935" priority="6937">
      <formula>LEN(TRIM(D887))=0</formula>
    </cfRule>
    <cfRule type="containsText" dxfId="6934" priority="6938" operator="containsText" text="Operational">
      <formula>NOT(ISERROR(SEARCH("Operational",D887)))</formula>
    </cfRule>
    <cfRule type="containsText" dxfId="6933" priority="6939" operator="containsText" text="Dn(service)">
      <formula>NOT(ISERROR(SEARCH("Dn(service)",D887)))</formula>
    </cfRule>
    <cfRule type="containsText" dxfId="6932" priority="6940" operator="containsText" text="Dn(waiting)">
      <formula>NOT(ISERROR(SEARCH("Dn(waiting)",D887)))</formula>
    </cfRule>
  </conditionalFormatting>
  <conditionalFormatting sqref="D888">
    <cfRule type="containsBlanks" dxfId="6931" priority="6933">
      <formula>LEN(TRIM(D888))=0</formula>
    </cfRule>
    <cfRule type="containsText" dxfId="6930" priority="6934" operator="containsText" text="Operational">
      <formula>NOT(ISERROR(SEARCH("Operational",D888)))</formula>
    </cfRule>
    <cfRule type="containsText" dxfId="6929" priority="6935" operator="containsText" text="Dn(service)">
      <formula>NOT(ISERROR(SEARCH("Dn(service)",D888)))</formula>
    </cfRule>
    <cfRule type="containsText" dxfId="6928" priority="6936" operator="containsText" text="Dn(waiting)">
      <formula>NOT(ISERROR(SEARCH("Dn(waiting)",D888)))</formula>
    </cfRule>
  </conditionalFormatting>
  <conditionalFormatting sqref="D889">
    <cfRule type="containsBlanks" dxfId="6927" priority="6929">
      <formula>LEN(TRIM(D889))=0</formula>
    </cfRule>
    <cfRule type="containsText" dxfId="6926" priority="6930" operator="containsText" text="Operational">
      <formula>NOT(ISERROR(SEARCH("Operational",D889)))</formula>
    </cfRule>
    <cfRule type="containsText" dxfId="6925" priority="6931" operator="containsText" text="Dn(service)">
      <formula>NOT(ISERROR(SEARCH("Dn(service)",D889)))</formula>
    </cfRule>
    <cfRule type="containsText" dxfId="6924" priority="6932" operator="containsText" text="Dn(waiting)">
      <formula>NOT(ISERROR(SEARCH("Dn(waiting)",D889)))</formula>
    </cfRule>
  </conditionalFormatting>
  <conditionalFormatting sqref="F890">
    <cfRule type="containsBlanks" dxfId="6923" priority="6925">
      <formula>LEN(TRIM(F890))=0</formula>
    </cfRule>
    <cfRule type="containsText" dxfId="6922" priority="6926" operator="containsText" text="Operational">
      <formula>NOT(ISERROR(SEARCH("Operational",F890)))</formula>
    </cfRule>
    <cfRule type="containsText" dxfId="6921" priority="6927" operator="containsText" text="Dn(service)">
      <formula>NOT(ISERROR(SEARCH("Dn(service)",F890)))</formula>
    </cfRule>
    <cfRule type="containsText" dxfId="6920" priority="6928" operator="containsText" text="Dn(waiting)">
      <formula>NOT(ISERROR(SEARCH("Dn(waiting)",F890)))</formula>
    </cfRule>
  </conditionalFormatting>
  <conditionalFormatting sqref="F891">
    <cfRule type="containsBlanks" dxfId="6919" priority="6921">
      <formula>LEN(TRIM(F891))=0</formula>
    </cfRule>
    <cfRule type="containsText" dxfId="6918" priority="6922" operator="containsText" text="Operational">
      <formula>NOT(ISERROR(SEARCH("Operational",F891)))</formula>
    </cfRule>
    <cfRule type="containsText" dxfId="6917" priority="6923" operator="containsText" text="Dn(service)">
      <formula>NOT(ISERROR(SEARCH("Dn(service)",F891)))</formula>
    </cfRule>
    <cfRule type="containsText" dxfId="6916" priority="6924" operator="containsText" text="Dn(waiting)">
      <formula>NOT(ISERROR(SEARCH("Dn(waiting)",F891)))</formula>
    </cfRule>
  </conditionalFormatting>
  <conditionalFormatting sqref="F892">
    <cfRule type="containsBlanks" dxfId="6915" priority="6917">
      <formula>LEN(TRIM(F892))=0</formula>
    </cfRule>
    <cfRule type="containsText" dxfId="6914" priority="6918" operator="containsText" text="Operational">
      <formula>NOT(ISERROR(SEARCH("Operational",F892)))</formula>
    </cfRule>
    <cfRule type="containsText" dxfId="6913" priority="6919" operator="containsText" text="Dn(service)">
      <formula>NOT(ISERROR(SEARCH("Dn(service)",F892)))</formula>
    </cfRule>
    <cfRule type="containsText" dxfId="6912" priority="6920" operator="containsText" text="Dn(waiting)">
      <formula>NOT(ISERROR(SEARCH("Dn(waiting)",F892)))</formula>
    </cfRule>
  </conditionalFormatting>
  <conditionalFormatting sqref="F893">
    <cfRule type="containsBlanks" dxfId="6911" priority="6913">
      <formula>LEN(TRIM(F893))=0</formula>
    </cfRule>
    <cfRule type="containsText" dxfId="6910" priority="6914" operator="containsText" text="Operational">
      <formula>NOT(ISERROR(SEARCH("Operational",F893)))</formula>
    </cfRule>
    <cfRule type="containsText" dxfId="6909" priority="6915" operator="containsText" text="Dn(service)">
      <formula>NOT(ISERROR(SEARCH("Dn(service)",F893)))</formula>
    </cfRule>
    <cfRule type="containsText" dxfId="6908" priority="6916" operator="containsText" text="Dn(waiting)">
      <formula>NOT(ISERROR(SEARCH("Dn(waiting)",F893)))</formula>
    </cfRule>
  </conditionalFormatting>
  <conditionalFormatting sqref="E895">
    <cfRule type="containsBlanks" dxfId="6907" priority="6909">
      <formula>LEN(TRIM(E895))=0</formula>
    </cfRule>
    <cfRule type="containsText" dxfId="6906" priority="6910" operator="containsText" text="Operational">
      <formula>NOT(ISERROR(SEARCH("Operational",E895)))</formula>
    </cfRule>
    <cfRule type="containsText" dxfId="6905" priority="6911" operator="containsText" text="Dn(service)">
      <formula>NOT(ISERROR(SEARCH("Dn(service)",E895)))</formula>
    </cfRule>
    <cfRule type="containsText" dxfId="6904" priority="6912" operator="containsText" text="Dn(waiting)">
      <formula>NOT(ISERROR(SEARCH("Dn(waiting)",E895)))</formula>
    </cfRule>
  </conditionalFormatting>
  <conditionalFormatting sqref="E896">
    <cfRule type="containsBlanks" dxfId="6903" priority="6905">
      <formula>LEN(TRIM(E896))=0</formula>
    </cfRule>
    <cfRule type="containsText" dxfId="6902" priority="6906" operator="containsText" text="Operational">
      <formula>NOT(ISERROR(SEARCH("Operational",E896)))</formula>
    </cfRule>
    <cfRule type="containsText" dxfId="6901" priority="6907" operator="containsText" text="Dn(service)">
      <formula>NOT(ISERROR(SEARCH("Dn(service)",E896)))</formula>
    </cfRule>
    <cfRule type="containsText" dxfId="6900" priority="6908" operator="containsText" text="Dn(waiting)">
      <formula>NOT(ISERROR(SEARCH("Dn(waiting)",E896)))</formula>
    </cfRule>
  </conditionalFormatting>
  <conditionalFormatting sqref="E897">
    <cfRule type="containsBlanks" dxfId="6899" priority="6901">
      <formula>LEN(TRIM(E897))=0</formula>
    </cfRule>
    <cfRule type="containsText" dxfId="6898" priority="6902" operator="containsText" text="Operational">
      <formula>NOT(ISERROR(SEARCH("Operational",E897)))</formula>
    </cfRule>
    <cfRule type="containsText" dxfId="6897" priority="6903" operator="containsText" text="Dn(service)">
      <formula>NOT(ISERROR(SEARCH("Dn(service)",E897)))</formula>
    </cfRule>
    <cfRule type="containsText" dxfId="6896" priority="6904" operator="containsText" text="Dn(waiting)">
      <formula>NOT(ISERROR(SEARCH("Dn(waiting)",E897)))</formula>
    </cfRule>
  </conditionalFormatting>
  <conditionalFormatting sqref="H898">
    <cfRule type="containsBlanks" dxfId="6895" priority="6897">
      <formula>LEN(TRIM(H898))=0</formula>
    </cfRule>
    <cfRule type="containsText" dxfId="6894" priority="6898" operator="containsText" text="Operational">
      <formula>NOT(ISERROR(SEARCH("Operational",H898)))</formula>
    </cfRule>
    <cfRule type="containsText" dxfId="6893" priority="6899" operator="containsText" text="Dn(service)">
      <formula>NOT(ISERROR(SEARCH("Dn(service)",H898)))</formula>
    </cfRule>
    <cfRule type="containsText" dxfId="6892" priority="6900" operator="containsText" text="Dn(waiting)">
      <formula>NOT(ISERROR(SEARCH("Dn(waiting)",H898)))</formula>
    </cfRule>
  </conditionalFormatting>
  <conditionalFormatting sqref="H899">
    <cfRule type="containsBlanks" dxfId="6891" priority="6893">
      <formula>LEN(TRIM(H899))=0</formula>
    </cfRule>
    <cfRule type="containsText" dxfId="6890" priority="6894" operator="containsText" text="Operational">
      <formula>NOT(ISERROR(SEARCH("Operational",H899)))</formula>
    </cfRule>
    <cfRule type="containsText" dxfId="6889" priority="6895" operator="containsText" text="Dn(service)">
      <formula>NOT(ISERROR(SEARCH("Dn(service)",H899)))</formula>
    </cfRule>
    <cfRule type="containsText" dxfId="6888" priority="6896" operator="containsText" text="Dn(waiting)">
      <formula>NOT(ISERROR(SEARCH("Dn(waiting)",H899)))</formula>
    </cfRule>
  </conditionalFormatting>
  <conditionalFormatting sqref="H900">
    <cfRule type="containsBlanks" dxfId="6887" priority="6889">
      <formula>LEN(TRIM(H900))=0</formula>
    </cfRule>
    <cfRule type="containsText" dxfId="6886" priority="6890" operator="containsText" text="Operational">
      <formula>NOT(ISERROR(SEARCH("Operational",H900)))</formula>
    </cfRule>
    <cfRule type="containsText" dxfId="6885" priority="6891" operator="containsText" text="Dn(service)">
      <formula>NOT(ISERROR(SEARCH("Dn(service)",H900)))</formula>
    </cfRule>
    <cfRule type="containsText" dxfId="6884" priority="6892" operator="containsText" text="Dn(waiting)">
      <formula>NOT(ISERROR(SEARCH("Dn(waiting)",H900)))</formula>
    </cfRule>
  </conditionalFormatting>
  <conditionalFormatting sqref="H901">
    <cfRule type="containsBlanks" dxfId="6883" priority="6885">
      <formula>LEN(TRIM(H901))=0</formula>
    </cfRule>
    <cfRule type="containsText" dxfId="6882" priority="6886" operator="containsText" text="Operational">
      <formula>NOT(ISERROR(SEARCH("Operational",H901)))</formula>
    </cfRule>
    <cfRule type="containsText" dxfId="6881" priority="6887" operator="containsText" text="Dn(service)">
      <formula>NOT(ISERROR(SEARCH("Dn(service)",H901)))</formula>
    </cfRule>
    <cfRule type="containsText" dxfId="6880" priority="6888" operator="containsText" text="Dn(waiting)">
      <formula>NOT(ISERROR(SEARCH("Dn(waiting)",H901)))</formula>
    </cfRule>
  </conditionalFormatting>
  <conditionalFormatting sqref="C902">
    <cfRule type="containsBlanks" dxfId="6879" priority="6881">
      <formula>LEN(TRIM(C902))=0</formula>
    </cfRule>
    <cfRule type="containsText" dxfId="6878" priority="6882" operator="containsText" text="Operational">
      <formula>NOT(ISERROR(SEARCH("Operational",C902)))</formula>
    </cfRule>
    <cfRule type="containsText" dxfId="6877" priority="6883" operator="containsText" text="Dn(service)">
      <formula>NOT(ISERROR(SEARCH("Dn(service)",C902)))</formula>
    </cfRule>
    <cfRule type="containsText" dxfId="6876" priority="6884" operator="containsText" text="Dn(waiting)">
      <formula>NOT(ISERROR(SEARCH("Dn(waiting)",C902)))</formula>
    </cfRule>
  </conditionalFormatting>
  <conditionalFormatting sqref="C903">
    <cfRule type="containsBlanks" dxfId="6875" priority="6877">
      <formula>LEN(TRIM(C903))=0</formula>
    </cfRule>
    <cfRule type="containsText" dxfId="6874" priority="6878" operator="containsText" text="Operational">
      <formula>NOT(ISERROR(SEARCH("Operational",C903)))</formula>
    </cfRule>
    <cfRule type="containsText" dxfId="6873" priority="6879" operator="containsText" text="Dn(service)">
      <formula>NOT(ISERROR(SEARCH("Dn(service)",C903)))</formula>
    </cfRule>
    <cfRule type="containsText" dxfId="6872" priority="6880" operator="containsText" text="Dn(waiting)">
      <formula>NOT(ISERROR(SEARCH("Dn(waiting)",C903)))</formula>
    </cfRule>
  </conditionalFormatting>
  <conditionalFormatting sqref="C904">
    <cfRule type="containsBlanks" dxfId="6871" priority="6873">
      <formula>LEN(TRIM(C904))=0</formula>
    </cfRule>
    <cfRule type="containsText" dxfId="6870" priority="6874" operator="containsText" text="Operational">
      <formula>NOT(ISERROR(SEARCH("Operational",C904)))</formula>
    </cfRule>
    <cfRule type="containsText" dxfId="6869" priority="6875" operator="containsText" text="Dn(service)">
      <formula>NOT(ISERROR(SEARCH("Dn(service)",C904)))</formula>
    </cfRule>
    <cfRule type="containsText" dxfId="6868" priority="6876" operator="containsText" text="Dn(waiting)">
      <formula>NOT(ISERROR(SEARCH("Dn(waiting)",C904)))</formula>
    </cfRule>
  </conditionalFormatting>
  <conditionalFormatting sqref="C905">
    <cfRule type="containsBlanks" dxfId="6867" priority="6869">
      <formula>LEN(TRIM(C905))=0</formula>
    </cfRule>
    <cfRule type="containsText" dxfId="6866" priority="6870" operator="containsText" text="Operational">
      <formula>NOT(ISERROR(SEARCH("Operational",C905)))</formula>
    </cfRule>
    <cfRule type="containsText" dxfId="6865" priority="6871" operator="containsText" text="Dn(service)">
      <formula>NOT(ISERROR(SEARCH("Dn(service)",C905)))</formula>
    </cfRule>
    <cfRule type="containsText" dxfId="6864" priority="6872" operator="containsText" text="Dn(waiting)">
      <formula>NOT(ISERROR(SEARCH("Dn(waiting)",C905)))</formula>
    </cfRule>
  </conditionalFormatting>
  <conditionalFormatting sqref="C906">
    <cfRule type="containsBlanks" dxfId="6863" priority="6865">
      <formula>LEN(TRIM(C906))=0</formula>
    </cfRule>
    <cfRule type="containsText" dxfId="6862" priority="6866" operator="containsText" text="Operational">
      <formula>NOT(ISERROR(SEARCH("Operational",C906)))</formula>
    </cfRule>
    <cfRule type="containsText" dxfId="6861" priority="6867" operator="containsText" text="Dn(service)">
      <formula>NOT(ISERROR(SEARCH("Dn(service)",C906)))</formula>
    </cfRule>
    <cfRule type="containsText" dxfId="6860" priority="6868" operator="containsText" text="Dn(waiting)">
      <formula>NOT(ISERROR(SEARCH("Dn(waiting)",C906)))</formula>
    </cfRule>
  </conditionalFormatting>
  <conditionalFormatting sqref="D907">
    <cfRule type="containsBlanks" dxfId="6859" priority="6861">
      <formula>LEN(TRIM(D907))=0</formula>
    </cfRule>
    <cfRule type="containsText" dxfId="6858" priority="6862" operator="containsText" text="Operational">
      <formula>NOT(ISERROR(SEARCH("Operational",D907)))</formula>
    </cfRule>
    <cfRule type="containsText" dxfId="6857" priority="6863" operator="containsText" text="Dn(service)">
      <formula>NOT(ISERROR(SEARCH("Dn(service)",D907)))</formula>
    </cfRule>
    <cfRule type="containsText" dxfId="6856" priority="6864" operator="containsText" text="Dn(waiting)">
      <formula>NOT(ISERROR(SEARCH("Dn(waiting)",D907)))</formula>
    </cfRule>
  </conditionalFormatting>
  <conditionalFormatting sqref="D908">
    <cfRule type="containsBlanks" dxfId="6855" priority="6857">
      <formula>LEN(TRIM(D908))=0</formula>
    </cfRule>
    <cfRule type="containsText" dxfId="6854" priority="6858" operator="containsText" text="Operational">
      <formula>NOT(ISERROR(SEARCH("Operational",D908)))</formula>
    </cfRule>
    <cfRule type="containsText" dxfId="6853" priority="6859" operator="containsText" text="Dn(service)">
      <formula>NOT(ISERROR(SEARCH("Dn(service)",D908)))</formula>
    </cfRule>
    <cfRule type="containsText" dxfId="6852" priority="6860" operator="containsText" text="Dn(waiting)">
      <formula>NOT(ISERROR(SEARCH("Dn(waiting)",D908)))</formula>
    </cfRule>
  </conditionalFormatting>
  <conditionalFormatting sqref="D909">
    <cfRule type="containsBlanks" dxfId="6851" priority="6853">
      <formula>LEN(TRIM(D909))=0</formula>
    </cfRule>
    <cfRule type="containsText" dxfId="6850" priority="6854" operator="containsText" text="Operational">
      <formula>NOT(ISERROR(SEARCH("Operational",D909)))</formula>
    </cfRule>
    <cfRule type="containsText" dxfId="6849" priority="6855" operator="containsText" text="Dn(service)">
      <formula>NOT(ISERROR(SEARCH("Dn(service)",D909)))</formula>
    </cfRule>
    <cfRule type="containsText" dxfId="6848" priority="6856" operator="containsText" text="Dn(waiting)">
      <formula>NOT(ISERROR(SEARCH("Dn(waiting)",D909)))</formula>
    </cfRule>
  </conditionalFormatting>
  <conditionalFormatting sqref="D910">
    <cfRule type="containsBlanks" dxfId="6847" priority="6849">
      <formula>LEN(TRIM(D910))=0</formula>
    </cfRule>
    <cfRule type="containsText" dxfId="6846" priority="6850" operator="containsText" text="Operational">
      <formula>NOT(ISERROR(SEARCH("Operational",D910)))</formula>
    </cfRule>
    <cfRule type="containsText" dxfId="6845" priority="6851" operator="containsText" text="Dn(service)">
      <formula>NOT(ISERROR(SEARCH("Dn(service)",D910)))</formula>
    </cfRule>
    <cfRule type="containsText" dxfId="6844" priority="6852" operator="containsText" text="Dn(waiting)">
      <formula>NOT(ISERROR(SEARCH("Dn(waiting)",D910)))</formula>
    </cfRule>
  </conditionalFormatting>
  <conditionalFormatting sqref="D911">
    <cfRule type="containsBlanks" dxfId="6843" priority="6845">
      <formula>LEN(TRIM(D911))=0</formula>
    </cfRule>
    <cfRule type="containsText" dxfId="6842" priority="6846" operator="containsText" text="Operational">
      <formula>NOT(ISERROR(SEARCH("Operational",D911)))</formula>
    </cfRule>
    <cfRule type="containsText" dxfId="6841" priority="6847" operator="containsText" text="Dn(service)">
      <formula>NOT(ISERROR(SEARCH("Dn(service)",D911)))</formula>
    </cfRule>
    <cfRule type="containsText" dxfId="6840" priority="6848" operator="containsText" text="Dn(waiting)">
      <formula>NOT(ISERROR(SEARCH("Dn(waiting)",D911)))</formula>
    </cfRule>
  </conditionalFormatting>
  <conditionalFormatting sqref="D912">
    <cfRule type="containsBlanks" dxfId="6839" priority="6841">
      <formula>LEN(TRIM(D912))=0</formula>
    </cfRule>
    <cfRule type="containsText" dxfId="6838" priority="6842" operator="containsText" text="Operational">
      <formula>NOT(ISERROR(SEARCH("Operational",D912)))</formula>
    </cfRule>
    <cfRule type="containsText" dxfId="6837" priority="6843" operator="containsText" text="Dn(service)">
      <formula>NOT(ISERROR(SEARCH("Dn(service)",D912)))</formula>
    </cfRule>
    <cfRule type="containsText" dxfId="6836" priority="6844" operator="containsText" text="Dn(waiting)">
      <formula>NOT(ISERROR(SEARCH("Dn(waiting)",D912)))</formula>
    </cfRule>
  </conditionalFormatting>
  <conditionalFormatting sqref="D913">
    <cfRule type="containsBlanks" dxfId="6835" priority="6837">
      <formula>LEN(TRIM(D913))=0</formula>
    </cfRule>
    <cfRule type="containsText" dxfId="6834" priority="6838" operator="containsText" text="Operational">
      <formula>NOT(ISERROR(SEARCH("Operational",D913)))</formula>
    </cfRule>
    <cfRule type="containsText" dxfId="6833" priority="6839" operator="containsText" text="Dn(service)">
      <formula>NOT(ISERROR(SEARCH("Dn(service)",D913)))</formula>
    </cfRule>
    <cfRule type="containsText" dxfId="6832" priority="6840" operator="containsText" text="Dn(waiting)">
      <formula>NOT(ISERROR(SEARCH("Dn(waiting)",D913)))</formula>
    </cfRule>
  </conditionalFormatting>
  <conditionalFormatting sqref="D914">
    <cfRule type="containsBlanks" dxfId="6831" priority="6833">
      <formula>LEN(TRIM(D914))=0</formula>
    </cfRule>
    <cfRule type="containsText" dxfId="6830" priority="6834" operator="containsText" text="Operational">
      <formula>NOT(ISERROR(SEARCH("Operational",D914)))</formula>
    </cfRule>
    <cfRule type="containsText" dxfId="6829" priority="6835" operator="containsText" text="Dn(service)">
      <formula>NOT(ISERROR(SEARCH("Dn(service)",D914)))</formula>
    </cfRule>
    <cfRule type="containsText" dxfId="6828" priority="6836" operator="containsText" text="Dn(waiting)">
      <formula>NOT(ISERROR(SEARCH("Dn(waiting)",D914)))</formula>
    </cfRule>
  </conditionalFormatting>
  <conditionalFormatting sqref="D915">
    <cfRule type="containsBlanks" dxfId="6827" priority="6829">
      <formula>LEN(TRIM(D915))=0</formula>
    </cfRule>
    <cfRule type="containsText" dxfId="6826" priority="6830" operator="containsText" text="Operational">
      <formula>NOT(ISERROR(SEARCH("Operational",D915)))</formula>
    </cfRule>
    <cfRule type="containsText" dxfId="6825" priority="6831" operator="containsText" text="Dn(service)">
      <formula>NOT(ISERROR(SEARCH("Dn(service)",D915)))</formula>
    </cfRule>
    <cfRule type="containsText" dxfId="6824" priority="6832" operator="containsText" text="Dn(waiting)">
      <formula>NOT(ISERROR(SEARCH("Dn(waiting)",D915)))</formula>
    </cfRule>
  </conditionalFormatting>
  <conditionalFormatting sqref="F911">
    <cfRule type="containsBlanks" dxfId="6823" priority="6825">
      <formula>LEN(TRIM(F911))=0</formula>
    </cfRule>
    <cfRule type="containsText" dxfId="6822" priority="6826" operator="containsText" text="Operational">
      <formula>NOT(ISERROR(SEARCH("Operational",F911)))</formula>
    </cfRule>
    <cfRule type="containsText" dxfId="6821" priority="6827" operator="containsText" text="Dn(service)">
      <formula>NOT(ISERROR(SEARCH("Dn(service)",F911)))</formula>
    </cfRule>
    <cfRule type="containsText" dxfId="6820" priority="6828" operator="containsText" text="Dn(waiting)">
      <formula>NOT(ISERROR(SEARCH("Dn(waiting)",F911)))</formula>
    </cfRule>
  </conditionalFormatting>
  <conditionalFormatting sqref="F912">
    <cfRule type="containsBlanks" dxfId="6819" priority="6821">
      <formula>LEN(TRIM(F912))=0</formula>
    </cfRule>
    <cfRule type="containsText" dxfId="6818" priority="6822" operator="containsText" text="Operational">
      <formula>NOT(ISERROR(SEARCH("Operational",F912)))</formula>
    </cfRule>
    <cfRule type="containsText" dxfId="6817" priority="6823" operator="containsText" text="Dn(service)">
      <formula>NOT(ISERROR(SEARCH("Dn(service)",F912)))</formula>
    </cfRule>
    <cfRule type="containsText" dxfId="6816" priority="6824" operator="containsText" text="Dn(waiting)">
      <formula>NOT(ISERROR(SEARCH("Dn(waiting)",F912)))</formula>
    </cfRule>
  </conditionalFormatting>
  <conditionalFormatting sqref="F913">
    <cfRule type="containsBlanks" dxfId="6815" priority="6817">
      <formula>LEN(TRIM(F913))=0</formula>
    </cfRule>
    <cfRule type="containsText" dxfId="6814" priority="6818" operator="containsText" text="Operational">
      <formula>NOT(ISERROR(SEARCH("Operational",F913)))</formula>
    </cfRule>
    <cfRule type="containsText" dxfId="6813" priority="6819" operator="containsText" text="Dn(service)">
      <formula>NOT(ISERROR(SEARCH("Dn(service)",F913)))</formula>
    </cfRule>
    <cfRule type="containsText" dxfId="6812" priority="6820" operator="containsText" text="Dn(waiting)">
      <formula>NOT(ISERROR(SEARCH("Dn(waiting)",F913)))</formula>
    </cfRule>
  </conditionalFormatting>
  <conditionalFormatting sqref="F914">
    <cfRule type="containsBlanks" dxfId="6811" priority="6813">
      <formula>LEN(TRIM(F914))=0</formula>
    </cfRule>
    <cfRule type="containsText" dxfId="6810" priority="6814" operator="containsText" text="Operational">
      <formula>NOT(ISERROR(SEARCH("Operational",F914)))</formula>
    </cfRule>
    <cfRule type="containsText" dxfId="6809" priority="6815" operator="containsText" text="Dn(service)">
      <formula>NOT(ISERROR(SEARCH("Dn(service)",F914)))</formula>
    </cfRule>
    <cfRule type="containsText" dxfId="6808" priority="6816" operator="containsText" text="Dn(waiting)">
      <formula>NOT(ISERROR(SEARCH("Dn(waiting)",F914)))</formula>
    </cfRule>
  </conditionalFormatting>
  <conditionalFormatting sqref="F915">
    <cfRule type="containsBlanks" dxfId="6807" priority="6809">
      <formula>LEN(TRIM(F915))=0</formula>
    </cfRule>
    <cfRule type="containsText" dxfId="6806" priority="6810" operator="containsText" text="Operational">
      <formula>NOT(ISERROR(SEARCH("Operational",F915)))</formula>
    </cfRule>
    <cfRule type="containsText" dxfId="6805" priority="6811" operator="containsText" text="Dn(service)">
      <formula>NOT(ISERROR(SEARCH("Dn(service)",F915)))</formula>
    </cfRule>
    <cfRule type="containsText" dxfId="6804" priority="6812" operator="containsText" text="Dn(waiting)">
      <formula>NOT(ISERROR(SEARCH("Dn(waiting)",F915)))</formula>
    </cfRule>
  </conditionalFormatting>
  <conditionalFormatting sqref="F916">
    <cfRule type="containsBlanks" dxfId="6803" priority="6805">
      <formula>LEN(TRIM(F916))=0</formula>
    </cfRule>
    <cfRule type="containsText" dxfId="6802" priority="6806" operator="containsText" text="Operational">
      <formula>NOT(ISERROR(SEARCH("Operational",F916)))</formula>
    </cfRule>
    <cfRule type="containsText" dxfId="6801" priority="6807" operator="containsText" text="Dn(service)">
      <formula>NOT(ISERROR(SEARCH("Dn(service)",F916)))</formula>
    </cfRule>
    <cfRule type="containsText" dxfId="6800" priority="6808" operator="containsText" text="Dn(waiting)">
      <formula>NOT(ISERROR(SEARCH("Dn(waiting)",F916)))</formula>
    </cfRule>
  </conditionalFormatting>
  <conditionalFormatting sqref="F917">
    <cfRule type="containsBlanks" dxfId="6799" priority="6801">
      <formula>LEN(TRIM(F917))=0</formula>
    </cfRule>
    <cfRule type="containsText" dxfId="6798" priority="6802" operator="containsText" text="Operational">
      <formula>NOT(ISERROR(SEARCH("Operational",F917)))</formula>
    </cfRule>
    <cfRule type="containsText" dxfId="6797" priority="6803" operator="containsText" text="Dn(service)">
      <formula>NOT(ISERROR(SEARCH("Dn(service)",F917)))</formula>
    </cfRule>
    <cfRule type="containsText" dxfId="6796" priority="6804" operator="containsText" text="Dn(waiting)">
      <formula>NOT(ISERROR(SEARCH("Dn(waiting)",F917)))</formula>
    </cfRule>
  </conditionalFormatting>
  <conditionalFormatting sqref="F918">
    <cfRule type="containsBlanks" dxfId="6795" priority="6797">
      <formula>LEN(TRIM(F918))=0</formula>
    </cfRule>
    <cfRule type="containsText" dxfId="6794" priority="6798" operator="containsText" text="Operational">
      <formula>NOT(ISERROR(SEARCH("Operational",F918)))</formula>
    </cfRule>
    <cfRule type="containsText" dxfId="6793" priority="6799" operator="containsText" text="Dn(service)">
      <formula>NOT(ISERROR(SEARCH("Dn(service)",F918)))</formula>
    </cfRule>
    <cfRule type="containsText" dxfId="6792" priority="6800" operator="containsText" text="Dn(waiting)">
      <formula>NOT(ISERROR(SEARCH("Dn(waiting)",F918)))</formula>
    </cfRule>
  </conditionalFormatting>
  <conditionalFormatting sqref="F919">
    <cfRule type="containsBlanks" dxfId="6791" priority="6793">
      <formula>LEN(TRIM(F919))=0</formula>
    </cfRule>
    <cfRule type="containsText" dxfId="6790" priority="6794" operator="containsText" text="Operational">
      <formula>NOT(ISERROR(SEARCH("Operational",F919)))</formula>
    </cfRule>
    <cfRule type="containsText" dxfId="6789" priority="6795" operator="containsText" text="Dn(service)">
      <formula>NOT(ISERROR(SEARCH("Dn(service)",F919)))</formula>
    </cfRule>
    <cfRule type="containsText" dxfId="6788" priority="6796" operator="containsText" text="Dn(waiting)">
      <formula>NOT(ISERROR(SEARCH("Dn(waiting)",F919)))</formula>
    </cfRule>
  </conditionalFormatting>
  <conditionalFormatting sqref="F920">
    <cfRule type="containsBlanks" dxfId="6787" priority="6789">
      <formula>LEN(TRIM(F920))=0</formula>
    </cfRule>
    <cfRule type="containsText" dxfId="6786" priority="6790" operator="containsText" text="Operational">
      <formula>NOT(ISERROR(SEARCH("Operational",F920)))</formula>
    </cfRule>
    <cfRule type="containsText" dxfId="6785" priority="6791" operator="containsText" text="Dn(service)">
      <formula>NOT(ISERROR(SEARCH("Dn(service)",F920)))</formula>
    </cfRule>
    <cfRule type="containsText" dxfId="6784" priority="6792" operator="containsText" text="Dn(waiting)">
      <formula>NOT(ISERROR(SEARCH("Dn(waiting)",F920)))</formula>
    </cfRule>
  </conditionalFormatting>
  <conditionalFormatting sqref="E921">
    <cfRule type="containsBlanks" dxfId="6783" priority="6785">
      <formula>LEN(TRIM(E921))=0</formula>
    </cfRule>
    <cfRule type="containsText" dxfId="6782" priority="6786" operator="containsText" text="Operational">
      <formula>NOT(ISERROR(SEARCH("Operational",E921)))</formula>
    </cfRule>
    <cfRule type="containsText" dxfId="6781" priority="6787" operator="containsText" text="Dn(service)">
      <formula>NOT(ISERROR(SEARCH("Dn(service)",E921)))</formula>
    </cfRule>
    <cfRule type="containsText" dxfId="6780" priority="6788" operator="containsText" text="Dn(waiting)">
      <formula>NOT(ISERROR(SEARCH("Dn(waiting)",E921)))</formula>
    </cfRule>
  </conditionalFormatting>
  <conditionalFormatting sqref="E922">
    <cfRule type="containsBlanks" dxfId="6779" priority="6781">
      <formula>LEN(TRIM(E922))=0</formula>
    </cfRule>
    <cfRule type="containsText" dxfId="6778" priority="6782" operator="containsText" text="Operational">
      <formula>NOT(ISERROR(SEARCH("Operational",E922)))</formula>
    </cfRule>
    <cfRule type="containsText" dxfId="6777" priority="6783" operator="containsText" text="Dn(service)">
      <formula>NOT(ISERROR(SEARCH("Dn(service)",E922)))</formula>
    </cfRule>
    <cfRule type="containsText" dxfId="6776" priority="6784" operator="containsText" text="Dn(waiting)">
      <formula>NOT(ISERROR(SEARCH("Dn(waiting)",E922)))</formula>
    </cfRule>
  </conditionalFormatting>
  <conditionalFormatting sqref="E923">
    <cfRule type="containsBlanks" dxfId="6775" priority="6777">
      <formula>LEN(TRIM(E923))=0</formula>
    </cfRule>
    <cfRule type="containsText" dxfId="6774" priority="6778" operator="containsText" text="Operational">
      <formula>NOT(ISERROR(SEARCH("Operational",E923)))</formula>
    </cfRule>
    <cfRule type="containsText" dxfId="6773" priority="6779" operator="containsText" text="Dn(service)">
      <formula>NOT(ISERROR(SEARCH("Dn(service)",E923)))</formula>
    </cfRule>
    <cfRule type="containsText" dxfId="6772" priority="6780" operator="containsText" text="Dn(waiting)">
      <formula>NOT(ISERROR(SEARCH("Dn(waiting)",E923)))</formula>
    </cfRule>
  </conditionalFormatting>
  <conditionalFormatting sqref="E924">
    <cfRule type="containsBlanks" dxfId="6771" priority="6773">
      <formula>LEN(TRIM(E924))=0</formula>
    </cfRule>
    <cfRule type="containsText" dxfId="6770" priority="6774" operator="containsText" text="Operational">
      <formula>NOT(ISERROR(SEARCH("Operational",E924)))</formula>
    </cfRule>
    <cfRule type="containsText" dxfId="6769" priority="6775" operator="containsText" text="Dn(service)">
      <formula>NOT(ISERROR(SEARCH("Dn(service)",E924)))</formula>
    </cfRule>
    <cfRule type="containsText" dxfId="6768" priority="6776" operator="containsText" text="Dn(waiting)">
      <formula>NOT(ISERROR(SEARCH("Dn(waiting)",E924)))</formula>
    </cfRule>
  </conditionalFormatting>
  <conditionalFormatting sqref="E925">
    <cfRule type="containsBlanks" dxfId="6767" priority="6769">
      <formula>LEN(TRIM(E925))=0</formula>
    </cfRule>
    <cfRule type="containsText" dxfId="6766" priority="6770" operator="containsText" text="Operational">
      <formula>NOT(ISERROR(SEARCH("Operational",E925)))</formula>
    </cfRule>
    <cfRule type="containsText" dxfId="6765" priority="6771" operator="containsText" text="Dn(service)">
      <formula>NOT(ISERROR(SEARCH("Dn(service)",E925)))</formula>
    </cfRule>
    <cfRule type="containsText" dxfId="6764" priority="6772" operator="containsText" text="Dn(waiting)">
      <formula>NOT(ISERROR(SEARCH("Dn(waiting)",E925)))</formula>
    </cfRule>
  </conditionalFormatting>
  <conditionalFormatting sqref="H926">
    <cfRule type="containsBlanks" dxfId="6763" priority="6765">
      <formula>LEN(TRIM(H926))=0</formula>
    </cfRule>
    <cfRule type="containsText" dxfId="6762" priority="6766" operator="containsText" text="Operational">
      <formula>NOT(ISERROR(SEARCH("Operational",H926)))</formula>
    </cfRule>
    <cfRule type="containsText" dxfId="6761" priority="6767" operator="containsText" text="Dn(service)">
      <formula>NOT(ISERROR(SEARCH("Dn(service)",H926)))</formula>
    </cfRule>
    <cfRule type="containsText" dxfId="6760" priority="6768" operator="containsText" text="Dn(waiting)">
      <formula>NOT(ISERROR(SEARCH("Dn(waiting)",H926)))</formula>
    </cfRule>
  </conditionalFormatting>
  <conditionalFormatting sqref="H927">
    <cfRule type="containsBlanks" dxfId="6759" priority="6761">
      <formula>LEN(TRIM(H927))=0</formula>
    </cfRule>
    <cfRule type="containsText" dxfId="6758" priority="6762" operator="containsText" text="Operational">
      <formula>NOT(ISERROR(SEARCH("Operational",H927)))</formula>
    </cfRule>
    <cfRule type="containsText" dxfId="6757" priority="6763" operator="containsText" text="Dn(service)">
      <formula>NOT(ISERROR(SEARCH("Dn(service)",H927)))</formula>
    </cfRule>
    <cfRule type="containsText" dxfId="6756" priority="6764" operator="containsText" text="Dn(waiting)">
      <formula>NOT(ISERROR(SEARCH("Dn(waiting)",H927)))</formula>
    </cfRule>
  </conditionalFormatting>
  <conditionalFormatting sqref="H928">
    <cfRule type="containsBlanks" dxfId="6755" priority="6757">
      <formula>LEN(TRIM(H928))=0</formula>
    </cfRule>
    <cfRule type="containsText" dxfId="6754" priority="6758" operator="containsText" text="Operational">
      <formula>NOT(ISERROR(SEARCH("Operational",H928)))</formula>
    </cfRule>
    <cfRule type="containsText" dxfId="6753" priority="6759" operator="containsText" text="Dn(service)">
      <formula>NOT(ISERROR(SEARCH("Dn(service)",H928)))</formula>
    </cfRule>
    <cfRule type="containsText" dxfId="6752" priority="6760" operator="containsText" text="Dn(waiting)">
      <formula>NOT(ISERROR(SEARCH("Dn(waiting)",H928)))</formula>
    </cfRule>
  </conditionalFormatting>
  <conditionalFormatting sqref="H929">
    <cfRule type="containsBlanks" dxfId="6751" priority="6753">
      <formula>LEN(TRIM(H929))=0</formula>
    </cfRule>
    <cfRule type="containsText" dxfId="6750" priority="6754" operator="containsText" text="Operational">
      <formula>NOT(ISERROR(SEARCH("Operational",H929)))</formula>
    </cfRule>
    <cfRule type="containsText" dxfId="6749" priority="6755" operator="containsText" text="Dn(service)">
      <formula>NOT(ISERROR(SEARCH("Dn(service)",H929)))</formula>
    </cfRule>
    <cfRule type="containsText" dxfId="6748" priority="6756" operator="containsText" text="Dn(waiting)">
      <formula>NOT(ISERROR(SEARCH("Dn(waiting)",H929)))</formula>
    </cfRule>
  </conditionalFormatting>
  <conditionalFormatting sqref="H930">
    <cfRule type="containsBlanks" dxfId="6747" priority="6749">
      <formula>LEN(TRIM(H930))=0</formula>
    </cfRule>
    <cfRule type="containsText" dxfId="6746" priority="6750" operator="containsText" text="Operational">
      <formula>NOT(ISERROR(SEARCH("Operational",H930)))</formula>
    </cfRule>
    <cfRule type="containsText" dxfId="6745" priority="6751" operator="containsText" text="Dn(service)">
      <formula>NOT(ISERROR(SEARCH("Dn(service)",H930)))</formula>
    </cfRule>
    <cfRule type="containsText" dxfId="6744" priority="6752" operator="containsText" text="Dn(waiting)">
      <formula>NOT(ISERROR(SEARCH("Dn(waiting)",H930)))</formula>
    </cfRule>
  </conditionalFormatting>
  <conditionalFormatting sqref="C931">
    <cfRule type="containsBlanks" dxfId="6743" priority="6745">
      <formula>LEN(TRIM(C931))=0</formula>
    </cfRule>
    <cfRule type="containsText" dxfId="6742" priority="6746" operator="containsText" text="Operational">
      <formula>NOT(ISERROR(SEARCH("Operational",C931)))</formula>
    </cfRule>
    <cfRule type="containsText" dxfId="6741" priority="6747" operator="containsText" text="Dn(service)">
      <formula>NOT(ISERROR(SEARCH("Dn(service)",C931)))</formula>
    </cfRule>
    <cfRule type="containsText" dxfId="6740" priority="6748" operator="containsText" text="Dn(waiting)">
      <formula>NOT(ISERROR(SEARCH("Dn(waiting)",C931)))</formula>
    </cfRule>
  </conditionalFormatting>
  <conditionalFormatting sqref="C932">
    <cfRule type="containsBlanks" dxfId="6739" priority="6741">
      <formula>LEN(TRIM(C932))=0</formula>
    </cfRule>
    <cfRule type="containsText" dxfId="6738" priority="6742" operator="containsText" text="Operational">
      <formula>NOT(ISERROR(SEARCH("Operational",C932)))</formula>
    </cfRule>
    <cfRule type="containsText" dxfId="6737" priority="6743" operator="containsText" text="Dn(service)">
      <formula>NOT(ISERROR(SEARCH("Dn(service)",C932)))</formula>
    </cfRule>
    <cfRule type="containsText" dxfId="6736" priority="6744" operator="containsText" text="Dn(waiting)">
      <formula>NOT(ISERROR(SEARCH("Dn(waiting)",C932)))</formula>
    </cfRule>
  </conditionalFormatting>
  <conditionalFormatting sqref="C933">
    <cfRule type="containsBlanks" dxfId="6735" priority="6737">
      <formula>LEN(TRIM(C933))=0</formula>
    </cfRule>
    <cfRule type="containsText" dxfId="6734" priority="6738" operator="containsText" text="Operational">
      <formula>NOT(ISERROR(SEARCH("Operational",C933)))</formula>
    </cfRule>
    <cfRule type="containsText" dxfId="6733" priority="6739" operator="containsText" text="Dn(service)">
      <formula>NOT(ISERROR(SEARCH("Dn(service)",C933)))</formula>
    </cfRule>
    <cfRule type="containsText" dxfId="6732" priority="6740" operator="containsText" text="Dn(waiting)">
      <formula>NOT(ISERROR(SEARCH("Dn(waiting)",C933)))</formula>
    </cfRule>
  </conditionalFormatting>
  <conditionalFormatting sqref="C934">
    <cfRule type="containsBlanks" dxfId="6731" priority="6733">
      <formula>LEN(TRIM(C934))=0</formula>
    </cfRule>
    <cfRule type="containsText" dxfId="6730" priority="6734" operator="containsText" text="Operational">
      <formula>NOT(ISERROR(SEARCH("Operational",C934)))</formula>
    </cfRule>
    <cfRule type="containsText" dxfId="6729" priority="6735" operator="containsText" text="Dn(service)">
      <formula>NOT(ISERROR(SEARCH("Dn(service)",C934)))</formula>
    </cfRule>
    <cfRule type="containsText" dxfId="6728" priority="6736" operator="containsText" text="Dn(waiting)">
      <formula>NOT(ISERROR(SEARCH("Dn(waiting)",C934)))</formula>
    </cfRule>
  </conditionalFormatting>
  <conditionalFormatting sqref="C935">
    <cfRule type="containsBlanks" dxfId="6727" priority="6729">
      <formula>LEN(TRIM(C935))=0</formula>
    </cfRule>
    <cfRule type="containsText" dxfId="6726" priority="6730" operator="containsText" text="Operational">
      <formula>NOT(ISERROR(SEARCH("Operational",C935)))</formula>
    </cfRule>
    <cfRule type="containsText" dxfId="6725" priority="6731" operator="containsText" text="Dn(service)">
      <formula>NOT(ISERROR(SEARCH("Dn(service)",C935)))</formula>
    </cfRule>
    <cfRule type="containsText" dxfId="6724" priority="6732" operator="containsText" text="Dn(waiting)">
      <formula>NOT(ISERROR(SEARCH("Dn(waiting)",C935)))</formula>
    </cfRule>
  </conditionalFormatting>
  <conditionalFormatting sqref="G935">
    <cfRule type="containsBlanks" dxfId="6723" priority="6725">
      <formula>LEN(TRIM(G935))=0</formula>
    </cfRule>
    <cfRule type="containsText" dxfId="6722" priority="6726" operator="containsText" text="Operational">
      <formula>NOT(ISERROR(SEARCH("Operational",G935)))</formula>
    </cfRule>
    <cfRule type="containsText" dxfId="6721" priority="6727" operator="containsText" text="Dn(service)">
      <formula>NOT(ISERROR(SEARCH("Dn(service)",G935)))</formula>
    </cfRule>
    <cfRule type="containsText" dxfId="6720" priority="6728" operator="containsText" text="Dn(waiting)">
      <formula>NOT(ISERROR(SEARCH("Dn(waiting)",G935)))</formula>
    </cfRule>
  </conditionalFormatting>
  <conditionalFormatting sqref="G936">
    <cfRule type="containsBlanks" dxfId="6719" priority="6721">
      <formula>LEN(TRIM(G936))=0</formula>
    </cfRule>
    <cfRule type="containsText" dxfId="6718" priority="6722" operator="containsText" text="Operational">
      <formula>NOT(ISERROR(SEARCH("Operational",G936)))</formula>
    </cfRule>
    <cfRule type="containsText" dxfId="6717" priority="6723" operator="containsText" text="Dn(service)">
      <formula>NOT(ISERROR(SEARCH("Dn(service)",G936)))</formula>
    </cfRule>
    <cfRule type="containsText" dxfId="6716" priority="6724" operator="containsText" text="Dn(waiting)">
      <formula>NOT(ISERROR(SEARCH("Dn(waiting)",G936)))</formula>
    </cfRule>
  </conditionalFormatting>
  <conditionalFormatting sqref="G937">
    <cfRule type="containsBlanks" dxfId="6715" priority="6717">
      <formula>LEN(TRIM(G937))=0</formula>
    </cfRule>
    <cfRule type="containsText" dxfId="6714" priority="6718" operator="containsText" text="Operational">
      <formula>NOT(ISERROR(SEARCH("Operational",G937)))</formula>
    </cfRule>
    <cfRule type="containsText" dxfId="6713" priority="6719" operator="containsText" text="Dn(service)">
      <formula>NOT(ISERROR(SEARCH("Dn(service)",G937)))</formula>
    </cfRule>
    <cfRule type="containsText" dxfId="6712" priority="6720" operator="containsText" text="Dn(waiting)">
      <formula>NOT(ISERROR(SEARCH("Dn(waiting)",G937)))</formula>
    </cfRule>
  </conditionalFormatting>
  <conditionalFormatting sqref="G938">
    <cfRule type="containsBlanks" dxfId="6711" priority="6713">
      <formula>LEN(TRIM(G938))=0</formula>
    </cfRule>
    <cfRule type="containsText" dxfId="6710" priority="6714" operator="containsText" text="Operational">
      <formula>NOT(ISERROR(SEARCH("Operational",G938)))</formula>
    </cfRule>
    <cfRule type="containsText" dxfId="6709" priority="6715" operator="containsText" text="Dn(service)">
      <formula>NOT(ISERROR(SEARCH("Dn(service)",G938)))</formula>
    </cfRule>
    <cfRule type="containsText" dxfId="6708" priority="6716" operator="containsText" text="Dn(waiting)">
      <formula>NOT(ISERROR(SEARCH("Dn(waiting)",G938)))</formula>
    </cfRule>
  </conditionalFormatting>
  <conditionalFormatting sqref="G939">
    <cfRule type="containsBlanks" dxfId="6707" priority="6709">
      <formula>LEN(TRIM(G939))=0</formula>
    </cfRule>
    <cfRule type="containsText" dxfId="6706" priority="6710" operator="containsText" text="Operational">
      <formula>NOT(ISERROR(SEARCH("Operational",G939)))</formula>
    </cfRule>
    <cfRule type="containsText" dxfId="6705" priority="6711" operator="containsText" text="Dn(service)">
      <formula>NOT(ISERROR(SEARCH("Dn(service)",G939)))</formula>
    </cfRule>
    <cfRule type="containsText" dxfId="6704" priority="6712" operator="containsText" text="Dn(waiting)">
      <formula>NOT(ISERROR(SEARCH("Dn(waiting)",G939)))</formula>
    </cfRule>
  </conditionalFormatting>
  <conditionalFormatting sqref="D940">
    <cfRule type="containsBlanks" dxfId="6703" priority="6705">
      <formula>LEN(TRIM(D940))=0</formula>
    </cfRule>
    <cfRule type="containsText" dxfId="6702" priority="6706" operator="containsText" text="Operational">
      <formula>NOT(ISERROR(SEARCH("Operational",D940)))</formula>
    </cfRule>
    <cfRule type="containsText" dxfId="6701" priority="6707" operator="containsText" text="Dn(service)">
      <formula>NOT(ISERROR(SEARCH("Dn(service)",D940)))</formula>
    </cfRule>
    <cfRule type="containsText" dxfId="6700" priority="6708" operator="containsText" text="Dn(waiting)">
      <formula>NOT(ISERROR(SEARCH("Dn(waiting)",D940)))</formula>
    </cfRule>
  </conditionalFormatting>
  <conditionalFormatting sqref="D941">
    <cfRule type="containsBlanks" dxfId="6699" priority="6701">
      <formula>LEN(TRIM(D941))=0</formula>
    </cfRule>
    <cfRule type="containsText" dxfId="6698" priority="6702" operator="containsText" text="Operational">
      <formula>NOT(ISERROR(SEARCH("Operational",D941)))</formula>
    </cfRule>
    <cfRule type="containsText" dxfId="6697" priority="6703" operator="containsText" text="Dn(service)">
      <formula>NOT(ISERROR(SEARCH("Dn(service)",D941)))</formula>
    </cfRule>
    <cfRule type="containsText" dxfId="6696" priority="6704" operator="containsText" text="Dn(waiting)">
      <formula>NOT(ISERROR(SEARCH("Dn(waiting)",D941)))</formula>
    </cfRule>
  </conditionalFormatting>
  <conditionalFormatting sqref="D942">
    <cfRule type="containsBlanks" dxfId="6695" priority="6697">
      <formula>LEN(TRIM(D942))=0</formula>
    </cfRule>
    <cfRule type="containsText" dxfId="6694" priority="6698" operator="containsText" text="Operational">
      <formula>NOT(ISERROR(SEARCH("Operational",D942)))</formula>
    </cfRule>
    <cfRule type="containsText" dxfId="6693" priority="6699" operator="containsText" text="Dn(service)">
      <formula>NOT(ISERROR(SEARCH("Dn(service)",D942)))</formula>
    </cfRule>
    <cfRule type="containsText" dxfId="6692" priority="6700" operator="containsText" text="Dn(waiting)">
      <formula>NOT(ISERROR(SEARCH("Dn(waiting)",D942)))</formula>
    </cfRule>
  </conditionalFormatting>
  <conditionalFormatting sqref="F943">
    <cfRule type="containsBlanks" dxfId="6691" priority="6693">
      <formula>LEN(TRIM(F943))=0</formula>
    </cfRule>
    <cfRule type="containsText" dxfId="6690" priority="6694" operator="containsText" text="Operational">
      <formula>NOT(ISERROR(SEARCH("Operational",F943)))</formula>
    </cfRule>
    <cfRule type="containsText" dxfId="6689" priority="6695" operator="containsText" text="Dn(service)">
      <formula>NOT(ISERROR(SEARCH("Dn(service)",F943)))</formula>
    </cfRule>
    <cfRule type="containsText" dxfId="6688" priority="6696" operator="containsText" text="Dn(waiting)">
      <formula>NOT(ISERROR(SEARCH("Dn(waiting)",F943)))</formula>
    </cfRule>
  </conditionalFormatting>
  <conditionalFormatting sqref="F944">
    <cfRule type="containsBlanks" dxfId="6687" priority="6689">
      <formula>LEN(TRIM(F944))=0</formula>
    </cfRule>
    <cfRule type="containsText" dxfId="6686" priority="6690" operator="containsText" text="Operational">
      <formula>NOT(ISERROR(SEARCH("Operational",F944)))</formula>
    </cfRule>
    <cfRule type="containsText" dxfId="6685" priority="6691" operator="containsText" text="Dn(service)">
      <formula>NOT(ISERROR(SEARCH("Dn(service)",F944)))</formula>
    </cfRule>
    <cfRule type="containsText" dxfId="6684" priority="6692" operator="containsText" text="Dn(waiting)">
      <formula>NOT(ISERROR(SEARCH("Dn(waiting)",F944)))</formula>
    </cfRule>
  </conditionalFormatting>
  <conditionalFormatting sqref="F945">
    <cfRule type="containsBlanks" dxfId="6683" priority="6685">
      <formula>LEN(TRIM(F945))=0</formula>
    </cfRule>
    <cfRule type="containsText" dxfId="6682" priority="6686" operator="containsText" text="Operational">
      <formula>NOT(ISERROR(SEARCH("Operational",F945)))</formula>
    </cfRule>
    <cfRule type="containsText" dxfId="6681" priority="6687" operator="containsText" text="Dn(service)">
      <formula>NOT(ISERROR(SEARCH("Dn(service)",F945)))</formula>
    </cfRule>
    <cfRule type="containsText" dxfId="6680" priority="6688" operator="containsText" text="Dn(waiting)">
      <formula>NOT(ISERROR(SEARCH("Dn(waiting)",F945)))</formula>
    </cfRule>
  </conditionalFormatting>
  <conditionalFormatting sqref="F946">
    <cfRule type="containsBlanks" dxfId="6679" priority="6681">
      <formula>LEN(TRIM(F946))=0</formula>
    </cfRule>
    <cfRule type="containsText" dxfId="6678" priority="6682" operator="containsText" text="Operational">
      <formula>NOT(ISERROR(SEARCH("Operational",F946)))</formula>
    </cfRule>
    <cfRule type="containsText" dxfId="6677" priority="6683" operator="containsText" text="Dn(service)">
      <formula>NOT(ISERROR(SEARCH("Dn(service)",F946)))</formula>
    </cfRule>
    <cfRule type="containsText" dxfId="6676" priority="6684" operator="containsText" text="Dn(waiting)">
      <formula>NOT(ISERROR(SEARCH("Dn(waiting)",F946)))</formula>
    </cfRule>
  </conditionalFormatting>
  <conditionalFormatting sqref="E947">
    <cfRule type="containsBlanks" dxfId="6675" priority="6677">
      <formula>LEN(TRIM(E947))=0</formula>
    </cfRule>
    <cfRule type="containsText" dxfId="6674" priority="6678" operator="containsText" text="Operational">
      <formula>NOT(ISERROR(SEARCH("Operational",E947)))</formula>
    </cfRule>
    <cfRule type="containsText" dxfId="6673" priority="6679" operator="containsText" text="Dn(service)">
      <formula>NOT(ISERROR(SEARCH("Dn(service)",E947)))</formula>
    </cfRule>
    <cfRule type="containsText" dxfId="6672" priority="6680" operator="containsText" text="Dn(waiting)">
      <formula>NOT(ISERROR(SEARCH("Dn(waiting)",E947)))</formula>
    </cfRule>
  </conditionalFormatting>
  <conditionalFormatting sqref="E948">
    <cfRule type="containsBlanks" dxfId="6671" priority="6673">
      <formula>LEN(TRIM(E948))=0</formula>
    </cfRule>
    <cfRule type="containsText" dxfId="6670" priority="6674" operator="containsText" text="Operational">
      <formula>NOT(ISERROR(SEARCH("Operational",E948)))</formula>
    </cfRule>
    <cfRule type="containsText" dxfId="6669" priority="6675" operator="containsText" text="Dn(service)">
      <formula>NOT(ISERROR(SEARCH("Dn(service)",E948)))</formula>
    </cfRule>
    <cfRule type="containsText" dxfId="6668" priority="6676" operator="containsText" text="Dn(waiting)">
      <formula>NOT(ISERROR(SEARCH("Dn(waiting)",E948)))</formula>
    </cfRule>
  </conditionalFormatting>
  <conditionalFormatting sqref="E949">
    <cfRule type="containsBlanks" dxfId="6667" priority="6669">
      <formula>LEN(TRIM(E949))=0</formula>
    </cfRule>
    <cfRule type="containsText" dxfId="6666" priority="6670" operator="containsText" text="Operational">
      <formula>NOT(ISERROR(SEARCH("Operational",E949)))</formula>
    </cfRule>
    <cfRule type="containsText" dxfId="6665" priority="6671" operator="containsText" text="Dn(service)">
      <formula>NOT(ISERROR(SEARCH("Dn(service)",E949)))</formula>
    </cfRule>
    <cfRule type="containsText" dxfId="6664" priority="6672" operator="containsText" text="Dn(waiting)">
      <formula>NOT(ISERROR(SEARCH("Dn(waiting)",E949)))</formula>
    </cfRule>
  </conditionalFormatting>
  <conditionalFormatting sqref="E950">
    <cfRule type="containsBlanks" dxfId="6663" priority="6665">
      <formula>LEN(TRIM(E950))=0</formula>
    </cfRule>
    <cfRule type="containsText" dxfId="6662" priority="6666" operator="containsText" text="Operational">
      <formula>NOT(ISERROR(SEARCH("Operational",E950)))</formula>
    </cfRule>
    <cfRule type="containsText" dxfId="6661" priority="6667" operator="containsText" text="Dn(service)">
      <formula>NOT(ISERROR(SEARCH("Dn(service)",E950)))</formula>
    </cfRule>
    <cfRule type="containsText" dxfId="6660" priority="6668" operator="containsText" text="Dn(waiting)">
      <formula>NOT(ISERROR(SEARCH("Dn(waiting)",E950)))</formula>
    </cfRule>
  </conditionalFormatting>
  <conditionalFormatting sqref="H951">
    <cfRule type="containsBlanks" dxfId="6659" priority="6661">
      <formula>LEN(TRIM(H951))=0</formula>
    </cfRule>
    <cfRule type="containsText" dxfId="6658" priority="6662" operator="containsText" text="Operational">
      <formula>NOT(ISERROR(SEARCH("Operational",H951)))</formula>
    </cfRule>
    <cfRule type="containsText" dxfId="6657" priority="6663" operator="containsText" text="Dn(service)">
      <formula>NOT(ISERROR(SEARCH("Dn(service)",H951)))</formula>
    </cfRule>
    <cfRule type="containsText" dxfId="6656" priority="6664" operator="containsText" text="Dn(waiting)">
      <formula>NOT(ISERROR(SEARCH("Dn(waiting)",H951)))</formula>
    </cfRule>
  </conditionalFormatting>
  <conditionalFormatting sqref="H952">
    <cfRule type="containsBlanks" dxfId="6655" priority="6657">
      <formula>LEN(TRIM(H952))=0</formula>
    </cfRule>
    <cfRule type="containsText" dxfId="6654" priority="6658" operator="containsText" text="Operational">
      <formula>NOT(ISERROR(SEARCH("Operational",H952)))</formula>
    </cfRule>
    <cfRule type="containsText" dxfId="6653" priority="6659" operator="containsText" text="Dn(service)">
      <formula>NOT(ISERROR(SEARCH("Dn(service)",H952)))</formula>
    </cfRule>
    <cfRule type="containsText" dxfId="6652" priority="6660" operator="containsText" text="Dn(waiting)">
      <formula>NOT(ISERROR(SEARCH("Dn(waiting)",H952)))</formula>
    </cfRule>
  </conditionalFormatting>
  <conditionalFormatting sqref="H953">
    <cfRule type="containsBlanks" dxfId="6651" priority="6653">
      <formula>LEN(TRIM(H953))=0</formula>
    </cfRule>
    <cfRule type="containsText" dxfId="6650" priority="6654" operator="containsText" text="Operational">
      <formula>NOT(ISERROR(SEARCH("Operational",H953)))</formula>
    </cfRule>
    <cfRule type="containsText" dxfId="6649" priority="6655" operator="containsText" text="Dn(service)">
      <formula>NOT(ISERROR(SEARCH("Dn(service)",H953)))</formula>
    </cfRule>
    <cfRule type="containsText" dxfId="6648" priority="6656" operator="containsText" text="Dn(waiting)">
      <formula>NOT(ISERROR(SEARCH("Dn(waiting)",H953)))</formula>
    </cfRule>
  </conditionalFormatting>
  <conditionalFormatting sqref="H954">
    <cfRule type="containsBlanks" dxfId="6647" priority="6649">
      <formula>LEN(TRIM(H954))=0</formula>
    </cfRule>
    <cfRule type="containsText" dxfId="6646" priority="6650" operator="containsText" text="Operational">
      <formula>NOT(ISERROR(SEARCH("Operational",H954)))</formula>
    </cfRule>
    <cfRule type="containsText" dxfId="6645" priority="6651" operator="containsText" text="Dn(service)">
      <formula>NOT(ISERROR(SEARCH("Dn(service)",H954)))</formula>
    </cfRule>
    <cfRule type="containsText" dxfId="6644" priority="6652" operator="containsText" text="Dn(waiting)">
      <formula>NOT(ISERROR(SEARCH("Dn(waiting)",H954)))</formula>
    </cfRule>
  </conditionalFormatting>
  <conditionalFormatting sqref="H955">
    <cfRule type="containsBlanks" dxfId="6643" priority="6645">
      <formula>LEN(TRIM(H955))=0</formula>
    </cfRule>
    <cfRule type="containsText" dxfId="6642" priority="6646" operator="containsText" text="Operational">
      <formula>NOT(ISERROR(SEARCH("Operational",H955)))</formula>
    </cfRule>
    <cfRule type="containsText" dxfId="6641" priority="6647" operator="containsText" text="Dn(service)">
      <formula>NOT(ISERROR(SEARCH("Dn(service)",H955)))</formula>
    </cfRule>
    <cfRule type="containsText" dxfId="6640" priority="6648" operator="containsText" text="Dn(waiting)">
      <formula>NOT(ISERROR(SEARCH("Dn(waiting)",H955)))</formula>
    </cfRule>
  </conditionalFormatting>
  <conditionalFormatting sqref="C956">
    <cfRule type="containsBlanks" dxfId="6639" priority="6641">
      <formula>LEN(TRIM(C956))=0</formula>
    </cfRule>
    <cfRule type="containsText" dxfId="6638" priority="6642" operator="containsText" text="Operational">
      <formula>NOT(ISERROR(SEARCH("Operational",C956)))</formula>
    </cfRule>
    <cfRule type="containsText" dxfId="6637" priority="6643" operator="containsText" text="Dn(service)">
      <formula>NOT(ISERROR(SEARCH("Dn(service)",C956)))</formula>
    </cfRule>
    <cfRule type="containsText" dxfId="6636" priority="6644" operator="containsText" text="Dn(waiting)">
      <formula>NOT(ISERROR(SEARCH("Dn(waiting)",C956)))</formula>
    </cfRule>
  </conditionalFormatting>
  <conditionalFormatting sqref="C957">
    <cfRule type="containsBlanks" dxfId="6635" priority="6637">
      <formula>LEN(TRIM(C957))=0</formula>
    </cfRule>
    <cfRule type="containsText" dxfId="6634" priority="6638" operator="containsText" text="Operational">
      <formula>NOT(ISERROR(SEARCH("Operational",C957)))</formula>
    </cfRule>
    <cfRule type="containsText" dxfId="6633" priority="6639" operator="containsText" text="Dn(service)">
      <formula>NOT(ISERROR(SEARCH("Dn(service)",C957)))</formula>
    </cfRule>
    <cfRule type="containsText" dxfId="6632" priority="6640" operator="containsText" text="Dn(waiting)">
      <formula>NOT(ISERROR(SEARCH("Dn(waiting)",C957)))</formula>
    </cfRule>
  </conditionalFormatting>
  <conditionalFormatting sqref="C958">
    <cfRule type="containsBlanks" dxfId="6631" priority="6633">
      <formula>LEN(TRIM(C958))=0</formula>
    </cfRule>
    <cfRule type="containsText" dxfId="6630" priority="6634" operator="containsText" text="Operational">
      <formula>NOT(ISERROR(SEARCH("Operational",C958)))</formula>
    </cfRule>
    <cfRule type="containsText" dxfId="6629" priority="6635" operator="containsText" text="Dn(service)">
      <formula>NOT(ISERROR(SEARCH("Dn(service)",C958)))</formula>
    </cfRule>
    <cfRule type="containsText" dxfId="6628" priority="6636" operator="containsText" text="Dn(waiting)">
      <formula>NOT(ISERROR(SEARCH("Dn(waiting)",C958)))</formula>
    </cfRule>
  </conditionalFormatting>
  <conditionalFormatting sqref="C959">
    <cfRule type="containsBlanks" dxfId="6627" priority="6629">
      <formula>LEN(TRIM(C959))=0</formula>
    </cfRule>
    <cfRule type="containsText" dxfId="6626" priority="6630" operator="containsText" text="Operational">
      <formula>NOT(ISERROR(SEARCH("Operational",C959)))</formula>
    </cfRule>
    <cfRule type="containsText" dxfId="6625" priority="6631" operator="containsText" text="Dn(service)">
      <formula>NOT(ISERROR(SEARCH("Dn(service)",C959)))</formula>
    </cfRule>
    <cfRule type="containsText" dxfId="6624" priority="6632" operator="containsText" text="Dn(waiting)">
      <formula>NOT(ISERROR(SEARCH("Dn(waiting)",C959)))</formula>
    </cfRule>
  </conditionalFormatting>
  <conditionalFormatting sqref="C960">
    <cfRule type="containsBlanks" dxfId="6623" priority="6625">
      <formula>LEN(TRIM(C960))=0</formula>
    </cfRule>
    <cfRule type="containsText" dxfId="6622" priority="6626" operator="containsText" text="Operational">
      <formula>NOT(ISERROR(SEARCH("Operational",C960)))</formula>
    </cfRule>
    <cfRule type="containsText" dxfId="6621" priority="6627" operator="containsText" text="Dn(service)">
      <formula>NOT(ISERROR(SEARCH("Dn(service)",C960)))</formula>
    </cfRule>
    <cfRule type="containsText" dxfId="6620" priority="6628" operator="containsText" text="Dn(waiting)">
      <formula>NOT(ISERROR(SEARCH("Dn(waiting)",C960)))</formula>
    </cfRule>
  </conditionalFormatting>
  <conditionalFormatting sqref="G961">
    <cfRule type="containsBlanks" dxfId="6619" priority="6621">
      <formula>LEN(TRIM(G961))=0</formula>
    </cfRule>
    <cfRule type="containsText" dxfId="6618" priority="6622" operator="containsText" text="Operational">
      <formula>NOT(ISERROR(SEARCH("Operational",G961)))</formula>
    </cfRule>
    <cfRule type="containsText" dxfId="6617" priority="6623" operator="containsText" text="Dn(service)">
      <formula>NOT(ISERROR(SEARCH("Dn(service)",G961)))</formula>
    </cfRule>
    <cfRule type="containsText" dxfId="6616" priority="6624" operator="containsText" text="Dn(waiting)">
      <formula>NOT(ISERROR(SEARCH("Dn(waiting)",G961)))</formula>
    </cfRule>
  </conditionalFormatting>
  <conditionalFormatting sqref="G962">
    <cfRule type="containsBlanks" dxfId="6615" priority="6617">
      <formula>LEN(TRIM(G962))=0</formula>
    </cfRule>
    <cfRule type="containsText" dxfId="6614" priority="6618" operator="containsText" text="Operational">
      <formula>NOT(ISERROR(SEARCH("Operational",G962)))</formula>
    </cfRule>
    <cfRule type="containsText" dxfId="6613" priority="6619" operator="containsText" text="Dn(service)">
      <formula>NOT(ISERROR(SEARCH("Dn(service)",G962)))</formula>
    </cfRule>
    <cfRule type="containsText" dxfId="6612" priority="6620" operator="containsText" text="Dn(waiting)">
      <formula>NOT(ISERROR(SEARCH("Dn(waiting)",G962)))</formula>
    </cfRule>
  </conditionalFormatting>
  <conditionalFormatting sqref="G963">
    <cfRule type="containsBlanks" dxfId="6611" priority="6613">
      <formula>LEN(TRIM(G963))=0</formula>
    </cfRule>
    <cfRule type="containsText" dxfId="6610" priority="6614" operator="containsText" text="Operational">
      <formula>NOT(ISERROR(SEARCH("Operational",G963)))</formula>
    </cfRule>
    <cfRule type="containsText" dxfId="6609" priority="6615" operator="containsText" text="Dn(service)">
      <formula>NOT(ISERROR(SEARCH("Dn(service)",G963)))</formula>
    </cfRule>
    <cfRule type="containsText" dxfId="6608" priority="6616" operator="containsText" text="Dn(waiting)">
      <formula>NOT(ISERROR(SEARCH("Dn(waiting)",G963)))</formula>
    </cfRule>
  </conditionalFormatting>
  <conditionalFormatting sqref="G964">
    <cfRule type="containsBlanks" dxfId="6607" priority="6609">
      <formula>LEN(TRIM(G964))=0</formula>
    </cfRule>
    <cfRule type="containsText" dxfId="6606" priority="6610" operator="containsText" text="Operational">
      <formula>NOT(ISERROR(SEARCH("Operational",G964)))</formula>
    </cfRule>
    <cfRule type="containsText" dxfId="6605" priority="6611" operator="containsText" text="Dn(service)">
      <formula>NOT(ISERROR(SEARCH("Dn(service)",G964)))</formula>
    </cfRule>
    <cfRule type="containsText" dxfId="6604" priority="6612" operator="containsText" text="Dn(waiting)">
      <formula>NOT(ISERROR(SEARCH("Dn(waiting)",G964)))</formula>
    </cfRule>
  </conditionalFormatting>
  <conditionalFormatting sqref="D965">
    <cfRule type="containsBlanks" dxfId="6603" priority="6605">
      <formula>LEN(TRIM(D965))=0</formula>
    </cfRule>
    <cfRule type="containsText" dxfId="6602" priority="6606" operator="containsText" text="Operational">
      <formula>NOT(ISERROR(SEARCH("Operational",D965)))</formula>
    </cfRule>
    <cfRule type="containsText" dxfId="6601" priority="6607" operator="containsText" text="Dn(service)">
      <formula>NOT(ISERROR(SEARCH("Dn(service)",D965)))</formula>
    </cfRule>
    <cfRule type="containsText" dxfId="6600" priority="6608" operator="containsText" text="Dn(waiting)">
      <formula>NOT(ISERROR(SEARCH("Dn(waiting)",D965)))</formula>
    </cfRule>
  </conditionalFormatting>
  <conditionalFormatting sqref="D966">
    <cfRule type="containsBlanks" dxfId="6599" priority="6601">
      <formula>LEN(TRIM(D966))=0</formula>
    </cfRule>
    <cfRule type="containsText" dxfId="6598" priority="6602" operator="containsText" text="Operational">
      <formula>NOT(ISERROR(SEARCH("Operational",D966)))</formula>
    </cfRule>
    <cfRule type="containsText" dxfId="6597" priority="6603" operator="containsText" text="Dn(service)">
      <formula>NOT(ISERROR(SEARCH("Dn(service)",D966)))</formula>
    </cfRule>
    <cfRule type="containsText" dxfId="6596" priority="6604" operator="containsText" text="Dn(waiting)">
      <formula>NOT(ISERROR(SEARCH("Dn(waiting)",D966)))</formula>
    </cfRule>
  </conditionalFormatting>
  <conditionalFormatting sqref="D967">
    <cfRule type="containsBlanks" dxfId="6595" priority="6597">
      <formula>LEN(TRIM(D967))=0</formula>
    </cfRule>
    <cfRule type="containsText" dxfId="6594" priority="6598" operator="containsText" text="Operational">
      <formula>NOT(ISERROR(SEARCH("Operational",D967)))</formula>
    </cfRule>
    <cfRule type="containsText" dxfId="6593" priority="6599" operator="containsText" text="Dn(service)">
      <formula>NOT(ISERROR(SEARCH("Dn(service)",D967)))</formula>
    </cfRule>
    <cfRule type="containsText" dxfId="6592" priority="6600" operator="containsText" text="Dn(waiting)">
      <formula>NOT(ISERROR(SEARCH("Dn(waiting)",D967)))</formula>
    </cfRule>
  </conditionalFormatting>
  <conditionalFormatting sqref="D968">
    <cfRule type="containsBlanks" dxfId="6591" priority="6593">
      <formula>LEN(TRIM(D968))=0</formula>
    </cfRule>
    <cfRule type="containsText" dxfId="6590" priority="6594" operator="containsText" text="Operational">
      <formula>NOT(ISERROR(SEARCH("Operational",D968)))</formula>
    </cfRule>
    <cfRule type="containsText" dxfId="6589" priority="6595" operator="containsText" text="Dn(service)">
      <formula>NOT(ISERROR(SEARCH("Dn(service)",D968)))</formula>
    </cfRule>
    <cfRule type="containsText" dxfId="6588" priority="6596" operator="containsText" text="Dn(waiting)">
      <formula>NOT(ISERROR(SEARCH("Dn(waiting)",D968)))</formula>
    </cfRule>
  </conditionalFormatting>
  <conditionalFormatting sqref="F969">
    <cfRule type="containsBlanks" dxfId="6587" priority="6589">
      <formula>LEN(TRIM(F969))=0</formula>
    </cfRule>
    <cfRule type="containsText" dxfId="6586" priority="6590" operator="containsText" text="Operational">
      <formula>NOT(ISERROR(SEARCH("Operational",F969)))</formula>
    </cfRule>
    <cfRule type="containsText" dxfId="6585" priority="6591" operator="containsText" text="Dn(service)">
      <formula>NOT(ISERROR(SEARCH("Dn(service)",F969)))</formula>
    </cfRule>
    <cfRule type="containsText" dxfId="6584" priority="6592" operator="containsText" text="Dn(waiting)">
      <formula>NOT(ISERROR(SEARCH("Dn(waiting)",F969)))</formula>
    </cfRule>
  </conditionalFormatting>
  <conditionalFormatting sqref="F970">
    <cfRule type="containsBlanks" dxfId="6583" priority="6585">
      <formula>LEN(TRIM(F970))=0</formula>
    </cfRule>
    <cfRule type="containsText" dxfId="6582" priority="6586" operator="containsText" text="Operational">
      <formula>NOT(ISERROR(SEARCH("Operational",F970)))</formula>
    </cfRule>
    <cfRule type="containsText" dxfId="6581" priority="6587" operator="containsText" text="Dn(service)">
      <formula>NOT(ISERROR(SEARCH("Dn(service)",F970)))</formula>
    </cfRule>
    <cfRule type="containsText" dxfId="6580" priority="6588" operator="containsText" text="Dn(waiting)">
      <formula>NOT(ISERROR(SEARCH("Dn(waiting)",F970)))</formula>
    </cfRule>
  </conditionalFormatting>
  <conditionalFormatting sqref="F971">
    <cfRule type="containsBlanks" dxfId="6579" priority="6581">
      <formula>LEN(TRIM(F971))=0</formula>
    </cfRule>
    <cfRule type="containsText" dxfId="6578" priority="6582" operator="containsText" text="Operational">
      <formula>NOT(ISERROR(SEARCH("Operational",F971)))</formula>
    </cfRule>
    <cfRule type="containsText" dxfId="6577" priority="6583" operator="containsText" text="Dn(service)">
      <formula>NOT(ISERROR(SEARCH("Dn(service)",F971)))</formula>
    </cfRule>
    <cfRule type="containsText" dxfId="6576" priority="6584" operator="containsText" text="Dn(waiting)">
      <formula>NOT(ISERROR(SEARCH("Dn(waiting)",F971)))</formula>
    </cfRule>
  </conditionalFormatting>
  <conditionalFormatting sqref="F972">
    <cfRule type="containsBlanks" dxfId="6575" priority="6577">
      <formula>LEN(TRIM(F972))=0</formula>
    </cfRule>
    <cfRule type="containsText" dxfId="6574" priority="6578" operator="containsText" text="Operational">
      <formula>NOT(ISERROR(SEARCH("Operational",F972)))</formula>
    </cfRule>
    <cfRule type="containsText" dxfId="6573" priority="6579" operator="containsText" text="Dn(service)">
      <formula>NOT(ISERROR(SEARCH("Dn(service)",F972)))</formula>
    </cfRule>
    <cfRule type="containsText" dxfId="6572" priority="6580" operator="containsText" text="Dn(waiting)">
      <formula>NOT(ISERROR(SEARCH("Dn(waiting)",F972)))</formula>
    </cfRule>
  </conditionalFormatting>
  <conditionalFormatting sqref="F973">
    <cfRule type="containsBlanks" dxfId="6571" priority="6573">
      <formula>LEN(TRIM(F973))=0</formula>
    </cfRule>
    <cfRule type="containsText" dxfId="6570" priority="6574" operator="containsText" text="Operational">
      <formula>NOT(ISERROR(SEARCH("Operational",F973)))</formula>
    </cfRule>
    <cfRule type="containsText" dxfId="6569" priority="6575" operator="containsText" text="Dn(service)">
      <formula>NOT(ISERROR(SEARCH("Dn(service)",F973)))</formula>
    </cfRule>
    <cfRule type="containsText" dxfId="6568" priority="6576" operator="containsText" text="Dn(waiting)">
      <formula>NOT(ISERROR(SEARCH("Dn(waiting)",F973)))</formula>
    </cfRule>
  </conditionalFormatting>
  <conditionalFormatting sqref="E974">
    <cfRule type="containsBlanks" dxfId="6567" priority="6569">
      <formula>LEN(TRIM(E974))=0</formula>
    </cfRule>
    <cfRule type="containsText" dxfId="6566" priority="6570" operator="containsText" text="Operational">
      <formula>NOT(ISERROR(SEARCH("Operational",E974)))</formula>
    </cfRule>
    <cfRule type="containsText" dxfId="6565" priority="6571" operator="containsText" text="Dn(service)">
      <formula>NOT(ISERROR(SEARCH("Dn(service)",E974)))</formula>
    </cfRule>
    <cfRule type="containsText" dxfId="6564" priority="6572" operator="containsText" text="Dn(waiting)">
      <formula>NOT(ISERROR(SEARCH("Dn(waiting)",E974)))</formula>
    </cfRule>
  </conditionalFormatting>
  <conditionalFormatting sqref="E975">
    <cfRule type="containsBlanks" dxfId="6563" priority="6565">
      <formula>LEN(TRIM(E975))=0</formula>
    </cfRule>
    <cfRule type="containsText" dxfId="6562" priority="6566" operator="containsText" text="Operational">
      <formula>NOT(ISERROR(SEARCH("Operational",E975)))</formula>
    </cfRule>
    <cfRule type="containsText" dxfId="6561" priority="6567" operator="containsText" text="Dn(service)">
      <formula>NOT(ISERROR(SEARCH("Dn(service)",E975)))</formula>
    </cfRule>
    <cfRule type="containsText" dxfId="6560" priority="6568" operator="containsText" text="Dn(waiting)">
      <formula>NOT(ISERROR(SEARCH("Dn(waiting)",E975)))</formula>
    </cfRule>
  </conditionalFormatting>
  <conditionalFormatting sqref="E976">
    <cfRule type="containsBlanks" dxfId="6559" priority="6561">
      <formula>LEN(TRIM(E976))=0</formula>
    </cfRule>
    <cfRule type="containsText" dxfId="6558" priority="6562" operator="containsText" text="Operational">
      <formula>NOT(ISERROR(SEARCH("Operational",E976)))</formula>
    </cfRule>
    <cfRule type="containsText" dxfId="6557" priority="6563" operator="containsText" text="Dn(service)">
      <formula>NOT(ISERROR(SEARCH("Dn(service)",E976)))</formula>
    </cfRule>
    <cfRule type="containsText" dxfId="6556" priority="6564" operator="containsText" text="Dn(waiting)">
      <formula>NOT(ISERROR(SEARCH("Dn(waiting)",E976)))</formula>
    </cfRule>
  </conditionalFormatting>
  <conditionalFormatting sqref="E977">
    <cfRule type="containsBlanks" dxfId="6555" priority="6557">
      <formula>LEN(TRIM(E977))=0</formula>
    </cfRule>
    <cfRule type="containsText" dxfId="6554" priority="6558" operator="containsText" text="Operational">
      <formula>NOT(ISERROR(SEARCH("Operational",E977)))</formula>
    </cfRule>
    <cfRule type="containsText" dxfId="6553" priority="6559" operator="containsText" text="Dn(service)">
      <formula>NOT(ISERROR(SEARCH("Dn(service)",E977)))</formula>
    </cfRule>
    <cfRule type="containsText" dxfId="6552" priority="6560" operator="containsText" text="Dn(waiting)">
      <formula>NOT(ISERROR(SEARCH("Dn(waiting)",E977)))</formula>
    </cfRule>
  </conditionalFormatting>
  <conditionalFormatting sqref="H991 F983:H983 D983:D987 E989:E992 G993:G998">
    <cfRule type="containsBlanks" dxfId="6551" priority="6553">
      <formula>LEN(TRIM(D983))=0</formula>
    </cfRule>
    <cfRule type="containsText" dxfId="6550" priority="6554" operator="containsText" text="Operational">
      <formula>NOT(ISERROR(SEARCH("Operational",D983)))</formula>
    </cfRule>
    <cfRule type="containsText" dxfId="6549" priority="6555" operator="containsText" text="Dn(service)">
      <formula>NOT(ISERROR(SEARCH("Dn(service)",D983)))</formula>
    </cfRule>
    <cfRule type="containsText" dxfId="6548" priority="6556" operator="containsText" text="Dn(waiting)">
      <formula>NOT(ISERROR(SEARCH("Dn(waiting)",D983)))</formula>
    </cfRule>
  </conditionalFormatting>
  <conditionalFormatting sqref="G999">
    <cfRule type="containsBlanks" dxfId="6547" priority="6549">
      <formula>LEN(TRIM(G999))=0</formula>
    </cfRule>
    <cfRule type="containsText" dxfId="6546" priority="6550" operator="containsText" text="Operational">
      <formula>NOT(ISERROR(SEARCH("Operational",G999)))</formula>
    </cfRule>
    <cfRule type="containsText" dxfId="6545" priority="6551" operator="containsText" text="Dn(service)">
      <formula>NOT(ISERROR(SEARCH("Dn(service)",G999)))</formula>
    </cfRule>
    <cfRule type="containsText" dxfId="6544" priority="6552" operator="containsText" text="Dn(waiting)">
      <formula>NOT(ISERROR(SEARCH("Dn(waiting)",G999)))</formula>
    </cfRule>
  </conditionalFormatting>
  <conditionalFormatting sqref="G1000">
    <cfRule type="containsBlanks" dxfId="6543" priority="6545">
      <formula>LEN(TRIM(G1000))=0</formula>
    </cfRule>
    <cfRule type="containsText" dxfId="6542" priority="6546" operator="containsText" text="Operational">
      <formula>NOT(ISERROR(SEARCH("Operational",G1000)))</formula>
    </cfRule>
    <cfRule type="containsText" dxfId="6541" priority="6547" operator="containsText" text="Dn(service)">
      <formula>NOT(ISERROR(SEARCH("Dn(service)",G1000)))</formula>
    </cfRule>
    <cfRule type="containsText" dxfId="6540" priority="6548" operator="containsText" text="Dn(waiting)">
      <formula>NOT(ISERROR(SEARCH("Dn(waiting)",G1000)))</formula>
    </cfRule>
  </conditionalFormatting>
  <conditionalFormatting sqref="H1012">
    <cfRule type="containsBlanks" dxfId="6539" priority="6513">
      <formula>LEN(TRIM(H1012))=0</formula>
    </cfRule>
    <cfRule type="containsText" dxfId="6538" priority="6514" operator="containsText" text="Operational">
      <formula>NOT(ISERROR(SEARCH("Operational",H1012)))</formula>
    </cfRule>
    <cfRule type="containsText" dxfId="6537" priority="6515" operator="containsText" text="Dn(service)">
      <formula>NOT(ISERROR(SEARCH("Dn(service)",H1012)))</formula>
    </cfRule>
    <cfRule type="containsText" dxfId="6536" priority="6516" operator="containsText" text="Dn(waiting)">
      <formula>NOT(ISERROR(SEARCH("Dn(waiting)",H1012)))</formula>
    </cfRule>
  </conditionalFormatting>
  <conditionalFormatting sqref="C1002">
    <cfRule type="containsBlanks" dxfId="6535" priority="6541">
      <formula>LEN(TRIM(C1002))=0</formula>
    </cfRule>
    <cfRule type="containsText" dxfId="6534" priority="6542" operator="containsText" text="Operational">
      <formula>NOT(ISERROR(SEARCH("Operational",C1002)))</formula>
    </cfRule>
    <cfRule type="containsText" dxfId="6533" priority="6543" operator="containsText" text="Dn(service)">
      <formula>NOT(ISERROR(SEARCH("Dn(service)",C1002)))</formula>
    </cfRule>
    <cfRule type="containsText" dxfId="6532" priority="6544" operator="containsText" text="Dn(waiting)">
      <formula>NOT(ISERROR(SEARCH("Dn(waiting)",C1002)))</formula>
    </cfRule>
  </conditionalFormatting>
  <conditionalFormatting sqref="D1002">
    <cfRule type="containsBlanks" dxfId="6531" priority="6537">
      <formula>LEN(TRIM(D1002))=0</formula>
    </cfRule>
    <cfRule type="containsText" dxfId="6530" priority="6538" operator="containsText" text="Operational">
      <formula>NOT(ISERROR(SEARCH("Operational",D1002)))</formula>
    </cfRule>
    <cfRule type="containsText" dxfId="6529" priority="6539" operator="containsText" text="Dn(service)">
      <formula>NOT(ISERROR(SEARCH("Dn(service)",D1002)))</formula>
    </cfRule>
    <cfRule type="containsText" dxfId="6528" priority="6540" operator="containsText" text="Dn(waiting)">
      <formula>NOT(ISERROR(SEARCH("Dn(waiting)",D1002)))</formula>
    </cfRule>
  </conditionalFormatting>
  <conditionalFormatting sqref="C1003">
    <cfRule type="containsBlanks" dxfId="6527" priority="6533">
      <formula>LEN(TRIM(C1003))=0</formula>
    </cfRule>
    <cfRule type="containsText" dxfId="6526" priority="6534" operator="containsText" text="Operational">
      <formula>NOT(ISERROR(SEARCH("Operational",C1003)))</formula>
    </cfRule>
    <cfRule type="containsText" dxfId="6525" priority="6535" operator="containsText" text="Dn(service)">
      <formula>NOT(ISERROR(SEARCH("Dn(service)",C1003)))</formula>
    </cfRule>
    <cfRule type="containsText" dxfId="6524" priority="6536" operator="containsText" text="Dn(waiting)">
      <formula>NOT(ISERROR(SEARCH("Dn(waiting)",C1003)))</formula>
    </cfRule>
  </conditionalFormatting>
  <conditionalFormatting sqref="D1003">
    <cfRule type="containsBlanks" dxfId="6523" priority="6529">
      <formula>LEN(TRIM(D1003))=0</formula>
    </cfRule>
    <cfRule type="containsText" dxfId="6522" priority="6530" operator="containsText" text="Operational">
      <formula>NOT(ISERROR(SEARCH("Operational",D1003)))</formula>
    </cfRule>
    <cfRule type="containsText" dxfId="6521" priority="6531" operator="containsText" text="Dn(service)">
      <formula>NOT(ISERROR(SEARCH("Dn(service)",D1003)))</formula>
    </cfRule>
    <cfRule type="containsText" dxfId="6520" priority="6532" operator="containsText" text="Dn(waiting)">
      <formula>NOT(ISERROR(SEARCH("Dn(waiting)",D1003)))</formula>
    </cfRule>
  </conditionalFormatting>
  <conditionalFormatting sqref="D1004">
    <cfRule type="containsBlanks" dxfId="6519" priority="6525">
      <formula>LEN(TRIM(D1004))=0</formula>
    </cfRule>
    <cfRule type="containsText" dxfId="6518" priority="6526" operator="containsText" text="Operational">
      <formula>NOT(ISERROR(SEARCH("Operational",D1004)))</formula>
    </cfRule>
    <cfRule type="containsText" dxfId="6517" priority="6527" operator="containsText" text="Dn(service)">
      <formula>NOT(ISERROR(SEARCH("Dn(service)",D1004)))</formula>
    </cfRule>
    <cfRule type="containsText" dxfId="6516" priority="6528" operator="containsText" text="Dn(waiting)">
      <formula>NOT(ISERROR(SEARCH("Dn(waiting)",D1004)))</formula>
    </cfRule>
  </conditionalFormatting>
  <conditionalFormatting sqref="D1005">
    <cfRule type="containsBlanks" dxfId="6515" priority="6521">
      <formula>LEN(TRIM(D1005))=0</formula>
    </cfRule>
    <cfRule type="containsText" dxfId="6514" priority="6522" operator="containsText" text="Operational">
      <formula>NOT(ISERROR(SEARCH("Operational",D1005)))</formula>
    </cfRule>
    <cfRule type="containsText" dxfId="6513" priority="6523" operator="containsText" text="Dn(service)">
      <formula>NOT(ISERROR(SEARCH("Dn(service)",D1005)))</formula>
    </cfRule>
    <cfRule type="containsText" dxfId="6512" priority="6524" operator="containsText" text="Dn(waiting)">
      <formula>NOT(ISERROR(SEARCH("Dn(waiting)",D1005)))</formula>
    </cfRule>
  </conditionalFormatting>
  <conditionalFormatting sqref="H1011">
    <cfRule type="containsBlanks" dxfId="6511" priority="6517">
      <formula>LEN(TRIM(H1011))=0</formula>
    </cfRule>
    <cfRule type="containsText" dxfId="6510" priority="6518" operator="containsText" text="Operational">
      <formula>NOT(ISERROR(SEARCH("Operational",H1011)))</formula>
    </cfRule>
    <cfRule type="containsText" dxfId="6509" priority="6519" operator="containsText" text="Dn(service)">
      <formula>NOT(ISERROR(SEARCH("Dn(service)",H1011)))</formula>
    </cfRule>
    <cfRule type="containsText" dxfId="6508" priority="6520" operator="containsText" text="Dn(waiting)">
      <formula>NOT(ISERROR(SEARCH("Dn(waiting)",H1011)))</formula>
    </cfRule>
  </conditionalFormatting>
  <conditionalFormatting sqref="H1013">
    <cfRule type="containsBlanks" dxfId="6507" priority="6509">
      <formula>LEN(TRIM(H1013))=0</formula>
    </cfRule>
    <cfRule type="containsText" dxfId="6506" priority="6510" operator="containsText" text="Operational">
      <formula>NOT(ISERROR(SEARCH("Operational",H1013)))</formula>
    </cfRule>
    <cfRule type="containsText" dxfId="6505" priority="6511" operator="containsText" text="Dn(service)">
      <formula>NOT(ISERROR(SEARCH("Dn(service)",H1013)))</formula>
    </cfRule>
    <cfRule type="containsText" dxfId="6504" priority="6512" operator="containsText" text="Dn(waiting)">
      <formula>NOT(ISERROR(SEARCH("Dn(waiting)",H1013)))</formula>
    </cfRule>
  </conditionalFormatting>
  <conditionalFormatting sqref="E1019">
    <cfRule type="containsBlanks" dxfId="6503" priority="6505">
      <formula>LEN(TRIM(E1019))=0</formula>
    </cfRule>
    <cfRule type="containsText" dxfId="6502" priority="6506" operator="containsText" text="Operational">
      <formula>NOT(ISERROR(SEARCH("Operational",E1019)))</formula>
    </cfRule>
    <cfRule type="containsText" dxfId="6501" priority="6507" operator="containsText" text="Dn(service)">
      <formula>NOT(ISERROR(SEARCH("Dn(service)",E1019)))</formula>
    </cfRule>
    <cfRule type="containsText" dxfId="6500" priority="6508" operator="containsText" text="Dn(waiting)">
      <formula>NOT(ISERROR(SEARCH("Dn(waiting)",E1019)))</formula>
    </cfRule>
  </conditionalFormatting>
  <conditionalFormatting sqref="E1020">
    <cfRule type="containsBlanks" dxfId="6499" priority="6501">
      <formula>LEN(TRIM(E1020))=0</formula>
    </cfRule>
    <cfRule type="containsText" dxfId="6498" priority="6502" operator="containsText" text="Operational">
      <formula>NOT(ISERROR(SEARCH("Operational",E1020)))</formula>
    </cfRule>
    <cfRule type="containsText" dxfId="6497" priority="6503" operator="containsText" text="Dn(service)">
      <formula>NOT(ISERROR(SEARCH("Dn(service)",E1020)))</formula>
    </cfRule>
    <cfRule type="containsText" dxfId="6496" priority="6504" operator="containsText" text="Dn(waiting)">
      <formula>NOT(ISERROR(SEARCH("Dn(waiting)",E1020)))</formula>
    </cfRule>
  </conditionalFormatting>
  <conditionalFormatting sqref="E1018">
    <cfRule type="containsBlanks" dxfId="6495" priority="6497">
      <formula>LEN(TRIM(E1018))=0</formula>
    </cfRule>
    <cfRule type="containsText" dxfId="6494" priority="6498" operator="containsText" text="Operational">
      <formula>NOT(ISERROR(SEARCH("Operational",E1018)))</formula>
    </cfRule>
    <cfRule type="containsText" dxfId="6493" priority="6499" operator="containsText" text="Dn(service)">
      <formula>NOT(ISERROR(SEARCH("Dn(service)",E1018)))</formula>
    </cfRule>
    <cfRule type="containsText" dxfId="6492" priority="6500" operator="containsText" text="Dn(waiting)">
      <formula>NOT(ISERROR(SEARCH("Dn(waiting)",E1018)))</formula>
    </cfRule>
  </conditionalFormatting>
  <conditionalFormatting sqref="E1023">
    <cfRule type="containsBlanks" dxfId="6491" priority="6493">
      <formula>LEN(TRIM(E1023))=0</formula>
    </cfRule>
    <cfRule type="containsText" dxfId="6490" priority="6494" operator="containsText" text="Operational">
      <formula>NOT(ISERROR(SEARCH("Operational",E1023)))</formula>
    </cfRule>
    <cfRule type="containsText" dxfId="6489" priority="6495" operator="containsText" text="Dn(service)">
      <formula>NOT(ISERROR(SEARCH("Dn(service)",E1023)))</formula>
    </cfRule>
    <cfRule type="containsText" dxfId="6488" priority="6496" operator="containsText" text="Dn(waiting)">
      <formula>NOT(ISERROR(SEARCH("Dn(waiting)",E1023)))</formula>
    </cfRule>
  </conditionalFormatting>
  <conditionalFormatting sqref="E1021">
    <cfRule type="containsBlanks" dxfId="6487" priority="6489">
      <formula>LEN(TRIM(E1021))=0</formula>
    </cfRule>
    <cfRule type="containsText" dxfId="6486" priority="6490" operator="containsText" text="Operational">
      <formula>NOT(ISERROR(SEARCH("Operational",E1021)))</formula>
    </cfRule>
    <cfRule type="containsText" dxfId="6485" priority="6491" operator="containsText" text="Dn(service)">
      <formula>NOT(ISERROR(SEARCH("Dn(service)",E1021)))</formula>
    </cfRule>
    <cfRule type="containsText" dxfId="6484" priority="6492" operator="containsText" text="Dn(waiting)">
      <formula>NOT(ISERROR(SEARCH("Dn(waiting)",E1021)))</formula>
    </cfRule>
  </conditionalFormatting>
  <conditionalFormatting sqref="E1022">
    <cfRule type="containsBlanks" dxfId="6483" priority="6485">
      <formula>LEN(TRIM(E1022))=0</formula>
    </cfRule>
    <cfRule type="containsText" dxfId="6482" priority="6486" operator="containsText" text="Operational">
      <formula>NOT(ISERROR(SEARCH("Operational",E1022)))</formula>
    </cfRule>
    <cfRule type="containsText" dxfId="6481" priority="6487" operator="containsText" text="Dn(service)">
      <formula>NOT(ISERROR(SEARCH("Dn(service)",E1022)))</formula>
    </cfRule>
    <cfRule type="containsText" dxfId="6480" priority="6488" operator="containsText" text="Dn(waiting)">
      <formula>NOT(ISERROR(SEARCH("Dn(waiting)",E1022)))</formula>
    </cfRule>
  </conditionalFormatting>
  <conditionalFormatting sqref="C1024">
    <cfRule type="containsBlanks" dxfId="6479" priority="6481">
      <formula>LEN(TRIM(C1024))=0</formula>
    </cfRule>
    <cfRule type="containsText" dxfId="6478" priority="6482" operator="containsText" text="Operational">
      <formula>NOT(ISERROR(SEARCH("Operational",C1024)))</formula>
    </cfRule>
    <cfRule type="containsText" dxfId="6477" priority="6483" operator="containsText" text="Dn(service)">
      <formula>NOT(ISERROR(SEARCH("Dn(service)",C1024)))</formula>
    </cfRule>
    <cfRule type="containsText" dxfId="6476" priority="6484" operator="containsText" text="Dn(waiting)">
      <formula>NOT(ISERROR(SEARCH("Dn(waiting)",C1024)))</formula>
    </cfRule>
  </conditionalFormatting>
  <conditionalFormatting sqref="C1026">
    <cfRule type="containsBlanks" dxfId="6475" priority="6477">
      <formula>LEN(TRIM(C1026))=0</formula>
    </cfRule>
    <cfRule type="containsText" dxfId="6474" priority="6478" operator="containsText" text="Operational">
      <formula>NOT(ISERROR(SEARCH("Operational",C1026)))</formula>
    </cfRule>
    <cfRule type="containsText" dxfId="6473" priority="6479" operator="containsText" text="Dn(service)">
      <formula>NOT(ISERROR(SEARCH("Dn(service)",C1026)))</formula>
    </cfRule>
    <cfRule type="containsText" dxfId="6472" priority="6480" operator="containsText" text="Dn(waiting)">
      <formula>NOT(ISERROR(SEARCH("Dn(waiting)",C1026)))</formula>
    </cfRule>
  </conditionalFormatting>
  <conditionalFormatting sqref="C1027">
    <cfRule type="containsBlanks" dxfId="6471" priority="6473">
      <formula>LEN(TRIM(C1027))=0</formula>
    </cfRule>
    <cfRule type="containsText" dxfId="6470" priority="6474" operator="containsText" text="Operational">
      <formula>NOT(ISERROR(SEARCH("Operational",C1027)))</formula>
    </cfRule>
    <cfRule type="containsText" dxfId="6469" priority="6475" operator="containsText" text="Dn(service)">
      <formula>NOT(ISERROR(SEARCH("Dn(service)",C1027)))</formula>
    </cfRule>
    <cfRule type="containsText" dxfId="6468" priority="6476" operator="containsText" text="Dn(waiting)">
      <formula>NOT(ISERROR(SEARCH("Dn(waiting)",C1027)))</formula>
    </cfRule>
  </conditionalFormatting>
  <conditionalFormatting sqref="F1040:F1043">
    <cfRule type="containsBlanks" dxfId="6467" priority="6469">
      <formula>LEN(TRIM(F1040))=0</formula>
    </cfRule>
    <cfRule type="containsText" dxfId="6466" priority="6470" operator="containsText" text="Operational">
      <formula>NOT(ISERROR(SEARCH("Operational",F1040)))</formula>
    </cfRule>
    <cfRule type="containsText" dxfId="6465" priority="6471" operator="containsText" text="Dn(service)">
      <formula>NOT(ISERROR(SEARCH("Dn(service)",F1040)))</formula>
    </cfRule>
    <cfRule type="containsText" dxfId="6464" priority="6472" operator="containsText" text="Dn(waiting)">
      <formula>NOT(ISERROR(SEARCH("Dn(waiting)",F1040)))</formula>
    </cfRule>
  </conditionalFormatting>
  <conditionalFormatting sqref="H1049">
    <cfRule type="containsBlanks" dxfId="6463" priority="6465">
      <formula>LEN(TRIM(H1049))=0</formula>
    </cfRule>
    <cfRule type="containsText" dxfId="6462" priority="6466" operator="containsText" text="Operational">
      <formula>NOT(ISERROR(SEARCH("Operational",H1049)))</formula>
    </cfRule>
    <cfRule type="containsText" dxfId="6461" priority="6467" operator="containsText" text="Dn(service)">
      <formula>NOT(ISERROR(SEARCH("Dn(service)",H1049)))</formula>
    </cfRule>
    <cfRule type="containsText" dxfId="6460" priority="6468" operator="containsText" text="Dn(waiting)">
      <formula>NOT(ISERROR(SEARCH("Dn(waiting)",H1049)))</formula>
    </cfRule>
  </conditionalFormatting>
  <conditionalFormatting sqref="F1064">
    <cfRule type="containsBlanks" dxfId="6459" priority="6461">
      <formula>LEN(TRIM(F1064))=0</formula>
    </cfRule>
    <cfRule type="containsText" dxfId="6458" priority="6462" operator="containsText" text="Operational">
      <formula>NOT(ISERROR(SEARCH("Operational",F1064)))</formula>
    </cfRule>
    <cfRule type="containsText" dxfId="6457" priority="6463" operator="containsText" text="Dn(service)">
      <formula>NOT(ISERROR(SEARCH("Dn(service)",F1064)))</formula>
    </cfRule>
    <cfRule type="containsText" dxfId="6456" priority="6464" operator="containsText" text="Dn(waiting)">
      <formula>NOT(ISERROR(SEARCH("Dn(waiting)",F1064)))</formula>
    </cfRule>
  </conditionalFormatting>
  <conditionalFormatting sqref="H1074">
    <cfRule type="containsBlanks" dxfId="6455" priority="6457">
      <formula>LEN(TRIM(H1074))=0</formula>
    </cfRule>
    <cfRule type="containsText" dxfId="6454" priority="6458" operator="containsText" text="Operational">
      <formula>NOT(ISERROR(SEARCH("Operational",H1074)))</formula>
    </cfRule>
    <cfRule type="containsText" dxfId="6453" priority="6459" operator="containsText" text="Dn(service)">
      <formula>NOT(ISERROR(SEARCH("Dn(service)",H1074)))</formula>
    </cfRule>
    <cfRule type="containsText" dxfId="6452" priority="6460" operator="containsText" text="Dn(waiting)">
      <formula>NOT(ISERROR(SEARCH("Dn(waiting)",H1074)))</formula>
    </cfRule>
  </conditionalFormatting>
  <conditionalFormatting sqref="H1072:H1073">
    <cfRule type="containsBlanks" dxfId="6451" priority="6453">
      <formula>LEN(TRIM(H1072))=0</formula>
    </cfRule>
    <cfRule type="containsText" dxfId="6450" priority="6454" operator="containsText" text="Operational">
      <formula>NOT(ISERROR(SEARCH("Operational",H1072)))</formula>
    </cfRule>
    <cfRule type="containsText" dxfId="6449" priority="6455" operator="containsText" text="Dn(service)">
      <formula>NOT(ISERROR(SEARCH("Dn(service)",H1072)))</formula>
    </cfRule>
    <cfRule type="containsText" dxfId="6448" priority="6456" operator="containsText" text="Dn(waiting)">
      <formula>NOT(ISERROR(SEARCH("Dn(waiting)",H1072)))</formula>
    </cfRule>
  </conditionalFormatting>
  <conditionalFormatting sqref="E1096:E1098 D1089:D1093">
    <cfRule type="containsBlanks" dxfId="6447" priority="6449">
      <formula>LEN(TRIM(D1089))=0</formula>
    </cfRule>
    <cfRule type="containsText" dxfId="6446" priority="6450" operator="containsText" text="Operational">
      <formula>NOT(ISERROR(SEARCH("Operational",D1089)))</formula>
    </cfRule>
    <cfRule type="containsText" dxfId="6445" priority="6451" operator="containsText" text="Dn(service)">
      <formula>NOT(ISERROR(SEARCH("Dn(service)",D1089)))</formula>
    </cfRule>
    <cfRule type="containsText" dxfId="6444" priority="6452" operator="containsText" text="Dn(waiting)">
      <formula>NOT(ISERROR(SEARCH("Dn(waiting)",D1089)))</formula>
    </cfRule>
  </conditionalFormatting>
  <conditionalFormatting sqref="G1108">
    <cfRule type="containsBlanks" dxfId="6443" priority="6445">
      <formula>LEN(TRIM(G1108))=0</formula>
    </cfRule>
    <cfRule type="containsText" dxfId="6442" priority="6446" operator="containsText" text="Operational">
      <formula>NOT(ISERROR(SEARCH("Operational",G1108)))</formula>
    </cfRule>
    <cfRule type="containsText" dxfId="6441" priority="6447" operator="containsText" text="Dn(service)">
      <formula>NOT(ISERROR(SEARCH("Dn(service)",G1108)))</formula>
    </cfRule>
    <cfRule type="containsText" dxfId="6440" priority="6448" operator="containsText" text="Dn(waiting)">
      <formula>NOT(ISERROR(SEARCH("Dn(waiting)",G1108)))</formula>
    </cfRule>
  </conditionalFormatting>
  <conditionalFormatting sqref="D1114">
    <cfRule type="containsBlanks" dxfId="6439" priority="6441">
      <formula>LEN(TRIM(D1114))=0</formula>
    </cfRule>
    <cfRule type="containsText" dxfId="6438" priority="6442" operator="containsText" text="Operational">
      <formula>NOT(ISERROR(SEARCH("Operational",D1114)))</formula>
    </cfRule>
    <cfRule type="containsText" dxfId="6437" priority="6443" operator="containsText" text="Dn(service)">
      <formula>NOT(ISERROR(SEARCH("Dn(service)",D1114)))</formula>
    </cfRule>
    <cfRule type="containsText" dxfId="6436" priority="6444" operator="containsText" text="Dn(waiting)">
      <formula>NOT(ISERROR(SEARCH("Dn(waiting)",D1114)))</formula>
    </cfRule>
  </conditionalFormatting>
  <conditionalFormatting sqref="G1110">
    <cfRule type="containsBlanks" dxfId="6435" priority="6437">
      <formula>LEN(TRIM(G1110))=0</formula>
    </cfRule>
    <cfRule type="containsText" dxfId="6434" priority="6438" operator="containsText" text="Operational">
      <formula>NOT(ISERROR(SEARCH("Operational",G1110)))</formula>
    </cfRule>
    <cfRule type="containsText" dxfId="6433" priority="6439" operator="containsText" text="Dn(service)">
      <formula>NOT(ISERROR(SEARCH("Dn(service)",G1110)))</formula>
    </cfRule>
    <cfRule type="containsText" dxfId="6432" priority="6440" operator="containsText" text="Dn(waiting)">
      <formula>NOT(ISERROR(SEARCH("Dn(waiting)",G1110)))</formula>
    </cfRule>
  </conditionalFormatting>
  <conditionalFormatting sqref="D1112">
    <cfRule type="containsBlanks" dxfId="6431" priority="6433">
      <formula>LEN(TRIM(D1112))=0</formula>
    </cfRule>
    <cfRule type="containsText" dxfId="6430" priority="6434" operator="containsText" text="Operational">
      <formula>NOT(ISERROR(SEARCH("Operational",D1112)))</formula>
    </cfRule>
    <cfRule type="containsText" dxfId="6429" priority="6435" operator="containsText" text="Dn(service)">
      <formula>NOT(ISERROR(SEARCH("Dn(service)",D1112)))</formula>
    </cfRule>
    <cfRule type="containsText" dxfId="6428" priority="6436" operator="containsText" text="Dn(waiting)">
      <formula>NOT(ISERROR(SEARCH("Dn(waiting)",D1112)))</formula>
    </cfRule>
  </conditionalFormatting>
  <conditionalFormatting sqref="D1113">
    <cfRule type="containsBlanks" dxfId="6427" priority="6429">
      <formula>LEN(TRIM(D1113))=0</formula>
    </cfRule>
    <cfRule type="containsText" dxfId="6426" priority="6430" operator="containsText" text="Operational">
      <formula>NOT(ISERROR(SEARCH("Operational",D1113)))</formula>
    </cfRule>
    <cfRule type="containsText" dxfId="6425" priority="6431" operator="containsText" text="Dn(service)">
      <formula>NOT(ISERROR(SEARCH("Dn(service)",D1113)))</formula>
    </cfRule>
    <cfRule type="containsText" dxfId="6424" priority="6432" operator="containsText" text="Dn(waiting)">
      <formula>NOT(ISERROR(SEARCH("Dn(waiting)",D1113)))</formula>
    </cfRule>
  </conditionalFormatting>
  <conditionalFormatting sqref="G1109">
    <cfRule type="containsBlanks" dxfId="6423" priority="6425">
      <formula>LEN(TRIM(G1109))=0</formula>
    </cfRule>
    <cfRule type="containsText" dxfId="6422" priority="6426" operator="containsText" text="Operational">
      <formula>NOT(ISERROR(SEARCH("Operational",G1109)))</formula>
    </cfRule>
    <cfRule type="containsText" dxfId="6421" priority="6427" operator="containsText" text="Dn(service)">
      <formula>NOT(ISERROR(SEARCH("Dn(service)",G1109)))</formula>
    </cfRule>
    <cfRule type="containsText" dxfId="6420" priority="6428" operator="containsText" text="Dn(waiting)">
      <formula>NOT(ISERROR(SEARCH("Dn(waiting)",G1109)))</formula>
    </cfRule>
  </conditionalFormatting>
  <conditionalFormatting sqref="G1107">
    <cfRule type="containsBlanks" dxfId="6419" priority="6421">
      <formula>LEN(TRIM(G1107))=0</formula>
    </cfRule>
    <cfRule type="containsText" dxfId="6418" priority="6422" operator="containsText" text="Operational">
      <formula>NOT(ISERROR(SEARCH("Operational",G1107)))</formula>
    </cfRule>
    <cfRule type="containsText" dxfId="6417" priority="6423" operator="containsText" text="Dn(service)">
      <formula>NOT(ISERROR(SEARCH("Dn(service)",G1107)))</formula>
    </cfRule>
    <cfRule type="containsText" dxfId="6416" priority="6424" operator="containsText" text="Dn(waiting)">
      <formula>NOT(ISERROR(SEARCH("Dn(waiting)",G1107)))</formula>
    </cfRule>
  </conditionalFormatting>
  <conditionalFormatting sqref="G1111:G1112">
    <cfRule type="containsBlanks" dxfId="6415" priority="6417">
      <formula>LEN(TRIM(G1111))=0</formula>
    </cfRule>
    <cfRule type="containsText" dxfId="6414" priority="6418" operator="containsText" text="Operational">
      <formula>NOT(ISERROR(SEARCH("Operational",G1111)))</formula>
    </cfRule>
    <cfRule type="containsText" dxfId="6413" priority="6419" operator="containsText" text="Dn(service)">
      <formula>NOT(ISERROR(SEARCH("Dn(service)",G1111)))</formula>
    </cfRule>
    <cfRule type="containsText" dxfId="6412" priority="6420" operator="containsText" text="Dn(waiting)">
      <formula>NOT(ISERROR(SEARCH("Dn(waiting)",G1111)))</formula>
    </cfRule>
  </conditionalFormatting>
  <conditionalFormatting sqref="D1115:D1117 C1129:C1130 H1125:H1130">
    <cfRule type="containsBlanks" dxfId="6411" priority="6413">
      <formula>LEN(TRIM(C1115))=0</formula>
    </cfRule>
    <cfRule type="containsText" dxfId="6410" priority="6414" operator="containsText" text="Operational">
      <formula>NOT(ISERROR(SEARCH("Operational",C1115)))</formula>
    </cfRule>
    <cfRule type="containsText" dxfId="6409" priority="6415" operator="containsText" text="Dn(service)">
      <formula>NOT(ISERROR(SEARCH("Dn(service)",C1115)))</formula>
    </cfRule>
    <cfRule type="containsText" dxfId="6408" priority="6416" operator="containsText" text="Dn(waiting)">
      <formula>NOT(ISERROR(SEARCH("Dn(waiting)",C1115)))</formula>
    </cfRule>
  </conditionalFormatting>
  <conditionalFormatting sqref="H1131">
    <cfRule type="containsBlanks" dxfId="6407" priority="6409">
      <formula>LEN(TRIM(H1131))=0</formula>
    </cfRule>
    <cfRule type="containsText" dxfId="6406" priority="6410" operator="containsText" text="Operational">
      <formula>NOT(ISERROR(SEARCH("Operational",H1131)))</formula>
    </cfRule>
    <cfRule type="containsText" dxfId="6405" priority="6411" operator="containsText" text="Dn(service)">
      <formula>NOT(ISERROR(SEARCH("Dn(service)",H1131)))</formula>
    </cfRule>
    <cfRule type="containsText" dxfId="6404" priority="6412" operator="containsText" text="Dn(waiting)">
      <formula>NOT(ISERROR(SEARCH("Dn(waiting)",H1131)))</formula>
    </cfRule>
  </conditionalFormatting>
  <conditionalFormatting sqref="C1133">
    <cfRule type="containsBlanks" dxfId="6403" priority="6405">
      <formula>LEN(TRIM(C1133))=0</formula>
    </cfRule>
    <cfRule type="containsText" dxfId="6402" priority="6406" operator="containsText" text="Operational">
      <formula>NOT(ISERROR(SEARCH("Operational",C1133)))</formula>
    </cfRule>
    <cfRule type="containsText" dxfId="6401" priority="6407" operator="containsText" text="Dn(service)">
      <formula>NOT(ISERROR(SEARCH("Dn(service)",C1133)))</formula>
    </cfRule>
    <cfRule type="containsText" dxfId="6400" priority="6408" operator="containsText" text="Dn(waiting)">
      <formula>NOT(ISERROR(SEARCH("Dn(waiting)",C1133)))</formula>
    </cfRule>
  </conditionalFormatting>
  <conditionalFormatting sqref="C1134">
    <cfRule type="containsBlanks" dxfId="6399" priority="6401">
      <formula>LEN(TRIM(C1134))=0</formula>
    </cfRule>
    <cfRule type="containsText" dxfId="6398" priority="6402" operator="containsText" text="Operational">
      <formula>NOT(ISERROR(SEARCH("Operational",C1134)))</formula>
    </cfRule>
    <cfRule type="containsText" dxfId="6397" priority="6403" operator="containsText" text="Dn(service)">
      <formula>NOT(ISERROR(SEARCH("Dn(service)",C1134)))</formula>
    </cfRule>
    <cfRule type="containsText" dxfId="6396" priority="6404" operator="containsText" text="Dn(waiting)">
      <formula>NOT(ISERROR(SEARCH("Dn(waiting)",C1134)))</formula>
    </cfRule>
  </conditionalFormatting>
  <conditionalFormatting sqref="C1135">
    <cfRule type="containsBlanks" dxfId="6395" priority="6397">
      <formula>LEN(TRIM(C1135))=0</formula>
    </cfRule>
    <cfRule type="containsText" dxfId="6394" priority="6398" operator="containsText" text="Operational">
      <formula>NOT(ISERROR(SEARCH("Operational",C1135)))</formula>
    </cfRule>
    <cfRule type="containsText" dxfId="6393" priority="6399" operator="containsText" text="Dn(service)">
      <formula>NOT(ISERROR(SEARCH("Dn(service)",C1135)))</formula>
    </cfRule>
    <cfRule type="containsText" dxfId="6392" priority="6400" operator="containsText" text="Dn(waiting)">
      <formula>NOT(ISERROR(SEARCH("Dn(waiting)",C1135)))</formula>
    </cfRule>
  </conditionalFormatting>
  <conditionalFormatting sqref="C983">
    <cfRule type="containsBlanks" dxfId="6391" priority="6393">
      <formula>LEN(TRIM(C983))=0</formula>
    </cfRule>
    <cfRule type="containsText" dxfId="6390" priority="6394" operator="containsText" text="Operational">
      <formula>NOT(ISERROR(SEARCH("Operational",C983)))</formula>
    </cfRule>
    <cfRule type="containsText" dxfId="6389" priority="6395" operator="containsText" text="Dn(service)">
      <formula>NOT(ISERROR(SEARCH("Dn(service)",C983)))</formula>
    </cfRule>
    <cfRule type="containsText" dxfId="6388" priority="6396" operator="containsText" text="Dn(waiting)">
      <formula>NOT(ISERROR(SEARCH("Dn(waiting)",C983)))</formula>
    </cfRule>
  </conditionalFormatting>
  <conditionalFormatting sqref="C984">
    <cfRule type="containsBlanks" dxfId="6387" priority="6389">
      <formula>LEN(TRIM(C984))=0</formula>
    </cfRule>
    <cfRule type="containsText" dxfId="6386" priority="6390" operator="containsText" text="Operational">
      <formula>NOT(ISERROR(SEARCH("Operational",C984)))</formula>
    </cfRule>
    <cfRule type="containsText" dxfId="6385" priority="6391" operator="containsText" text="Dn(service)">
      <formula>NOT(ISERROR(SEARCH("Dn(service)",C984)))</formula>
    </cfRule>
    <cfRule type="containsText" dxfId="6384" priority="6392" operator="containsText" text="Dn(waiting)">
      <formula>NOT(ISERROR(SEARCH("Dn(waiting)",C984)))</formula>
    </cfRule>
  </conditionalFormatting>
  <conditionalFormatting sqref="F986">
    <cfRule type="containsBlanks" dxfId="6383" priority="6385">
      <formula>LEN(TRIM(F986))=0</formula>
    </cfRule>
    <cfRule type="containsText" dxfId="6382" priority="6386" operator="containsText" text="Operational">
      <formula>NOT(ISERROR(SEARCH("Operational",F986)))</formula>
    </cfRule>
    <cfRule type="containsText" dxfId="6381" priority="6387" operator="containsText" text="Dn(service)">
      <formula>NOT(ISERROR(SEARCH("Dn(service)",F986)))</formula>
    </cfRule>
    <cfRule type="containsText" dxfId="6380" priority="6388" operator="containsText" text="Dn(waiting)">
      <formula>NOT(ISERROR(SEARCH("Dn(waiting)",F986)))</formula>
    </cfRule>
  </conditionalFormatting>
  <conditionalFormatting sqref="F987">
    <cfRule type="containsBlanks" dxfId="6379" priority="6381">
      <formula>LEN(TRIM(F987))=0</formula>
    </cfRule>
    <cfRule type="containsText" dxfId="6378" priority="6382" operator="containsText" text="Operational">
      <formula>NOT(ISERROR(SEARCH("Operational",F987)))</formula>
    </cfRule>
    <cfRule type="containsText" dxfId="6377" priority="6383" operator="containsText" text="Dn(service)">
      <formula>NOT(ISERROR(SEARCH("Dn(service)",F987)))</formula>
    </cfRule>
    <cfRule type="containsText" dxfId="6376" priority="6384" operator="containsText" text="Dn(waiting)">
      <formula>NOT(ISERROR(SEARCH("Dn(waiting)",F987)))</formula>
    </cfRule>
  </conditionalFormatting>
  <conditionalFormatting sqref="H985">
    <cfRule type="containsBlanks" dxfId="6375" priority="6377">
      <formula>LEN(TRIM(H985))=0</formula>
    </cfRule>
    <cfRule type="containsText" dxfId="6374" priority="6378" operator="containsText" text="Operational">
      <formula>NOT(ISERROR(SEARCH("Operational",H985)))</formula>
    </cfRule>
    <cfRule type="containsText" dxfId="6373" priority="6379" operator="containsText" text="Dn(service)">
      <formula>NOT(ISERROR(SEARCH("Dn(service)",H985)))</formula>
    </cfRule>
    <cfRule type="containsText" dxfId="6372" priority="6380" operator="containsText" text="Dn(waiting)">
      <formula>NOT(ISERROR(SEARCH("Dn(waiting)",H985)))</formula>
    </cfRule>
  </conditionalFormatting>
  <conditionalFormatting sqref="H986">
    <cfRule type="containsBlanks" dxfId="6371" priority="6373">
      <formula>LEN(TRIM(H986))=0</formula>
    </cfRule>
    <cfRule type="containsText" dxfId="6370" priority="6374" operator="containsText" text="Operational">
      <formula>NOT(ISERROR(SEARCH("Operational",H986)))</formula>
    </cfRule>
    <cfRule type="containsText" dxfId="6369" priority="6375" operator="containsText" text="Dn(service)">
      <formula>NOT(ISERROR(SEARCH("Dn(service)",H986)))</formula>
    </cfRule>
    <cfRule type="containsText" dxfId="6368" priority="6376" operator="containsText" text="Dn(waiting)">
      <formula>NOT(ISERROR(SEARCH("Dn(waiting)",H986)))</formula>
    </cfRule>
  </conditionalFormatting>
  <conditionalFormatting sqref="H984">
    <cfRule type="containsBlanks" dxfId="6367" priority="6369">
      <formula>LEN(TRIM(H984))=0</formula>
    </cfRule>
    <cfRule type="containsText" dxfId="6366" priority="6370" operator="containsText" text="Operational">
      <formula>NOT(ISERROR(SEARCH("Operational",H984)))</formula>
    </cfRule>
    <cfRule type="containsText" dxfId="6365" priority="6371" operator="containsText" text="Dn(service)">
      <formula>NOT(ISERROR(SEARCH("Dn(service)",H984)))</formula>
    </cfRule>
    <cfRule type="containsText" dxfId="6364" priority="6372" operator="containsText" text="Dn(waiting)">
      <formula>NOT(ISERROR(SEARCH("Dn(waiting)",H984)))</formula>
    </cfRule>
  </conditionalFormatting>
  <conditionalFormatting sqref="F988">
    <cfRule type="containsBlanks" dxfId="6363" priority="6365">
      <formula>LEN(TRIM(F988))=0</formula>
    </cfRule>
    <cfRule type="containsText" dxfId="6362" priority="6366" operator="containsText" text="Operational">
      <formula>NOT(ISERROR(SEARCH("Operational",F988)))</formula>
    </cfRule>
    <cfRule type="containsText" dxfId="6361" priority="6367" operator="containsText" text="Dn(service)">
      <formula>NOT(ISERROR(SEARCH("Dn(service)",F988)))</formula>
    </cfRule>
    <cfRule type="containsText" dxfId="6360" priority="6368" operator="containsText" text="Dn(waiting)">
      <formula>NOT(ISERROR(SEARCH("Dn(waiting)",F988)))</formula>
    </cfRule>
  </conditionalFormatting>
  <conditionalFormatting sqref="E988">
    <cfRule type="containsBlanks" dxfId="6359" priority="6361">
      <formula>LEN(TRIM(E988))=0</formula>
    </cfRule>
    <cfRule type="containsText" dxfId="6358" priority="6362" operator="containsText" text="Operational">
      <formula>NOT(ISERROR(SEARCH("Operational",E988)))</formula>
    </cfRule>
    <cfRule type="containsText" dxfId="6357" priority="6363" operator="containsText" text="Dn(service)">
      <formula>NOT(ISERROR(SEARCH("Dn(service)",E988)))</formula>
    </cfRule>
    <cfRule type="containsText" dxfId="6356" priority="6364" operator="containsText" text="Dn(waiting)">
      <formula>NOT(ISERROR(SEARCH("Dn(waiting)",E988)))</formula>
    </cfRule>
  </conditionalFormatting>
  <conditionalFormatting sqref="H988">
    <cfRule type="containsBlanks" dxfId="6355" priority="6357">
      <formula>LEN(TRIM(H988))=0</formula>
    </cfRule>
    <cfRule type="containsText" dxfId="6354" priority="6358" operator="containsText" text="Operational">
      <formula>NOT(ISERROR(SEARCH("Operational",H988)))</formula>
    </cfRule>
    <cfRule type="containsText" dxfId="6353" priority="6359" operator="containsText" text="Dn(service)">
      <formula>NOT(ISERROR(SEARCH("Dn(service)",H988)))</formula>
    </cfRule>
    <cfRule type="containsText" dxfId="6352" priority="6360" operator="containsText" text="Dn(waiting)">
      <formula>NOT(ISERROR(SEARCH("Dn(waiting)",H988)))</formula>
    </cfRule>
  </conditionalFormatting>
  <conditionalFormatting sqref="H989">
    <cfRule type="containsBlanks" dxfId="6351" priority="6353">
      <formula>LEN(TRIM(H989))=0</formula>
    </cfRule>
    <cfRule type="containsText" dxfId="6350" priority="6354" operator="containsText" text="Operational">
      <formula>NOT(ISERROR(SEARCH("Operational",H989)))</formula>
    </cfRule>
    <cfRule type="containsText" dxfId="6349" priority="6355" operator="containsText" text="Dn(service)">
      <formula>NOT(ISERROR(SEARCH("Dn(service)",H989)))</formula>
    </cfRule>
    <cfRule type="containsText" dxfId="6348" priority="6356" operator="containsText" text="Dn(waiting)">
      <formula>NOT(ISERROR(SEARCH("Dn(waiting)",H989)))</formula>
    </cfRule>
  </conditionalFormatting>
  <conditionalFormatting sqref="H990">
    <cfRule type="containsBlanks" dxfId="6347" priority="6349">
      <formula>LEN(TRIM(H990))=0</formula>
    </cfRule>
    <cfRule type="containsText" dxfId="6346" priority="6350" operator="containsText" text="Operational">
      <formula>NOT(ISERROR(SEARCH("Operational",H990)))</formula>
    </cfRule>
    <cfRule type="containsText" dxfId="6345" priority="6351" operator="containsText" text="Dn(service)">
      <formula>NOT(ISERROR(SEARCH("Dn(service)",H990)))</formula>
    </cfRule>
    <cfRule type="containsText" dxfId="6344" priority="6352" operator="containsText" text="Dn(waiting)">
      <formula>NOT(ISERROR(SEARCH("Dn(waiting)",H990)))</formula>
    </cfRule>
  </conditionalFormatting>
  <conditionalFormatting sqref="F989">
    <cfRule type="containsBlanks" dxfId="6343" priority="6345">
      <formula>LEN(TRIM(F989))=0</formula>
    </cfRule>
    <cfRule type="containsText" dxfId="6342" priority="6346" operator="containsText" text="Operational">
      <formula>NOT(ISERROR(SEARCH("Operational",F989)))</formula>
    </cfRule>
    <cfRule type="containsText" dxfId="6341" priority="6347" operator="containsText" text="Dn(service)">
      <formula>NOT(ISERROR(SEARCH("Dn(service)",F989)))</formula>
    </cfRule>
    <cfRule type="containsText" dxfId="6340" priority="6348" operator="containsText" text="Dn(waiting)">
      <formula>NOT(ISERROR(SEARCH("Dn(waiting)",F989)))</formula>
    </cfRule>
  </conditionalFormatting>
  <conditionalFormatting sqref="G992">
    <cfRule type="containsBlanks" dxfId="6339" priority="6341">
      <formula>LEN(TRIM(G992))=0</formula>
    </cfRule>
    <cfRule type="containsText" dxfId="6338" priority="6342" operator="containsText" text="Operational">
      <formula>NOT(ISERROR(SEARCH("Operational",G992)))</formula>
    </cfRule>
    <cfRule type="containsText" dxfId="6337" priority="6343" operator="containsText" text="Dn(service)">
      <formula>NOT(ISERROR(SEARCH("Dn(service)",G992)))</formula>
    </cfRule>
    <cfRule type="containsText" dxfId="6336" priority="6344" operator="containsText" text="Dn(waiting)">
      <formula>NOT(ISERROR(SEARCH("Dn(waiting)",G992)))</formula>
    </cfRule>
  </conditionalFormatting>
  <conditionalFormatting sqref="C997">
    <cfRule type="containsBlanks" dxfId="6335" priority="6337">
      <formula>LEN(TRIM(C997))=0</formula>
    </cfRule>
    <cfRule type="containsText" dxfId="6334" priority="6338" operator="containsText" text="Operational">
      <formula>NOT(ISERROR(SEARCH("Operational",C997)))</formula>
    </cfRule>
    <cfRule type="containsText" dxfId="6333" priority="6339" operator="containsText" text="Dn(service)">
      <formula>NOT(ISERROR(SEARCH("Dn(service)",C997)))</formula>
    </cfRule>
    <cfRule type="containsText" dxfId="6332" priority="6340" operator="containsText" text="Dn(waiting)">
      <formula>NOT(ISERROR(SEARCH("Dn(waiting)",C997)))</formula>
    </cfRule>
  </conditionalFormatting>
  <conditionalFormatting sqref="C998">
    <cfRule type="containsBlanks" dxfId="6331" priority="6333">
      <formula>LEN(TRIM(C998))=0</formula>
    </cfRule>
    <cfRule type="containsText" dxfId="6330" priority="6334" operator="containsText" text="Operational">
      <formula>NOT(ISERROR(SEARCH("Operational",C998)))</formula>
    </cfRule>
    <cfRule type="containsText" dxfId="6329" priority="6335" operator="containsText" text="Dn(service)">
      <formula>NOT(ISERROR(SEARCH("Dn(service)",C998)))</formula>
    </cfRule>
    <cfRule type="containsText" dxfId="6328" priority="6336" operator="containsText" text="Dn(waiting)">
      <formula>NOT(ISERROR(SEARCH("Dn(waiting)",C998)))</formula>
    </cfRule>
  </conditionalFormatting>
  <conditionalFormatting sqref="C999">
    <cfRule type="containsBlanks" dxfId="6327" priority="6329">
      <formula>LEN(TRIM(C999))=0</formula>
    </cfRule>
    <cfRule type="containsText" dxfId="6326" priority="6330" operator="containsText" text="Operational">
      <formula>NOT(ISERROR(SEARCH("Operational",C999)))</formula>
    </cfRule>
    <cfRule type="containsText" dxfId="6325" priority="6331" operator="containsText" text="Dn(service)">
      <formula>NOT(ISERROR(SEARCH("Dn(service)",C999)))</formula>
    </cfRule>
    <cfRule type="containsText" dxfId="6324" priority="6332" operator="containsText" text="Dn(waiting)">
      <formula>NOT(ISERROR(SEARCH("Dn(waiting)",C999)))</formula>
    </cfRule>
  </conditionalFormatting>
  <conditionalFormatting sqref="C1000">
    <cfRule type="containsBlanks" dxfId="6323" priority="6325">
      <formula>LEN(TRIM(C1000))=0</formula>
    </cfRule>
    <cfRule type="containsText" dxfId="6322" priority="6326" operator="containsText" text="Operational">
      <formula>NOT(ISERROR(SEARCH("Operational",C1000)))</formula>
    </cfRule>
    <cfRule type="containsText" dxfId="6321" priority="6327" operator="containsText" text="Dn(service)">
      <formula>NOT(ISERROR(SEARCH("Dn(service)",C1000)))</formula>
    </cfRule>
    <cfRule type="containsText" dxfId="6320" priority="6328" operator="containsText" text="Dn(waiting)">
      <formula>NOT(ISERROR(SEARCH("Dn(waiting)",C1000)))</formula>
    </cfRule>
  </conditionalFormatting>
  <conditionalFormatting sqref="C1001">
    <cfRule type="containsBlanks" dxfId="6319" priority="6321">
      <formula>LEN(TRIM(C1001))=0</formula>
    </cfRule>
    <cfRule type="containsText" dxfId="6318" priority="6322" operator="containsText" text="Operational">
      <formula>NOT(ISERROR(SEARCH("Operational",C1001)))</formula>
    </cfRule>
    <cfRule type="containsText" dxfId="6317" priority="6323" operator="containsText" text="Dn(service)">
      <formula>NOT(ISERROR(SEARCH("Dn(service)",C1001)))</formula>
    </cfRule>
    <cfRule type="containsText" dxfId="6316" priority="6324" operator="containsText" text="Dn(waiting)">
      <formula>NOT(ISERROR(SEARCH("Dn(waiting)",C1001)))</formula>
    </cfRule>
  </conditionalFormatting>
  <conditionalFormatting sqref="F1007">
    <cfRule type="containsBlanks" dxfId="6315" priority="6317">
      <formula>LEN(TRIM(F1007))=0</formula>
    </cfRule>
    <cfRule type="containsText" dxfId="6314" priority="6318" operator="containsText" text="Operational">
      <formula>NOT(ISERROR(SEARCH("Operational",F1007)))</formula>
    </cfRule>
    <cfRule type="containsText" dxfId="6313" priority="6319" operator="containsText" text="Dn(service)">
      <formula>NOT(ISERROR(SEARCH("Dn(service)",F1007)))</formula>
    </cfRule>
    <cfRule type="containsText" dxfId="6312" priority="6320" operator="containsText" text="Dn(waiting)">
      <formula>NOT(ISERROR(SEARCH("Dn(waiting)",F1007)))</formula>
    </cfRule>
  </conditionalFormatting>
  <conditionalFormatting sqref="F1008">
    <cfRule type="containsBlanks" dxfId="6311" priority="6313">
      <formula>LEN(TRIM(F1008))=0</formula>
    </cfRule>
    <cfRule type="containsText" dxfId="6310" priority="6314" operator="containsText" text="Operational">
      <formula>NOT(ISERROR(SEARCH("Operational",F1008)))</formula>
    </cfRule>
    <cfRule type="containsText" dxfId="6309" priority="6315" operator="containsText" text="Dn(service)">
      <formula>NOT(ISERROR(SEARCH("Dn(service)",F1008)))</formula>
    </cfRule>
    <cfRule type="containsText" dxfId="6308" priority="6316" operator="containsText" text="Dn(waiting)">
      <formula>NOT(ISERROR(SEARCH("Dn(waiting)",F1008)))</formula>
    </cfRule>
  </conditionalFormatting>
  <conditionalFormatting sqref="F1009">
    <cfRule type="containsBlanks" dxfId="6307" priority="6309">
      <formula>LEN(TRIM(F1009))=0</formula>
    </cfRule>
    <cfRule type="containsText" dxfId="6306" priority="6310" operator="containsText" text="Operational">
      <formula>NOT(ISERROR(SEARCH("Operational",F1009)))</formula>
    </cfRule>
    <cfRule type="containsText" dxfId="6305" priority="6311" operator="containsText" text="Dn(service)">
      <formula>NOT(ISERROR(SEARCH("Dn(service)",F1009)))</formula>
    </cfRule>
    <cfRule type="containsText" dxfId="6304" priority="6312" operator="containsText" text="Dn(waiting)">
      <formula>NOT(ISERROR(SEARCH("Dn(waiting)",F1009)))</formula>
    </cfRule>
  </conditionalFormatting>
  <conditionalFormatting sqref="F1010">
    <cfRule type="containsBlanks" dxfId="6303" priority="6305">
      <formula>LEN(TRIM(F1010))=0</formula>
    </cfRule>
    <cfRule type="containsText" dxfId="6302" priority="6306" operator="containsText" text="Operational">
      <formula>NOT(ISERROR(SEARCH("Operational",F1010)))</formula>
    </cfRule>
    <cfRule type="containsText" dxfId="6301" priority="6307" operator="containsText" text="Dn(service)">
      <formula>NOT(ISERROR(SEARCH("Dn(service)",F1010)))</formula>
    </cfRule>
    <cfRule type="containsText" dxfId="6300" priority="6308" operator="containsText" text="Dn(waiting)">
      <formula>NOT(ISERROR(SEARCH("Dn(waiting)",F1010)))</formula>
    </cfRule>
  </conditionalFormatting>
  <conditionalFormatting sqref="F1011">
    <cfRule type="containsBlanks" dxfId="6299" priority="6301">
      <formula>LEN(TRIM(F1011))=0</formula>
    </cfRule>
    <cfRule type="containsText" dxfId="6298" priority="6302" operator="containsText" text="Operational">
      <formula>NOT(ISERROR(SEARCH("Operational",F1011)))</formula>
    </cfRule>
    <cfRule type="containsText" dxfId="6297" priority="6303" operator="containsText" text="Dn(service)">
      <formula>NOT(ISERROR(SEARCH("Dn(service)",F1011)))</formula>
    </cfRule>
    <cfRule type="containsText" dxfId="6296" priority="6304" operator="containsText" text="Dn(waiting)">
      <formula>NOT(ISERROR(SEARCH("Dn(waiting)",F1011)))</formula>
    </cfRule>
  </conditionalFormatting>
  <conditionalFormatting sqref="F1012">
    <cfRule type="containsBlanks" dxfId="6295" priority="6297">
      <formula>LEN(TRIM(F1012))=0</formula>
    </cfRule>
    <cfRule type="containsText" dxfId="6294" priority="6298" operator="containsText" text="Operational">
      <formula>NOT(ISERROR(SEARCH("Operational",F1012)))</formula>
    </cfRule>
    <cfRule type="containsText" dxfId="6293" priority="6299" operator="containsText" text="Dn(service)">
      <formula>NOT(ISERROR(SEARCH("Dn(service)",F1012)))</formula>
    </cfRule>
    <cfRule type="containsText" dxfId="6292" priority="6300" operator="containsText" text="Dn(waiting)">
      <formula>NOT(ISERROR(SEARCH("Dn(waiting)",F1012)))</formula>
    </cfRule>
  </conditionalFormatting>
  <conditionalFormatting sqref="D1006">
    <cfRule type="containsBlanks" dxfId="6291" priority="6293">
      <formula>LEN(TRIM(D1006))=0</formula>
    </cfRule>
    <cfRule type="containsText" dxfId="6290" priority="6294" operator="containsText" text="Operational">
      <formula>NOT(ISERROR(SEARCH("Operational",D1006)))</formula>
    </cfRule>
    <cfRule type="containsText" dxfId="6289" priority="6295" operator="containsText" text="Dn(service)">
      <formula>NOT(ISERROR(SEARCH("Dn(service)",D1006)))</formula>
    </cfRule>
    <cfRule type="containsText" dxfId="6288" priority="6296" operator="containsText" text="Dn(waiting)">
      <formula>NOT(ISERROR(SEARCH("Dn(waiting)",D1006)))</formula>
    </cfRule>
  </conditionalFormatting>
  <conditionalFormatting sqref="D1007">
    <cfRule type="containsBlanks" dxfId="6287" priority="6289">
      <formula>LEN(TRIM(D1007))=0</formula>
    </cfRule>
    <cfRule type="containsText" dxfId="6286" priority="6290" operator="containsText" text="Operational">
      <formula>NOT(ISERROR(SEARCH("Operational",D1007)))</formula>
    </cfRule>
    <cfRule type="containsText" dxfId="6285" priority="6291" operator="containsText" text="Dn(service)">
      <formula>NOT(ISERROR(SEARCH("Dn(service)",D1007)))</formula>
    </cfRule>
    <cfRule type="containsText" dxfId="6284" priority="6292" operator="containsText" text="Dn(waiting)">
      <formula>NOT(ISERROR(SEARCH("Dn(waiting)",D1007)))</formula>
    </cfRule>
  </conditionalFormatting>
  <conditionalFormatting sqref="D1008">
    <cfRule type="containsBlanks" dxfId="6283" priority="6285">
      <formula>LEN(TRIM(D1008))=0</formula>
    </cfRule>
    <cfRule type="containsText" dxfId="6282" priority="6286" operator="containsText" text="Operational">
      <formula>NOT(ISERROR(SEARCH("Operational",D1008)))</formula>
    </cfRule>
    <cfRule type="containsText" dxfId="6281" priority="6287" operator="containsText" text="Dn(service)">
      <formula>NOT(ISERROR(SEARCH("Dn(service)",D1008)))</formula>
    </cfRule>
    <cfRule type="containsText" dxfId="6280" priority="6288" operator="containsText" text="Dn(waiting)">
      <formula>NOT(ISERROR(SEARCH("Dn(waiting)",D1008)))</formula>
    </cfRule>
  </conditionalFormatting>
  <conditionalFormatting sqref="D1009">
    <cfRule type="containsBlanks" dxfId="6279" priority="6281">
      <formula>LEN(TRIM(D1009))=0</formula>
    </cfRule>
    <cfRule type="containsText" dxfId="6278" priority="6282" operator="containsText" text="Operational">
      <formula>NOT(ISERROR(SEARCH("Operational",D1009)))</formula>
    </cfRule>
    <cfRule type="containsText" dxfId="6277" priority="6283" operator="containsText" text="Dn(service)">
      <formula>NOT(ISERROR(SEARCH("Dn(service)",D1009)))</formula>
    </cfRule>
    <cfRule type="containsText" dxfId="6276" priority="6284" operator="containsText" text="Dn(waiting)">
      <formula>NOT(ISERROR(SEARCH("Dn(waiting)",D1009)))</formula>
    </cfRule>
  </conditionalFormatting>
  <conditionalFormatting sqref="D1010">
    <cfRule type="containsBlanks" dxfId="6275" priority="6277">
      <formula>LEN(TRIM(D1010))=0</formula>
    </cfRule>
    <cfRule type="containsText" dxfId="6274" priority="6278" operator="containsText" text="Operational">
      <formula>NOT(ISERROR(SEARCH("Operational",D1010)))</formula>
    </cfRule>
    <cfRule type="containsText" dxfId="6273" priority="6279" operator="containsText" text="Dn(service)">
      <formula>NOT(ISERROR(SEARCH("Dn(service)",D1010)))</formula>
    </cfRule>
    <cfRule type="containsText" dxfId="6272" priority="6280" operator="containsText" text="Dn(waiting)">
      <formula>NOT(ISERROR(SEARCH("Dn(waiting)",D1010)))</formula>
    </cfRule>
  </conditionalFormatting>
  <conditionalFormatting sqref="D1011">
    <cfRule type="containsBlanks" dxfId="6271" priority="6273">
      <formula>LEN(TRIM(D1011))=0</formula>
    </cfRule>
    <cfRule type="containsText" dxfId="6270" priority="6274" operator="containsText" text="Operational">
      <formula>NOT(ISERROR(SEARCH("Operational",D1011)))</formula>
    </cfRule>
    <cfRule type="containsText" dxfId="6269" priority="6275" operator="containsText" text="Dn(service)">
      <formula>NOT(ISERROR(SEARCH("Dn(service)",D1011)))</formula>
    </cfRule>
    <cfRule type="containsText" dxfId="6268" priority="6276" operator="containsText" text="Dn(waiting)">
      <formula>NOT(ISERROR(SEARCH("Dn(waiting)",D1011)))</formula>
    </cfRule>
  </conditionalFormatting>
  <conditionalFormatting sqref="C1022">
    <cfRule type="containsBlanks" dxfId="6267" priority="6269">
      <formula>LEN(TRIM(C1022))=0</formula>
    </cfRule>
    <cfRule type="containsText" dxfId="6266" priority="6270" operator="containsText" text="Operational">
      <formula>NOT(ISERROR(SEARCH("Operational",C1022)))</formula>
    </cfRule>
    <cfRule type="containsText" dxfId="6265" priority="6271" operator="containsText" text="Dn(service)">
      <formula>NOT(ISERROR(SEARCH("Dn(service)",C1022)))</formula>
    </cfRule>
    <cfRule type="containsText" dxfId="6264" priority="6272" operator="containsText" text="Dn(waiting)">
      <formula>NOT(ISERROR(SEARCH("Dn(waiting)",C1022)))</formula>
    </cfRule>
  </conditionalFormatting>
  <conditionalFormatting sqref="C1023">
    <cfRule type="containsBlanks" dxfId="6263" priority="6265">
      <formula>LEN(TRIM(C1023))=0</formula>
    </cfRule>
    <cfRule type="containsText" dxfId="6262" priority="6266" operator="containsText" text="Operational">
      <formula>NOT(ISERROR(SEARCH("Operational",C1023)))</formula>
    </cfRule>
    <cfRule type="containsText" dxfId="6261" priority="6267" operator="containsText" text="Dn(service)">
      <formula>NOT(ISERROR(SEARCH("Dn(service)",C1023)))</formula>
    </cfRule>
    <cfRule type="containsText" dxfId="6260" priority="6268" operator="containsText" text="Dn(waiting)">
      <formula>NOT(ISERROR(SEARCH("Dn(waiting)",C1023)))</formula>
    </cfRule>
  </conditionalFormatting>
  <conditionalFormatting sqref="H1014">
    <cfRule type="containsBlanks" dxfId="6259" priority="6261">
      <formula>LEN(TRIM(H1014))=0</formula>
    </cfRule>
    <cfRule type="containsText" dxfId="6258" priority="6262" operator="containsText" text="Operational">
      <formula>NOT(ISERROR(SEARCH("Operational",H1014)))</formula>
    </cfRule>
    <cfRule type="containsText" dxfId="6257" priority="6263" operator="containsText" text="Dn(service)">
      <formula>NOT(ISERROR(SEARCH("Dn(service)",H1014)))</formula>
    </cfRule>
    <cfRule type="containsText" dxfId="6256" priority="6264" operator="containsText" text="Dn(waiting)">
      <formula>NOT(ISERROR(SEARCH("Dn(waiting)",H1014)))</formula>
    </cfRule>
  </conditionalFormatting>
  <conditionalFormatting sqref="H1015">
    <cfRule type="containsBlanks" dxfId="6255" priority="6257">
      <formula>LEN(TRIM(H1015))=0</formula>
    </cfRule>
    <cfRule type="containsText" dxfId="6254" priority="6258" operator="containsText" text="Operational">
      <formula>NOT(ISERROR(SEARCH("Operational",H1015)))</formula>
    </cfRule>
    <cfRule type="containsText" dxfId="6253" priority="6259" operator="containsText" text="Dn(service)">
      <formula>NOT(ISERROR(SEARCH("Dn(service)",H1015)))</formula>
    </cfRule>
    <cfRule type="containsText" dxfId="6252" priority="6260" operator="containsText" text="Dn(waiting)">
      <formula>NOT(ISERROR(SEARCH("Dn(waiting)",H1015)))</formula>
    </cfRule>
  </conditionalFormatting>
  <conditionalFormatting sqref="H1016">
    <cfRule type="containsBlanks" dxfId="6251" priority="6253">
      <formula>LEN(TRIM(H1016))=0</formula>
    </cfRule>
    <cfRule type="containsText" dxfId="6250" priority="6254" operator="containsText" text="Operational">
      <formula>NOT(ISERROR(SEARCH("Operational",H1016)))</formula>
    </cfRule>
    <cfRule type="containsText" dxfId="6249" priority="6255" operator="containsText" text="Dn(service)">
      <formula>NOT(ISERROR(SEARCH("Dn(service)",H1016)))</formula>
    </cfRule>
    <cfRule type="containsText" dxfId="6248" priority="6256" operator="containsText" text="Dn(waiting)">
      <formula>NOT(ISERROR(SEARCH("Dn(waiting)",H1016)))</formula>
    </cfRule>
  </conditionalFormatting>
  <conditionalFormatting sqref="H1017">
    <cfRule type="containsBlanks" dxfId="6247" priority="6249">
      <formula>LEN(TRIM(H1017))=0</formula>
    </cfRule>
    <cfRule type="containsText" dxfId="6246" priority="6250" operator="containsText" text="Operational">
      <formula>NOT(ISERROR(SEARCH("Operational",H1017)))</formula>
    </cfRule>
    <cfRule type="containsText" dxfId="6245" priority="6251" operator="containsText" text="Dn(service)">
      <formula>NOT(ISERROR(SEARCH("Dn(service)",H1017)))</formula>
    </cfRule>
    <cfRule type="containsText" dxfId="6244" priority="6252" operator="containsText" text="Dn(waiting)">
      <formula>NOT(ISERROR(SEARCH("Dn(waiting)",H1017)))</formula>
    </cfRule>
  </conditionalFormatting>
  <conditionalFormatting sqref="H1018">
    <cfRule type="containsBlanks" dxfId="6243" priority="6245">
      <formula>LEN(TRIM(H1018))=0</formula>
    </cfRule>
    <cfRule type="containsText" dxfId="6242" priority="6246" operator="containsText" text="Operational">
      <formula>NOT(ISERROR(SEARCH("Operational",H1018)))</formula>
    </cfRule>
    <cfRule type="containsText" dxfId="6241" priority="6247" operator="containsText" text="Dn(service)">
      <formula>NOT(ISERROR(SEARCH("Dn(service)",H1018)))</formula>
    </cfRule>
    <cfRule type="containsText" dxfId="6240" priority="6248" operator="containsText" text="Dn(waiting)">
      <formula>NOT(ISERROR(SEARCH("Dn(waiting)",H1018)))</formula>
    </cfRule>
  </conditionalFormatting>
  <conditionalFormatting sqref="H1019">
    <cfRule type="containsBlanks" dxfId="6239" priority="6241">
      <formula>LEN(TRIM(H1019))=0</formula>
    </cfRule>
    <cfRule type="containsText" dxfId="6238" priority="6242" operator="containsText" text="Operational">
      <formula>NOT(ISERROR(SEARCH("Operational",H1019)))</formula>
    </cfRule>
    <cfRule type="containsText" dxfId="6237" priority="6243" operator="containsText" text="Dn(service)">
      <formula>NOT(ISERROR(SEARCH("Dn(service)",H1019)))</formula>
    </cfRule>
    <cfRule type="containsText" dxfId="6236" priority="6244" operator="containsText" text="Dn(waiting)">
      <formula>NOT(ISERROR(SEARCH("Dn(waiting)",H1019)))</formula>
    </cfRule>
  </conditionalFormatting>
  <conditionalFormatting sqref="G1029">
    <cfRule type="containsBlanks" dxfId="6235" priority="6237">
      <formula>LEN(TRIM(G1029))=0</formula>
    </cfRule>
    <cfRule type="containsText" dxfId="6234" priority="6238" operator="containsText" text="Operational">
      <formula>NOT(ISERROR(SEARCH("Operational",G1029)))</formula>
    </cfRule>
    <cfRule type="containsText" dxfId="6233" priority="6239" operator="containsText" text="Dn(service)">
      <formula>NOT(ISERROR(SEARCH("Dn(service)",G1029)))</formula>
    </cfRule>
    <cfRule type="containsText" dxfId="6232" priority="6240" operator="containsText" text="Dn(waiting)">
      <formula>NOT(ISERROR(SEARCH("Dn(waiting)",G1029)))</formula>
    </cfRule>
  </conditionalFormatting>
  <conditionalFormatting sqref="G1030">
    <cfRule type="containsBlanks" dxfId="6231" priority="6233">
      <formula>LEN(TRIM(G1030))=0</formula>
    </cfRule>
    <cfRule type="containsText" dxfId="6230" priority="6234" operator="containsText" text="Operational">
      <formula>NOT(ISERROR(SEARCH("Operational",G1030)))</formula>
    </cfRule>
    <cfRule type="containsText" dxfId="6229" priority="6235" operator="containsText" text="Dn(service)">
      <formula>NOT(ISERROR(SEARCH("Dn(service)",G1030)))</formula>
    </cfRule>
    <cfRule type="containsText" dxfId="6228" priority="6236" operator="containsText" text="Dn(waiting)">
      <formula>NOT(ISERROR(SEARCH("Dn(waiting)",G1030)))</formula>
    </cfRule>
  </conditionalFormatting>
  <conditionalFormatting sqref="G1031">
    <cfRule type="containsBlanks" dxfId="6227" priority="6229">
      <formula>LEN(TRIM(G1031))=0</formula>
    </cfRule>
    <cfRule type="containsText" dxfId="6226" priority="6230" operator="containsText" text="Operational">
      <formula>NOT(ISERROR(SEARCH("Operational",G1031)))</formula>
    </cfRule>
    <cfRule type="containsText" dxfId="6225" priority="6231" operator="containsText" text="Dn(service)">
      <formula>NOT(ISERROR(SEARCH("Dn(service)",G1031)))</formula>
    </cfRule>
    <cfRule type="containsText" dxfId="6224" priority="6232" operator="containsText" text="Dn(waiting)">
      <formula>NOT(ISERROR(SEARCH("Dn(waiting)",G1031)))</formula>
    </cfRule>
  </conditionalFormatting>
  <conditionalFormatting sqref="G1032">
    <cfRule type="containsBlanks" dxfId="6223" priority="6225">
      <formula>LEN(TRIM(G1032))=0</formula>
    </cfRule>
    <cfRule type="containsText" dxfId="6222" priority="6226" operator="containsText" text="Operational">
      <formula>NOT(ISERROR(SEARCH("Operational",G1032)))</formula>
    </cfRule>
    <cfRule type="containsText" dxfId="6221" priority="6227" operator="containsText" text="Dn(service)">
      <formula>NOT(ISERROR(SEARCH("Dn(service)",G1032)))</formula>
    </cfRule>
    <cfRule type="containsText" dxfId="6220" priority="6228" operator="containsText" text="Dn(waiting)">
      <formula>NOT(ISERROR(SEARCH("Dn(waiting)",G1032)))</formula>
    </cfRule>
  </conditionalFormatting>
  <conditionalFormatting sqref="F1036">
    <cfRule type="containsBlanks" dxfId="6219" priority="6221">
      <formula>LEN(TRIM(F1036))=0</formula>
    </cfRule>
    <cfRule type="containsText" dxfId="6218" priority="6222" operator="containsText" text="Operational">
      <formula>NOT(ISERROR(SEARCH("Operational",F1036)))</formula>
    </cfRule>
    <cfRule type="containsText" dxfId="6217" priority="6223" operator="containsText" text="Dn(service)">
      <formula>NOT(ISERROR(SEARCH("Dn(service)",F1036)))</formula>
    </cfRule>
    <cfRule type="containsText" dxfId="6216" priority="6224" operator="containsText" text="Dn(waiting)">
      <formula>NOT(ISERROR(SEARCH("Dn(waiting)",F1036)))</formula>
    </cfRule>
  </conditionalFormatting>
  <conditionalFormatting sqref="F1037">
    <cfRule type="containsBlanks" dxfId="6215" priority="6217">
      <formula>LEN(TRIM(F1037))=0</formula>
    </cfRule>
    <cfRule type="containsText" dxfId="6214" priority="6218" operator="containsText" text="Operational">
      <formula>NOT(ISERROR(SEARCH("Operational",F1037)))</formula>
    </cfRule>
    <cfRule type="containsText" dxfId="6213" priority="6219" operator="containsText" text="Dn(service)">
      <formula>NOT(ISERROR(SEARCH("Dn(service)",F1037)))</formula>
    </cfRule>
    <cfRule type="containsText" dxfId="6212" priority="6220" operator="containsText" text="Dn(waiting)">
      <formula>NOT(ISERROR(SEARCH("Dn(waiting)",F1037)))</formula>
    </cfRule>
  </conditionalFormatting>
  <conditionalFormatting sqref="F1038">
    <cfRule type="containsBlanks" dxfId="6211" priority="6213">
      <formula>LEN(TRIM(F1038))=0</formula>
    </cfRule>
    <cfRule type="containsText" dxfId="6210" priority="6214" operator="containsText" text="Operational">
      <formula>NOT(ISERROR(SEARCH("Operational",F1038)))</formula>
    </cfRule>
    <cfRule type="containsText" dxfId="6209" priority="6215" operator="containsText" text="Dn(service)">
      <formula>NOT(ISERROR(SEARCH("Dn(service)",F1038)))</formula>
    </cfRule>
    <cfRule type="containsText" dxfId="6208" priority="6216" operator="containsText" text="Dn(waiting)">
      <formula>NOT(ISERROR(SEARCH("Dn(waiting)",F1038)))</formula>
    </cfRule>
  </conditionalFormatting>
  <conditionalFormatting sqref="F1039">
    <cfRule type="containsBlanks" dxfId="6207" priority="6209">
      <formula>LEN(TRIM(F1039))=0</formula>
    </cfRule>
    <cfRule type="containsText" dxfId="6206" priority="6210" operator="containsText" text="Operational">
      <formula>NOT(ISERROR(SEARCH("Operational",F1039)))</formula>
    </cfRule>
    <cfRule type="containsText" dxfId="6205" priority="6211" operator="containsText" text="Dn(service)">
      <formula>NOT(ISERROR(SEARCH("Dn(service)",F1039)))</formula>
    </cfRule>
    <cfRule type="containsText" dxfId="6204" priority="6212" operator="containsText" text="Dn(waiting)">
      <formula>NOT(ISERROR(SEARCH("Dn(waiting)",F1039)))</formula>
    </cfRule>
  </conditionalFormatting>
  <conditionalFormatting sqref="D1033">
    <cfRule type="containsBlanks" dxfId="6203" priority="6205">
      <formula>LEN(TRIM(D1033))=0</formula>
    </cfRule>
    <cfRule type="containsText" dxfId="6202" priority="6206" operator="containsText" text="Operational">
      <formula>NOT(ISERROR(SEARCH("Operational",D1033)))</formula>
    </cfRule>
    <cfRule type="containsText" dxfId="6201" priority="6207" operator="containsText" text="Dn(service)">
      <formula>NOT(ISERROR(SEARCH("Dn(service)",D1033)))</formula>
    </cfRule>
    <cfRule type="containsText" dxfId="6200" priority="6208" operator="containsText" text="Dn(waiting)">
      <formula>NOT(ISERROR(SEARCH("Dn(waiting)",D1033)))</formula>
    </cfRule>
  </conditionalFormatting>
  <conditionalFormatting sqref="D1034">
    <cfRule type="containsBlanks" dxfId="6199" priority="6201">
      <formula>LEN(TRIM(D1034))=0</formula>
    </cfRule>
    <cfRule type="containsText" dxfId="6198" priority="6202" operator="containsText" text="Operational">
      <formula>NOT(ISERROR(SEARCH("Operational",D1034)))</formula>
    </cfRule>
    <cfRule type="containsText" dxfId="6197" priority="6203" operator="containsText" text="Dn(service)">
      <formula>NOT(ISERROR(SEARCH("Dn(service)",D1034)))</formula>
    </cfRule>
    <cfRule type="containsText" dxfId="6196" priority="6204" operator="containsText" text="Dn(waiting)">
      <formula>NOT(ISERROR(SEARCH("Dn(waiting)",D1034)))</formula>
    </cfRule>
  </conditionalFormatting>
  <conditionalFormatting sqref="D1035:D1036">
    <cfRule type="containsBlanks" dxfId="6195" priority="6197">
      <formula>LEN(TRIM(D1035))=0</formula>
    </cfRule>
    <cfRule type="containsText" dxfId="6194" priority="6198" operator="containsText" text="Operational">
      <formula>NOT(ISERROR(SEARCH("Operational",D1035)))</formula>
    </cfRule>
    <cfRule type="containsText" dxfId="6193" priority="6199" operator="containsText" text="Dn(service)">
      <formula>NOT(ISERROR(SEARCH("Dn(service)",D1035)))</formula>
    </cfRule>
    <cfRule type="containsText" dxfId="6192" priority="6200" operator="containsText" text="Dn(waiting)">
      <formula>NOT(ISERROR(SEARCH("Dn(waiting)",D1035)))</formula>
    </cfRule>
  </conditionalFormatting>
  <conditionalFormatting sqref="D1037">
    <cfRule type="containsBlanks" dxfId="6191" priority="6193">
      <formula>LEN(TRIM(D1037))=0</formula>
    </cfRule>
    <cfRule type="containsText" dxfId="6190" priority="6194" operator="containsText" text="Operational">
      <formula>NOT(ISERROR(SEARCH("Operational",D1037)))</formula>
    </cfRule>
    <cfRule type="containsText" dxfId="6189" priority="6195" operator="containsText" text="Dn(service)">
      <formula>NOT(ISERROR(SEARCH("Dn(service)",D1037)))</formula>
    </cfRule>
    <cfRule type="containsText" dxfId="6188" priority="6196" operator="containsText" text="Dn(waiting)">
      <formula>NOT(ISERROR(SEARCH("Dn(waiting)",D1037)))</formula>
    </cfRule>
  </conditionalFormatting>
  <conditionalFormatting sqref="D1038">
    <cfRule type="containsBlanks" dxfId="6187" priority="6189">
      <formula>LEN(TRIM(D1038))=0</formula>
    </cfRule>
    <cfRule type="containsText" dxfId="6186" priority="6190" operator="containsText" text="Operational">
      <formula>NOT(ISERROR(SEARCH("Operational",D1038)))</formula>
    </cfRule>
    <cfRule type="containsText" dxfId="6185" priority="6191" operator="containsText" text="Dn(service)">
      <formula>NOT(ISERROR(SEARCH("Dn(service)",D1038)))</formula>
    </cfRule>
    <cfRule type="containsText" dxfId="6184" priority="6192" operator="containsText" text="Dn(waiting)">
      <formula>NOT(ISERROR(SEARCH("Dn(waiting)",D1038)))</formula>
    </cfRule>
  </conditionalFormatting>
  <conditionalFormatting sqref="D1039">
    <cfRule type="containsBlanks" dxfId="6183" priority="6185">
      <formula>LEN(TRIM(D1039))=0</formula>
    </cfRule>
    <cfRule type="containsText" dxfId="6182" priority="6186" operator="containsText" text="Operational">
      <formula>NOT(ISERROR(SEARCH("Operational",D1039)))</formula>
    </cfRule>
    <cfRule type="containsText" dxfId="6181" priority="6187" operator="containsText" text="Dn(service)">
      <formula>NOT(ISERROR(SEARCH("Dn(service)",D1039)))</formula>
    </cfRule>
    <cfRule type="containsText" dxfId="6180" priority="6188" operator="containsText" text="Dn(waiting)">
      <formula>NOT(ISERROR(SEARCH("Dn(waiting)",D1039)))</formula>
    </cfRule>
  </conditionalFormatting>
  <conditionalFormatting sqref="D1040">
    <cfRule type="containsBlanks" dxfId="6179" priority="6181">
      <formula>LEN(TRIM(D1040))=0</formula>
    </cfRule>
    <cfRule type="containsText" dxfId="6178" priority="6182" operator="containsText" text="Operational">
      <formula>NOT(ISERROR(SEARCH("Operational",D1040)))</formula>
    </cfRule>
    <cfRule type="containsText" dxfId="6177" priority="6183" operator="containsText" text="Dn(service)">
      <formula>NOT(ISERROR(SEARCH("Dn(service)",D1040)))</formula>
    </cfRule>
    <cfRule type="containsText" dxfId="6176" priority="6184" operator="containsText" text="Dn(waiting)">
      <formula>NOT(ISERROR(SEARCH("Dn(waiting)",D1040)))</formula>
    </cfRule>
  </conditionalFormatting>
  <conditionalFormatting sqref="D1041">
    <cfRule type="containsBlanks" dxfId="6175" priority="6177">
      <formula>LEN(TRIM(D1041))=0</formula>
    </cfRule>
    <cfRule type="containsText" dxfId="6174" priority="6178" operator="containsText" text="Operational">
      <formula>NOT(ISERROR(SEARCH("Operational",D1041)))</formula>
    </cfRule>
    <cfRule type="containsText" dxfId="6173" priority="6179" operator="containsText" text="Dn(service)">
      <formula>NOT(ISERROR(SEARCH("Dn(service)",D1041)))</formula>
    </cfRule>
    <cfRule type="containsText" dxfId="6172" priority="6180" operator="containsText" text="Dn(waiting)">
      <formula>NOT(ISERROR(SEARCH("Dn(waiting)",D1041)))</formula>
    </cfRule>
  </conditionalFormatting>
  <conditionalFormatting sqref="H1041">
    <cfRule type="containsBlanks" dxfId="6171" priority="6173">
      <formula>LEN(TRIM(H1041))=0</formula>
    </cfRule>
    <cfRule type="containsText" dxfId="6170" priority="6174" operator="containsText" text="Operational">
      <formula>NOT(ISERROR(SEARCH("Operational",H1041)))</formula>
    </cfRule>
    <cfRule type="containsText" dxfId="6169" priority="6175" operator="containsText" text="Dn(service)">
      <formula>NOT(ISERROR(SEARCH("Dn(service)",H1041)))</formula>
    </cfRule>
    <cfRule type="containsText" dxfId="6168" priority="6176" operator="containsText" text="Dn(waiting)">
      <formula>NOT(ISERROR(SEARCH("Dn(waiting)",H1041)))</formula>
    </cfRule>
  </conditionalFormatting>
  <conditionalFormatting sqref="H1042">
    <cfRule type="containsBlanks" dxfId="6167" priority="6169">
      <formula>LEN(TRIM(H1042))=0</formula>
    </cfRule>
    <cfRule type="containsText" dxfId="6166" priority="6170" operator="containsText" text="Operational">
      <formula>NOT(ISERROR(SEARCH("Operational",H1042)))</formula>
    </cfRule>
    <cfRule type="containsText" dxfId="6165" priority="6171" operator="containsText" text="Dn(service)">
      <formula>NOT(ISERROR(SEARCH("Dn(service)",H1042)))</formula>
    </cfRule>
    <cfRule type="containsText" dxfId="6164" priority="6172" operator="containsText" text="Dn(waiting)">
      <formula>NOT(ISERROR(SEARCH("Dn(waiting)",H1042)))</formula>
    </cfRule>
  </conditionalFormatting>
  <conditionalFormatting sqref="H1043">
    <cfRule type="containsBlanks" dxfId="6163" priority="6165">
      <formula>LEN(TRIM(H1043))=0</formula>
    </cfRule>
    <cfRule type="containsText" dxfId="6162" priority="6166" operator="containsText" text="Operational">
      <formula>NOT(ISERROR(SEARCH("Operational",H1043)))</formula>
    </cfRule>
    <cfRule type="containsText" dxfId="6161" priority="6167" operator="containsText" text="Dn(service)">
      <formula>NOT(ISERROR(SEARCH("Dn(service)",H1043)))</formula>
    </cfRule>
    <cfRule type="containsText" dxfId="6160" priority="6168" operator="containsText" text="Dn(waiting)">
      <formula>NOT(ISERROR(SEARCH("Dn(waiting)",H1043)))</formula>
    </cfRule>
  </conditionalFormatting>
  <conditionalFormatting sqref="H1044">
    <cfRule type="containsBlanks" dxfId="6159" priority="6161">
      <formula>LEN(TRIM(H1044))=0</formula>
    </cfRule>
    <cfRule type="containsText" dxfId="6158" priority="6162" operator="containsText" text="Operational">
      <formula>NOT(ISERROR(SEARCH("Operational",H1044)))</formula>
    </cfRule>
    <cfRule type="containsText" dxfId="6157" priority="6163" operator="containsText" text="Dn(service)">
      <formula>NOT(ISERROR(SEARCH("Dn(service)",H1044)))</formula>
    </cfRule>
    <cfRule type="containsText" dxfId="6156" priority="6164" operator="containsText" text="Dn(waiting)">
      <formula>NOT(ISERROR(SEARCH("Dn(waiting)",H1044)))</formula>
    </cfRule>
  </conditionalFormatting>
  <conditionalFormatting sqref="H1045">
    <cfRule type="containsBlanks" dxfId="6155" priority="6157">
      <formula>LEN(TRIM(H1045))=0</formula>
    </cfRule>
    <cfRule type="containsText" dxfId="6154" priority="6158" operator="containsText" text="Operational">
      <formula>NOT(ISERROR(SEARCH("Operational",H1045)))</formula>
    </cfRule>
    <cfRule type="containsText" dxfId="6153" priority="6159" operator="containsText" text="Dn(service)">
      <formula>NOT(ISERROR(SEARCH("Dn(service)",H1045)))</formula>
    </cfRule>
    <cfRule type="containsText" dxfId="6152" priority="6160" operator="containsText" text="Dn(waiting)">
      <formula>NOT(ISERROR(SEARCH("Dn(waiting)",H1045)))</formula>
    </cfRule>
  </conditionalFormatting>
  <conditionalFormatting sqref="H1046">
    <cfRule type="containsBlanks" dxfId="6151" priority="6153">
      <formula>LEN(TRIM(H1046))=0</formula>
    </cfRule>
    <cfRule type="containsText" dxfId="6150" priority="6154" operator="containsText" text="Operational">
      <formula>NOT(ISERROR(SEARCH("Operational",H1046)))</formula>
    </cfRule>
    <cfRule type="containsText" dxfId="6149" priority="6155" operator="containsText" text="Dn(service)">
      <formula>NOT(ISERROR(SEARCH("Dn(service)",H1046)))</formula>
    </cfRule>
    <cfRule type="containsText" dxfId="6148" priority="6156" operator="containsText" text="Dn(waiting)">
      <formula>NOT(ISERROR(SEARCH("Dn(waiting)",H1046)))</formula>
    </cfRule>
  </conditionalFormatting>
  <conditionalFormatting sqref="H1047">
    <cfRule type="containsBlanks" dxfId="6147" priority="6149">
      <formula>LEN(TRIM(H1047))=0</formula>
    </cfRule>
    <cfRule type="containsText" dxfId="6146" priority="6150" operator="containsText" text="Operational">
      <formula>NOT(ISERROR(SEARCH("Operational",H1047)))</formula>
    </cfRule>
    <cfRule type="containsText" dxfId="6145" priority="6151" operator="containsText" text="Dn(service)">
      <formula>NOT(ISERROR(SEARCH("Dn(service)",H1047)))</formula>
    </cfRule>
    <cfRule type="containsText" dxfId="6144" priority="6152" operator="containsText" text="Dn(waiting)">
      <formula>NOT(ISERROR(SEARCH("Dn(waiting)",H1047)))</formula>
    </cfRule>
  </conditionalFormatting>
  <conditionalFormatting sqref="H1048">
    <cfRule type="containsBlanks" dxfId="6143" priority="6145">
      <formula>LEN(TRIM(H1048))=0</formula>
    </cfRule>
    <cfRule type="containsText" dxfId="6142" priority="6146" operator="containsText" text="Operational">
      <formula>NOT(ISERROR(SEARCH("Operational",H1048)))</formula>
    </cfRule>
    <cfRule type="containsText" dxfId="6141" priority="6147" operator="containsText" text="Dn(service)">
      <formula>NOT(ISERROR(SEARCH("Dn(service)",H1048)))</formula>
    </cfRule>
    <cfRule type="containsText" dxfId="6140" priority="6148" operator="containsText" text="Dn(waiting)">
      <formula>NOT(ISERROR(SEARCH("Dn(waiting)",H1048)))</formula>
    </cfRule>
  </conditionalFormatting>
  <conditionalFormatting sqref="E1046">
    <cfRule type="containsBlanks" dxfId="6139" priority="6141">
      <formula>LEN(TRIM(E1046))=0</formula>
    </cfRule>
    <cfRule type="containsText" dxfId="6138" priority="6142" operator="containsText" text="Operational">
      <formula>NOT(ISERROR(SEARCH("Operational",E1046)))</formula>
    </cfRule>
    <cfRule type="containsText" dxfId="6137" priority="6143" operator="containsText" text="Dn(service)">
      <formula>NOT(ISERROR(SEARCH("Dn(service)",E1046)))</formula>
    </cfRule>
    <cfRule type="containsText" dxfId="6136" priority="6144" operator="containsText" text="Dn(waiting)">
      <formula>NOT(ISERROR(SEARCH("Dn(waiting)",E1046)))</formula>
    </cfRule>
  </conditionalFormatting>
  <conditionalFormatting sqref="E1047">
    <cfRule type="containsBlanks" dxfId="6135" priority="6137">
      <formula>LEN(TRIM(E1047))=0</formula>
    </cfRule>
    <cfRule type="containsText" dxfId="6134" priority="6138" operator="containsText" text="Operational">
      <formula>NOT(ISERROR(SEARCH("Operational",E1047)))</formula>
    </cfRule>
    <cfRule type="containsText" dxfId="6133" priority="6139" operator="containsText" text="Dn(service)">
      <formula>NOT(ISERROR(SEARCH("Dn(service)",E1047)))</formula>
    </cfRule>
    <cfRule type="containsText" dxfId="6132" priority="6140" operator="containsText" text="Dn(waiting)">
      <formula>NOT(ISERROR(SEARCH("Dn(waiting)",E1047)))</formula>
    </cfRule>
  </conditionalFormatting>
  <conditionalFormatting sqref="C1050">
    <cfRule type="containsBlanks" dxfId="6131" priority="6133">
      <formula>LEN(TRIM(C1050))=0</formula>
    </cfRule>
    <cfRule type="containsText" dxfId="6130" priority="6134" operator="containsText" text="Operational">
      <formula>NOT(ISERROR(SEARCH("Operational",C1050)))</formula>
    </cfRule>
    <cfRule type="containsText" dxfId="6129" priority="6135" operator="containsText" text="Dn(service)">
      <formula>NOT(ISERROR(SEARCH("Dn(service)",C1050)))</formula>
    </cfRule>
    <cfRule type="containsText" dxfId="6128" priority="6136" operator="containsText" text="Dn(waiting)">
      <formula>NOT(ISERROR(SEARCH("Dn(waiting)",C1050)))</formula>
    </cfRule>
  </conditionalFormatting>
  <conditionalFormatting sqref="C1051">
    <cfRule type="containsBlanks" dxfId="6127" priority="6129">
      <formula>LEN(TRIM(C1051))=0</formula>
    </cfRule>
    <cfRule type="containsText" dxfId="6126" priority="6130" operator="containsText" text="Operational">
      <formula>NOT(ISERROR(SEARCH("Operational",C1051)))</formula>
    </cfRule>
    <cfRule type="containsText" dxfId="6125" priority="6131" operator="containsText" text="Dn(service)">
      <formula>NOT(ISERROR(SEARCH("Dn(service)",C1051)))</formula>
    </cfRule>
    <cfRule type="containsText" dxfId="6124" priority="6132" operator="containsText" text="Dn(waiting)">
      <formula>NOT(ISERROR(SEARCH("Dn(waiting)",C1051)))</formula>
    </cfRule>
  </conditionalFormatting>
  <conditionalFormatting sqref="C1052">
    <cfRule type="containsBlanks" dxfId="6123" priority="6125">
      <formula>LEN(TRIM(C1052))=0</formula>
    </cfRule>
    <cfRule type="containsText" dxfId="6122" priority="6126" operator="containsText" text="Operational">
      <formula>NOT(ISERROR(SEARCH("Operational",C1052)))</formula>
    </cfRule>
    <cfRule type="containsText" dxfId="6121" priority="6127" operator="containsText" text="Dn(service)">
      <formula>NOT(ISERROR(SEARCH("Dn(service)",C1052)))</formula>
    </cfRule>
    <cfRule type="containsText" dxfId="6120" priority="6128" operator="containsText" text="Dn(waiting)">
      <formula>NOT(ISERROR(SEARCH("Dn(waiting)",C1052)))</formula>
    </cfRule>
  </conditionalFormatting>
  <conditionalFormatting sqref="C1053">
    <cfRule type="containsBlanks" dxfId="6119" priority="6121">
      <formula>LEN(TRIM(C1053))=0</formula>
    </cfRule>
    <cfRule type="containsText" dxfId="6118" priority="6122" operator="containsText" text="Operational">
      <formula>NOT(ISERROR(SEARCH("Operational",C1053)))</formula>
    </cfRule>
    <cfRule type="containsText" dxfId="6117" priority="6123" operator="containsText" text="Dn(service)">
      <formula>NOT(ISERROR(SEARCH("Dn(service)",C1053)))</formula>
    </cfRule>
    <cfRule type="containsText" dxfId="6116" priority="6124" operator="containsText" text="Dn(waiting)">
      <formula>NOT(ISERROR(SEARCH("Dn(waiting)",C1053)))</formula>
    </cfRule>
  </conditionalFormatting>
  <conditionalFormatting sqref="C1054">
    <cfRule type="containsBlanks" dxfId="6115" priority="6117">
      <formula>LEN(TRIM(C1054))=0</formula>
    </cfRule>
    <cfRule type="containsText" dxfId="6114" priority="6118" operator="containsText" text="Operational">
      <formula>NOT(ISERROR(SEARCH("Operational",C1054)))</formula>
    </cfRule>
    <cfRule type="containsText" dxfId="6113" priority="6119" operator="containsText" text="Dn(service)">
      <formula>NOT(ISERROR(SEARCH("Dn(service)",C1054)))</formula>
    </cfRule>
    <cfRule type="containsText" dxfId="6112" priority="6120" operator="containsText" text="Dn(waiting)">
      <formula>NOT(ISERROR(SEARCH("Dn(waiting)",C1054)))</formula>
    </cfRule>
  </conditionalFormatting>
  <conditionalFormatting sqref="C1055">
    <cfRule type="containsBlanks" dxfId="6111" priority="6113">
      <formula>LEN(TRIM(C1055))=0</formula>
    </cfRule>
    <cfRule type="containsText" dxfId="6110" priority="6114" operator="containsText" text="Operational">
      <formula>NOT(ISERROR(SEARCH("Operational",C1055)))</formula>
    </cfRule>
    <cfRule type="containsText" dxfId="6109" priority="6115" operator="containsText" text="Dn(service)">
      <formula>NOT(ISERROR(SEARCH("Dn(service)",C1055)))</formula>
    </cfRule>
    <cfRule type="containsText" dxfId="6108" priority="6116" operator="containsText" text="Dn(waiting)">
      <formula>NOT(ISERROR(SEARCH("Dn(waiting)",C1055)))</formula>
    </cfRule>
  </conditionalFormatting>
  <conditionalFormatting sqref="C1056">
    <cfRule type="containsBlanks" dxfId="6107" priority="6109">
      <formula>LEN(TRIM(C1056))=0</formula>
    </cfRule>
    <cfRule type="containsText" dxfId="6106" priority="6110" operator="containsText" text="Operational">
      <formula>NOT(ISERROR(SEARCH("Operational",C1056)))</formula>
    </cfRule>
    <cfRule type="containsText" dxfId="6105" priority="6111" operator="containsText" text="Dn(service)">
      <formula>NOT(ISERROR(SEARCH("Dn(service)",C1056)))</formula>
    </cfRule>
    <cfRule type="containsText" dxfId="6104" priority="6112" operator="containsText" text="Dn(waiting)">
      <formula>NOT(ISERROR(SEARCH("Dn(waiting)",C1056)))</formula>
    </cfRule>
  </conditionalFormatting>
  <conditionalFormatting sqref="G1054">
    <cfRule type="containsBlanks" dxfId="6103" priority="6105">
      <formula>LEN(TRIM(G1054))=0</formula>
    </cfRule>
    <cfRule type="containsText" dxfId="6102" priority="6106" operator="containsText" text="Operational">
      <formula>NOT(ISERROR(SEARCH("Operational",G1054)))</formula>
    </cfRule>
    <cfRule type="containsText" dxfId="6101" priority="6107" operator="containsText" text="Dn(service)">
      <formula>NOT(ISERROR(SEARCH("Dn(service)",G1054)))</formula>
    </cfRule>
    <cfRule type="containsText" dxfId="6100" priority="6108" operator="containsText" text="Dn(waiting)">
      <formula>NOT(ISERROR(SEARCH("Dn(waiting)",G1054)))</formula>
    </cfRule>
  </conditionalFormatting>
  <conditionalFormatting sqref="G1055">
    <cfRule type="containsBlanks" dxfId="6099" priority="6101">
      <formula>LEN(TRIM(G1055))=0</formula>
    </cfRule>
    <cfRule type="containsText" dxfId="6098" priority="6102" operator="containsText" text="Operational">
      <formula>NOT(ISERROR(SEARCH("Operational",G1055)))</formula>
    </cfRule>
    <cfRule type="containsText" dxfId="6097" priority="6103" operator="containsText" text="Dn(service)">
      <formula>NOT(ISERROR(SEARCH("Dn(service)",G1055)))</formula>
    </cfRule>
    <cfRule type="containsText" dxfId="6096" priority="6104" operator="containsText" text="Dn(waiting)">
      <formula>NOT(ISERROR(SEARCH("Dn(waiting)",G1055)))</formula>
    </cfRule>
  </conditionalFormatting>
  <conditionalFormatting sqref="G1056">
    <cfRule type="containsBlanks" dxfId="6095" priority="6097">
      <formula>LEN(TRIM(G1056))=0</formula>
    </cfRule>
    <cfRule type="containsText" dxfId="6094" priority="6098" operator="containsText" text="Operational">
      <formula>NOT(ISERROR(SEARCH("Operational",G1056)))</formula>
    </cfRule>
    <cfRule type="containsText" dxfId="6093" priority="6099" operator="containsText" text="Dn(service)">
      <formula>NOT(ISERROR(SEARCH("Dn(service)",G1056)))</formula>
    </cfRule>
    <cfRule type="containsText" dxfId="6092" priority="6100" operator="containsText" text="Dn(waiting)">
      <formula>NOT(ISERROR(SEARCH("Dn(waiting)",G1056)))</formula>
    </cfRule>
  </conditionalFormatting>
  <conditionalFormatting sqref="G1057">
    <cfRule type="containsBlanks" dxfId="6091" priority="6093">
      <formula>LEN(TRIM(G1057))=0</formula>
    </cfRule>
    <cfRule type="containsText" dxfId="6090" priority="6094" operator="containsText" text="Operational">
      <formula>NOT(ISERROR(SEARCH("Operational",G1057)))</formula>
    </cfRule>
    <cfRule type="containsText" dxfId="6089" priority="6095" operator="containsText" text="Dn(service)">
      <formula>NOT(ISERROR(SEARCH("Dn(service)",G1057)))</formula>
    </cfRule>
    <cfRule type="containsText" dxfId="6088" priority="6096" operator="containsText" text="Dn(waiting)">
      <formula>NOT(ISERROR(SEARCH("Dn(waiting)",G1057)))</formula>
    </cfRule>
  </conditionalFormatting>
  <conditionalFormatting sqref="H1071">
    <cfRule type="containsBlanks" dxfId="6087" priority="6089">
      <formula>LEN(TRIM(H1071))=0</formula>
    </cfRule>
    <cfRule type="containsText" dxfId="6086" priority="6090" operator="containsText" text="Operational">
      <formula>NOT(ISERROR(SEARCH("Operational",H1071)))</formula>
    </cfRule>
    <cfRule type="containsText" dxfId="6085" priority="6091" operator="containsText" text="Dn(service)">
      <formula>NOT(ISERROR(SEARCH("Dn(service)",H1071)))</formula>
    </cfRule>
    <cfRule type="containsText" dxfId="6084" priority="6092" operator="containsText" text="Dn(waiting)">
      <formula>NOT(ISERROR(SEARCH("Dn(waiting)",H1071)))</formula>
    </cfRule>
  </conditionalFormatting>
  <conditionalFormatting sqref="E1066">
    <cfRule type="containsBlanks" dxfId="6083" priority="6085">
      <formula>LEN(TRIM(E1066))=0</formula>
    </cfRule>
    <cfRule type="containsText" dxfId="6082" priority="6086" operator="containsText" text="Operational">
      <formula>NOT(ISERROR(SEARCH("Operational",E1066)))</formula>
    </cfRule>
    <cfRule type="containsText" dxfId="6081" priority="6087" operator="containsText" text="Dn(service)">
      <formula>NOT(ISERROR(SEARCH("Dn(service)",E1066)))</formula>
    </cfRule>
    <cfRule type="containsText" dxfId="6080" priority="6088" operator="containsText" text="Dn(waiting)">
      <formula>NOT(ISERROR(SEARCH("Dn(waiting)",E1066)))</formula>
    </cfRule>
  </conditionalFormatting>
  <conditionalFormatting sqref="E1067">
    <cfRule type="containsBlanks" dxfId="6079" priority="6081">
      <formula>LEN(TRIM(E1067))=0</formula>
    </cfRule>
    <cfRule type="containsText" dxfId="6078" priority="6082" operator="containsText" text="Operational">
      <formula>NOT(ISERROR(SEARCH("Operational",E1067)))</formula>
    </cfRule>
    <cfRule type="containsText" dxfId="6077" priority="6083" operator="containsText" text="Dn(service)">
      <formula>NOT(ISERROR(SEARCH("Dn(service)",E1067)))</formula>
    </cfRule>
    <cfRule type="containsText" dxfId="6076" priority="6084" operator="containsText" text="Dn(waiting)">
      <formula>NOT(ISERROR(SEARCH("Dn(waiting)",E1067)))</formula>
    </cfRule>
  </conditionalFormatting>
  <conditionalFormatting sqref="E1068">
    <cfRule type="containsBlanks" dxfId="6075" priority="6077">
      <formula>LEN(TRIM(E1068))=0</formula>
    </cfRule>
    <cfRule type="containsText" dxfId="6074" priority="6078" operator="containsText" text="Operational">
      <formula>NOT(ISERROR(SEARCH("Operational",E1068)))</formula>
    </cfRule>
    <cfRule type="containsText" dxfId="6073" priority="6079" operator="containsText" text="Dn(service)">
      <formula>NOT(ISERROR(SEARCH("Dn(service)",E1068)))</formula>
    </cfRule>
    <cfRule type="containsText" dxfId="6072" priority="6080" operator="containsText" text="Dn(waiting)">
      <formula>NOT(ISERROR(SEARCH("Dn(waiting)",E1068)))</formula>
    </cfRule>
  </conditionalFormatting>
  <conditionalFormatting sqref="E1069">
    <cfRule type="containsBlanks" dxfId="6071" priority="6073">
      <formula>LEN(TRIM(E1069))=0</formula>
    </cfRule>
    <cfRule type="containsText" dxfId="6070" priority="6074" operator="containsText" text="Operational">
      <formula>NOT(ISERROR(SEARCH("Operational",E1069)))</formula>
    </cfRule>
    <cfRule type="containsText" dxfId="6069" priority="6075" operator="containsText" text="Dn(service)">
      <formula>NOT(ISERROR(SEARCH("Dn(service)",E1069)))</formula>
    </cfRule>
    <cfRule type="containsText" dxfId="6068" priority="6076" operator="containsText" text="Dn(waiting)">
      <formula>NOT(ISERROR(SEARCH("Dn(waiting)",E1069)))</formula>
    </cfRule>
  </conditionalFormatting>
  <conditionalFormatting sqref="E1070">
    <cfRule type="containsBlanks" dxfId="6067" priority="6069">
      <formula>LEN(TRIM(E1070))=0</formula>
    </cfRule>
    <cfRule type="containsText" dxfId="6066" priority="6070" operator="containsText" text="Operational">
      <formula>NOT(ISERROR(SEARCH("Operational",E1070)))</formula>
    </cfRule>
    <cfRule type="containsText" dxfId="6065" priority="6071" operator="containsText" text="Dn(service)">
      <formula>NOT(ISERROR(SEARCH("Dn(service)",E1070)))</formula>
    </cfRule>
    <cfRule type="containsText" dxfId="6064" priority="6072" operator="containsText" text="Dn(waiting)">
      <formula>NOT(ISERROR(SEARCH("Dn(waiting)",E1070)))</formula>
    </cfRule>
  </conditionalFormatting>
  <conditionalFormatting sqref="E1071">
    <cfRule type="containsBlanks" dxfId="6063" priority="6065">
      <formula>LEN(TRIM(E1071))=0</formula>
    </cfRule>
    <cfRule type="containsText" dxfId="6062" priority="6066" operator="containsText" text="Operational">
      <formula>NOT(ISERROR(SEARCH("Operational",E1071)))</formula>
    </cfRule>
    <cfRule type="containsText" dxfId="6061" priority="6067" operator="containsText" text="Dn(service)">
      <formula>NOT(ISERROR(SEARCH("Dn(service)",E1071)))</formula>
    </cfRule>
    <cfRule type="containsText" dxfId="6060" priority="6068" operator="containsText" text="Dn(waiting)">
      <formula>NOT(ISERROR(SEARCH("Dn(waiting)",E1071)))</formula>
    </cfRule>
  </conditionalFormatting>
  <conditionalFormatting sqref="C1075">
    <cfRule type="containsBlanks" dxfId="6059" priority="6061">
      <formula>LEN(TRIM(C1075))=0</formula>
    </cfRule>
    <cfRule type="containsText" dxfId="6058" priority="6062" operator="containsText" text="Operational">
      <formula>NOT(ISERROR(SEARCH("Operational",C1075)))</formula>
    </cfRule>
    <cfRule type="containsText" dxfId="6057" priority="6063" operator="containsText" text="Dn(service)">
      <formula>NOT(ISERROR(SEARCH("Dn(service)",C1075)))</formula>
    </cfRule>
    <cfRule type="containsText" dxfId="6056" priority="6064" operator="containsText" text="Dn(waiting)">
      <formula>NOT(ISERROR(SEARCH("Dn(waiting)",C1075)))</formula>
    </cfRule>
  </conditionalFormatting>
  <conditionalFormatting sqref="C1076:C1079">
    <cfRule type="containsBlanks" dxfId="6055" priority="6057">
      <formula>LEN(TRIM(C1076))=0</formula>
    </cfRule>
    <cfRule type="containsText" dxfId="6054" priority="6058" operator="containsText" text="Operational">
      <formula>NOT(ISERROR(SEARCH("Operational",C1076)))</formula>
    </cfRule>
    <cfRule type="containsText" dxfId="6053" priority="6059" operator="containsText" text="Dn(service)">
      <formula>NOT(ISERROR(SEARCH("Dn(service)",C1076)))</formula>
    </cfRule>
    <cfRule type="containsText" dxfId="6052" priority="6060" operator="containsText" text="Dn(waiting)">
      <formula>NOT(ISERROR(SEARCH("Dn(waiting)",C1076)))</formula>
    </cfRule>
  </conditionalFormatting>
  <conditionalFormatting sqref="G1080">
    <cfRule type="containsBlanks" dxfId="6051" priority="6053">
      <formula>LEN(TRIM(G1080))=0</formula>
    </cfRule>
    <cfRule type="containsText" dxfId="6050" priority="6054" operator="containsText" text="Operational">
      <formula>NOT(ISERROR(SEARCH("Operational",G1080)))</formula>
    </cfRule>
    <cfRule type="containsText" dxfId="6049" priority="6055" operator="containsText" text="Dn(service)">
      <formula>NOT(ISERROR(SEARCH("Dn(service)",G1080)))</formula>
    </cfRule>
    <cfRule type="containsText" dxfId="6048" priority="6056" operator="containsText" text="Dn(waiting)">
      <formula>NOT(ISERROR(SEARCH("Dn(waiting)",G1080)))</formula>
    </cfRule>
  </conditionalFormatting>
  <conditionalFormatting sqref="G1081:G1083">
    <cfRule type="containsBlanks" dxfId="6047" priority="6049">
      <formula>LEN(TRIM(G1081))=0</formula>
    </cfRule>
    <cfRule type="containsText" dxfId="6046" priority="6050" operator="containsText" text="Operational">
      <formula>NOT(ISERROR(SEARCH("Operational",G1081)))</formula>
    </cfRule>
    <cfRule type="containsText" dxfId="6045" priority="6051" operator="containsText" text="Dn(service)">
      <formula>NOT(ISERROR(SEARCH("Dn(service)",G1081)))</formula>
    </cfRule>
    <cfRule type="containsText" dxfId="6044" priority="6052" operator="containsText" text="Dn(waiting)">
      <formula>NOT(ISERROR(SEARCH("Dn(waiting)",G1081)))</formula>
    </cfRule>
  </conditionalFormatting>
  <conditionalFormatting sqref="G1084">
    <cfRule type="containsBlanks" dxfId="6043" priority="6045">
      <formula>LEN(TRIM(G1084))=0</formula>
    </cfRule>
    <cfRule type="containsText" dxfId="6042" priority="6046" operator="containsText" text="Operational">
      <formula>NOT(ISERROR(SEARCH("Operational",G1084)))</formula>
    </cfRule>
    <cfRule type="containsText" dxfId="6041" priority="6047" operator="containsText" text="Dn(service)">
      <formula>NOT(ISERROR(SEARCH("Dn(service)",G1084)))</formula>
    </cfRule>
    <cfRule type="containsText" dxfId="6040" priority="6048" operator="containsText" text="Dn(waiting)">
      <formula>NOT(ISERROR(SEARCH("Dn(waiting)",G1084)))</formula>
    </cfRule>
  </conditionalFormatting>
  <conditionalFormatting sqref="D1085:D1087">
    <cfRule type="containsBlanks" dxfId="6039" priority="6041">
      <formula>LEN(TRIM(D1085))=0</formula>
    </cfRule>
    <cfRule type="containsText" dxfId="6038" priority="6042" operator="containsText" text="Operational">
      <formula>NOT(ISERROR(SEARCH("Operational",D1085)))</formula>
    </cfRule>
    <cfRule type="containsText" dxfId="6037" priority="6043" operator="containsText" text="Dn(service)">
      <formula>NOT(ISERROR(SEARCH("Dn(service)",D1085)))</formula>
    </cfRule>
    <cfRule type="containsText" dxfId="6036" priority="6044" operator="containsText" text="Dn(waiting)">
      <formula>NOT(ISERROR(SEARCH("Dn(waiting)",D1085)))</formula>
    </cfRule>
  </conditionalFormatting>
  <conditionalFormatting sqref="D1088">
    <cfRule type="containsBlanks" dxfId="6035" priority="6037">
      <formula>LEN(TRIM(D1088))=0</formula>
    </cfRule>
    <cfRule type="containsText" dxfId="6034" priority="6038" operator="containsText" text="Operational">
      <formula>NOT(ISERROR(SEARCH("Operational",D1088)))</formula>
    </cfRule>
    <cfRule type="containsText" dxfId="6033" priority="6039" operator="containsText" text="Dn(service)">
      <formula>NOT(ISERROR(SEARCH("Dn(service)",D1088)))</formula>
    </cfRule>
    <cfRule type="containsText" dxfId="6032" priority="6040" operator="containsText" text="Dn(waiting)">
      <formula>NOT(ISERROR(SEARCH("Dn(waiting)",D1088)))</formula>
    </cfRule>
  </conditionalFormatting>
  <conditionalFormatting sqref="E1095">
    <cfRule type="containsBlanks" dxfId="6031" priority="6033">
      <formula>LEN(TRIM(E1095))=0</formula>
    </cfRule>
    <cfRule type="containsText" dxfId="6030" priority="6034" operator="containsText" text="Operational">
      <formula>NOT(ISERROR(SEARCH("Operational",E1095)))</formula>
    </cfRule>
    <cfRule type="containsText" dxfId="6029" priority="6035" operator="containsText" text="Dn(service)">
      <formula>NOT(ISERROR(SEARCH("Dn(service)",E1095)))</formula>
    </cfRule>
    <cfRule type="containsText" dxfId="6028" priority="6036" operator="containsText" text="Dn(waiting)">
      <formula>NOT(ISERROR(SEARCH("Dn(waiting)",E1095)))</formula>
    </cfRule>
  </conditionalFormatting>
  <conditionalFormatting sqref="F1090:F1096">
    <cfRule type="containsBlanks" dxfId="6027" priority="6029">
      <formula>LEN(TRIM(F1090))=0</formula>
    </cfRule>
    <cfRule type="containsText" dxfId="6026" priority="6030" operator="containsText" text="Operational">
      <formula>NOT(ISERROR(SEARCH("Operational",F1090)))</formula>
    </cfRule>
    <cfRule type="containsText" dxfId="6025" priority="6031" operator="containsText" text="Dn(service)">
      <formula>NOT(ISERROR(SEARCH("Dn(service)",F1090)))</formula>
    </cfRule>
    <cfRule type="containsText" dxfId="6024" priority="6032" operator="containsText" text="Dn(waiting)">
      <formula>NOT(ISERROR(SEARCH("Dn(waiting)",F1090)))</formula>
    </cfRule>
  </conditionalFormatting>
  <conditionalFormatting sqref="D1094">
    <cfRule type="containsBlanks" dxfId="6023" priority="6025">
      <formula>LEN(TRIM(D1094))=0</formula>
    </cfRule>
    <cfRule type="containsText" dxfId="6022" priority="6026" operator="containsText" text="Operational">
      <formula>NOT(ISERROR(SEARCH("Operational",D1094)))</formula>
    </cfRule>
    <cfRule type="containsText" dxfId="6021" priority="6027" operator="containsText" text="Dn(service)">
      <formula>NOT(ISERROR(SEARCH("Dn(service)",D1094)))</formula>
    </cfRule>
    <cfRule type="containsText" dxfId="6020" priority="6028" operator="containsText" text="Dn(waiting)">
      <formula>NOT(ISERROR(SEARCH("Dn(waiting)",D1094)))</formula>
    </cfRule>
  </conditionalFormatting>
  <conditionalFormatting sqref="D1111">
    <cfRule type="containsBlanks" dxfId="6019" priority="6021">
      <formula>LEN(TRIM(D1111))=0</formula>
    </cfRule>
    <cfRule type="containsText" dxfId="6018" priority="6022" operator="containsText" text="Operational">
      <formula>NOT(ISERROR(SEARCH("Operational",D1111)))</formula>
    </cfRule>
    <cfRule type="containsText" dxfId="6017" priority="6023" operator="containsText" text="Dn(service)">
      <formula>NOT(ISERROR(SEARCH("Dn(service)",D1111)))</formula>
    </cfRule>
    <cfRule type="containsText" dxfId="6016" priority="6024" operator="containsText" text="Dn(waiting)">
      <formula>NOT(ISERROR(SEARCH("Dn(waiting)",D1111)))</formula>
    </cfRule>
  </conditionalFormatting>
  <conditionalFormatting sqref="H1099:H1107">
    <cfRule type="containsBlanks" dxfId="6015" priority="6017">
      <formula>LEN(TRIM(H1099))=0</formula>
    </cfRule>
    <cfRule type="containsText" dxfId="6014" priority="6018" operator="containsText" text="Operational">
      <formula>NOT(ISERROR(SEARCH("Operational",H1099)))</formula>
    </cfRule>
    <cfRule type="containsText" dxfId="6013" priority="6019" operator="containsText" text="Dn(service)">
      <formula>NOT(ISERROR(SEARCH("Dn(service)",H1099)))</formula>
    </cfRule>
    <cfRule type="containsText" dxfId="6012" priority="6020" operator="containsText" text="Dn(waiting)">
      <formula>NOT(ISERROR(SEARCH("Dn(waiting)",H1099)))</formula>
    </cfRule>
  </conditionalFormatting>
  <conditionalFormatting sqref="C1107:C1111">
    <cfRule type="containsBlanks" dxfId="6011" priority="6013">
      <formula>LEN(TRIM(C1107))=0</formula>
    </cfRule>
    <cfRule type="containsText" dxfId="6010" priority="6014" operator="containsText" text="Operational">
      <formula>NOT(ISERROR(SEARCH("Operational",C1107)))</formula>
    </cfRule>
    <cfRule type="containsText" dxfId="6009" priority="6015" operator="containsText" text="Dn(service)">
      <formula>NOT(ISERROR(SEARCH("Dn(service)",C1107)))</formula>
    </cfRule>
    <cfRule type="containsText" dxfId="6008" priority="6016" operator="containsText" text="Dn(waiting)">
      <formula>NOT(ISERROR(SEARCH("Dn(waiting)",C1107)))</formula>
    </cfRule>
  </conditionalFormatting>
  <conditionalFormatting sqref="E1120">
    <cfRule type="containsBlanks" dxfId="6007" priority="6009">
      <formula>LEN(TRIM(E1120))=0</formula>
    </cfRule>
    <cfRule type="containsText" dxfId="6006" priority="6010" operator="containsText" text="Operational">
      <formula>NOT(ISERROR(SEARCH("Operational",E1120)))</formula>
    </cfRule>
    <cfRule type="containsText" dxfId="6005" priority="6011" operator="containsText" text="Dn(service)">
      <formula>NOT(ISERROR(SEARCH("Dn(service)",E1120)))</formula>
    </cfRule>
    <cfRule type="containsText" dxfId="6004" priority="6012" operator="containsText" text="Dn(waiting)">
      <formula>NOT(ISERROR(SEARCH("Dn(waiting)",E1120)))</formula>
    </cfRule>
  </conditionalFormatting>
  <conditionalFormatting sqref="E1121">
    <cfRule type="containsBlanks" dxfId="6003" priority="6005">
      <formula>LEN(TRIM(E1121))=0</formula>
    </cfRule>
    <cfRule type="containsText" dxfId="6002" priority="6006" operator="containsText" text="Operational">
      <formula>NOT(ISERROR(SEARCH("Operational",E1121)))</formula>
    </cfRule>
    <cfRule type="containsText" dxfId="6001" priority="6007" operator="containsText" text="Dn(service)">
      <formula>NOT(ISERROR(SEARCH("Dn(service)",E1121)))</formula>
    </cfRule>
    <cfRule type="containsText" dxfId="6000" priority="6008" operator="containsText" text="Dn(waiting)">
      <formula>NOT(ISERROR(SEARCH("Dn(waiting)",E1121)))</formula>
    </cfRule>
  </conditionalFormatting>
  <conditionalFormatting sqref="E1122">
    <cfRule type="containsBlanks" dxfId="5999" priority="6001">
      <formula>LEN(TRIM(E1122))=0</formula>
    </cfRule>
    <cfRule type="containsText" dxfId="5998" priority="6002" operator="containsText" text="Operational">
      <formula>NOT(ISERROR(SEARCH("Operational",E1122)))</formula>
    </cfRule>
    <cfRule type="containsText" dxfId="5997" priority="6003" operator="containsText" text="Dn(service)">
      <formula>NOT(ISERROR(SEARCH("Dn(service)",E1122)))</formula>
    </cfRule>
    <cfRule type="containsText" dxfId="5996" priority="6004" operator="containsText" text="Dn(waiting)">
      <formula>NOT(ISERROR(SEARCH("Dn(waiting)",E1122)))</formula>
    </cfRule>
  </conditionalFormatting>
  <conditionalFormatting sqref="F1115:G1116 G1113:G1114 F1117:F1119">
    <cfRule type="containsBlanks" dxfId="5995" priority="5997">
      <formula>LEN(TRIM(F1113))=0</formula>
    </cfRule>
    <cfRule type="containsText" dxfId="5994" priority="5998" operator="containsText" text="Operational">
      <formula>NOT(ISERROR(SEARCH("Operational",F1113)))</formula>
    </cfRule>
    <cfRule type="containsText" dxfId="5993" priority="5999" operator="containsText" text="Dn(service)">
      <formula>NOT(ISERROR(SEARCH("Dn(service)",F1113)))</formula>
    </cfRule>
    <cfRule type="containsText" dxfId="5992" priority="6000" operator="containsText" text="Dn(waiting)">
      <formula>NOT(ISERROR(SEARCH("Dn(waiting)",F1113)))</formula>
    </cfRule>
  </conditionalFormatting>
  <conditionalFormatting sqref="F984">
    <cfRule type="containsBlanks" dxfId="5991" priority="5993">
      <formula>LEN(TRIM(F984))=0</formula>
    </cfRule>
    <cfRule type="containsText" dxfId="5990" priority="5994" operator="containsText" text="Operational">
      <formula>NOT(ISERROR(SEARCH("Operational",F984)))</formula>
    </cfRule>
    <cfRule type="containsText" dxfId="5989" priority="5995" operator="containsText" text="Dn(service)">
      <formula>NOT(ISERROR(SEARCH("Dn(service)",F984)))</formula>
    </cfRule>
    <cfRule type="containsText" dxfId="5988" priority="5996" operator="containsText" text="Dn(waiting)">
      <formula>NOT(ISERROR(SEARCH("Dn(waiting)",F984)))</formula>
    </cfRule>
  </conditionalFormatting>
  <conditionalFormatting sqref="F985">
    <cfRule type="containsBlanks" dxfId="5987" priority="5989">
      <formula>LEN(TRIM(F985))=0</formula>
    </cfRule>
    <cfRule type="containsText" dxfId="5986" priority="5990" operator="containsText" text="Operational">
      <formula>NOT(ISERROR(SEARCH("Operational",F985)))</formula>
    </cfRule>
    <cfRule type="containsText" dxfId="5985" priority="5991" operator="containsText" text="Dn(service)">
      <formula>NOT(ISERROR(SEARCH("Dn(service)",F985)))</formula>
    </cfRule>
    <cfRule type="containsText" dxfId="5984" priority="5992" operator="containsText" text="Dn(waiting)">
      <formula>NOT(ISERROR(SEARCH("Dn(waiting)",F985)))</formula>
    </cfRule>
  </conditionalFormatting>
  <conditionalFormatting sqref="H987">
    <cfRule type="containsBlanks" dxfId="5983" priority="5985">
      <formula>LEN(TRIM(H987))=0</formula>
    </cfRule>
    <cfRule type="containsText" dxfId="5982" priority="5986" operator="containsText" text="Operational">
      <formula>NOT(ISERROR(SEARCH("Operational",H987)))</formula>
    </cfRule>
    <cfRule type="containsText" dxfId="5981" priority="5987" operator="containsText" text="Dn(service)">
      <formula>NOT(ISERROR(SEARCH("Dn(service)",H987)))</formula>
    </cfRule>
    <cfRule type="containsText" dxfId="5980" priority="5988" operator="containsText" text="Dn(waiting)">
      <formula>NOT(ISERROR(SEARCH("Dn(waiting)",H987)))</formula>
    </cfRule>
  </conditionalFormatting>
  <conditionalFormatting sqref="F1063">
    <cfRule type="containsBlanks" dxfId="5979" priority="5981">
      <formula>LEN(TRIM(F1063))=0</formula>
    </cfRule>
    <cfRule type="containsText" dxfId="5978" priority="5982" operator="containsText" text="Operational">
      <formula>NOT(ISERROR(SEARCH("Operational",F1063)))</formula>
    </cfRule>
    <cfRule type="containsText" dxfId="5977" priority="5983" operator="containsText" text="Dn(service)">
      <formula>NOT(ISERROR(SEARCH("Dn(service)",F1063)))</formula>
    </cfRule>
    <cfRule type="containsText" dxfId="5976" priority="5984" operator="containsText" text="Dn(waiting)">
      <formula>NOT(ISERROR(SEARCH("Dn(waiting)",F1063)))</formula>
    </cfRule>
  </conditionalFormatting>
  <conditionalFormatting sqref="F1062">
    <cfRule type="containsBlanks" dxfId="5975" priority="5977">
      <formula>LEN(TRIM(F1062))=0</formula>
    </cfRule>
    <cfRule type="containsText" dxfId="5974" priority="5978" operator="containsText" text="Operational">
      <formula>NOT(ISERROR(SEARCH("Operational",F1062)))</formula>
    </cfRule>
    <cfRule type="containsText" dxfId="5973" priority="5979" operator="containsText" text="Dn(service)">
      <formula>NOT(ISERROR(SEARCH("Dn(service)",F1062)))</formula>
    </cfRule>
    <cfRule type="containsText" dxfId="5972" priority="5980" operator="containsText" text="Dn(waiting)">
      <formula>NOT(ISERROR(SEARCH("Dn(waiting)",F1062)))</formula>
    </cfRule>
  </conditionalFormatting>
  <conditionalFormatting sqref="C1140:D1141 D1138:D1139 H1144:H1145 C1142:C1145 G1136:H1136">
    <cfRule type="containsBlanks" dxfId="5971" priority="5973">
      <formula>LEN(TRIM(C1136))=0</formula>
    </cfRule>
    <cfRule type="containsText" dxfId="5970" priority="5974" operator="containsText" text="Operational">
      <formula>NOT(ISERROR(SEARCH("Operational",C1136)))</formula>
    </cfRule>
    <cfRule type="containsText" dxfId="5969" priority="5975" operator="containsText" text="Dn(service)">
      <formula>NOT(ISERROR(SEARCH("Dn(service)",C1136)))</formula>
    </cfRule>
    <cfRule type="containsText" dxfId="5968" priority="5976" operator="containsText" text="Dn(waiting)">
      <formula>NOT(ISERROR(SEARCH("Dn(waiting)",C1136)))</formula>
    </cfRule>
  </conditionalFormatting>
  <conditionalFormatting sqref="C1136">
    <cfRule type="containsBlanks" dxfId="5967" priority="5969">
      <formula>LEN(TRIM(C1136))=0</formula>
    </cfRule>
    <cfRule type="containsText" dxfId="5966" priority="5970" operator="containsText" text="Operational">
      <formula>NOT(ISERROR(SEARCH("Operational",C1136)))</formula>
    </cfRule>
    <cfRule type="containsText" dxfId="5965" priority="5971" operator="containsText" text="Dn(service)">
      <formula>NOT(ISERROR(SEARCH("Dn(service)",C1136)))</formula>
    </cfRule>
    <cfRule type="containsText" dxfId="5964" priority="5972" operator="containsText" text="Dn(waiting)">
      <formula>NOT(ISERROR(SEARCH("Dn(waiting)",C1136)))</formula>
    </cfRule>
  </conditionalFormatting>
  <conditionalFormatting sqref="C1137">
    <cfRule type="containsBlanks" dxfId="5963" priority="5965">
      <formula>LEN(TRIM(C1137))=0</formula>
    </cfRule>
    <cfRule type="containsText" dxfId="5962" priority="5966" operator="containsText" text="Operational">
      <formula>NOT(ISERROR(SEARCH("Operational",C1137)))</formula>
    </cfRule>
    <cfRule type="containsText" dxfId="5961" priority="5967" operator="containsText" text="Dn(service)">
      <formula>NOT(ISERROR(SEARCH("Dn(service)",C1137)))</formula>
    </cfRule>
    <cfRule type="containsText" dxfId="5960" priority="5968" operator="containsText" text="Dn(waiting)">
      <formula>NOT(ISERROR(SEARCH("Dn(waiting)",C1137)))</formula>
    </cfRule>
  </conditionalFormatting>
  <conditionalFormatting sqref="C1138">
    <cfRule type="containsBlanks" dxfId="5959" priority="5961">
      <formula>LEN(TRIM(C1138))=0</formula>
    </cfRule>
    <cfRule type="containsText" dxfId="5958" priority="5962" operator="containsText" text="Operational">
      <formula>NOT(ISERROR(SEARCH("Operational",C1138)))</formula>
    </cfRule>
    <cfRule type="containsText" dxfId="5957" priority="5963" operator="containsText" text="Dn(service)">
      <formula>NOT(ISERROR(SEARCH("Dn(service)",C1138)))</formula>
    </cfRule>
    <cfRule type="containsText" dxfId="5956" priority="5964" operator="containsText" text="Dn(waiting)">
      <formula>NOT(ISERROR(SEARCH("Dn(waiting)",C1138)))</formula>
    </cfRule>
  </conditionalFormatting>
  <conditionalFormatting sqref="G1139">
    <cfRule type="containsBlanks" dxfId="5955" priority="5957">
      <formula>LEN(TRIM(G1139))=0</formula>
    </cfRule>
    <cfRule type="containsText" dxfId="5954" priority="5958" operator="containsText" text="Operational">
      <formula>NOT(ISERROR(SEARCH("Operational",G1139)))</formula>
    </cfRule>
    <cfRule type="containsText" dxfId="5953" priority="5959" operator="containsText" text="Dn(service)">
      <formula>NOT(ISERROR(SEARCH("Dn(service)",G1139)))</formula>
    </cfRule>
    <cfRule type="containsText" dxfId="5952" priority="5960" operator="containsText" text="Dn(waiting)">
      <formula>NOT(ISERROR(SEARCH("Dn(waiting)",G1139)))</formula>
    </cfRule>
  </conditionalFormatting>
  <conditionalFormatting sqref="G1140">
    <cfRule type="containsBlanks" dxfId="5951" priority="5953">
      <formula>LEN(TRIM(G1140))=0</formula>
    </cfRule>
    <cfRule type="containsText" dxfId="5950" priority="5954" operator="containsText" text="Operational">
      <formula>NOT(ISERROR(SEARCH("Operational",G1140)))</formula>
    </cfRule>
    <cfRule type="containsText" dxfId="5949" priority="5955" operator="containsText" text="Dn(service)">
      <formula>NOT(ISERROR(SEARCH("Dn(service)",G1140)))</formula>
    </cfRule>
    <cfRule type="containsText" dxfId="5948" priority="5956" operator="containsText" text="Dn(waiting)">
      <formula>NOT(ISERROR(SEARCH("Dn(waiting)",G1140)))</formula>
    </cfRule>
  </conditionalFormatting>
  <conditionalFormatting sqref="H1138">
    <cfRule type="containsBlanks" dxfId="5947" priority="5949">
      <formula>LEN(TRIM(H1138))=0</formula>
    </cfRule>
    <cfRule type="containsText" dxfId="5946" priority="5950" operator="containsText" text="Operational">
      <formula>NOT(ISERROR(SEARCH("Operational",H1138)))</formula>
    </cfRule>
    <cfRule type="containsText" dxfId="5945" priority="5951" operator="containsText" text="Dn(service)">
      <formula>NOT(ISERROR(SEARCH("Dn(service)",H1138)))</formula>
    </cfRule>
    <cfRule type="containsText" dxfId="5944" priority="5952" operator="containsText" text="Dn(waiting)">
      <formula>NOT(ISERROR(SEARCH("Dn(waiting)",H1138)))</formula>
    </cfRule>
  </conditionalFormatting>
  <conditionalFormatting sqref="H1139">
    <cfRule type="containsBlanks" dxfId="5943" priority="5945">
      <formula>LEN(TRIM(H1139))=0</formula>
    </cfRule>
    <cfRule type="containsText" dxfId="5942" priority="5946" operator="containsText" text="Operational">
      <formula>NOT(ISERROR(SEARCH("Operational",H1139)))</formula>
    </cfRule>
    <cfRule type="containsText" dxfId="5941" priority="5947" operator="containsText" text="Dn(service)">
      <formula>NOT(ISERROR(SEARCH("Dn(service)",H1139)))</formula>
    </cfRule>
    <cfRule type="containsText" dxfId="5940" priority="5948" operator="containsText" text="Dn(waiting)">
      <formula>NOT(ISERROR(SEARCH("Dn(waiting)",H1139)))</formula>
    </cfRule>
  </conditionalFormatting>
  <conditionalFormatting sqref="H1137">
    <cfRule type="containsBlanks" dxfId="5939" priority="5941">
      <formula>LEN(TRIM(H1137))=0</formula>
    </cfRule>
    <cfRule type="containsText" dxfId="5938" priority="5942" operator="containsText" text="Operational">
      <formula>NOT(ISERROR(SEARCH("Operational",H1137)))</formula>
    </cfRule>
    <cfRule type="containsText" dxfId="5937" priority="5943" operator="containsText" text="Dn(service)">
      <formula>NOT(ISERROR(SEARCH("Dn(service)",H1137)))</formula>
    </cfRule>
    <cfRule type="containsText" dxfId="5936" priority="5944" operator="containsText" text="Dn(waiting)">
      <formula>NOT(ISERROR(SEARCH("Dn(waiting)",H1137)))</formula>
    </cfRule>
  </conditionalFormatting>
  <conditionalFormatting sqref="G1141">
    <cfRule type="containsBlanks" dxfId="5935" priority="5937">
      <formula>LEN(TRIM(G1141))=0</formula>
    </cfRule>
    <cfRule type="containsText" dxfId="5934" priority="5938" operator="containsText" text="Operational">
      <formula>NOT(ISERROR(SEARCH("Operational",G1141)))</formula>
    </cfRule>
    <cfRule type="containsText" dxfId="5933" priority="5939" operator="containsText" text="Dn(service)">
      <formula>NOT(ISERROR(SEARCH("Dn(service)",G1141)))</formula>
    </cfRule>
    <cfRule type="containsText" dxfId="5932" priority="5940" operator="containsText" text="Dn(waiting)">
      <formula>NOT(ISERROR(SEARCH("Dn(waiting)",G1141)))</formula>
    </cfRule>
  </conditionalFormatting>
  <conditionalFormatting sqref="C1139">
    <cfRule type="containsBlanks" dxfId="5931" priority="5933">
      <formula>LEN(TRIM(C1139))=0</formula>
    </cfRule>
    <cfRule type="containsText" dxfId="5930" priority="5934" operator="containsText" text="Operational">
      <formula>NOT(ISERROR(SEARCH("Operational",C1139)))</formula>
    </cfRule>
    <cfRule type="containsText" dxfId="5929" priority="5935" operator="containsText" text="Dn(service)">
      <formula>NOT(ISERROR(SEARCH("Dn(service)",C1139)))</formula>
    </cfRule>
    <cfRule type="containsText" dxfId="5928" priority="5936" operator="containsText" text="Dn(waiting)">
      <formula>NOT(ISERROR(SEARCH("Dn(waiting)",C1139)))</formula>
    </cfRule>
  </conditionalFormatting>
  <conditionalFormatting sqref="H1141">
    <cfRule type="containsBlanks" dxfId="5927" priority="5929">
      <formula>LEN(TRIM(H1141))=0</formula>
    </cfRule>
    <cfRule type="containsText" dxfId="5926" priority="5930" operator="containsText" text="Operational">
      <formula>NOT(ISERROR(SEARCH("Operational",H1141)))</formula>
    </cfRule>
    <cfRule type="containsText" dxfId="5925" priority="5931" operator="containsText" text="Dn(service)">
      <formula>NOT(ISERROR(SEARCH("Dn(service)",H1141)))</formula>
    </cfRule>
    <cfRule type="containsText" dxfId="5924" priority="5932" operator="containsText" text="Dn(waiting)">
      <formula>NOT(ISERROR(SEARCH("Dn(waiting)",H1141)))</formula>
    </cfRule>
  </conditionalFormatting>
  <conditionalFormatting sqref="H1142">
    <cfRule type="containsBlanks" dxfId="5923" priority="5925">
      <formula>LEN(TRIM(H1142))=0</formula>
    </cfRule>
    <cfRule type="containsText" dxfId="5922" priority="5926" operator="containsText" text="Operational">
      <formula>NOT(ISERROR(SEARCH("Operational",H1142)))</formula>
    </cfRule>
    <cfRule type="containsText" dxfId="5921" priority="5927" operator="containsText" text="Dn(service)">
      <formula>NOT(ISERROR(SEARCH("Dn(service)",H1142)))</formula>
    </cfRule>
    <cfRule type="containsText" dxfId="5920" priority="5928" operator="containsText" text="Dn(waiting)">
      <formula>NOT(ISERROR(SEARCH("Dn(waiting)",H1142)))</formula>
    </cfRule>
  </conditionalFormatting>
  <conditionalFormatting sqref="H1143">
    <cfRule type="containsBlanks" dxfId="5919" priority="5921">
      <formula>LEN(TRIM(H1143))=0</formula>
    </cfRule>
    <cfRule type="containsText" dxfId="5918" priority="5922" operator="containsText" text="Operational">
      <formula>NOT(ISERROR(SEARCH("Operational",H1143)))</formula>
    </cfRule>
    <cfRule type="containsText" dxfId="5917" priority="5923" operator="containsText" text="Dn(service)">
      <formula>NOT(ISERROR(SEARCH("Dn(service)",H1143)))</formula>
    </cfRule>
    <cfRule type="containsText" dxfId="5916" priority="5924" operator="containsText" text="Dn(waiting)">
      <formula>NOT(ISERROR(SEARCH("Dn(waiting)",H1143)))</formula>
    </cfRule>
  </conditionalFormatting>
  <conditionalFormatting sqref="F1142:G1142">
    <cfRule type="containsBlanks" dxfId="5915" priority="5917">
      <formula>LEN(TRIM(F1142))=0</formula>
    </cfRule>
    <cfRule type="containsText" dxfId="5914" priority="5918" operator="containsText" text="Operational">
      <formula>NOT(ISERROR(SEARCH("Operational",F1142)))</formula>
    </cfRule>
    <cfRule type="containsText" dxfId="5913" priority="5919" operator="containsText" text="Dn(service)">
      <formula>NOT(ISERROR(SEARCH("Dn(service)",F1142)))</formula>
    </cfRule>
    <cfRule type="containsText" dxfId="5912" priority="5920" operator="containsText" text="Dn(waiting)">
      <formula>NOT(ISERROR(SEARCH("Dn(waiting)",F1142)))</formula>
    </cfRule>
  </conditionalFormatting>
  <conditionalFormatting sqref="F1143:G1143">
    <cfRule type="containsBlanks" dxfId="5911" priority="5913">
      <formula>LEN(TRIM(F1143))=0</formula>
    </cfRule>
    <cfRule type="containsText" dxfId="5910" priority="5914" operator="containsText" text="Operational">
      <formula>NOT(ISERROR(SEARCH("Operational",F1143)))</formula>
    </cfRule>
    <cfRule type="containsText" dxfId="5909" priority="5915" operator="containsText" text="Dn(service)">
      <formula>NOT(ISERROR(SEARCH("Dn(service)",F1143)))</formula>
    </cfRule>
    <cfRule type="containsText" dxfId="5908" priority="5916" operator="containsText" text="Dn(waiting)">
      <formula>NOT(ISERROR(SEARCH("Dn(waiting)",F1143)))</formula>
    </cfRule>
  </conditionalFormatting>
  <conditionalFormatting sqref="F1145:G1145">
    <cfRule type="containsBlanks" dxfId="5907" priority="5909">
      <formula>LEN(TRIM(F1145))=0</formula>
    </cfRule>
    <cfRule type="containsText" dxfId="5906" priority="5910" operator="containsText" text="Operational">
      <formula>NOT(ISERROR(SEARCH("Operational",F1145)))</formula>
    </cfRule>
    <cfRule type="containsText" dxfId="5905" priority="5911" operator="containsText" text="Dn(service)">
      <formula>NOT(ISERROR(SEARCH("Dn(service)",F1145)))</formula>
    </cfRule>
    <cfRule type="containsText" dxfId="5904" priority="5912" operator="containsText" text="Dn(waiting)">
      <formula>NOT(ISERROR(SEARCH("Dn(waiting)",F1145)))</formula>
    </cfRule>
  </conditionalFormatting>
  <conditionalFormatting sqref="D1142">
    <cfRule type="containsBlanks" dxfId="5903" priority="5905">
      <formula>LEN(TRIM(D1142))=0</formula>
    </cfRule>
    <cfRule type="containsText" dxfId="5902" priority="5906" operator="containsText" text="Operational">
      <formula>NOT(ISERROR(SEARCH("Operational",D1142)))</formula>
    </cfRule>
    <cfRule type="containsText" dxfId="5901" priority="5907" operator="containsText" text="Dn(service)">
      <formula>NOT(ISERROR(SEARCH("Dn(service)",D1142)))</formula>
    </cfRule>
    <cfRule type="containsText" dxfId="5900" priority="5908" operator="containsText" text="Dn(waiting)">
      <formula>NOT(ISERROR(SEARCH("Dn(waiting)",D1142)))</formula>
    </cfRule>
  </conditionalFormatting>
  <conditionalFormatting sqref="D1143">
    <cfRule type="containsBlanks" dxfId="5899" priority="5901">
      <formula>LEN(TRIM(D1143))=0</formula>
    </cfRule>
    <cfRule type="containsText" dxfId="5898" priority="5902" operator="containsText" text="Operational">
      <formula>NOT(ISERROR(SEARCH("Operational",D1143)))</formula>
    </cfRule>
    <cfRule type="containsText" dxfId="5897" priority="5903" operator="containsText" text="Dn(service)">
      <formula>NOT(ISERROR(SEARCH("Dn(service)",D1143)))</formula>
    </cfRule>
    <cfRule type="containsText" dxfId="5896" priority="5904" operator="containsText" text="Dn(waiting)">
      <formula>NOT(ISERROR(SEARCH("Dn(waiting)",D1143)))</formula>
    </cfRule>
  </conditionalFormatting>
  <conditionalFormatting sqref="D1144">
    <cfRule type="containsBlanks" dxfId="5895" priority="5897">
      <formula>LEN(TRIM(D1144))=0</formula>
    </cfRule>
    <cfRule type="containsText" dxfId="5894" priority="5898" operator="containsText" text="Operational">
      <formula>NOT(ISERROR(SEARCH("Operational",D1144)))</formula>
    </cfRule>
    <cfRule type="containsText" dxfId="5893" priority="5899" operator="containsText" text="Dn(service)">
      <formula>NOT(ISERROR(SEARCH("Dn(service)",D1144)))</formula>
    </cfRule>
    <cfRule type="containsText" dxfId="5892" priority="5900" operator="containsText" text="Dn(waiting)">
      <formula>NOT(ISERROR(SEARCH("Dn(waiting)",D1144)))</formula>
    </cfRule>
  </conditionalFormatting>
  <conditionalFormatting sqref="D1145">
    <cfRule type="containsBlanks" dxfId="5891" priority="5893">
      <formula>LEN(TRIM(D1145))=0</formula>
    </cfRule>
    <cfRule type="containsText" dxfId="5890" priority="5894" operator="containsText" text="Operational">
      <formula>NOT(ISERROR(SEARCH("Operational",D1145)))</formula>
    </cfRule>
    <cfRule type="containsText" dxfId="5889" priority="5895" operator="containsText" text="Dn(service)">
      <formula>NOT(ISERROR(SEARCH("Dn(service)",D1145)))</formula>
    </cfRule>
    <cfRule type="containsText" dxfId="5888" priority="5896" operator="containsText" text="Dn(waiting)">
      <formula>NOT(ISERROR(SEARCH("Dn(waiting)",D1145)))</formula>
    </cfRule>
  </conditionalFormatting>
  <conditionalFormatting sqref="F1144:G1144">
    <cfRule type="containsBlanks" dxfId="5887" priority="5889">
      <formula>LEN(TRIM(F1144))=0</formula>
    </cfRule>
    <cfRule type="containsText" dxfId="5886" priority="5890" operator="containsText" text="Operational">
      <formula>NOT(ISERROR(SEARCH("Operational",F1144)))</formula>
    </cfRule>
    <cfRule type="containsText" dxfId="5885" priority="5891" operator="containsText" text="Dn(service)">
      <formula>NOT(ISERROR(SEARCH("Dn(service)",F1144)))</formula>
    </cfRule>
    <cfRule type="containsText" dxfId="5884" priority="5892" operator="containsText" text="Dn(waiting)">
      <formula>NOT(ISERROR(SEARCH("Dn(waiting)",F1144)))</formula>
    </cfRule>
  </conditionalFormatting>
  <conditionalFormatting sqref="G1137">
    <cfRule type="containsBlanks" dxfId="5883" priority="5885">
      <formula>LEN(TRIM(G1137))=0</formula>
    </cfRule>
    <cfRule type="containsText" dxfId="5882" priority="5886" operator="containsText" text="Operational">
      <formula>NOT(ISERROR(SEARCH("Operational",G1137)))</formula>
    </cfRule>
    <cfRule type="containsText" dxfId="5881" priority="5887" operator="containsText" text="Dn(service)">
      <formula>NOT(ISERROR(SEARCH("Dn(service)",G1137)))</formula>
    </cfRule>
    <cfRule type="containsText" dxfId="5880" priority="5888" operator="containsText" text="Dn(waiting)">
      <formula>NOT(ISERROR(SEARCH("Dn(waiting)",G1137)))</formula>
    </cfRule>
  </conditionalFormatting>
  <conditionalFormatting sqref="G1138">
    <cfRule type="containsBlanks" dxfId="5879" priority="5881">
      <formula>LEN(TRIM(G1138))=0</formula>
    </cfRule>
    <cfRule type="containsText" dxfId="5878" priority="5882" operator="containsText" text="Operational">
      <formula>NOT(ISERROR(SEARCH("Operational",G1138)))</formula>
    </cfRule>
    <cfRule type="containsText" dxfId="5877" priority="5883" operator="containsText" text="Dn(service)">
      <formula>NOT(ISERROR(SEARCH("Dn(service)",G1138)))</formula>
    </cfRule>
    <cfRule type="containsText" dxfId="5876" priority="5884" operator="containsText" text="Dn(waiting)">
      <formula>NOT(ISERROR(SEARCH("Dn(waiting)",G1138)))</formula>
    </cfRule>
  </conditionalFormatting>
  <conditionalFormatting sqref="H1140">
    <cfRule type="containsBlanks" dxfId="5875" priority="5877">
      <formula>LEN(TRIM(H1140))=0</formula>
    </cfRule>
    <cfRule type="containsText" dxfId="5874" priority="5878" operator="containsText" text="Operational">
      <formula>NOT(ISERROR(SEARCH("Operational",H1140)))</formula>
    </cfRule>
    <cfRule type="containsText" dxfId="5873" priority="5879" operator="containsText" text="Dn(service)">
      <formula>NOT(ISERROR(SEARCH("Dn(service)",H1140)))</formula>
    </cfRule>
    <cfRule type="containsText" dxfId="5872" priority="5880" operator="containsText" text="Dn(waiting)">
      <formula>NOT(ISERROR(SEARCH("Dn(waiting)",H1140)))</formula>
    </cfRule>
  </conditionalFormatting>
  <conditionalFormatting sqref="E983">
    <cfRule type="containsBlanks" dxfId="5871" priority="5873">
      <formula>LEN(TRIM(E983))=0</formula>
    </cfRule>
    <cfRule type="containsText" dxfId="5870" priority="5874" operator="containsText" text="Operational">
      <formula>NOT(ISERROR(SEARCH("Operational",E983)))</formula>
    </cfRule>
    <cfRule type="containsText" dxfId="5869" priority="5875" operator="containsText" text="Dn(service)">
      <formula>NOT(ISERROR(SEARCH("Dn(service)",E983)))</formula>
    </cfRule>
    <cfRule type="containsText" dxfId="5868" priority="5876" operator="containsText" text="Dn(waiting)">
      <formula>NOT(ISERROR(SEARCH("Dn(waiting)",E983)))</formula>
    </cfRule>
  </conditionalFormatting>
  <conditionalFormatting sqref="E984">
    <cfRule type="containsBlanks" dxfId="5867" priority="5869">
      <formula>LEN(TRIM(E984))=0</formula>
    </cfRule>
    <cfRule type="containsText" dxfId="5866" priority="5870" operator="containsText" text="Operational">
      <formula>NOT(ISERROR(SEARCH("Operational",E984)))</formula>
    </cfRule>
    <cfRule type="containsText" dxfId="5865" priority="5871" operator="containsText" text="Dn(service)">
      <formula>NOT(ISERROR(SEARCH("Dn(service)",E984)))</formula>
    </cfRule>
    <cfRule type="containsText" dxfId="5864" priority="5872" operator="containsText" text="Dn(waiting)">
      <formula>NOT(ISERROR(SEARCH("Dn(waiting)",E984)))</formula>
    </cfRule>
  </conditionalFormatting>
  <conditionalFormatting sqref="E985">
    <cfRule type="containsBlanks" dxfId="5863" priority="5865">
      <formula>LEN(TRIM(E985))=0</formula>
    </cfRule>
    <cfRule type="containsText" dxfId="5862" priority="5866" operator="containsText" text="Operational">
      <formula>NOT(ISERROR(SEARCH("Operational",E985)))</formula>
    </cfRule>
    <cfRule type="containsText" dxfId="5861" priority="5867" operator="containsText" text="Dn(service)">
      <formula>NOT(ISERROR(SEARCH("Dn(service)",E985)))</formula>
    </cfRule>
    <cfRule type="containsText" dxfId="5860" priority="5868" operator="containsText" text="Dn(waiting)">
      <formula>NOT(ISERROR(SEARCH("Dn(waiting)",E985)))</formula>
    </cfRule>
  </conditionalFormatting>
  <conditionalFormatting sqref="E986">
    <cfRule type="containsBlanks" dxfId="5859" priority="5861">
      <formula>LEN(TRIM(E986))=0</formula>
    </cfRule>
    <cfRule type="containsText" dxfId="5858" priority="5862" operator="containsText" text="Operational">
      <formula>NOT(ISERROR(SEARCH("Operational",E986)))</formula>
    </cfRule>
    <cfRule type="containsText" dxfId="5857" priority="5863" operator="containsText" text="Dn(service)">
      <formula>NOT(ISERROR(SEARCH("Dn(service)",E986)))</formula>
    </cfRule>
    <cfRule type="containsText" dxfId="5856" priority="5864" operator="containsText" text="Dn(waiting)">
      <formula>NOT(ISERROR(SEARCH("Dn(waiting)",E986)))</formula>
    </cfRule>
  </conditionalFormatting>
  <conditionalFormatting sqref="E987">
    <cfRule type="containsBlanks" dxfId="5855" priority="5857">
      <formula>LEN(TRIM(E987))=0</formula>
    </cfRule>
    <cfRule type="containsText" dxfId="5854" priority="5858" operator="containsText" text="Operational">
      <formula>NOT(ISERROR(SEARCH("Operational",E987)))</formula>
    </cfRule>
    <cfRule type="containsText" dxfId="5853" priority="5859" operator="containsText" text="Dn(service)">
      <formula>NOT(ISERROR(SEARCH("Dn(service)",E987)))</formula>
    </cfRule>
    <cfRule type="containsText" dxfId="5852" priority="5860" operator="containsText" text="Dn(waiting)">
      <formula>NOT(ISERROR(SEARCH("Dn(waiting)",E987)))</formula>
    </cfRule>
  </conditionalFormatting>
  <conditionalFormatting sqref="G987">
    <cfRule type="containsBlanks" dxfId="5851" priority="5853">
      <formula>LEN(TRIM(G987))=0</formula>
    </cfRule>
    <cfRule type="containsText" dxfId="5850" priority="5854" operator="containsText" text="Operational">
      <formula>NOT(ISERROR(SEARCH("Operational",G987)))</formula>
    </cfRule>
    <cfRule type="containsText" dxfId="5849" priority="5855" operator="containsText" text="Dn(service)">
      <formula>NOT(ISERROR(SEARCH("Dn(service)",G987)))</formula>
    </cfRule>
    <cfRule type="containsText" dxfId="5848" priority="5856" operator="containsText" text="Dn(waiting)">
      <formula>NOT(ISERROR(SEARCH("Dn(waiting)",G987)))</formula>
    </cfRule>
  </conditionalFormatting>
  <conditionalFormatting sqref="G988">
    <cfRule type="containsBlanks" dxfId="5847" priority="5849">
      <formula>LEN(TRIM(G988))=0</formula>
    </cfRule>
    <cfRule type="containsText" dxfId="5846" priority="5850" operator="containsText" text="Operational">
      <formula>NOT(ISERROR(SEARCH("Operational",G988)))</formula>
    </cfRule>
    <cfRule type="containsText" dxfId="5845" priority="5851" operator="containsText" text="Dn(service)">
      <formula>NOT(ISERROR(SEARCH("Dn(service)",G988)))</formula>
    </cfRule>
    <cfRule type="containsText" dxfId="5844" priority="5852" operator="containsText" text="Dn(waiting)">
      <formula>NOT(ISERROR(SEARCH("Dn(waiting)",G988)))</formula>
    </cfRule>
  </conditionalFormatting>
  <conditionalFormatting sqref="G989">
    <cfRule type="containsBlanks" dxfId="5843" priority="5845">
      <formula>LEN(TRIM(G989))=0</formula>
    </cfRule>
    <cfRule type="containsText" dxfId="5842" priority="5846" operator="containsText" text="Operational">
      <formula>NOT(ISERROR(SEARCH("Operational",G989)))</formula>
    </cfRule>
    <cfRule type="containsText" dxfId="5841" priority="5847" operator="containsText" text="Dn(service)">
      <formula>NOT(ISERROR(SEARCH("Dn(service)",G989)))</formula>
    </cfRule>
    <cfRule type="containsText" dxfId="5840" priority="5848" operator="containsText" text="Dn(waiting)">
      <formula>NOT(ISERROR(SEARCH("Dn(waiting)",G989)))</formula>
    </cfRule>
  </conditionalFormatting>
  <conditionalFormatting sqref="G990">
    <cfRule type="containsBlanks" dxfId="5839" priority="5841">
      <formula>LEN(TRIM(G990))=0</formula>
    </cfRule>
    <cfRule type="containsText" dxfId="5838" priority="5842" operator="containsText" text="Operational">
      <formula>NOT(ISERROR(SEARCH("Operational",G990)))</formula>
    </cfRule>
    <cfRule type="containsText" dxfId="5837" priority="5843" operator="containsText" text="Dn(service)">
      <formula>NOT(ISERROR(SEARCH("Dn(service)",G990)))</formula>
    </cfRule>
    <cfRule type="containsText" dxfId="5836" priority="5844" operator="containsText" text="Dn(waiting)">
      <formula>NOT(ISERROR(SEARCH("Dn(waiting)",G990)))</formula>
    </cfRule>
  </conditionalFormatting>
  <conditionalFormatting sqref="G991">
    <cfRule type="containsBlanks" dxfId="5835" priority="5837">
      <formula>LEN(TRIM(G991))=0</formula>
    </cfRule>
    <cfRule type="containsText" dxfId="5834" priority="5838" operator="containsText" text="Operational">
      <formula>NOT(ISERROR(SEARCH("Operational",G991)))</formula>
    </cfRule>
    <cfRule type="containsText" dxfId="5833" priority="5839" operator="containsText" text="Dn(service)">
      <formula>NOT(ISERROR(SEARCH("Dn(service)",G991)))</formula>
    </cfRule>
    <cfRule type="containsText" dxfId="5832" priority="5840" operator="containsText" text="Dn(waiting)">
      <formula>NOT(ISERROR(SEARCH("Dn(waiting)",G991)))</formula>
    </cfRule>
  </conditionalFormatting>
  <conditionalFormatting sqref="C985">
    <cfRule type="containsBlanks" dxfId="5831" priority="5833">
      <formula>LEN(TRIM(C985))=0</formula>
    </cfRule>
    <cfRule type="containsText" dxfId="5830" priority="5834" operator="containsText" text="Operational">
      <formula>NOT(ISERROR(SEARCH("Operational",C985)))</formula>
    </cfRule>
    <cfRule type="containsText" dxfId="5829" priority="5835" operator="containsText" text="Dn(service)">
      <formula>NOT(ISERROR(SEARCH("Dn(service)",C985)))</formula>
    </cfRule>
    <cfRule type="containsText" dxfId="5828" priority="5836" operator="containsText" text="Dn(waiting)">
      <formula>NOT(ISERROR(SEARCH("Dn(waiting)",C985)))</formula>
    </cfRule>
  </conditionalFormatting>
  <conditionalFormatting sqref="C986">
    <cfRule type="containsBlanks" dxfId="5827" priority="5829">
      <formula>LEN(TRIM(C986))=0</formula>
    </cfRule>
    <cfRule type="containsText" dxfId="5826" priority="5830" operator="containsText" text="Operational">
      <formula>NOT(ISERROR(SEARCH("Operational",C986)))</formula>
    </cfRule>
    <cfRule type="containsText" dxfId="5825" priority="5831" operator="containsText" text="Dn(service)">
      <formula>NOT(ISERROR(SEARCH("Dn(service)",C986)))</formula>
    </cfRule>
    <cfRule type="containsText" dxfId="5824" priority="5832" operator="containsText" text="Dn(waiting)">
      <formula>NOT(ISERROR(SEARCH("Dn(waiting)",C986)))</formula>
    </cfRule>
  </conditionalFormatting>
  <conditionalFormatting sqref="C987">
    <cfRule type="containsBlanks" dxfId="5823" priority="5825">
      <formula>LEN(TRIM(C987))=0</formula>
    </cfRule>
    <cfRule type="containsText" dxfId="5822" priority="5826" operator="containsText" text="Operational">
      <formula>NOT(ISERROR(SEARCH("Operational",C987)))</formula>
    </cfRule>
    <cfRule type="containsText" dxfId="5821" priority="5827" operator="containsText" text="Dn(service)">
      <formula>NOT(ISERROR(SEARCH("Dn(service)",C987)))</formula>
    </cfRule>
    <cfRule type="containsText" dxfId="5820" priority="5828" operator="containsText" text="Dn(waiting)">
      <formula>NOT(ISERROR(SEARCH("Dn(waiting)",C987)))</formula>
    </cfRule>
  </conditionalFormatting>
  <conditionalFormatting sqref="C991">
    <cfRule type="containsBlanks" dxfId="5819" priority="5821">
      <formula>LEN(TRIM(C991))=0</formula>
    </cfRule>
    <cfRule type="containsText" dxfId="5818" priority="5822" operator="containsText" text="Operational">
      <formula>NOT(ISERROR(SEARCH("Operational",C991)))</formula>
    </cfRule>
    <cfRule type="containsText" dxfId="5817" priority="5823" operator="containsText" text="Dn(service)">
      <formula>NOT(ISERROR(SEARCH("Dn(service)",C991)))</formula>
    </cfRule>
    <cfRule type="containsText" dxfId="5816" priority="5824" operator="containsText" text="Dn(waiting)">
      <formula>NOT(ISERROR(SEARCH("Dn(waiting)",C991)))</formula>
    </cfRule>
  </conditionalFormatting>
  <conditionalFormatting sqref="C992">
    <cfRule type="containsBlanks" dxfId="5815" priority="5817">
      <formula>LEN(TRIM(C992))=0</formula>
    </cfRule>
    <cfRule type="containsText" dxfId="5814" priority="5818" operator="containsText" text="Operational">
      <formula>NOT(ISERROR(SEARCH("Operational",C992)))</formula>
    </cfRule>
    <cfRule type="containsText" dxfId="5813" priority="5819" operator="containsText" text="Dn(service)">
      <formula>NOT(ISERROR(SEARCH("Dn(service)",C992)))</formula>
    </cfRule>
    <cfRule type="containsText" dxfId="5812" priority="5820" operator="containsText" text="Dn(waiting)">
      <formula>NOT(ISERROR(SEARCH("Dn(waiting)",C992)))</formula>
    </cfRule>
  </conditionalFormatting>
  <conditionalFormatting sqref="C993">
    <cfRule type="containsBlanks" dxfId="5811" priority="5813">
      <formula>LEN(TRIM(C993))=0</formula>
    </cfRule>
    <cfRule type="containsText" dxfId="5810" priority="5814" operator="containsText" text="Operational">
      <formula>NOT(ISERROR(SEARCH("Operational",C993)))</formula>
    </cfRule>
    <cfRule type="containsText" dxfId="5809" priority="5815" operator="containsText" text="Dn(service)">
      <formula>NOT(ISERROR(SEARCH("Dn(service)",C993)))</formula>
    </cfRule>
    <cfRule type="containsText" dxfId="5808" priority="5816" operator="containsText" text="Dn(waiting)">
      <formula>NOT(ISERROR(SEARCH("Dn(waiting)",C993)))</formula>
    </cfRule>
  </conditionalFormatting>
  <conditionalFormatting sqref="C994">
    <cfRule type="containsBlanks" dxfId="5807" priority="5809">
      <formula>LEN(TRIM(C994))=0</formula>
    </cfRule>
    <cfRule type="containsText" dxfId="5806" priority="5810" operator="containsText" text="Operational">
      <formula>NOT(ISERROR(SEARCH("Operational",C994)))</formula>
    </cfRule>
    <cfRule type="containsText" dxfId="5805" priority="5811" operator="containsText" text="Dn(service)">
      <formula>NOT(ISERROR(SEARCH("Dn(service)",C994)))</formula>
    </cfRule>
    <cfRule type="containsText" dxfId="5804" priority="5812" operator="containsText" text="Dn(waiting)">
      <formula>NOT(ISERROR(SEARCH("Dn(waiting)",C994)))</formula>
    </cfRule>
  </conditionalFormatting>
  <conditionalFormatting sqref="C995">
    <cfRule type="containsBlanks" dxfId="5803" priority="5805">
      <formula>LEN(TRIM(C995))=0</formula>
    </cfRule>
    <cfRule type="containsText" dxfId="5802" priority="5806" operator="containsText" text="Operational">
      <formula>NOT(ISERROR(SEARCH("Operational",C995)))</formula>
    </cfRule>
    <cfRule type="containsText" dxfId="5801" priority="5807" operator="containsText" text="Dn(service)">
      <formula>NOT(ISERROR(SEARCH("Dn(service)",C995)))</formula>
    </cfRule>
    <cfRule type="containsText" dxfId="5800" priority="5808" operator="containsText" text="Dn(waiting)">
      <formula>NOT(ISERROR(SEARCH("Dn(waiting)",C995)))</formula>
    </cfRule>
  </conditionalFormatting>
  <conditionalFormatting sqref="C996">
    <cfRule type="containsBlanks" dxfId="5799" priority="5801">
      <formula>LEN(TRIM(C996))=0</formula>
    </cfRule>
    <cfRule type="containsText" dxfId="5798" priority="5802" operator="containsText" text="Operational">
      <formula>NOT(ISERROR(SEARCH("Operational",C996)))</formula>
    </cfRule>
    <cfRule type="containsText" dxfId="5797" priority="5803" operator="containsText" text="Dn(service)">
      <formula>NOT(ISERROR(SEARCH("Dn(service)",C996)))</formula>
    </cfRule>
    <cfRule type="containsText" dxfId="5796" priority="5804" operator="containsText" text="Dn(waiting)">
      <formula>NOT(ISERROR(SEARCH("Dn(waiting)",C996)))</formula>
    </cfRule>
  </conditionalFormatting>
  <conditionalFormatting sqref="D989">
    <cfRule type="containsBlanks" dxfId="5795" priority="5797">
      <formula>LEN(TRIM(D989))=0</formula>
    </cfRule>
    <cfRule type="containsText" dxfId="5794" priority="5798" operator="containsText" text="Operational">
      <formula>NOT(ISERROR(SEARCH("Operational",D989)))</formula>
    </cfRule>
    <cfRule type="containsText" dxfId="5793" priority="5799" operator="containsText" text="Dn(service)">
      <formula>NOT(ISERROR(SEARCH("Dn(service)",D989)))</formula>
    </cfRule>
    <cfRule type="containsText" dxfId="5792" priority="5800" operator="containsText" text="Dn(waiting)">
      <formula>NOT(ISERROR(SEARCH("Dn(waiting)",D989)))</formula>
    </cfRule>
  </conditionalFormatting>
  <conditionalFormatting sqref="D990">
    <cfRule type="containsBlanks" dxfId="5791" priority="5793">
      <formula>LEN(TRIM(D990))=0</formula>
    </cfRule>
    <cfRule type="containsText" dxfId="5790" priority="5794" operator="containsText" text="Operational">
      <formula>NOT(ISERROR(SEARCH("Operational",D990)))</formula>
    </cfRule>
    <cfRule type="containsText" dxfId="5789" priority="5795" operator="containsText" text="Dn(service)">
      <formula>NOT(ISERROR(SEARCH("Dn(service)",D990)))</formula>
    </cfRule>
    <cfRule type="containsText" dxfId="5788" priority="5796" operator="containsText" text="Dn(waiting)">
      <formula>NOT(ISERROR(SEARCH("Dn(waiting)",D990)))</formula>
    </cfRule>
  </conditionalFormatting>
  <conditionalFormatting sqref="D996">
    <cfRule type="containsBlanks" dxfId="5787" priority="5789">
      <formula>LEN(TRIM(D996))=0</formula>
    </cfRule>
    <cfRule type="containsText" dxfId="5786" priority="5790" operator="containsText" text="Operational">
      <formula>NOT(ISERROR(SEARCH("Operational",D996)))</formula>
    </cfRule>
    <cfRule type="containsText" dxfId="5785" priority="5791" operator="containsText" text="Dn(service)">
      <formula>NOT(ISERROR(SEARCH("Dn(service)",D996)))</formula>
    </cfRule>
    <cfRule type="containsText" dxfId="5784" priority="5792" operator="containsText" text="Dn(waiting)">
      <formula>NOT(ISERROR(SEARCH("Dn(waiting)",D996)))</formula>
    </cfRule>
  </conditionalFormatting>
  <conditionalFormatting sqref="D997">
    <cfRule type="containsBlanks" dxfId="5783" priority="5785">
      <formula>LEN(TRIM(D997))=0</formula>
    </cfRule>
    <cfRule type="containsText" dxfId="5782" priority="5786" operator="containsText" text="Operational">
      <formula>NOT(ISERROR(SEARCH("Operational",D997)))</formula>
    </cfRule>
    <cfRule type="containsText" dxfId="5781" priority="5787" operator="containsText" text="Dn(service)">
      <formula>NOT(ISERROR(SEARCH("Dn(service)",D997)))</formula>
    </cfRule>
    <cfRule type="containsText" dxfId="5780" priority="5788" operator="containsText" text="Dn(waiting)">
      <formula>NOT(ISERROR(SEARCH("Dn(waiting)",D997)))</formula>
    </cfRule>
  </conditionalFormatting>
  <conditionalFormatting sqref="D998">
    <cfRule type="containsBlanks" dxfId="5779" priority="5781">
      <formula>LEN(TRIM(D998))=0</formula>
    </cfRule>
    <cfRule type="containsText" dxfId="5778" priority="5782" operator="containsText" text="Operational">
      <formula>NOT(ISERROR(SEARCH("Operational",D998)))</formula>
    </cfRule>
    <cfRule type="containsText" dxfId="5777" priority="5783" operator="containsText" text="Dn(service)">
      <formula>NOT(ISERROR(SEARCH("Dn(service)",D998)))</formula>
    </cfRule>
    <cfRule type="containsText" dxfId="5776" priority="5784" operator="containsText" text="Dn(waiting)">
      <formula>NOT(ISERROR(SEARCH("Dn(waiting)",D998)))</formula>
    </cfRule>
  </conditionalFormatting>
  <conditionalFormatting sqref="D999">
    <cfRule type="containsBlanks" dxfId="5775" priority="5777">
      <formula>LEN(TRIM(D999))=0</formula>
    </cfRule>
    <cfRule type="containsText" dxfId="5774" priority="5778" operator="containsText" text="Operational">
      <formula>NOT(ISERROR(SEARCH("Operational",D999)))</formula>
    </cfRule>
    <cfRule type="containsText" dxfId="5773" priority="5779" operator="containsText" text="Dn(service)">
      <formula>NOT(ISERROR(SEARCH("Dn(service)",D999)))</formula>
    </cfRule>
    <cfRule type="containsText" dxfId="5772" priority="5780" operator="containsText" text="Dn(waiting)">
      <formula>NOT(ISERROR(SEARCH("Dn(waiting)",D999)))</formula>
    </cfRule>
  </conditionalFormatting>
  <conditionalFormatting sqref="D1000">
    <cfRule type="containsBlanks" dxfId="5771" priority="5773">
      <formula>LEN(TRIM(D1000))=0</formula>
    </cfRule>
    <cfRule type="containsText" dxfId="5770" priority="5774" operator="containsText" text="Operational">
      <formula>NOT(ISERROR(SEARCH("Operational",D1000)))</formula>
    </cfRule>
    <cfRule type="containsText" dxfId="5769" priority="5775" operator="containsText" text="Dn(service)">
      <formula>NOT(ISERROR(SEARCH("Dn(service)",D1000)))</formula>
    </cfRule>
    <cfRule type="containsText" dxfId="5768" priority="5776" operator="containsText" text="Dn(waiting)">
      <formula>NOT(ISERROR(SEARCH("Dn(waiting)",D1000)))</formula>
    </cfRule>
  </conditionalFormatting>
  <conditionalFormatting sqref="D1001">
    <cfRule type="containsBlanks" dxfId="5767" priority="5769">
      <formula>LEN(TRIM(D1001))=0</formula>
    </cfRule>
    <cfRule type="containsText" dxfId="5766" priority="5770" operator="containsText" text="Operational">
      <formula>NOT(ISERROR(SEARCH("Operational",D1001)))</formula>
    </cfRule>
    <cfRule type="containsText" dxfId="5765" priority="5771" operator="containsText" text="Dn(service)">
      <formula>NOT(ISERROR(SEARCH("Dn(service)",D1001)))</formula>
    </cfRule>
    <cfRule type="containsText" dxfId="5764" priority="5772" operator="containsText" text="Dn(waiting)">
      <formula>NOT(ISERROR(SEARCH("Dn(waiting)",D1001)))</formula>
    </cfRule>
  </conditionalFormatting>
  <conditionalFormatting sqref="D988">
    <cfRule type="containsBlanks" dxfId="5763" priority="5765">
      <formula>LEN(TRIM(D988))=0</formula>
    </cfRule>
    <cfRule type="containsText" dxfId="5762" priority="5766" operator="containsText" text="Operational">
      <formula>NOT(ISERROR(SEARCH("Operational",D988)))</formula>
    </cfRule>
    <cfRule type="containsText" dxfId="5761" priority="5767" operator="containsText" text="Dn(service)">
      <formula>NOT(ISERROR(SEARCH("Dn(service)",D988)))</formula>
    </cfRule>
    <cfRule type="containsText" dxfId="5760" priority="5768" operator="containsText" text="Dn(waiting)">
      <formula>NOT(ISERROR(SEARCH("Dn(waiting)",D988)))</formula>
    </cfRule>
  </conditionalFormatting>
  <conditionalFormatting sqref="F990">
    <cfRule type="containsBlanks" dxfId="5759" priority="5761">
      <formula>LEN(TRIM(F990))=0</formula>
    </cfRule>
    <cfRule type="containsText" dxfId="5758" priority="5762" operator="containsText" text="Operational">
      <formula>NOT(ISERROR(SEARCH("Operational",F990)))</formula>
    </cfRule>
    <cfRule type="containsText" dxfId="5757" priority="5763" operator="containsText" text="Dn(service)">
      <formula>NOT(ISERROR(SEARCH("Dn(service)",F990)))</formula>
    </cfRule>
    <cfRule type="containsText" dxfId="5756" priority="5764" operator="containsText" text="Dn(waiting)">
      <formula>NOT(ISERROR(SEARCH("Dn(waiting)",F990)))</formula>
    </cfRule>
  </conditionalFormatting>
  <conditionalFormatting sqref="F991">
    <cfRule type="containsBlanks" dxfId="5755" priority="5757">
      <formula>LEN(TRIM(F991))=0</formula>
    </cfRule>
    <cfRule type="containsText" dxfId="5754" priority="5758" operator="containsText" text="Operational">
      <formula>NOT(ISERROR(SEARCH("Operational",F991)))</formula>
    </cfRule>
    <cfRule type="containsText" dxfId="5753" priority="5759" operator="containsText" text="Dn(service)">
      <formula>NOT(ISERROR(SEARCH("Dn(service)",F991)))</formula>
    </cfRule>
    <cfRule type="containsText" dxfId="5752" priority="5760" operator="containsText" text="Dn(waiting)">
      <formula>NOT(ISERROR(SEARCH("Dn(waiting)",F991)))</formula>
    </cfRule>
  </conditionalFormatting>
  <conditionalFormatting sqref="F992">
    <cfRule type="containsBlanks" dxfId="5751" priority="5753">
      <formula>LEN(TRIM(F992))=0</formula>
    </cfRule>
    <cfRule type="containsText" dxfId="5750" priority="5754" operator="containsText" text="Operational">
      <formula>NOT(ISERROR(SEARCH("Operational",F992)))</formula>
    </cfRule>
    <cfRule type="containsText" dxfId="5749" priority="5755" operator="containsText" text="Dn(service)">
      <formula>NOT(ISERROR(SEARCH("Dn(service)",F992)))</formula>
    </cfRule>
    <cfRule type="containsText" dxfId="5748" priority="5756" operator="containsText" text="Dn(waiting)">
      <formula>NOT(ISERROR(SEARCH("Dn(waiting)",F992)))</formula>
    </cfRule>
  </conditionalFormatting>
  <conditionalFormatting sqref="F993">
    <cfRule type="containsBlanks" dxfId="5747" priority="5749">
      <formula>LEN(TRIM(F993))=0</formula>
    </cfRule>
    <cfRule type="containsText" dxfId="5746" priority="5750" operator="containsText" text="Operational">
      <formula>NOT(ISERROR(SEARCH("Operational",F993)))</formula>
    </cfRule>
    <cfRule type="containsText" dxfId="5745" priority="5751" operator="containsText" text="Dn(service)">
      <formula>NOT(ISERROR(SEARCH("Dn(service)",F993)))</formula>
    </cfRule>
    <cfRule type="containsText" dxfId="5744" priority="5752" operator="containsText" text="Dn(waiting)">
      <formula>NOT(ISERROR(SEARCH("Dn(waiting)",F993)))</formula>
    </cfRule>
  </conditionalFormatting>
  <conditionalFormatting sqref="F994">
    <cfRule type="containsBlanks" dxfId="5743" priority="5745">
      <formula>LEN(TRIM(F994))=0</formula>
    </cfRule>
    <cfRule type="containsText" dxfId="5742" priority="5746" operator="containsText" text="Operational">
      <formula>NOT(ISERROR(SEARCH("Operational",F994)))</formula>
    </cfRule>
    <cfRule type="containsText" dxfId="5741" priority="5747" operator="containsText" text="Dn(service)">
      <formula>NOT(ISERROR(SEARCH("Dn(service)",F994)))</formula>
    </cfRule>
    <cfRule type="containsText" dxfId="5740" priority="5748" operator="containsText" text="Dn(waiting)">
      <formula>NOT(ISERROR(SEARCH("Dn(waiting)",F994)))</formula>
    </cfRule>
  </conditionalFormatting>
  <conditionalFormatting sqref="F995">
    <cfRule type="containsBlanks" dxfId="5739" priority="5741">
      <formula>LEN(TRIM(F995))=0</formula>
    </cfRule>
    <cfRule type="containsText" dxfId="5738" priority="5742" operator="containsText" text="Operational">
      <formula>NOT(ISERROR(SEARCH("Operational",F995)))</formula>
    </cfRule>
    <cfRule type="containsText" dxfId="5737" priority="5743" operator="containsText" text="Dn(service)">
      <formula>NOT(ISERROR(SEARCH("Dn(service)",F995)))</formula>
    </cfRule>
    <cfRule type="containsText" dxfId="5736" priority="5744" operator="containsText" text="Dn(waiting)">
      <formula>NOT(ISERROR(SEARCH("Dn(waiting)",F995)))</formula>
    </cfRule>
  </conditionalFormatting>
  <conditionalFormatting sqref="F1001">
    <cfRule type="containsBlanks" dxfId="5735" priority="5737">
      <formula>LEN(TRIM(F1001))=0</formula>
    </cfRule>
    <cfRule type="containsText" dxfId="5734" priority="5738" operator="containsText" text="Operational">
      <formula>NOT(ISERROR(SEARCH("Operational",F1001)))</formula>
    </cfRule>
    <cfRule type="containsText" dxfId="5733" priority="5739" operator="containsText" text="Dn(service)">
      <formula>NOT(ISERROR(SEARCH("Dn(service)",F1001)))</formula>
    </cfRule>
    <cfRule type="containsText" dxfId="5732" priority="5740" operator="containsText" text="Dn(waiting)">
      <formula>NOT(ISERROR(SEARCH("Dn(waiting)",F1001)))</formula>
    </cfRule>
  </conditionalFormatting>
  <conditionalFormatting sqref="F1002">
    <cfRule type="containsBlanks" dxfId="5731" priority="5733">
      <formula>LEN(TRIM(F1002))=0</formula>
    </cfRule>
    <cfRule type="containsText" dxfId="5730" priority="5734" operator="containsText" text="Operational">
      <formula>NOT(ISERROR(SEARCH("Operational",F1002)))</formula>
    </cfRule>
    <cfRule type="containsText" dxfId="5729" priority="5735" operator="containsText" text="Dn(service)">
      <formula>NOT(ISERROR(SEARCH("Dn(service)",F1002)))</formula>
    </cfRule>
    <cfRule type="containsText" dxfId="5728" priority="5736" operator="containsText" text="Dn(waiting)">
      <formula>NOT(ISERROR(SEARCH("Dn(waiting)",F1002)))</formula>
    </cfRule>
  </conditionalFormatting>
  <conditionalFormatting sqref="F1003">
    <cfRule type="containsBlanks" dxfId="5727" priority="5729">
      <formula>LEN(TRIM(F1003))=0</formula>
    </cfRule>
    <cfRule type="containsText" dxfId="5726" priority="5730" operator="containsText" text="Operational">
      <formula>NOT(ISERROR(SEARCH("Operational",F1003)))</formula>
    </cfRule>
    <cfRule type="containsText" dxfId="5725" priority="5731" operator="containsText" text="Dn(service)">
      <formula>NOT(ISERROR(SEARCH("Dn(service)",F1003)))</formula>
    </cfRule>
    <cfRule type="containsText" dxfId="5724" priority="5732" operator="containsText" text="Dn(waiting)">
      <formula>NOT(ISERROR(SEARCH("Dn(waiting)",F1003)))</formula>
    </cfRule>
  </conditionalFormatting>
  <conditionalFormatting sqref="F1004">
    <cfRule type="containsBlanks" dxfId="5723" priority="5725">
      <formula>LEN(TRIM(F1004))=0</formula>
    </cfRule>
    <cfRule type="containsText" dxfId="5722" priority="5726" operator="containsText" text="Operational">
      <formula>NOT(ISERROR(SEARCH("Operational",F1004)))</formula>
    </cfRule>
    <cfRule type="containsText" dxfId="5721" priority="5727" operator="containsText" text="Dn(service)">
      <formula>NOT(ISERROR(SEARCH("Dn(service)",F1004)))</formula>
    </cfRule>
    <cfRule type="containsText" dxfId="5720" priority="5728" operator="containsText" text="Dn(waiting)">
      <formula>NOT(ISERROR(SEARCH("Dn(waiting)",F1004)))</formula>
    </cfRule>
  </conditionalFormatting>
  <conditionalFormatting sqref="F1005">
    <cfRule type="containsBlanks" dxfId="5719" priority="5721">
      <formula>LEN(TRIM(F1005))=0</formula>
    </cfRule>
    <cfRule type="containsText" dxfId="5718" priority="5722" operator="containsText" text="Operational">
      <formula>NOT(ISERROR(SEARCH("Operational",F1005)))</formula>
    </cfRule>
    <cfRule type="containsText" dxfId="5717" priority="5723" operator="containsText" text="Dn(service)">
      <formula>NOT(ISERROR(SEARCH("Dn(service)",F1005)))</formula>
    </cfRule>
    <cfRule type="containsText" dxfId="5716" priority="5724" operator="containsText" text="Dn(waiting)">
      <formula>NOT(ISERROR(SEARCH("Dn(waiting)",F1005)))</formula>
    </cfRule>
  </conditionalFormatting>
  <conditionalFormatting sqref="H992">
    <cfRule type="containsBlanks" dxfId="5715" priority="5717">
      <formula>LEN(TRIM(H992))=0</formula>
    </cfRule>
    <cfRule type="containsText" dxfId="5714" priority="5718" operator="containsText" text="Operational">
      <formula>NOT(ISERROR(SEARCH("Operational",H992)))</formula>
    </cfRule>
    <cfRule type="containsText" dxfId="5713" priority="5719" operator="containsText" text="Dn(service)">
      <formula>NOT(ISERROR(SEARCH("Dn(service)",H992)))</formula>
    </cfRule>
    <cfRule type="containsText" dxfId="5712" priority="5720" operator="containsText" text="Dn(waiting)">
      <formula>NOT(ISERROR(SEARCH("Dn(waiting)",H992)))</formula>
    </cfRule>
  </conditionalFormatting>
  <conditionalFormatting sqref="H993">
    <cfRule type="containsBlanks" dxfId="5711" priority="5713">
      <formula>LEN(TRIM(H993))=0</formula>
    </cfRule>
    <cfRule type="containsText" dxfId="5710" priority="5714" operator="containsText" text="Operational">
      <formula>NOT(ISERROR(SEARCH("Operational",H993)))</formula>
    </cfRule>
    <cfRule type="containsText" dxfId="5709" priority="5715" operator="containsText" text="Dn(service)">
      <formula>NOT(ISERROR(SEARCH("Dn(service)",H993)))</formula>
    </cfRule>
    <cfRule type="containsText" dxfId="5708" priority="5716" operator="containsText" text="Dn(waiting)">
      <formula>NOT(ISERROR(SEARCH("Dn(waiting)",H993)))</formula>
    </cfRule>
  </conditionalFormatting>
  <conditionalFormatting sqref="H994">
    <cfRule type="containsBlanks" dxfId="5707" priority="5709">
      <formula>LEN(TRIM(H994))=0</formula>
    </cfRule>
    <cfRule type="containsText" dxfId="5706" priority="5710" operator="containsText" text="Operational">
      <formula>NOT(ISERROR(SEARCH("Operational",H994)))</formula>
    </cfRule>
    <cfRule type="containsText" dxfId="5705" priority="5711" operator="containsText" text="Dn(service)">
      <formula>NOT(ISERROR(SEARCH("Dn(service)",H994)))</formula>
    </cfRule>
    <cfRule type="containsText" dxfId="5704" priority="5712" operator="containsText" text="Dn(waiting)">
      <formula>NOT(ISERROR(SEARCH("Dn(waiting)",H994)))</formula>
    </cfRule>
  </conditionalFormatting>
  <conditionalFormatting sqref="H995">
    <cfRule type="containsBlanks" dxfId="5703" priority="5705">
      <formula>LEN(TRIM(H995))=0</formula>
    </cfRule>
    <cfRule type="containsText" dxfId="5702" priority="5706" operator="containsText" text="Operational">
      <formula>NOT(ISERROR(SEARCH("Operational",H995)))</formula>
    </cfRule>
    <cfRule type="containsText" dxfId="5701" priority="5707" operator="containsText" text="Dn(service)">
      <formula>NOT(ISERROR(SEARCH("Dn(service)",H995)))</formula>
    </cfRule>
    <cfRule type="containsText" dxfId="5700" priority="5708" operator="containsText" text="Dn(waiting)">
      <formula>NOT(ISERROR(SEARCH("Dn(waiting)",H995)))</formula>
    </cfRule>
  </conditionalFormatting>
  <conditionalFormatting sqref="H996">
    <cfRule type="containsBlanks" dxfId="5699" priority="5701">
      <formula>LEN(TRIM(H996))=0</formula>
    </cfRule>
    <cfRule type="containsText" dxfId="5698" priority="5702" operator="containsText" text="Operational">
      <formula>NOT(ISERROR(SEARCH("Operational",H996)))</formula>
    </cfRule>
    <cfRule type="containsText" dxfId="5697" priority="5703" operator="containsText" text="Dn(service)">
      <formula>NOT(ISERROR(SEARCH("Dn(service)",H996)))</formula>
    </cfRule>
    <cfRule type="containsText" dxfId="5696" priority="5704" operator="containsText" text="Dn(waiting)">
      <formula>NOT(ISERROR(SEARCH("Dn(waiting)",H996)))</formula>
    </cfRule>
  </conditionalFormatting>
  <conditionalFormatting sqref="H997">
    <cfRule type="containsBlanks" dxfId="5695" priority="5697">
      <formula>LEN(TRIM(H997))=0</formula>
    </cfRule>
    <cfRule type="containsText" dxfId="5694" priority="5698" operator="containsText" text="Operational">
      <formula>NOT(ISERROR(SEARCH("Operational",H997)))</formula>
    </cfRule>
    <cfRule type="containsText" dxfId="5693" priority="5699" operator="containsText" text="Dn(service)">
      <formula>NOT(ISERROR(SEARCH("Dn(service)",H997)))</formula>
    </cfRule>
    <cfRule type="containsText" dxfId="5692" priority="5700" operator="containsText" text="Dn(waiting)">
      <formula>NOT(ISERROR(SEARCH("Dn(waiting)",H997)))</formula>
    </cfRule>
  </conditionalFormatting>
  <conditionalFormatting sqref="H998:H1000">
    <cfRule type="containsBlanks" dxfId="5691" priority="5693">
      <formula>LEN(TRIM(H998))=0</formula>
    </cfRule>
    <cfRule type="containsText" dxfId="5690" priority="5694" operator="containsText" text="Operational">
      <formula>NOT(ISERROR(SEARCH("Operational",H998)))</formula>
    </cfRule>
    <cfRule type="containsText" dxfId="5689" priority="5695" operator="containsText" text="Dn(service)">
      <formula>NOT(ISERROR(SEARCH("Dn(service)",H998)))</formula>
    </cfRule>
    <cfRule type="containsText" dxfId="5688" priority="5696" operator="containsText" text="Dn(waiting)">
      <formula>NOT(ISERROR(SEARCH("Dn(waiting)",H998)))</formula>
    </cfRule>
  </conditionalFormatting>
  <conditionalFormatting sqref="H1006:H1009">
    <cfRule type="containsBlanks" dxfId="5687" priority="5689">
      <formula>LEN(TRIM(H1006))=0</formula>
    </cfRule>
    <cfRule type="containsText" dxfId="5686" priority="5690" operator="containsText" text="Operational">
      <formula>NOT(ISERROR(SEARCH("Operational",H1006)))</formula>
    </cfRule>
    <cfRule type="containsText" dxfId="5685" priority="5691" operator="containsText" text="Dn(service)">
      <formula>NOT(ISERROR(SEARCH("Dn(service)",H1006)))</formula>
    </cfRule>
    <cfRule type="containsText" dxfId="5684" priority="5692" operator="containsText" text="Dn(waiting)">
      <formula>NOT(ISERROR(SEARCH("Dn(waiting)",H1006)))</formula>
    </cfRule>
  </conditionalFormatting>
  <conditionalFormatting sqref="H1010">
    <cfRule type="containsBlanks" dxfId="5683" priority="5685">
      <formula>LEN(TRIM(H1010))=0</formula>
    </cfRule>
    <cfRule type="containsText" dxfId="5682" priority="5686" operator="containsText" text="Operational">
      <formula>NOT(ISERROR(SEARCH("Operational",H1010)))</formula>
    </cfRule>
    <cfRule type="containsText" dxfId="5681" priority="5687" operator="containsText" text="Dn(service)">
      <formula>NOT(ISERROR(SEARCH("Dn(service)",H1010)))</formula>
    </cfRule>
    <cfRule type="containsText" dxfId="5680" priority="5688" operator="containsText" text="Dn(waiting)">
      <formula>NOT(ISERROR(SEARCH("Dn(waiting)",H1010)))</formula>
    </cfRule>
  </conditionalFormatting>
  <conditionalFormatting sqref="E993">
    <cfRule type="containsBlanks" dxfId="5679" priority="5681">
      <formula>LEN(TRIM(E993))=0</formula>
    </cfRule>
    <cfRule type="containsText" dxfId="5678" priority="5682" operator="containsText" text="Operational">
      <formula>NOT(ISERROR(SEARCH("Operational",E993)))</formula>
    </cfRule>
    <cfRule type="containsText" dxfId="5677" priority="5683" operator="containsText" text="Dn(service)">
      <formula>NOT(ISERROR(SEARCH("Dn(service)",E993)))</formula>
    </cfRule>
    <cfRule type="containsText" dxfId="5676" priority="5684" operator="containsText" text="Dn(waiting)">
      <formula>NOT(ISERROR(SEARCH("Dn(waiting)",E993)))</formula>
    </cfRule>
  </conditionalFormatting>
  <conditionalFormatting sqref="E994:E1005">
    <cfRule type="containsBlanks" dxfId="5675" priority="5677">
      <formula>LEN(TRIM(E994))=0</formula>
    </cfRule>
    <cfRule type="containsText" dxfId="5674" priority="5678" operator="containsText" text="Operational">
      <formula>NOT(ISERROR(SEARCH("Operational",E994)))</formula>
    </cfRule>
    <cfRule type="containsText" dxfId="5673" priority="5679" operator="containsText" text="Dn(service)">
      <formula>NOT(ISERROR(SEARCH("Dn(service)",E994)))</formula>
    </cfRule>
    <cfRule type="containsText" dxfId="5672" priority="5680" operator="containsText" text="Dn(waiting)">
      <formula>NOT(ISERROR(SEARCH("Dn(waiting)",E994)))</formula>
    </cfRule>
  </conditionalFormatting>
  <conditionalFormatting sqref="E1010:E1015">
    <cfRule type="containsBlanks" dxfId="5671" priority="5673">
      <formula>LEN(TRIM(E1010))=0</formula>
    </cfRule>
    <cfRule type="containsText" dxfId="5670" priority="5674" operator="containsText" text="Operational">
      <formula>NOT(ISERROR(SEARCH("Operational",E1010)))</formula>
    </cfRule>
    <cfRule type="containsText" dxfId="5669" priority="5675" operator="containsText" text="Dn(service)">
      <formula>NOT(ISERROR(SEARCH("Dn(service)",E1010)))</formula>
    </cfRule>
    <cfRule type="containsText" dxfId="5668" priority="5676" operator="containsText" text="Dn(waiting)">
      <formula>NOT(ISERROR(SEARCH("Dn(waiting)",E1010)))</formula>
    </cfRule>
  </conditionalFormatting>
  <conditionalFormatting sqref="E1016">
    <cfRule type="containsBlanks" dxfId="5667" priority="5669">
      <formula>LEN(TRIM(E1016))=0</formula>
    </cfRule>
    <cfRule type="containsText" dxfId="5666" priority="5670" operator="containsText" text="Operational">
      <formula>NOT(ISERROR(SEARCH("Operational",E1016)))</formula>
    </cfRule>
    <cfRule type="containsText" dxfId="5665" priority="5671" operator="containsText" text="Dn(service)">
      <formula>NOT(ISERROR(SEARCH("Dn(service)",E1016)))</formula>
    </cfRule>
    <cfRule type="containsText" dxfId="5664" priority="5672" operator="containsText" text="Dn(waiting)">
      <formula>NOT(ISERROR(SEARCH("Dn(waiting)",E1016)))</formula>
    </cfRule>
  </conditionalFormatting>
  <conditionalFormatting sqref="E1017">
    <cfRule type="containsBlanks" dxfId="5663" priority="5665">
      <formula>LEN(TRIM(E1017))=0</formula>
    </cfRule>
    <cfRule type="containsText" dxfId="5662" priority="5666" operator="containsText" text="Operational">
      <formula>NOT(ISERROR(SEARCH("Operational",E1017)))</formula>
    </cfRule>
    <cfRule type="containsText" dxfId="5661" priority="5667" operator="containsText" text="Dn(service)">
      <formula>NOT(ISERROR(SEARCH("Dn(service)",E1017)))</formula>
    </cfRule>
    <cfRule type="containsText" dxfId="5660" priority="5668" operator="containsText" text="Dn(waiting)">
      <formula>NOT(ISERROR(SEARCH("Dn(waiting)",E1017)))</formula>
    </cfRule>
  </conditionalFormatting>
  <conditionalFormatting sqref="C1005">
    <cfRule type="containsBlanks" dxfId="5659" priority="5661">
      <formula>LEN(TRIM(C1005))=0</formula>
    </cfRule>
    <cfRule type="containsText" dxfId="5658" priority="5662" operator="containsText" text="Operational">
      <formula>NOT(ISERROR(SEARCH("Operational",C1005)))</formula>
    </cfRule>
    <cfRule type="containsText" dxfId="5657" priority="5663" operator="containsText" text="Dn(service)">
      <formula>NOT(ISERROR(SEARCH("Dn(service)",C1005)))</formula>
    </cfRule>
    <cfRule type="containsText" dxfId="5656" priority="5664" operator="containsText" text="Dn(waiting)">
      <formula>NOT(ISERROR(SEARCH("Dn(waiting)",C1005)))</formula>
    </cfRule>
  </conditionalFormatting>
  <conditionalFormatting sqref="C1006">
    <cfRule type="containsBlanks" dxfId="5655" priority="5657">
      <formula>LEN(TRIM(C1006))=0</formula>
    </cfRule>
    <cfRule type="containsText" dxfId="5654" priority="5658" operator="containsText" text="Operational">
      <formula>NOT(ISERROR(SEARCH("Operational",C1006)))</formula>
    </cfRule>
    <cfRule type="containsText" dxfId="5653" priority="5659" operator="containsText" text="Dn(service)">
      <formula>NOT(ISERROR(SEARCH("Dn(service)",C1006)))</formula>
    </cfRule>
    <cfRule type="containsText" dxfId="5652" priority="5660" operator="containsText" text="Dn(waiting)">
      <formula>NOT(ISERROR(SEARCH("Dn(waiting)",C1006)))</formula>
    </cfRule>
  </conditionalFormatting>
  <conditionalFormatting sqref="C1007">
    <cfRule type="containsBlanks" dxfId="5651" priority="5653">
      <formula>LEN(TRIM(C1007))=0</formula>
    </cfRule>
    <cfRule type="containsText" dxfId="5650" priority="5654" operator="containsText" text="Operational">
      <formula>NOT(ISERROR(SEARCH("Operational",C1007)))</formula>
    </cfRule>
    <cfRule type="containsText" dxfId="5649" priority="5655" operator="containsText" text="Dn(service)">
      <formula>NOT(ISERROR(SEARCH("Dn(service)",C1007)))</formula>
    </cfRule>
    <cfRule type="containsText" dxfId="5648" priority="5656" operator="containsText" text="Dn(waiting)">
      <formula>NOT(ISERROR(SEARCH("Dn(waiting)",C1007)))</formula>
    </cfRule>
  </conditionalFormatting>
  <conditionalFormatting sqref="C1008">
    <cfRule type="containsBlanks" dxfId="5647" priority="5649">
      <formula>LEN(TRIM(C1008))=0</formula>
    </cfRule>
    <cfRule type="containsText" dxfId="5646" priority="5650" operator="containsText" text="Operational">
      <formula>NOT(ISERROR(SEARCH("Operational",C1008)))</formula>
    </cfRule>
    <cfRule type="containsText" dxfId="5645" priority="5651" operator="containsText" text="Dn(service)">
      <formula>NOT(ISERROR(SEARCH("Dn(service)",C1008)))</formula>
    </cfRule>
    <cfRule type="containsText" dxfId="5644" priority="5652" operator="containsText" text="Dn(waiting)">
      <formula>NOT(ISERROR(SEARCH("Dn(waiting)",C1008)))</formula>
    </cfRule>
  </conditionalFormatting>
  <conditionalFormatting sqref="C1009">
    <cfRule type="containsBlanks" dxfId="5643" priority="5645">
      <formula>LEN(TRIM(C1009))=0</formula>
    </cfRule>
    <cfRule type="containsText" dxfId="5642" priority="5646" operator="containsText" text="Operational">
      <formula>NOT(ISERROR(SEARCH("Operational",C1009)))</formula>
    </cfRule>
    <cfRule type="containsText" dxfId="5641" priority="5647" operator="containsText" text="Dn(service)">
      <formula>NOT(ISERROR(SEARCH("Dn(service)",C1009)))</formula>
    </cfRule>
    <cfRule type="containsText" dxfId="5640" priority="5648" operator="containsText" text="Dn(waiting)">
      <formula>NOT(ISERROR(SEARCH("Dn(waiting)",C1009)))</formula>
    </cfRule>
  </conditionalFormatting>
  <conditionalFormatting sqref="C1017:C1020">
    <cfRule type="containsBlanks" dxfId="5639" priority="5641">
      <formula>LEN(TRIM(C1017))=0</formula>
    </cfRule>
    <cfRule type="containsText" dxfId="5638" priority="5642" operator="containsText" text="Operational">
      <formula>NOT(ISERROR(SEARCH("Operational",C1017)))</formula>
    </cfRule>
    <cfRule type="containsText" dxfId="5637" priority="5643" operator="containsText" text="Dn(service)">
      <formula>NOT(ISERROR(SEARCH("Dn(service)",C1017)))</formula>
    </cfRule>
    <cfRule type="containsText" dxfId="5636" priority="5644" operator="containsText" text="Dn(waiting)">
      <formula>NOT(ISERROR(SEARCH("Dn(waiting)",C1017)))</formula>
    </cfRule>
  </conditionalFormatting>
  <conditionalFormatting sqref="C1021">
    <cfRule type="containsBlanks" dxfId="5635" priority="5637">
      <formula>LEN(TRIM(C1021))=0</formula>
    </cfRule>
    <cfRule type="containsText" dxfId="5634" priority="5638" operator="containsText" text="Operational">
      <formula>NOT(ISERROR(SEARCH("Operational",C1021)))</formula>
    </cfRule>
    <cfRule type="containsText" dxfId="5633" priority="5639" operator="containsText" text="Dn(service)">
      <formula>NOT(ISERROR(SEARCH("Dn(service)",C1021)))</formula>
    </cfRule>
    <cfRule type="containsText" dxfId="5632" priority="5640" operator="containsText" text="Dn(waiting)">
      <formula>NOT(ISERROR(SEARCH("Dn(waiting)",C1021)))</formula>
    </cfRule>
  </conditionalFormatting>
  <conditionalFormatting sqref="G1006:G1009 G1012:G1016">
    <cfRule type="containsBlanks" dxfId="5631" priority="5633">
      <formula>LEN(TRIM(G1006))=0</formula>
    </cfRule>
    <cfRule type="containsText" dxfId="5630" priority="5634" operator="containsText" text="Operational">
      <formula>NOT(ISERROR(SEARCH("Operational",G1006)))</formula>
    </cfRule>
    <cfRule type="containsText" dxfId="5629" priority="5635" operator="containsText" text="Dn(service)">
      <formula>NOT(ISERROR(SEARCH("Dn(service)",G1006)))</formula>
    </cfRule>
    <cfRule type="containsText" dxfId="5628" priority="5636" operator="containsText" text="Dn(waiting)">
      <formula>NOT(ISERROR(SEARCH("Dn(waiting)",G1006)))</formula>
    </cfRule>
  </conditionalFormatting>
  <conditionalFormatting sqref="G1021:G1025">
    <cfRule type="containsBlanks" dxfId="5627" priority="5629">
      <formula>LEN(TRIM(G1021))=0</formula>
    </cfRule>
    <cfRule type="containsText" dxfId="5626" priority="5630" operator="containsText" text="Operational">
      <formula>NOT(ISERROR(SEARCH("Operational",G1021)))</formula>
    </cfRule>
    <cfRule type="containsText" dxfId="5625" priority="5631" operator="containsText" text="Dn(service)">
      <formula>NOT(ISERROR(SEARCH("Dn(service)",G1021)))</formula>
    </cfRule>
    <cfRule type="containsText" dxfId="5624" priority="5632" operator="containsText" text="Dn(waiting)">
      <formula>NOT(ISERROR(SEARCH("Dn(waiting)",G1021)))</formula>
    </cfRule>
  </conditionalFormatting>
  <conditionalFormatting sqref="G1026">
    <cfRule type="containsBlanks" dxfId="5623" priority="5625">
      <formula>LEN(TRIM(G1026))=0</formula>
    </cfRule>
    <cfRule type="containsText" dxfId="5622" priority="5626" operator="containsText" text="Operational">
      <formula>NOT(ISERROR(SEARCH("Operational",G1026)))</formula>
    </cfRule>
    <cfRule type="containsText" dxfId="5621" priority="5627" operator="containsText" text="Dn(service)">
      <formula>NOT(ISERROR(SEARCH("Dn(service)",G1026)))</formula>
    </cfRule>
    <cfRule type="containsText" dxfId="5620" priority="5628" operator="containsText" text="Dn(waiting)">
      <formula>NOT(ISERROR(SEARCH("Dn(waiting)",G1026)))</formula>
    </cfRule>
  </conditionalFormatting>
  <conditionalFormatting sqref="D1012:D1020">
    <cfRule type="containsBlanks" dxfId="5619" priority="5621">
      <formula>LEN(TRIM(D1012))=0</formula>
    </cfRule>
    <cfRule type="containsText" dxfId="5618" priority="5622" operator="containsText" text="Operational">
      <formula>NOT(ISERROR(SEARCH("Operational",D1012)))</formula>
    </cfRule>
    <cfRule type="containsText" dxfId="5617" priority="5623" operator="containsText" text="Dn(service)">
      <formula>NOT(ISERROR(SEARCH("Dn(service)",D1012)))</formula>
    </cfRule>
    <cfRule type="containsText" dxfId="5616" priority="5624" operator="containsText" text="Dn(waiting)">
      <formula>NOT(ISERROR(SEARCH("Dn(waiting)",D1012)))</formula>
    </cfRule>
  </conditionalFormatting>
  <conditionalFormatting sqref="D1026:D1030">
    <cfRule type="containsBlanks" dxfId="5615" priority="5617">
      <formula>LEN(TRIM(D1026))=0</formula>
    </cfRule>
    <cfRule type="containsText" dxfId="5614" priority="5618" operator="containsText" text="Operational">
      <formula>NOT(ISERROR(SEARCH("Operational",D1026)))</formula>
    </cfRule>
    <cfRule type="containsText" dxfId="5613" priority="5619" operator="containsText" text="Dn(service)">
      <formula>NOT(ISERROR(SEARCH("Dn(service)",D1026)))</formula>
    </cfRule>
    <cfRule type="containsText" dxfId="5612" priority="5620" operator="containsText" text="Dn(waiting)">
      <formula>NOT(ISERROR(SEARCH("Dn(waiting)",D1026)))</formula>
    </cfRule>
  </conditionalFormatting>
  <conditionalFormatting sqref="D1031">
    <cfRule type="containsBlanks" dxfId="5611" priority="5613">
      <formula>LEN(TRIM(D1031))=0</formula>
    </cfRule>
    <cfRule type="containsText" dxfId="5610" priority="5614" operator="containsText" text="Operational">
      <formula>NOT(ISERROR(SEARCH("Operational",D1031)))</formula>
    </cfRule>
    <cfRule type="containsText" dxfId="5609" priority="5615" operator="containsText" text="Dn(service)">
      <formula>NOT(ISERROR(SEARCH("Dn(service)",D1031)))</formula>
    </cfRule>
    <cfRule type="containsText" dxfId="5608" priority="5616" operator="containsText" text="Dn(waiting)">
      <formula>NOT(ISERROR(SEARCH("Dn(waiting)",D1031)))</formula>
    </cfRule>
  </conditionalFormatting>
  <conditionalFormatting sqref="F1013:F1025">
    <cfRule type="containsBlanks" dxfId="5607" priority="5609">
      <formula>LEN(TRIM(F1013))=0</formula>
    </cfRule>
    <cfRule type="containsText" dxfId="5606" priority="5610" operator="containsText" text="Operational">
      <formula>NOT(ISERROR(SEARCH("Operational",F1013)))</formula>
    </cfRule>
    <cfRule type="containsText" dxfId="5605" priority="5611" operator="containsText" text="Dn(service)">
      <formula>NOT(ISERROR(SEARCH("Dn(service)",F1013)))</formula>
    </cfRule>
    <cfRule type="containsText" dxfId="5604" priority="5612" operator="containsText" text="Dn(waiting)">
      <formula>NOT(ISERROR(SEARCH("Dn(waiting)",F1013)))</formula>
    </cfRule>
  </conditionalFormatting>
  <conditionalFormatting sqref="F1031:F1034">
    <cfRule type="containsBlanks" dxfId="5603" priority="5605">
      <formula>LEN(TRIM(F1031))=0</formula>
    </cfRule>
    <cfRule type="containsText" dxfId="5602" priority="5606" operator="containsText" text="Operational">
      <formula>NOT(ISERROR(SEARCH("Operational",F1031)))</formula>
    </cfRule>
    <cfRule type="containsText" dxfId="5601" priority="5607" operator="containsText" text="Dn(service)">
      <formula>NOT(ISERROR(SEARCH("Dn(service)",F1031)))</formula>
    </cfRule>
    <cfRule type="containsText" dxfId="5600" priority="5608" operator="containsText" text="Dn(waiting)">
      <formula>NOT(ISERROR(SEARCH("Dn(waiting)",F1031)))</formula>
    </cfRule>
  </conditionalFormatting>
  <conditionalFormatting sqref="F1035">
    <cfRule type="containsBlanks" dxfId="5599" priority="5601">
      <formula>LEN(TRIM(F1035))=0</formula>
    </cfRule>
    <cfRule type="containsText" dxfId="5598" priority="5602" operator="containsText" text="Operational">
      <formula>NOT(ISERROR(SEARCH("Operational",F1035)))</formula>
    </cfRule>
    <cfRule type="containsText" dxfId="5597" priority="5603" operator="containsText" text="Dn(service)">
      <formula>NOT(ISERROR(SEARCH("Dn(service)",F1035)))</formula>
    </cfRule>
    <cfRule type="containsText" dxfId="5596" priority="5604" operator="containsText" text="Dn(waiting)">
      <formula>NOT(ISERROR(SEARCH("Dn(waiting)",F1035)))</formula>
    </cfRule>
  </conditionalFormatting>
  <conditionalFormatting sqref="H1020:H1025">
    <cfRule type="containsBlanks" dxfId="5595" priority="5597">
      <formula>LEN(TRIM(H1020))=0</formula>
    </cfRule>
    <cfRule type="containsText" dxfId="5594" priority="5598" operator="containsText" text="Operational">
      <formula>NOT(ISERROR(SEARCH("Operational",H1020)))</formula>
    </cfRule>
    <cfRule type="containsText" dxfId="5593" priority="5599" operator="containsText" text="Dn(service)">
      <formula>NOT(ISERROR(SEARCH("Dn(service)",H1020)))</formula>
    </cfRule>
    <cfRule type="containsText" dxfId="5592" priority="5600" operator="containsText" text="Dn(waiting)">
      <formula>NOT(ISERROR(SEARCH("Dn(waiting)",H1020)))</formula>
    </cfRule>
  </conditionalFormatting>
  <conditionalFormatting sqref="H1035:H1039">
    <cfRule type="containsBlanks" dxfId="5591" priority="5593">
      <formula>LEN(TRIM(H1035))=0</formula>
    </cfRule>
    <cfRule type="containsText" dxfId="5590" priority="5594" operator="containsText" text="Operational">
      <formula>NOT(ISERROR(SEARCH("Operational",H1035)))</formula>
    </cfRule>
    <cfRule type="containsText" dxfId="5589" priority="5595" operator="containsText" text="Dn(service)">
      <formula>NOT(ISERROR(SEARCH("Dn(service)",H1035)))</formula>
    </cfRule>
    <cfRule type="containsText" dxfId="5588" priority="5596" operator="containsText" text="Dn(waiting)">
      <formula>NOT(ISERROR(SEARCH("Dn(waiting)",H1035)))</formula>
    </cfRule>
  </conditionalFormatting>
  <conditionalFormatting sqref="H1040">
    <cfRule type="containsBlanks" dxfId="5587" priority="5589">
      <formula>LEN(TRIM(H1040))=0</formula>
    </cfRule>
    <cfRule type="containsText" dxfId="5586" priority="5590" operator="containsText" text="Operational">
      <formula>NOT(ISERROR(SEARCH("Operational",H1040)))</formula>
    </cfRule>
    <cfRule type="containsText" dxfId="5585" priority="5591" operator="containsText" text="Dn(service)">
      <formula>NOT(ISERROR(SEARCH("Dn(service)",H1040)))</formula>
    </cfRule>
    <cfRule type="containsText" dxfId="5584" priority="5592" operator="containsText" text="Dn(waiting)">
      <formula>NOT(ISERROR(SEARCH("Dn(waiting)",H1040)))</formula>
    </cfRule>
  </conditionalFormatting>
  <conditionalFormatting sqref="E1024:E1030">
    <cfRule type="containsBlanks" dxfId="5583" priority="5585">
      <formula>LEN(TRIM(E1024))=0</formula>
    </cfRule>
    <cfRule type="containsText" dxfId="5582" priority="5586" operator="containsText" text="Operational">
      <formula>NOT(ISERROR(SEARCH("Operational",E1024)))</formula>
    </cfRule>
    <cfRule type="containsText" dxfId="5581" priority="5587" operator="containsText" text="Dn(service)">
      <formula>NOT(ISERROR(SEARCH("Dn(service)",E1024)))</formula>
    </cfRule>
    <cfRule type="containsText" dxfId="5580" priority="5588" operator="containsText" text="Dn(waiting)">
      <formula>NOT(ISERROR(SEARCH("Dn(waiting)",E1024)))</formula>
    </cfRule>
  </conditionalFormatting>
  <conditionalFormatting sqref="E1043:E1044">
    <cfRule type="containsBlanks" dxfId="5579" priority="5581">
      <formula>LEN(TRIM(E1043))=0</formula>
    </cfRule>
    <cfRule type="containsText" dxfId="5578" priority="5582" operator="containsText" text="Operational">
      <formula>NOT(ISERROR(SEARCH("Operational",E1043)))</formula>
    </cfRule>
    <cfRule type="containsText" dxfId="5577" priority="5583" operator="containsText" text="Dn(service)">
      <formula>NOT(ISERROR(SEARCH("Dn(service)",E1043)))</formula>
    </cfRule>
    <cfRule type="containsText" dxfId="5576" priority="5584" operator="containsText" text="Dn(waiting)">
      <formula>NOT(ISERROR(SEARCH("Dn(waiting)",E1043)))</formula>
    </cfRule>
  </conditionalFormatting>
  <conditionalFormatting sqref="E1045">
    <cfRule type="containsBlanks" dxfId="5575" priority="5577">
      <formula>LEN(TRIM(E1045))=0</formula>
    </cfRule>
    <cfRule type="containsText" dxfId="5574" priority="5578" operator="containsText" text="Operational">
      <formula>NOT(ISERROR(SEARCH("Operational",E1045)))</formula>
    </cfRule>
    <cfRule type="containsText" dxfId="5573" priority="5579" operator="containsText" text="Dn(service)">
      <formula>NOT(ISERROR(SEARCH("Dn(service)",E1045)))</formula>
    </cfRule>
    <cfRule type="containsText" dxfId="5572" priority="5580" operator="containsText" text="Dn(waiting)">
      <formula>NOT(ISERROR(SEARCH("Dn(waiting)",E1045)))</formula>
    </cfRule>
  </conditionalFormatting>
  <conditionalFormatting sqref="C1028:C1034">
    <cfRule type="containsBlanks" dxfId="5571" priority="5573">
      <formula>LEN(TRIM(C1028))=0</formula>
    </cfRule>
    <cfRule type="containsText" dxfId="5570" priority="5574" operator="containsText" text="Operational">
      <formula>NOT(ISERROR(SEARCH("Operational",C1028)))</formula>
    </cfRule>
    <cfRule type="containsText" dxfId="5569" priority="5575" operator="containsText" text="Dn(service)">
      <formula>NOT(ISERROR(SEARCH("Dn(service)",C1028)))</formula>
    </cfRule>
    <cfRule type="containsText" dxfId="5568" priority="5576" operator="containsText" text="Dn(waiting)">
      <formula>NOT(ISERROR(SEARCH("Dn(waiting)",C1028)))</formula>
    </cfRule>
  </conditionalFormatting>
  <conditionalFormatting sqref="C1045:C1048">
    <cfRule type="containsBlanks" dxfId="5567" priority="5569">
      <formula>LEN(TRIM(C1045))=0</formula>
    </cfRule>
    <cfRule type="containsText" dxfId="5566" priority="5570" operator="containsText" text="Operational">
      <formula>NOT(ISERROR(SEARCH("Operational",C1045)))</formula>
    </cfRule>
    <cfRule type="containsText" dxfId="5565" priority="5571" operator="containsText" text="Dn(service)">
      <formula>NOT(ISERROR(SEARCH("Dn(service)",C1045)))</formula>
    </cfRule>
    <cfRule type="containsText" dxfId="5564" priority="5572" operator="containsText" text="Dn(waiting)">
      <formula>NOT(ISERROR(SEARCH("Dn(waiting)",C1045)))</formula>
    </cfRule>
  </conditionalFormatting>
  <conditionalFormatting sqref="C1049">
    <cfRule type="containsBlanks" dxfId="5563" priority="5565">
      <formula>LEN(TRIM(C1049))=0</formula>
    </cfRule>
    <cfRule type="containsText" dxfId="5562" priority="5566" operator="containsText" text="Operational">
      <formula>NOT(ISERROR(SEARCH("Operational",C1049)))</formula>
    </cfRule>
    <cfRule type="containsText" dxfId="5561" priority="5567" operator="containsText" text="Dn(service)">
      <formula>NOT(ISERROR(SEARCH("Dn(service)",C1049)))</formula>
    </cfRule>
    <cfRule type="containsText" dxfId="5560" priority="5568" operator="containsText" text="Dn(waiting)">
      <formula>NOT(ISERROR(SEARCH("Dn(waiting)",C1049)))</formula>
    </cfRule>
  </conditionalFormatting>
  <conditionalFormatting sqref="G1033:G1044">
    <cfRule type="containsBlanks" dxfId="5559" priority="5561">
      <formula>LEN(TRIM(G1033))=0</formula>
    </cfRule>
    <cfRule type="containsText" dxfId="5558" priority="5562" operator="containsText" text="Operational">
      <formula>NOT(ISERROR(SEARCH("Operational",G1033)))</formula>
    </cfRule>
    <cfRule type="containsText" dxfId="5557" priority="5563" operator="containsText" text="Dn(service)">
      <formula>NOT(ISERROR(SEARCH("Dn(service)",G1033)))</formula>
    </cfRule>
    <cfRule type="containsText" dxfId="5556" priority="5564" operator="containsText" text="Dn(waiting)">
      <formula>NOT(ISERROR(SEARCH("Dn(waiting)",G1033)))</formula>
    </cfRule>
  </conditionalFormatting>
  <conditionalFormatting sqref="G1049:G1052">
    <cfRule type="containsBlanks" dxfId="5555" priority="5557">
      <formula>LEN(TRIM(G1049))=0</formula>
    </cfRule>
    <cfRule type="containsText" dxfId="5554" priority="5558" operator="containsText" text="Operational">
      <formula>NOT(ISERROR(SEARCH("Operational",G1049)))</formula>
    </cfRule>
    <cfRule type="containsText" dxfId="5553" priority="5559" operator="containsText" text="Dn(service)">
      <formula>NOT(ISERROR(SEARCH("Dn(service)",G1049)))</formula>
    </cfRule>
    <cfRule type="containsText" dxfId="5552" priority="5560" operator="containsText" text="Dn(waiting)">
      <formula>NOT(ISERROR(SEARCH("Dn(waiting)",G1049)))</formula>
    </cfRule>
  </conditionalFormatting>
  <conditionalFormatting sqref="G1053">
    <cfRule type="containsBlanks" dxfId="5551" priority="5553">
      <formula>LEN(TRIM(G1053))=0</formula>
    </cfRule>
    <cfRule type="containsText" dxfId="5550" priority="5554" operator="containsText" text="Operational">
      <formula>NOT(ISERROR(SEARCH("Operational",G1053)))</formula>
    </cfRule>
    <cfRule type="containsText" dxfId="5549" priority="5555" operator="containsText" text="Dn(service)">
      <formula>NOT(ISERROR(SEARCH("Dn(service)",G1053)))</formula>
    </cfRule>
    <cfRule type="containsText" dxfId="5548" priority="5556" operator="containsText" text="Dn(waiting)">
      <formula>NOT(ISERROR(SEARCH("Dn(waiting)",G1053)))</formula>
    </cfRule>
  </conditionalFormatting>
  <conditionalFormatting sqref="D1042:D1048">
    <cfRule type="containsBlanks" dxfId="5547" priority="5549">
      <formula>LEN(TRIM(D1042))=0</formula>
    </cfRule>
    <cfRule type="containsText" dxfId="5546" priority="5550" operator="containsText" text="Operational">
      <formula>NOT(ISERROR(SEARCH("Operational",D1042)))</formula>
    </cfRule>
    <cfRule type="containsText" dxfId="5545" priority="5551" operator="containsText" text="Dn(service)">
      <formula>NOT(ISERROR(SEARCH("Dn(service)",D1042)))</formula>
    </cfRule>
    <cfRule type="containsText" dxfId="5544" priority="5552" operator="containsText" text="Dn(waiting)">
      <formula>NOT(ISERROR(SEARCH("Dn(waiting)",D1042)))</formula>
    </cfRule>
  </conditionalFormatting>
  <conditionalFormatting sqref="D1053:D1056">
    <cfRule type="containsBlanks" dxfId="5543" priority="5545">
      <formula>LEN(TRIM(D1053))=0</formula>
    </cfRule>
    <cfRule type="containsText" dxfId="5542" priority="5546" operator="containsText" text="Operational">
      <formula>NOT(ISERROR(SEARCH("Operational",D1053)))</formula>
    </cfRule>
    <cfRule type="containsText" dxfId="5541" priority="5547" operator="containsText" text="Dn(service)">
      <formula>NOT(ISERROR(SEARCH("Dn(service)",D1053)))</formula>
    </cfRule>
    <cfRule type="containsText" dxfId="5540" priority="5548" operator="containsText" text="Dn(waiting)">
      <formula>NOT(ISERROR(SEARCH("Dn(waiting)",D1053)))</formula>
    </cfRule>
  </conditionalFormatting>
  <conditionalFormatting sqref="F1044:F1052">
    <cfRule type="containsBlanks" dxfId="5539" priority="5541">
      <formula>LEN(TRIM(F1044))=0</formula>
    </cfRule>
    <cfRule type="containsText" dxfId="5538" priority="5542" operator="containsText" text="Operational">
      <formula>NOT(ISERROR(SEARCH("Operational",F1044)))</formula>
    </cfRule>
    <cfRule type="containsText" dxfId="5537" priority="5543" operator="containsText" text="Dn(service)">
      <formula>NOT(ISERROR(SEARCH("Dn(service)",F1044)))</formula>
    </cfRule>
    <cfRule type="containsText" dxfId="5536" priority="5544" operator="containsText" text="Dn(waiting)">
      <formula>NOT(ISERROR(SEARCH("Dn(waiting)",F1044)))</formula>
    </cfRule>
  </conditionalFormatting>
  <conditionalFormatting sqref="F1057:F1060">
    <cfRule type="containsBlanks" dxfId="5535" priority="5537">
      <formula>LEN(TRIM(F1057))=0</formula>
    </cfRule>
    <cfRule type="containsText" dxfId="5534" priority="5538" operator="containsText" text="Operational">
      <formula>NOT(ISERROR(SEARCH("Operational",F1057)))</formula>
    </cfRule>
    <cfRule type="containsText" dxfId="5533" priority="5539" operator="containsText" text="Dn(service)">
      <formula>NOT(ISERROR(SEARCH("Dn(service)",F1057)))</formula>
    </cfRule>
    <cfRule type="containsText" dxfId="5532" priority="5540" operator="containsText" text="Dn(waiting)">
      <formula>NOT(ISERROR(SEARCH("Dn(waiting)",F1057)))</formula>
    </cfRule>
  </conditionalFormatting>
  <conditionalFormatting sqref="F1061">
    <cfRule type="containsBlanks" dxfId="5531" priority="5533">
      <formula>LEN(TRIM(F1061))=0</formula>
    </cfRule>
    <cfRule type="containsText" dxfId="5530" priority="5534" operator="containsText" text="Operational">
      <formula>NOT(ISERROR(SEARCH("Operational",F1061)))</formula>
    </cfRule>
    <cfRule type="containsText" dxfId="5529" priority="5535" operator="containsText" text="Dn(service)">
      <formula>NOT(ISERROR(SEARCH("Dn(service)",F1061)))</formula>
    </cfRule>
    <cfRule type="containsText" dxfId="5528" priority="5536" operator="containsText" text="Dn(waiting)">
      <formula>NOT(ISERROR(SEARCH("Dn(waiting)",F1061)))</formula>
    </cfRule>
  </conditionalFormatting>
  <conditionalFormatting sqref="E1048:E1057">
    <cfRule type="containsBlanks" dxfId="5527" priority="5529">
      <formula>LEN(TRIM(E1048))=0</formula>
    </cfRule>
    <cfRule type="containsText" dxfId="5526" priority="5530" operator="containsText" text="Operational">
      <formula>NOT(ISERROR(SEARCH("Operational",E1048)))</formula>
    </cfRule>
    <cfRule type="containsText" dxfId="5525" priority="5531" operator="containsText" text="Dn(service)">
      <formula>NOT(ISERROR(SEARCH("Dn(service)",E1048)))</formula>
    </cfRule>
    <cfRule type="containsText" dxfId="5524" priority="5532" operator="containsText" text="Dn(waiting)">
      <formula>NOT(ISERROR(SEARCH("Dn(waiting)",E1048)))</formula>
    </cfRule>
  </conditionalFormatting>
  <conditionalFormatting sqref="E1061:E1064">
    <cfRule type="containsBlanks" dxfId="5523" priority="5525">
      <formula>LEN(TRIM(E1061))=0</formula>
    </cfRule>
    <cfRule type="containsText" dxfId="5522" priority="5526" operator="containsText" text="Operational">
      <formula>NOT(ISERROR(SEARCH("Operational",E1061)))</formula>
    </cfRule>
    <cfRule type="containsText" dxfId="5521" priority="5527" operator="containsText" text="Dn(service)">
      <formula>NOT(ISERROR(SEARCH("Dn(service)",E1061)))</formula>
    </cfRule>
    <cfRule type="containsText" dxfId="5520" priority="5528" operator="containsText" text="Dn(waiting)">
      <formula>NOT(ISERROR(SEARCH("Dn(waiting)",E1061)))</formula>
    </cfRule>
  </conditionalFormatting>
  <conditionalFormatting sqref="E1065">
    <cfRule type="containsBlanks" dxfId="5519" priority="5521">
      <formula>LEN(TRIM(E1065))=0</formula>
    </cfRule>
    <cfRule type="containsText" dxfId="5518" priority="5522" operator="containsText" text="Operational">
      <formula>NOT(ISERROR(SEARCH("Operational",E1065)))</formula>
    </cfRule>
    <cfRule type="containsText" dxfId="5517" priority="5523" operator="containsText" text="Dn(service)">
      <formula>NOT(ISERROR(SEARCH("Dn(service)",E1065)))</formula>
    </cfRule>
    <cfRule type="containsText" dxfId="5516" priority="5524" operator="containsText" text="Dn(waiting)">
      <formula>NOT(ISERROR(SEARCH("Dn(waiting)",E1065)))</formula>
    </cfRule>
  </conditionalFormatting>
  <conditionalFormatting sqref="H1051:H1060">
    <cfRule type="containsBlanks" dxfId="5515" priority="5517">
      <formula>LEN(TRIM(H1051))=0</formula>
    </cfRule>
    <cfRule type="containsText" dxfId="5514" priority="5518" operator="containsText" text="Operational">
      <formula>NOT(ISERROR(SEARCH("Operational",H1051)))</formula>
    </cfRule>
    <cfRule type="containsText" dxfId="5513" priority="5519" operator="containsText" text="Dn(service)">
      <formula>NOT(ISERROR(SEARCH("Dn(service)",H1051)))</formula>
    </cfRule>
    <cfRule type="containsText" dxfId="5512" priority="5520" operator="containsText" text="Dn(waiting)">
      <formula>NOT(ISERROR(SEARCH("Dn(waiting)",H1051)))</formula>
    </cfRule>
  </conditionalFormatting>
  <conditionalFormatting sqref="H1065:H1069">
    <cfRule type="containsBlanks" dxfId="5511" priority="5513">
      <formula>LEN(TRIM(H1065))=0</formula>
    </cfRule>
    <cfRule type="containsText" dxfId="5510" priority="5514" operator="containsText" text="Operational">
      <formula>NOT(ISERROR(SEARCH("Operational",H1065)))</formula>
    </cfRule>
    <cfRule type="containsText" dxfId="5509" priority="5515" operator="containsText" text="Dn(service)">
      <formula>NOT(ISERROR(SEARCH("Dn(service)",H1065)))</formula>
    </cfRule>
    <cfRule type="containsText" dxfId="5508" priority="5516" operator="containsText" text="Dn(waiting)">
      <formula>NOT(ISERROR(SEARCH("Dn(waiting)",H1065)))</formula>
    </cfRule>
  </conditionalFormatting>
  <conditionalFormatting sqref="C1057:C1064">
    <cfRule type="containsBlanks" dxfId="5507" priority="5509">
      <formula>LEN(TRIM(C1057))=0</formula>
    </cfRule>
    <cfRule type="containsText" dxfId="5506" priority="5510" operator="containsText" text="Operational">
      <formula>NOT(ISERROR(SEARCH("Operational",C1057)))</formula>
    </cfRule>
    <cfRule type="containsText" dxfId="5505" priority="5511" operator="containsText" text="Dn(service)">
      <formula>NOT(ISERROR(SEARCH("Dn(service)",C1057)))</formula>
    </cfRule>
    <cfRule type="containsText" dxfId="5504" priority="5512" operator="containsText" text="Dn(waiting)">
      <formula>NOT(ISERROR(SEARCH("Dn(waiting)",C1057)))</formula>
    </cfRule>
  </conditionalFormatting>
  <conditionalFormatting sqref="C1070:C1073">
    <cfRule type="containsBlanks" dxfId="5503" priority="5505">
      <formula>LEN(TRIM(C1070))=0</formula>
    </cfRule>
    <cfRule type="containsText" dxfId="5502" priority="5506" operator="containsText" text="Operational">
      <formula>NOT(ISERROR(SEARCH("Operational",C1070)))</formula>
    </cfRule>
    <cfRule type="containsText" dxfId="5501" priority="5507" operator="containsText" text="Dn(service)">
      <formula>NOT(ISERROR(SEARCH("Dn(service)",C1070)))</formula>
    </cfRule>
    <cfRule type="containsText" dxfId="5500" priority="5508" operator="containsText" text="Dn(waiting)">
      <formula>NOT(ISERROR(SEARCH("Dn(waiting)",C1070)))</formula>
    </cfRule>
  </conditionalFormatting>
  <conditionalFormatting sqref="C1074">
    <cfRule type="containsBlanks" dxfId="5499" priority="5501">
      <formula>LEN(TRIM(C1074))=0</formula>
    </cfRule>
    <cfRule type="containsText" dxfId="5498" priority="5502" operator="containsText" text="Operational">
      <formula>NOT(ISERROR(SEARCH("Operational",C1074)))</formula>
    </cfRule>
    <cfRule type="containsText" dxfId="5497" priority="5503" operator="containsText" text="Dn(service)">
      <formula>NOT(ISERROR(SEARCH("Dn(service)",C1074)))</formula>
    </cfRule>
    <cfRule type="containsText" dxfId="5496" priority="5504" operator="containsText" text="Dn(waiting)">
      <formula>NOT(ISERROR(SEARCH("Dn(waiting)",C1074)))</formula>
    </cfRule>
  </conditionalFormatting>
  <conditionalFormatting sqref="G1058:G1073">
    <cfRule type="containsBlanks" dxfId="5495" priority="5497">
      <formula>LEN(TRIM(G1058))=0</formula>
    </cfRule>
    <cfRule type="containsText" dxfId="5494" priority="5498" operator="containsText" text="Operational">
      <formula>NOT(ISERROR(SEARCH("Operational",G1058)))</formula>
    </cfRule>
    <cfRule type="containsText" dxfId="5493" priority="5499" operator="containsText" text="Dn(service)">
      <formula>NOT(ISERROR(SEARCH("Dn(service)",G1058)))</formula>
    </cfRule>
    <cfRule type="containsText" dxfId="5492" priority="5500" operator="containsText" text="Dn(waiting)">
      <formula>NOT(ISERROR(SEARCH("Dn(waiting)",G1058)))</formula>
    </cfRule>
  </conditionalFormatting>
  <conditionalFormatting sqref="G1074:G1078">
    <cfRule type="containsBlanks" dxfId="5491" priority="5493">
      <formula>LEN(TRIM(G1074))=0</formula>
    </cfRule>
    <cfRule type="containsText" dxfId="5490" priority="5494" operator="containsText" text="Operational">
      <formula>NOT(ISERROR(SEARCH("Operational",G1074)))</formula>
    </cfRule>
    <cfRule type="containsText" dxfId="5489" priority="5495" operator="containsText" text="Dn(service)">
      <formula>NOT(ISERROR(SEARCH("Dn(service)",G1074)))</formula>
    </cfRule>
    <cfRule type="containsText" dxfId="5488" priority="5496" operator="containsText" text="Dn(waiting)">
      <formula>NOT(ISERROR(SEARCH("Dn(waiting)",G1074)))</formula>
    </cfRule>
  </conditionalFormatting>
  <conditionalFormatting sqref="H1070">
    <cfRule type="containsBlanks" dxfId="5487" priority="5489">
      <formula>LEN(TRIM(H1070))=0</formula>
    </cfRule>
    <cfRule type="containsText" dxfId="5486" priority="5490" operator="containsText" text="Operational">
      <formula>NOT(ISERROR(SEARCH("Operational",H1070)))</formula>
    </cfRule>
    <cfRule type="containsText" dxfId="5485" priority="5491" operator="containsText" text="Dn(service)">
      <formula>NOT(ISERROR(SEARCH("Dn(service)",H1070)))</formula>
    </cfRule>
    <cfRule type="containsText" dxfId="5484" priority="5492" operator="containsText" text="Dn(waiting)">
      <formula>NOT(ISERROR(SEARCH("Dn(waiting)",H1070)))</formula>
    </cfRule>
  </conditionalFormatting>
  <conditionalFormatting sqref="G1079">
    <cfRule type="containsBlanks" dxfId="5483" priority="5485">
      <formula>LEN(TRIM(G1079))=0</formula>
    </cfRule>
    <cfRule type="containsText" dxfId="5482" priority="5486" operator="containsText" text="Operational">
      <formula>NOT(ISERROR(SEARCH("Operational",G1079)))</formula>
    </cfRule>
    <cfRule type="containsText" dxfId="5481" priority="5487" operator="containsText" text="Dn(service)">
      <formula>NOT(ISERROR(SEARCH("Dn(service)",G1079)))</formula>
    </cfRule>
    <cfRule type="containsText" dxfId="5480" priority="5488" operator="containsText" text="Dn(waiting)">
      <formula>NOT(ISERROR(SEARCH("Dn(waiting)",G1079)))</formula>
    </cfRule>
  </conditionalFormatting>
  <conditionalFormatting sqref="D1059:D1069">
    <cfRule type="containsBlanks" dxfId="5479" priority="5481">
      <formula>LEN(TRIM(D1059))=0</formula>
    </cfRule>
    <cfRule type="containsText" dxfId="5478" priority="5482" operator="containsText" text="Operational">
      <formula>NOT(ISERROR(SEARCH("Operational",D1059)))</formula>
    </cfRule>
    <cfRule type="containsText" dxfId="5477" priority="5483" operator="containsText" text="Dn(service)">
      <formula>NOT(ISERROR(SEARCH("Dn(service)",D1059)))</formula>
    </cfRule>
    <cfRule type="containsText" dxfId="5476" priority="5484" operator="containsText" text="Dn(waiting)">
      <formula>NOT(ISERROR(SEARCH("Dn(waiting)",D1059)))</formula>
    </cfRule>
  </conditionalFormatting>
  <conditionalFormatting sqref="D1079:D1083">
    <cfRule type="containsBlanks" dxfId="5475" priority="5477">
      <formula>LEN(TRIM(D1079))=0</formula>
    </cfRule>
    <cfRule type="containsText" dxfId="5474" priority="5478" operator="containsText" text="Operational">
      <formula>NOT(ISERROR(SEARCH("Operational",D1079)))</formula>
    </cfRule>
    <cfRule type="containsText" dxfId="5473" priority="5479" operator="containsText" text="Dn(service)">
      <formula>NOT(ISERROR(SEARCH("Dn(service)",D1079)))</formula>
    </cfRule>
    <cfRule type="containsText" dxfId="5472" priority="5480" operator="containsText" text="Dn(waiting)">
      <formula>NOT(ISERROR(SEARCH("Dn(waiting)",D1079)))</formula>
    </cfRule>
  </conditionalFormatting>
  <conditionalFormatting sqref="D1084">
    <cfRule type="containsBlanks" dxfId="5471" priority="5473">
      <formula>LEN(TRIM(D1084))=0</formula>
    </cfRule>
    <cfRule type="containsText" dxfId="5470" priority="5474" operator="containsText" text="Operational">
      <formula>NOT(ISERROR(SEARCH("Operational",D1084)))</formula>
    </cfRule>
    <cfRule type="containsText" dxfId="5469" priority="5475" operator="containsText" text="Dn(service)">
      <formula>NOT(ISERROR(SEARCH("Dn(service)",D1084)))</formula>
    </cfRule>
    <cfRule type="containsText" dxfId="5468" priority="5476" operator="containsText" text="Dn(waiting)">
      <formula>NOT(ISERROR(SEARCH("Dn(waiting)",D1084)))</formula>
    </cfRule>
  </conditionalFormatting>
  <conditionalFormatting sqref="F1067:F1073">
    <cfRule type="containsBlanks" dxfId="5467" priority="5469">
      <formula>LEN(TRIM(F1067))=0</formula>
    </cfRule>
    <cfRule type="containsText" dxfId="5466" priority="5470" operator="containsText" text="Operational">
      <formula>NOT(ISERROR(SEARCH("Operational",F1067)))</formula>
    </cfRule>
    <cfRule type="containsText" dxfId="5465" priority="5471" operator="containsText" text="Dn(service)">
      <formula>NOT(ISERROR(SEARCH("Dn(service)",F1067)))</formula>
    </cfRule>
    <cfRule type="containsText" dxfId="5464" priority="5472" operator="containsText" text="Dn(waiting)">
      <formula>NOT(ISERROR(SEARCH("Dn(waiting)",F1067)))</formula>
    </cfRule>
  </conditionalFormatting>
  <conditionalFormatting sqref="F1084">
    <cfRule type="containsBlanks" dxfId="5463" priority="5465">
      <formula>LEN(TRIM(F1084))=0</formula>
    </cfRule>
    <cfRule type="containsText" dxfId="5462" priority="5466" operator="containsText" text="Operational">
      <formula>NOT(ISERROR(SEARCH("Operational",F1084)))</formula>
    </cfRule>
    <cfRule type="containsText" dxfId="5461" priority="5467" operator="containsText" text="Dn(service)">
      <formula>NOT(ISERROR(SEARCH("Dn(service)",F1084)))</formula>
    </cfRule>
    <cfRule type="containsText" dxfId="5460" priority="5468" operator="containsText" text="Dn(waiting)">
      <formula>NOT(ISERROR(SEARCH("Dn(waiting)",F1084)))</formula>
    </cfRule>
  </conditionalFormatting>
  <conditionalFormatting sqref="F1085:F1088">
    <cfRule type="containsBlanks" dxfId="5459" priority="5461">
      <formula>LEN(TRIM(F1085))=0</formula>
    </cfRule>
    <cfRule type="containsText" dxfId="5458" priority="5462" operator="containsText" text="Operational">
      <formula>NOT(ISERROR(SEARCH("Operational",F1085)))</formula>
    </cfRule>
    <cfRule type="containsText" dxfId="5457" priority="5463" operator="containsText" text="Dn(service)">
      <formula>NOT(ISERROR(SEARCH("Dn(service)",F1085)))</formula>
    </cfRule>
    <cfRule type="containsText" dxfId="5456" priority="5464" operator="containsText" text="Dn(waiting)">
      <formula>NOT(ISERROR(SEARCH("Dn(waiting)",F1085)))</formula>
    </cfRule>
  </conditionalFormatting>
  <conditionalFormatting sqref="F1089">
    <cfRule type="containsBlanks" dxfId="5455" priority="5457">
      <formula>LEN(TRIM(F1089))=0</formula>
    </cfRule>
    <cfRule type="containsText" dxfId="5454" priority="5458" operator="containsText" text="Operational">
      <formula>NOT(ISERROR(SEARCH("Operational",F1089)))</formula>
    </cfRule>
    <cfRule type="containsText" dxfId="5453" priority="5459" operator="containsText" text="Dn(service)">
      <formula>NOT(ISERROR(SEARCH("Dn(service)",F1089)))</formula>
    </cfRule>
    <cfRule type="containsText" dxfId="5452" priority="5460" operator="containsText" text="Dn(waiting)">
      <formula>NOT(ISERROR(SEARCH("Dn(waiting)",F1089)))</formula>
    </cfRule>
  </conditionalFormatting>
  <conditionalFormatting sqref="E1072:E1083">
    <cfRule type="containsBlanks" dxfId="5451" priority="5453">
      <formula>LEN(TRIM(E1072))=0</formula>
    </cfRule>
    <cfRule type="containsText" dxfId="5450" priority="5454" operator="containsText" text="Operational">
      <formula>NOT(ISERROR(SEARCH("Operational",E1072)))</formula>
    </cfRule>
    <cfRule type="containsText" dxfId="5449" priority="5455" operator="containsText" text="Dn(service)">
      <formula>NOT(ISERROR(SEARCH("Dn(service)",E1072)))</formula>
    </cfRule>
    <cfRule type="containsText" dxfId="5448" priority="5456" operator="containsText" text="Dn(waiting)">
      <formula>NOT(ISERROR(SEARCH("Dn(waiting)",E1072)))</formula>
    </cfRule>
  </conditionalFormatting>
  <conditionalFormatting sqref="E1089:E1093">
    <cfRule type="containsBlanks" dxfId="5447" priority="5449">
      <formula>LEN(TRIM(E1089))=0</formula>
    </cfRule>
    <cfRule type="containsText" dxfId="5446" priority="5450" operator="containsText" text="Operational">
      <formula>NOT(ISERROR(SEARCH("Operational",E1089)))</formula>
    </cfRule>
    <cfRule type="containsText" dxfId="5445" priority="5451" operator="containsText" text="Dn(service)">
      <formula>NOT(ISERROR(SEARCH("Dn(service)",E1089)))</formula>
    </cfRule>
    <cfRule type="containsText" dxfId="5444" priority="5452" operator="containsText" text="Dn(waiting)">
      <formula>NOT(ISERROR(SEARCH("Dn(waiting)",E1089)))</formula>
    </cfRule>
  </conditionalFormatting>
  <conditionalFormatting sqref="E1094">
    <cfRule type="containsBlanks" dxfId="5443" priority="5445">
      <formula>LEN(TRIM(E1094))=0</formula>
    </cfRule>
    <cfRule type="containsText" dxfId="5442" priority="5446" operator="containsText" text="Operational">
      <formula>NOT(ISERROR(SEARCH("Operational",E1094)))</formula>
    </cfRule>
    <cfRule type="containsText" dxfId="5441" priority="5447" operator="containsText" text="Dn(service)">
      <formula>NOT(ISERROR(SEARCH("Dn(service)",E1094)))</formula>
    </cfRule>
    <cfRule type="containsText" dxfId="5440" priority="5448" operator="containsText" text="Dn(waiting)">
      <formula>NOT(ISERROR(SEARCH("Dn(waiting)",E1094)))</formula>
    </cfRule>
  </conditionalFormatting>
  <conditionalFormatting sqref="H1075:H1088">
    <cfRule type="containsBlanks" dxfId="5439" priority="5441">
      <formula>LEN(TRIM(H1075))=0</formula>
    </cfRule>
    <cfRule type="containsText" dxfId="5438" priority="5442" operator="containsText" text="Operational">
      <formula>NOT(ISERROR(SEARCH("Operational",H1075)))</formula>
    </cfRule>
    <cfRule type="containsText" dxfId="5437" priority="5443" operator="containsText" text="Dn(service)">
      <formula>NOT(ISERROR(SEARCH("Dn(service)",H1075)))</formula>
    </cfRule>
    <cfRule type="containsText" dxfId="5436" priority="5444" operator="containsText" text="Dn(waiting)">
      <formula>NOT(ISERROR(SEARCH("Dn(waiting)",H1075)))</formula>
    </cfRule>
  </conditionalFormatting>
  <conditionalFormatting sqref="H1094:H1097">
    <cfRule type="containsBlanks" dxfId="5435" priority="5437">
      <formula>LEN(TRIM(H1094))=0</formula>
    </cfRule>
    <cfRule type="containsText" dxfId="5434" priority="5438" operator="containsText" text="Operational">
      <formula>NOT(ISERROR(SEARCH("Operational",H1094)))</formula>
    </cfRule>
    <cfRule type="containsText" dxfId="5433" priority="5439" operator="containsText" text="Dn(service)">
      <formula>NOT(ISERROR(SEARCH("Dn(service)",H1094)))</formula>
    </cfRule>
    <cfRule type="containsText" dxfId="5432" priority="5440" operator="containsText" text="Dn(waiting)">
      <formula>NOT(ISERROR(SEARCH("Dn(waiting)",H1094)))</formula>
    </cfRule>
  </conditionalFormatting>
  <conditionalFormatting sqref="H1098">
    <cfRule type="containsBlanks" dxfId="5431" priority="5433">
      <formula>LEN(TRIM(H1098))=0</formula>
    </cfRule>
    <cfRule type="containsText" dxfId="5430" priority="5434" operator="containsText" text="Operational">
      <formula>NOT(ISERROR(SEARCH("Operational",H1098)))</formula>
    </cfRule>
    <cfRule type="containsText" dxfId="5429" priority="5435" operator="containsText" text="Dn(service)">
      <formula>NOT(ISERROR(SEARCH("Dn(service)",H1098)))</formula>
    </cfRule>
    <cfRule type="containsText" dxfId="5428" priority="5436" operator="containsText" text="Dn(waiting)">
      <formula>NOT(ISERROR(SEARCH("Dn(waiting)",H1098)))</formula>
    </cfRule>
  </conditionalFormatting>
  <conditionalFormatting sqref="C1080:C1093">
    <cfRule type="containsBlanks" dxfId="5427" priority="5429">
      <formula>LEN(TRIM(C1080))=0</formula>
    </cfRule>
    <cfRule type="containsText" dxfId="5426" priority="5430" operator="containsText" text="Operational">
      <formula>NOT(ISERROR(SEARCH("Operational",C1080)))</formula>
    </cfRule>
    <cfRule type="containsText" dxfId="5425" priority="5431" operator="containsText" text="Dn(service)">
      <formula>NOT(ISERROR(SEARCH("Dn(service)",C1080)))</formula>
    </cfRule>
    <cfRule type="containsText" dxfId="5424" priority="5432" operator="containsText" text="Dn(waiting)">
      <formula>NOT(ISERROR(SEARCH("Dn(waiting)",C1080)))</formula>
    </cfRule>
  </conditionalFormatting>
  <conditionalFormatting sqref="C1099:C1102">
    <cfRule type="containsBlanks" dxfId="5423" priority="5425">
      <formula>LEN(TRIM(C1099))=0</formula>
    </cfRule>
    <cfRule type="containsText" dxfId="5422" priority="5426" operator="containsText" text="Operational">
      <formula>NOT(ISERROR(SEARCH("Operational",C1099)))</formula>
    </cfRule>
    <cfRule type="containsText" dxfId="5421" priority="5427" operator="containsText" text="Dn(service)">
      <formula>NOT(ISERROR(SEARCH("Dn(service)",C1099)))</formula>
    </cfRule>
    <cfRule type="containsText" dxfId="5420" priority="5428" operator="containsText" text="Dn(waiting)">
      <formula>NOT(ISERROR(SEARCH("Dn(waiting)",C1099)))</formula>
    </cfRule>
  </conditionalFormatting>
  <conditionalFormatting sqref="C1103">
    <cfRule type="containsBlanks" dxfId="5419" priority="5421">
      <formula>LEN(TRIM(C1103))=0</formula>
    </cfRule>
    <cfRule type="containsText" dxfId="5418" priority="5422" operator="containsText" text="Operational">
      <formula>NOT(ISERROR(SEARCH("Operational",C1103)))</formula>
    </cfRule>
    <cfRule type="containsText" dxfId="5417" priority="5423" operator="containsText" text="Dn(service)">
      <formula>NOT(ISERROR(SEARCH("Dn(service)",C1103)))</formula>
    </cfRule>
    <cfRule type="containsText" dxfId="5416" priority="5424" operator="containsText" text="Dn(waiting)">
      <formula>NOT(ISERROR(SEARCH("Dn(waiting)",C1103)))</formula>
    </cfRule>
  </conditionalFormatting>
  <conditionalFormatting sqref="G1085:G1097">
    <cfRule type="containsBlanks" dxfId="5415" priority="5417">
      <formula>LEN(TRIM(G1085))=0</formula>
    </cfRule>
    <cfRule type="containsText" dxfId="5414" priority="5418" operator="containsText" text="Operational">
      <formula>NOT(ISERROR(SEARCH("Operational",G1085)))</formula>
    </cfRule>
    <cfRule type="containsText" dxfId="5413" priority="5419" operator="containsText" text="Dn(service)">
      <formula>NOT(ISERROR(SEARCH("Dn(service)",G1085)))</formula>
    </cfRule>
    <cfRule type="containsText" dxfId="5412" priority="5420" operator="containsText" text="Dn(waiting)">
      <formula>NOT(ISERROR(SEARCH("Dn(waiting)",G1085)))</formula>
    </cfRule>
  </conditionalFormatting>
  <conditionalFormatting sqref="G1103:G1105">
    <cfRule type="containsBlanks" dxfId="5411" priority="5413">
      <formula>LEN(TRIM(G1103))=0</formula>
    </cfRule>
    <cfRule type="containsText" dxfId="5410" priority="5414" operator="containsText" text="Operational">
      <formula>NOT(ISERROR(SEARCH("Operational",G1103)))</formula>
    </cfRule>
    <cfRule type="containsText" dxfId="5409" priority="5415" operator="containsText" text="Dn(service)">
      <formula>NOT(ISERROR(SEARCH("Dn(service)",G1103)))</formula>
    </cfRule>
    <cfRule type="containsText" dxfId="5408" priority="5416" operator="containsText" text="Dn(waiting)">
      <formula>NOT(ISERROR(SEARCH("Dn(waiting)",G1103)))</formula>
    </cfRule>
  </conditionalFormatting>
  <conditionalFormatting sqref="G1106">
    <cfRule type="containsBlanks" dxfId="5407" priority="5409">
      <formula>LEN(TRIM(G1106))=0</formula>
    </cfRule>
    <cfRule type="containsText" dxfId="5406" priority="5410" operator="containsText" text="Operational">
      <formula>NOT(ISERROR(SEARCH("Operational",G1106)))</formula>
    </cfRule>
    <cfRule type="containsText" dxfId="5405" priority="5411" operator="containsText" text="Dn(service)">
      <formula>NOT(ISERROR(SEARCH("Dn(service)",G1106)))</formula>
    </cfRule>
    <cfRule type="containsText" dxfId="5404" priority="5412" operator="containsText" text="Dn(waiting)">
      <formula>NOT(ISERROR(SEARCH("Dn(waiting)",G1106)))</formula>
    </cfRule>
  </conditionalFormatting>
  <conditionalFormatting sqref="D1095:D1102">
    <cfRule type="containsBlanks" dxfId="5403" priority="5405">
      <formula>LEN(TRIM(D1095))=0</formula>
    </cfRule>
    <cfRule type="containsText" dxfId="5402" priority="5406" operator="containsText" text="Operational">
      <formula>NOT(ISERROR(SEARCH("Operational",D1095)))</formula>
    </cfRule>
    <cfRule type="containsText" dxfId="5401" priority="5407" operator="containsText" text="Dn(service)">
      <formula>NOT(ISERROR(SEARCH("Dn(service)",D1095)))</formula>
    </cfRule>
    <cfRule type="containsText" dxfId="5400" priority="5408" operator="containsText" text="Dn(waiting)">
      <formula>NOT(ISERROR(SEARCH("Dn(waiting)",D1095)))</formula>
    </cfRule>
  </conditionalFormatting>
  <conditionalFormatting sqref="D1106">
    <cfRule type="containsBlanks" dxfId="5399" priority="5401">
      <formula>LEN(TRIM(D1106))=0</formula>
    </cfRule>
    <cfRule type="containsText" dxfId="5398" priority="5402" operator="containsText" text="Operational">
      <formula>NOT(ISERROR(SEARCH("Operational",D1106)))</formula>
    </cfRule>
    <cfRule type="containsText" dxfId="5397" priority="5403" operator="containsText" text="Dn(service)">
      <formula>NOT(ISERROR(SEARCH("Dn(service)",D1106)))</formula>
    </cfRule>
    <cfRule type="containsText" dxfId="5396" priority="5404" operator="containsText" text="Dn(waiting)">
      <formula>NOT(ISERROR(SEARCH("Dn(waiting)",D1106)))</formula>
    </cfRule>
  </conditionalFormatting>
  <conditionalFormatting sqref="D1107:D1109">
    <cfRule type="containsBlanks" dxfId="5395" priority="5397">
      <formula>LEN(TRIM(D1107))=0</formula>
    </cfRule>
    <cfRule type="containsText" dxfId="5394" priority="5398" operator="containsText" text="Operational">
      <formula>NOT(ISERROR(SEARCH("Operational",D1107)))</formula>
    </cfRule>
    <cfRule type="containsText" dxfId="5393" priority="5399" operator="containsText" text="Dn(service)">
      <formula>NOT(ISERROR(SEARCH("Dn(service)",D1107)))</formula>
    </cfRule>
    <cfRule type="containsText" dxfId="5392" priority="5400" operator="containsText" text="Dn(waiting)">
      <formula>NOT(ISERROR(SEARCH("Dn(waiting)",D1107)))</formula>
    </cfRule>
  </conditionalFormatting>
  <conditionalFormatting sqref="D1110">
    <cfRule type="containsBlanks" dxfId="5391" priority="5393">
      <formula>LEN(TRIM(D1110))=0</formula>
    </cfRule>
    <cfRule type="containsText" dxfId="5390" priority="5394" operator="containsText" text="Operational">
      <formula>NOT(ISERROR(SEARCH("Operational",D1110)))</formula>
    </cfRule>
    <cfRule type="containsText" dxfId="5389" priority="5395" operator="containsText" text="Dn(service)">
      <formula>NOT(ISERROR(SEARCH("Dn(service)",D1110)))</formula>
    </cfRule>
    <cfRule type="containsText" dxfId="5388" priority="5396" operator="containsText" text="Dn(waiting)">
      <formula>NOT(ISERROR(SEARCH("Dn(waiting)",D1110)))</formula>
    </cfRule>
  </conditionalFormatting>
  <conditionalFormatting sqref="F1097:F1105">
    <cfRule type="containsBlanks" dxfId="5387" priority="5389">
      <formula>LEN(TRIM(F1097))=0</formula>
    </cfRule>
    <cfRule type="containsText" dxfId="5386" priority="5390" operator="containsText" text="Operational">
      <formula>NOT(ISERROR(SEARCH("Operational",F1097)))</formula>
    </cfRule>
    <cfRule type="containsText" dxfId="5385" priority="5391" operator="containsText" text="Dn(service)">
      <formula>NOT(ISERROR(SEARCH("Dn(service)",F1097)))</formula>
    </cfRule>
    <cfRule type="containsText" dxfId="5384" priority="5392" operator="containsText" text="Dn(waiting)">
      <formula>NOT(ISERROR(SEARCH("Dn(waiting)",F1097)))</formula>
    </cfRule>
  </conditionalFormatting>
  <conditionalFormatting sqref="F1110:F1113">
    <cfRule type="containsBlanks" dxfId="5383" priority="5385">
      <formula>LEN(TRIM(F1110))=0</formula>
    </cfRule>
    <cfRule type="containsText" dxfId="5382" priority="5386" operator="containsText" text="Operational">
      <formula>NOT(ISERROR(SEARCH("Operational",F1110)))</formula>
    </cfRule>
    <cfRule type="containsText" dxfId="5381" priority="5387" operator="containsText" text="Dn(service)">
      <formula>NOT(ISERROR(SEARCH("Dn(service)",F1110)))</formula>
    </cfRule>
    <cfRule type="containsText" dxfId="5380" priority="5388" operator="containsText" text="Dn(waiting)">
      <formula>NOT(ISERROR(SEARCH("Dn(waiting)",F1110)))</formula>
    </cfRule>
  </conditionalFormatting>
  <conditionalFormatting sqref="F1114">
    <cfRule type="containsBlanks" dxfId="5379" priority="5381">
      <formula>LEN(TRIM(F1114))=0</formula>
    </cfRule>
    <cfRule type="containsText" dxfId="5378" priority="5382" operator="containsText" text="Operational">
      <formula>NOT(ISERROR(SEARCH("Operational",F1114)))</formula>
    </cfRule>
    <cfRule type="containsText" dxfId="5377" priority="5383" operator="containsText" text="Dn(service)">
      <formula>NOT(ISERROR(SEARCH("Dn(service)",F1114)))</formula>
    </cfRule>
    <cfRule type="containsText" dxfId="5376" priority="5384" operator="containsText" text="Dn(waiting)">
      <formula>NOT(ISERROR(SEARCH("Dn(waiting)",F1114)))</formula>
    </cfRule>
  </conditionalFormatting>
  <conditionalFormatting sqref="E1104:E1109">
    <cfRule type="containsBlanks" dxfId="5375" priority="5377">
      <formula>LEN(TRIM(E1104))=0</formula>
    </cfRule>
    <cfRule type="containsText" dxfId="5374" priority="5378" operator="containsText" text="Operational">
      <formula>NOT(ISERROR(SEARCH("Operational",E1104)))</formula>
    </cfRule>
    <cfRule type="containsText" dxfId="5373" priority="5379" operator="containsText" text="Dn(service)">
      <formula>NOT(ISERROR(SEARCH("Dn(service)",E1104)))</formula>
    </cfRule>
    <cfRule type="containsText" dxfId="5372" priority="5380" operator="containsText" text="Dn(waiting)">
      <formula>NOT(ISERROR(SEARCH("Dn(waiting)",E1104)))</formula>
    </cfRule>
  </conditionalFormatting>
  <conditionalFormatting sqref="E1114:E1118">
    <cfRule type="containsBlanks" dxfId="5371" priority="5373">
      <formula>LEN(TRIM(E1114))=0</formula>
    </cfRule>
    <cfRule type="containsText" dxfId="5370" priority="5374" operator="containsText" text="Operational">
      <formula>NOT(ISERROR(SEARCH("Operational",E1114)))</formula>
    </cfRule>
    <cfRule type="containsText" dxfId="5369" priority="5375" operator="containsText" text="Dn(service)">
      <formula>NOT(ISERROR(SEARCH("Dn(service)",E1114)))</formula>
    </cfRule>
    <cfRule type="containsText" dxfId="5368" priority="5376" operator="containsText" text="Dn(waiting)">
      <formula>NOT(ISERROR(SEARCH("Dn(waiting)",E1114)))</formula>
    </cfRule>
  </conditionalFormatting>
  <conditionalFormatting sqref="E1119">
    <cfRule type="containsBlanks" dxfId="5367" priority="5369">
      <formula>LEN(TRIM(E1119))=0</formula>
    </cfRule>
    <cfRule type="containsText" dxfId="5366" priority="5370" operator="containsText" text="Operational">
      <formula>NOT(ISERROR(SEARCH("Operational",E1119)))</formula>
    </cfRule>
    <cfRule type="containsText" dxfId="5365" priority="5371" operator="containsText" text="Dn(service)">
      <formula>NOT(ISERROR(SEARCH("Dn(service)",E1119)))</formula>
    </cfRule>
    <cfRule type="containsText" dxfId="5364" priority="5372" operator="containsText" text="Dn(waiting)">
      <formula>NOT(ISERROR(SEARCH("Dn(waiting)",E1119)))</formula>
    </cfRule>
  </conditionalFormatting>
  <conditionalFormatting sqref="H1108:H1113">
    <cfRule type="containsBlanks" dxfId="5363" priority="5365">
      <formula>LEN(TRIM(H1108))=0</formula>
    </cfRule>
    <cfRule type="containsText" dxfId="5362" priority="5366" operator="containsText" text="Operational">
      <formula>NOT(ISERROR(SEARCH("Operational",H1108)))</formula>
    </cfRule>
    <cfRule type="containsText" dxfId="5361" priority="5367" operator="containsText" text="Dn(service)">
      <formula>NOT(ISERROR(SEARCH("Dn(service)",H1108)))</formula>
    </cfRule>
    <cfRule type="containsText" dxfId="5360" priority="5368" operator="containsText" text="Dn(waiting)">
      <formula>NOT(ISERROR(SEARCH("Dn(waiting)",H1108)))</formula>
    </cfRule>
  </conditionalFormatting>
  <conditionalFormatting sqref="H1119:H1123">
    <cfRule type="containsBlanks" dxfId="5359" priority="5361">
      <formula>LEN(TRIM(H1119))=0</formula>
    </cfRule>
    <cfRule type="containsText" dxfId="5358" priority="5362" operator="containsText" text="Operational">
      <formula>NOT(ISERROR(SEARCH("Operational",H1119)))</formula>
    </cfRule>
    <cfRule type="containsText" dxfId="5357" priority="5363" operator="containsText" text="Dn(service)">
      <formula>NOT(ISERROR(SEARCH("Dn(service)",H1119)))</formula>
    </cfRule>
    <cfRule type="containsText" dxfId="5356" priority="5364" operator="containsText" text="Dn(waiting)">
      <formula>NOT(ISERROR(SEARCH("Dn(waiting)",H1119)))</formula>
    </cfRule>
  </conditionalFormatting>
  <conditionalFormatting sqref="H1124">
    <cfRule type="containsBlanks" dxfId="5355" priority="5357">
      <formula>LEN(TRIM(H1124))=0</formula>
    </cfRule>
    <cfRule type="containsText" dxfId="5354" priority="5358" operator="containsText" text="Operational">
      <formula>NOT(ISERROR(SEARCH("Operational",H1124)))</formula>
    </cfRule>
    <cfRule type="containsText" dxfId="5353" priority="5359" operator="containsText" text="Dn(service)">
      <formula>NOT(ISERROR(SEARCH("Dn(service)",H1124)))</formula>
    </cfRule>
    <cfRule type="containsText" dxfId="5352" priority="5360" operator="containsText" text="Dn(waiting)">
      <formula>NOT(ISERROR(SEARCH("Dn(waiting)",H1124)))</formula>
    </cfRule>
  </conditionalFormatting>
  <conditionalFormatting sqref="C1112:C1118">
    <cfRule type="containsBlanks" dxfId="5351" priority="5353">
      <formula>LEN(TRIM(C1112))=0</formula>
    </cfRule>
    <cfRule type="containsText" dxfId="5350" priority="5354" operator="containsText" text="Operational">
      <formula>NOT(ISERROR(SEARCH("Operational",C1112)))</formula>
    </cfRule>
    <cfRule type="containsText" dxfId="5349" priority="5355" operator="containsText" text="Dn(service)">
      <formula>NOT(ISERROR(SEARCH("Dn(service)",C1112)))</formula>
    </cfRule>
    <cfRule type="containsText" dxfId="5348" priority="5356" operator="containsText" text="Dn(waiting)">
      <formula>NOT(ISERROR(SEARCH("Dn(waiting)",C1112)))</formula>
    </cfRule>
  </conditionalFormatting>
  <conditionalFormatting sqref="C1124:C1127">
    <cfRule type="containsBlanks" dxfId="5347" priority="5349">
      <formula>LEN(TRIM(C1124))=0</formula>
    </cfRule>
    <cfRule type="containsText" dxfId="5346" priority="5350" operator="containsText" text="Operational">
      <formula>NOT(ISERROR(SEARCH("Operational",C1124)))</formula>
    </cfRule>
    <cfRule type="containsText" dxfId="5345" priority="5351" operator="containsText" text="Dn(service)">
      <formula>NOT(ISERROR(SEARCH("Dn(service)",C1124)))</formula>
    </cfRule>
    <cfRule type="containsText" dxfId="5344" priority="5352" operator="containsText" text="Dn(waiting)">
      <formula>NOT(ISERROR(SEARCH("Dn(waiting)",C1124)))</formula>
    </cfRule>
  </conditionalFormatting>
  <conditionalFormatting sqref="C1128">
    <cfRule type="containsBlanks" dxfId="5343" priority="5345">
      <formula>LEN(TRIM(C1128))=0</formula>
    </cfRule>
    <cfRule type="containsText" dxfId="5342" priority="5346" operator="containsText" text="Operational">
      <formula>NOT(ISERROR(SEARCH("Operational",C1128)))</formula>
    </cfRule>
    <cfRule type="containsText" dxfId="5341" priority="5347" operator="containsText" text="Dn(service)">
      <formula>NOT(ISERROR(SEARCH("Dn(service)",C1128)))</formula>
    </cfRule>
    <cfRule type="containsText" dxfId="5340" priority="5348" operator="containsText" text="Dn(waiting)">
      <formula>NOT(ISERROR(SEARCH("Dn(waiting)",C1128)))</formula>
    </cfRule>
  </conditionalFormatting>
  <conditionalFormatting sqref="G1117:G1123">
    <cfRule type="containsBlanks" dxfId="5339" priority="5341">
      <formula>LEN(TRIM(G1117))=0</formula>
    </cfRule>
    <cfRule type="containsText" dxfId="5338" priority="5342" operator="containsText" text="Operational">
      <formula>NOT(ISERROR(SEARCH("Operational",G1117)))</formula>
    </cfRule>
    <cfRule type="containsText" dxfId="5337" priority="5343" operator="containsText" text="Dn(service)">
      <formula>NOT(ISERROR(SEARCH("Dn(service)",G1117)))</formula>
    </cfRule>
    <cfRule type="containsText" dxfId="5336" priority="5344" operator="containsText" text="Dn(waiting)">
      <formula>NOT(ISERROR(SEARCH("Dn(waiting)",G1117)))</formula>
    </cfRule>
  </conditionalFormatting>
  <conditionalFormatting sqref="G1128:G1131">
    <cfRule type="containsBlanks" dxfId="5335" priority="5337">
      <formula>LEN(TRIM(G1128))=0</formula>
    </cfRule>
    <cfRule type="containsText" dxfId="5334" priority="5338" operator="containsText" text="Operational">
      <formula>NOT(ISERROR(SEARCH("Operational",G1128)))</formula>
    </cfRule>
    <cfRule type="containsText" dxfId="5333" priority="5339" operator="containsText" text="Dn(service)">
      <formula>NOT(ISERROR(SEARCH("Dn(service)",G1128)))</formula>
    </cfRule>
    <cfRule type="containsText" dxfId="5332" priority="5340" operator="containsText" text="Dn(waiting)">
      <formula>NOT(ISERROR(SEARCH("Dn(waiting)",G1128)))</formula>
    </cfRule>
  </conditionalFormatting>
  <conditionalFormatting sqref="G1132">
    <cfRule type="containsBlanks" dxfId="5331" priority="5333">
      <formula>LEN(TRIM(G1132))=0</formula>
    </cfRule>
    <cfRule type="containsText" dxfId="5330" priority="5334" operator="containsText" text="Operational">
      <formula>NOT(ISERROR(SEARCH("Operational",G1132)))</formula>
    </cfRule>
    <cfRule type="containsText" dxfId="5329" priority="5335" operator="containsText" text="Dn(service)">
      <formula>NOT(ISERROR(SEARCH("Dn(service)",G1132)))</formula>
    </cfRule>
    <cfRule type="containsText" dxfId="5328" priority="5336" operator="containsText" text="Dn(waiting)">
      <formula>NOT(ISERROR(SEARCH("Dn(waiting)",G1132)))</formula>
    </cfRule>
  </conditionalFormatting>
  <conditionalFormatting sqref="D1118:D1127">
    <cfRule type="containsBlanks" dxfId="5327" priority="5329">
      <formula>LEN(TRIM(D1118))=0</formula>
    </cfRule>
    <cfRule type="containsText" dxfId="5326" priority="5330" operator="containsText" text="Operational">
      <formula>NOT(ISERROR(SEARCH("Operational",D1118)))</formula>
    </cfRule>
    <cfRule type="containsText" dxfId="5325" priority="5331" operator="containsText" text="Dn(service)">
      <formula>NOT(ISERROR(SEARCH("Dn(service)",D1118)))</formula>
    </cfRule>
    <cfRule type="containsText" dxfId="5324" priority="5332" operator="containsText" text="Dn(waiting)">
      <formula>NOT(ISERROR(SEARCH("Dn(waiting)",D1118)))</formula>
    </cfRule>
  </conditionalFormatting>
  <conditionalFormatting sqref="D1132:D1136">
    <cfRule type="containsBlanks" dxfId="5323" priority="5325">
      <formula>LEN(TRIM(D1132))=0</formula>
    </cfRule>
    <cfRule type="containsText" dxfId="5322" priority="5326" operator="containsText" text="Operational">
      <formula>NOT(ISERROR(SEARCH("Operational",D1132)))</formula>
    </cfRule>
    <cfRule type="containsText" dxfId="5321" priority="5327" operator="containsText" text="Dn(service)">
      <formula>NOT(ISERROR(SEARCH("Dn(service)",D1132)))</formula>
    </cfRule>
    <cfRule type="containsText" dxfId="5320" priority="5328" operator="containsText" text="Dn(waiting)">
      <formula>NOT(ISERROR(SEARCH("Dn(waiting)",D1132)))</formula>
    </cfRule>
  </conditionalFormatting>
  <conditionalFormatting sqref="D1137">
    <cfRule type="containsBlanks" dxfId="5319" priority="5321">
      <formula>LEN(TRIM(D1137))=0</formula>
    </cfRule>
    <cfRule type="containsText" dxfId="5318" priority="5322" operator="containsText" text="Operational">
      <formula>NOT(ISERROR(SEARCH("Operational",D1137)))</formula>
    </cfRule>
    <cfRule type="containsText" dxfId="5317" priority="5323" operator="containsText" text="Dn(service)">
      <formula>NOT(ISERROR(SEARCH("Dn(service)",D1137)))</formula>
    </cfRule>
    <cfRule type="containsText" dxfId="5316" priority="5324" operator="containsText" text="Dn(waiting)">
      <formula>NOT(ISERROR(SEARCH("Dn(waiting)",D1137)))</formula>
    </cfRule>
  </conditionalFormatting>
  <conditionalFormatting sqref="F1120:F1131">
    <cfRule type="containsBlanks" dxfId="5315" priority="5317">
      <formula>LEN(TRIM(F1120))=0</formula>
    </cfRule>
    <cfRule type="containsText" dxfId="5314" priority="5318" operator="containsText" text="Operational">
      <formula>NOT(ISERROR(SEARCH("Operational",F1120)))</formula>
    </cfRule>
    <cfRule type="containsText" dxfId="5313" priority="5319" operator="containsText" text="Dn(service)">
      <formula>NOT(ISERROR(SEARCH("Dn(service)",F1120)))</formula>
    </cfRule>
    <cfRule type="containsText" dxfId="5312" priority="5320" operator="containsText" text="Dn(waiting)">
      <formula>NOT(ISERROR(SEARCH("Dn(waiting)",F1120)))</formula>
    </cfRule>
  </conditionalFormatting>
  <conditionalFormatting sqref="F1137:F1140">
    <cfRule type="containsBlanks" dxfId="5311" priority="5313">
      <formula>LEN(TRIM(F1137))=0</formula>
    </cfRule>
    <cfRule type="containsText" dxfId="5310" priority="5314" operator="containsText" text="Operational">
      <formula>NOT(ISERROR(SEARCH("Operational",F1137)))</formula>
    </cfRule>
    <cfRule type="containsText" dxfId="5309" priority="5315" operator="containsText" text="Dn(service)">
      <formula>NOT(ISERROR(SEARCH("Dn(service)",F1137)))</formula>
    </cfRule>
    <cfRule type="containsText" dxfId="5308" priority="5316" operator="containsText" text="Dn(waiting)">
      <formula>NOT(ISERROR(SEARCH("Dn(waiting)",F1137)))</formula>
    </cfRule>
  </conditionalFormatting>
  <conditionalFormatting sqref="F1141">
    <cfRule type="containsBlanks" dxfId="5307" priority="5309">
      <formula>LEN(TRIM(F1141))=0</formula>
    </cfRule>
    <cfRule type="containsText" dxfId="5306" priority="5310" operator="containsText" text="Operational">
      <formula>NOT(ISERROR(SEARCH("Operational",F1141)))</formula>
    </cfRule>
    <cfRule type="containsText" dxfId="5305" priority="5311" operator="containsText" text="Dn(service)">
      <formula>NOT(ISERROR(SEARCH("Dn(service)",F1141)))</formula>
    </cfRule>
    <cfRule type="containsText" dxfId="5304" priority="5312" operator="containsText" text="Dn(waiting)">
      <formula>NOT(ISERROR(SEARCH("Dn(waiting)",F1141)))</formula>
    </cfRule>
  </conditionalFormatting>
  <conditionalFormatting sqref="E1123:E1136">
    <cfRule type="containsBlanks" dxfId="5303" priority="5305">
      <formula>LEN(TRIM(E1123))=0</formula>
    </cfRule>
    <cfRule type="containsText" dxfId="5302" priority="5306" operator="containsText" text="Operational">
      <formula>NOT(ISERROR(SEARCH("Operational",E1123)))</formula>
    </cfRule>
    <cfRule type="containsText" dxfId="5301" priority="5307" operator="containsText" text="Dn(service)">
      <formula>NOT(ISERROR(SEARCH("Dn(service)",E1123)))</formula>
    </cfRule>
    <cfRule type="containsText" dxfId="5300" priority="5308" operator="containsText" text="Dn(waiting)">
      <formula>NOT(ISERROR(SEARCH("Dn(waiting)",E1123)))</formula>
    </cfRule>
  </conditionalFormatting>
  <conditionalFormatting sqref="E1141:E1144">
    <cfRule type="containsBlanks" dxfId="5299" priority="5301">
      <formula>LEN(TRIM(E1141))=0</formula>
    </cfRule>
    <cfRule type="containsText" dxfId="5298" priority="5302" operator="containsText" text="Operational">
      <formula>NOT(ISERROR(SEARCH("Operational",E1141)))</formula>
    </cfRule>
    <cfRule type="containsText" dxfId="5297" priority="5303" operator="containsText" text="Dn(service)">
      <formula>NOT(ISERROR(SEARCH("Dn(service)",E1141)))</formula>
    </cfRule>
    <cfRule type="containsText" dxfId="5296" priority="5304" operator="containsText" text="Dn(waiting)">
      <formula>NOT(ISERROR(SEARCH("Dn(waiting)",E1141)))</formula>
    </cfRule>
  </conditionalFormatting>
  <conditionalFormatting sqref="E1145">
    <cfRule type="containsBlanks" dxfId="5295" priority="5297">
      <formula>LEN(TRIM(E1145))=0</formula>
    </cfRule>
    <cfRule type="containsText" dxfId="5294" priority="5298" operator="containsText" text="Operational">
      <formula>NOT(ISERROR(SEARCH("Operational",E1145)))</formula>
    </cfRule>
    <cfRule type="containsText" dxfId="5293" priority="5299" operator="containsText" text="Dn(service)">
      <formula>NOT(ISERROR(SEARCH("Dn(service)",E1145)))</formula>
    </cfRule>
    <cfRule type="containsText" dxfId="5292" priority="5300" operator="containsText" text="Dn(waiting)">
      <formula>NOT(ISERROR(SEARCH("Dn(waiting)",E1145)))</formula>
    </cfRule>
  </conditionalFormatting>
  <conditionalFormatting sqref="D1057">
    <cfRule type="containsBlanks" dxfId="5291" priority="5293">
      <formula>LEN(TRIM(D1057))=0</formula>
    </cfRule>
    <cfRule type="containsText" dxfId="5290" priority="5294" operator="containsText" text="Operational">
      <formula>NOT(ISERROR(SEARCH("Operational",D1057)))</formula>
    </cfRule>
    <cfRule type="containsText" dxfId="5289" priority="5295" operator="containsText" text="Dn(service)">
      <formula>NOT(ISERROR(SEARCH("Dn(service)",D1057)))</formula>
    </cfRule>
    <cfRule type="containsText" dxfId="5288" priority="5296" operator="containsText" text="Dn(waiting)">
      <formula>NOT(ISERROR(SEARCH("Dn(waiting)",D1057)))</formula>
    </cfRule>
  </conditionalFormatting>
  <conditionalFormatting sqref="D1058">
    <cfRule type="containsBlanks" dxfId="5287" priority="5289">
      <formula>LEN(TRIM(D1058))=0</formula>
    </cfRule>
    <cfRule type="containsText" dxfId="5286" priority="5290" operator="containsText" text="Operational">
      <formula>NOT(ISERROR(SEARCH("Operational",D1058)))</formula>
    </cfRule>
    <cfRule type="containsText" dxfId="5285" priority="5291" operator="containsText" text="Dn(service)">
      <formula>NOT(ISERROR(SEARCH("Dn(service)",D1058)))</formula>
    </cfRule>
    <cfRule type="containsText" dxfId="5284" priority="5292" operator="containsText" text="Dn(waiting)">
      <formula>NOT(ISERROR(SEARCH("Dn(waiting)",D1058)))</formula>
    </cfRule>
  </conditionalFormatting>
  <conditionalFormatting sqref="F1006">
    <cfRule type="containsBlanks" dxfId="5283" priority="5285">
      <formula>LEN(TRIM(F1006))=0</formula>
    </cfRule>
    <cfRule type="containsText" dxfId="5282" priority="5286" operator="containsText" text="Operational">
      <formula>NOT(ISERROR(SEARCH("Operational",F1006)))</formula>
    </cfRule>
    <cfRule type="containsText" dxfId="5281" priority="5287" operator="containsText" text="Dn(service)">
      <formula>NOT(ISERROR(SEARCH("Dn(service)",F1006)))</formula>
    </cfRule>
    <cfRule type="containsText" dxfId="5280" priority="5288" operator="containsText" text="Dn(waiting)">
      <formula>NOT(ISERROR(SEARCH("Dn(waiting)",F1006)))</formula>
    </cfRule>
  </conditionalFormatting>
  <conditionalFormatting sqref="G984">
    <cfRule type="containsBlanks" dxfId="5279" priority="5281">
      <formula>LEN(TRIM(G984))=0</formula>
    </cfRule>
    <cfRule type="containsText" dxfId="5278" priority="5282" operator="containsText" text="Operational">
      <formula>NOT(ISERROR(SEARCH("Operational",G984)))</formula>
    </cfRule>
    <cfRule type="containsText" dxfId="5277" priority="5283" operator="containsText" text="Dn(service)">
      <formula>NOT(ISERROR(SEARCH("Dn(service)",G984)))</formula>
    </cfRule>
    <cfRule type="containsText" dxfId="5276" priority="5284" operator="containsText" text="Dn(waiting)">
      <formula>NOT(ISERROR(SEARCH("Dn(waiting)",G984)))</formula>
    </cfRule>
  </conditionalFormatting>
  <conditionalFormatting sqref="G985">
    <cfRule type="containsBlanks" dxfId="5275" priority="5277">
      <formula>LEN(TRIM(G985))=0</formula>
    </cfRule>
    <cfRule type="containsText" dxfId="5274" priority="5278" operator="containsText" text="Operational">
      <formula>NOT(ISERROR(SEARCH("Operational",G985)))</formula>
    </cfRule>
    <cfRule type="containsText" dxfId="5273" priority="5279" operator="containsText" text="Dn(service)">
      <formula>NOT(ISERROR(SEARCH("Dn(service)",G985)))</formula>
    </cfRule>
    <cfRule type="containsText" dxfId="5272" priority="5280" operator="containsText" text="Dn(waiting)">
      <formula>NOT(ISERROR(SEARCH("Dn(waiting)",G985)))</formula>
    </cfRule>
  </conditionalFormatting>
  <conditionalFormatting sqref="G986">
    <cfRule type="containsBlanks" dxfId="5271" priority="5273">
      <formula>LEN(TRIM(G986))=0</formula>
    </cfRule>
    <cfRule type="containsText" dxfId="5270" priority="5274" operator="containsText" text="Operational">
      <formula>NOT(ISERROR(SEARCH("Operational",G986)))</formula>
    </cfRule>
    <cfRule type="containsText" dxfId="5269" priority="5275" operator="containsText" text="Dn(service)">
      <formula>NOT(ISERROR(SEARCH("Dn(service)",G986)))</formula>
    </cfRule>
    <cfRule type="containsText" dxfId="5268" priority="5276" operator="containsText" text="Dn(waiting)">
      <formula>NOT(ISERROR(SEARCH("Dn(waiting)",G986)))</formula>
    </cfRule>
  </conditionalFormatting>
  <conditionalFormatting sqref="C988">
    <cfRule type="containsBlanks" dxfId="5267" priority="5269">
      <formula>LEN(TRIM(C988))=0</formula>
    </cfRule>
    <cfRule type="containsText" dxfId="5266" priority="5270" operator="containsText" text="Operational">
      <formula>NOT(ISERROR(SEARCH("Operational",C988)))</formula>
    </cfRule>
    <cfRule type="containsText" dxfId="5265" priority="5271" operator="containsText" text="Dn(service)">
      <formula>NOT(ISERROR(SEARCH("Dn(service)",C988)))</formula>
    </cfRule>
    <cfRule type="containsText" dxfId="5264" priority="5272" operator="containsText" text="Dn(waiting)">
      <formula>NOT(ISERROR(SEARCH("Dn(waiting)",C988)))</formula>
    </cfRule>
  </conditionalFormatting>
  <conditionalFormatting sqref="C989">
    <cfRule type="containsBlanks" dxfId="5263" priority="5265">
      <formula>LEN(TRIM(C989))=0</formula>
    </cfRule>
    <cfRule type="containsText" dxfId="5262" priority="5266" operator="containsText" text="Operational">
      <formula>NOT(ISERROR(SEARCH("Operational",C989)))</formula>
    </cfRule>
    <cfRule type="containsText" dxfId="5261" priority="5267" operator="containsText" text="Dn(service)">
      <formula>NOT(ISERROR(SEARCH("Dn(service)",C989)))</formula>
    </cfRule>
    <cfRule type="containsText" dxfId="5260" priority="5268" operator="containsText" text="Dn(waiting)">
      <formula>NOT(ISERROR(SEARCH("Dn(waiting)",C989)))</formula>
    </cfRule>
  </conditionalFormatting>
  <conditionalFormatting sqref="C990">
    <cfRule type="containsBlanks" dxfId="5259" priority="5261">
      <formula>LEN(TRIM(C990))=0</formula>
    </cfRule>
    <cfRule type="containsText" dxfId="5258" priority="5262" operator="containsText" text="Operational">
      <formula>NOT(ISERROR(SEARCH("Operational",C990)))</formula>
    </cfRule>
    <cfRule type="containsText" dxfId="5257" priority="5263" operator="containsText" text="Dn(service)">
      <formula>NOT(ISERROR(SEARCH("Dn(service)",C990)))</formula>
    </cfRule>
    <cfRule type="containsText" dxfId="5256" priority="5264" operator="containsText" text="Dn(waiting)">
      <formula>NOT(ISERROR(SEARCH("Dn(waiting)",C990)))</formula>
    </cfRule>
  </conditionalFormatting>
  <conditionalFormatting sqref="D991">
    <cfRule type="containsBlanks" dxfId="5255" priority="5257">
      <formula>LEN(TRIM(D991))=0</formula>
    </cfRule>
    <cfRule type="containsText" dxfId="5254" priority="5258" operator="containsText" text="Operational">
      <formula>NOT(ISERROR(SEARCH("Operational",D991)))</formula>
    </cfRule>
    <cfRule type="containsText" dxfId="5253" priority="5259" operator="containsText" text="Dn(service)">
      <formula>NOT(ISERROR(SEARCH("Dn(service)",D991)))</formula>
    </cfRule>
    <cfRule type="containsText" dxfId="5252" priority="5260" operator="containsText" text="Dn(waiting)">
      <formula>NOT(ISERROR(SEARCH("Dn(waiting)",D991)))</formula>
    </cfRule>
  </conditionalFormatting>
  <conditionalFormatting sqref="D992">
    <cfRule type="containsBlanks" dxfId="5251" priority="5253">
      <formula>LEN(TRIM(D992))=0</formula>
    </cfRule>
    <cfRule type="containsText" dxfId="5250" priority="5254" operator="containsText" text="Operational">
      <formula>NOT(ISERROR(SEARCH("Operational",D992)))</formula>
    </cfRule>
    <cfRule type="containsText" dxfId="5249" priority="5255" operator="containsText" text="Dn(service)">
      <formula>NOT(ISERROR(SEARCH("Dn(service)",D992)))</formula>
    </cfRule>
    <cfRule type="containsText" dxfId="5248" priority="5256" operator="containsText" text="Dn(waiting)">
      <formula>NOT(ISERROR(SEARCH("Dn(waiting)",D992)))</formula>
    </cfRule>
  </conditionalFormatting>
  <conditionalFormatting sqref="D993">
    <cfRule type="containsBlanks" dxfId="5247" priority="5249">
      <formula>LEN(TRIM(D993))=0</formula>
    </cfRule>
    <cfRule type="containsText" dxfId="5246" priority="5250" operator="containsText" text="Operational">
      <formula>NOT(ISERROR(SEARCH("Operational",D993)))</formula>
    </cfRule>
    <cfRule type="containsText" dxfId="5245" priority="5251" operator="containsText" text="Dn(service)">
      <formula>NOT(ISERROR(SEARCH("Dn(service)",D993)))</formula>
    </cfRule>
    <cfRule type="containsText" dxfId="5244" priority="5252" operator="containsText" text="Dn(waiting)">
      <formula>NOT(ISERROR(SEARCH("Dn(waiting)",D993)))</formula>
    </cfRule>
  </conditionalFormatting>
  <conditionalFormatting sqref="D994">
    <cfRule type="containsBlanks" dxfId="5243" priority="5245">
      <formula>LEN(TRIM(D994))=0</formula>
    </cfRule>
    <cfRule type="containsText" dxfId="5242" priority="5246" operator="containsText" text="Operational">
      <formula>NOT(ISERROR(SEARCH("Operational",D994)))</formula>
    </cfRule>
    <cfRule type="containsText" dxfId="5241" priority="5247" operator="containsText" text="Dn(service)">
      <formula>NOT(ISERROR(SEARCH("Dn(service)",D994)))</formula>
    </cfRule>
    <cfRule type="containsText" dxfId="5240" priority="5248" operator="containsText" text="Dn(waiting)">
      <formula>NOT(ISERROR(SEARCH("Dn(waiting)",D994)))</formula>
    </cfRule>
  </conditionalFormatting>
  <conditionalFormatting sqref="D995">
    <cfRule type="containsBlanks" dxfId="5239" priority="5241">
      <formula>LEN(TRIM(D995))=0</formula>
    </cfRule>
    <cfRule type="containsText" dxfId="5238" priority="5242" operator="containsText" text="Operational">
      <formula>NOT(ISERROR(SEARCH("Operational",D995)))</formula>
    </cfRule>
    <cfRule type="containsText" dxfId="5237" priority="5243" operator="containsText" text="Dn(service)">
      <formula>NOT(ISERROR(SEARCH("Dn(service)",D995)))</formula>
    </cfRule>
    <cfRule type="containsText" dxfId="5236" priority="5244" operator="containsText" text="Dn(waiting)">
      <formula>NOT(ISERROR(SEARCH("Dn(waiting)",D995)))</formula>
    </cfRule>
  </conditionalFormatting>
  <conditionalFormatting sqref="F996">
    <cfRule type="containsBlanks" dxfId="5235" priority="5237">
      <formula>LEN(TRIM(F996))=0</formula>
    </cfRule>
    <cfRule type="containsText" dxfId="5234" priority="5238" operator="containsText" text="Operational">
      <formula>NOT(ISERROR(SEARCH("Operational",F996)))</formula>
    </cfRule>
    <cfRule type="containsText" dxfId="5233" priority="5239" operator="containsText" text="Dn(service)">
      <formula>NOT(ISERROR(SEARCH("Dn(service)",F996)))</formula>
    </cfRule>
    <cfRule type="containsText" dxfId="5232" priority="5240" operator="containsText" text="Dn(waiting)">
      <formula>NOT(ISERROR(SEARCH("Dn(waiting)",F996)))</formula>
    </cfRule>
  </conditionalFormatting>
  <conditionalFormatting sqref="F997">
    <cfRule type="containsBlanks" dxfId="5231" priority="5233">
      <formula>LEN(TRIM(F997))=0</formula>
    </cfRule>
    <cfRule type="containsText" dxfId="5230" priority="5234" operator="containsText" text="Operational">
      <formula>NOT(ISERROR(SEARCH("Operational",F997)))</formula>
    </cfRule>
    <cfRule type="containsText" dxfId="5229" priority="5235" operator="containsText" text="Dn(service)">
      <formula>NOT(ISERROR(SEARCH("Dn(service)",F997)))</formula>
    </cfRule>
    <cfRule type="containsText" dxfId="5228" priority="5236" operator="containsText" text="Dn(waiting)">
      <formula>NOT(ISERROR(SEARCH("Dn(waiting)",F997)))</formula>
    </cfRule>
  </conditionalFormatting>
  <conditionalFormatting sqref="F998">
    <cfRule type="containsBlanks" dxfId="5227" priority="5229">
      <formula>LEN(TRIM(F998))=0</formula>
    </cfRule>
    <cfRule type="containsText" dxfId="5226" priority="5230" operator="containsText" text="Operational">
      <formula>NOT(ISERROR(SEARCH("Operational",F998)))</formula>
    </cfRule>
    <cfRule type="containsText" dxfId="5225" priority="5231" operator="containsText" text="Dn(service)">
      <formula>NOT(ISERROR(SEARCH("Dn(service)",F998)))</formula>
    </cfRule>
    <cfRule type="containsText" dxfId="5224" priority="5232" operator="containsText" text="Dn(waiting)">
      <formula>NOT(ISERROR(SEARCH("Dn(waiting)",F998)))</formula>
    </cfRule>
  </conditionalFormatting>
  <conditionalFormatting sqref="F999">
    <cfRule type="containsBlanks" dxfId="5223" priority="5225">
      <formula>LEN(TRIM(F999))=0</formula>
    </cfRule>
    <cfRule type="containsText" dxfId="5222" priority="5226" operator="containsText" text="Operational">
      <formula>NOT(ISERROR(SEARCH("Operational",F999)))</formula>
    </cfRule>
    <cfRule type="containsText" dxfId="5221" priority="5227" operator="containsText" text="Dn(service)">
      <formula>NOT(ISERROR(SEARCH("Dn(service)",F999)))</formula>
    </cfRule>
    <cfRule type="containsText" dxfId="5220" priority="5228" operator="containsText" text="Dn(waiting)">
      <formula>NOT(ISERROR(SEARCH("Dn(waiting)",F999)))</formula>
    </cfRule>
  </conditionalFormatting>
  <conditionalFormatting sqref="F1000">
    <cfRule type="containsBlanks" dxfId="5219" priority="5221">
      <formula>LEN(TRIM(F1000))=0</formula>
    </cfRule>
    <cfRule type="containsText" dxfId="5218" priority="5222" operator="containsText" text="Operational">
      <formula>NOT(ISERROR(SEARCH("Operational",F1000)))</formula>
    </cfRule>
    <cfRule type="containsText" dxfId="5217" priority="5223" operator="containsText" text="Dn(service)">
      <formula>NOT(ISERROR(SEARCH("Dn(service)",F1000)))</formula>
    </cfRule>
    <cfRule type="containsText" dxfId="5216" priority="5224" operator="containsText" text="Dn(waiting)">
      <formula>NOT(ISERROR(SEARCH("Dn(waiting)",F1000)))</formula>
    </cfRule>
  </conditionalFormatting>
  <conditionalFormatting sqref="H1001">
    <cfRule type="containsBlanks" dxfId="5215" priority="5217">
      <formula>LEN(TRIM(H1001))=0</formula>
    </cfRule>
    <cfRule type="containsText" dxfId="5214" priority="5218" operator="containsText" text="Operational">
      <formula>NOT(ISERROR(SEARCH("Operational",H1001)))</formula>
    </cfRule>
    <cfRule type="containsText" dxfId="5213" priority="5219" operator="containsText" text="Dn(service)">
      <formula>NOT(ISERROR(SEARCH("Dn(service)",H1001)))</formula>
    </cfRule>
    <cfRule type="containsText" dxfId="5212" priority="5220" operator="containsText" text="Dn(waiting)">
      <formula>NOT(ISERROR(SEARCH("Dn(waiting)",H1001)))</formula>
    </cfRule>
  </conditionalFormatting>
  <conditionalFormatting sqref="H1002">
    <cfRule type="containsBlanks" dxfId="5211" priority="5213">
      <formula>LEN(TRIM(H1002))=0</formula>
    </cfRule>
    <cfRule type="containsText" dxfId="5210" priority="5214" operator="containsText" text="Operational">
      <formula>NOT(ISERROR(SEARCH("Operational",H1002)))</formula>
    </cfRule>
    <cfRule type="containsText" dxfId="5209" priority="5215" operator="containsText" text="Dn(service)">
      <formula>NOT(ISERROR(SEARCH("Dn(service)",H1002)))</formula>
    </cfRule>
    <cfRule type="containsText" dxfId="5208" priority="5216" operator="containsText" text="Dn(waiting)">
      <formula>NOT(ISERROR(SEARCH("Dn(waiting)",H1002)))</formula>
    </cfRule>
  </conditionalFormatting>
  <conditionalFormatting sqref="H1003">
    <cfRule type="containsBlanks" dxfId="5207" priority="5209">
      <formula>LEN(TRIM(H1003))=0</formula>
    </cfRule>
    <cfRule type="containsText" dxfId="5206" priority="5210" operator="containsText" text="Operational">
      <formula>NOT(ISERROR(SEARCH("Operational",H1003)))</formula>
    </cfRule>
    <cfRule type="containsText" dxfId="5205" priority="5211" operator="containsText" text="Dn(service)">
      <formula>NOT(ISERROR(SEARCH("Dn(service)",H1003)))</formula>
    </cfRule>
    <cfRule type="containsText" dxfId="5204" priority="5212" operator="containsText" text="Dn(waiting)">
      <formula>NOT(ISERROR(SEARCH("Dn(waiting)",H1003)))</formula>
    </cfRule>
  </conditionalFormatting>
  <conditionalFormatting sqref="H1004">
    <cfRule type="containsBlanks" dxfId="5203" priority="5205">
      <formula>LEN(TRIM(H1004))=0</formula>
    </cfRule>
    <cfRule type="containsText" dxfId="5202" priority="5206" operator="containsText" text="Operational">
      <formula>NOT(ISERROR(SEARCH("Operational",H1004)))</formula>
    </cfRule>
    <cfRule type="containsText" dxfId="5201" priority="5207" operator="containsText" text="Dn(service)">
      <formula>NOT(ISERROR(SEARCH("Dn(service)",H1004)))</formula>
    </cfRule>
    <cfRule type="containsText" dxfId="5200" priority="5208" operator="containsText" text="Dn(waiting)">
      <formula>NOT(ISERROR(SEARCH("Dn(waiting)",H1004)))</formula>
    </cfRule>
  </conditionalFormatting>
  <conditionalFormatting sqref="H1005">
    <cfRule type="containsBlanks" dxfId="5199" priority="5201">
      <formula>LEN(TRIM(H1005))=0</formula>
    </cfRule>
    <cfRule type="containsText" dxfId="5198" priority="5202" operator="containsText" text="Operational">
      <formula>NOT(ISERROR(SEARCH("Operational",H1005)))</formula>
    </cfRule>
    <cfRule type="containsText" dxfId="5197" priority="5203" operator="containsText" text="Dn(service)">
      <formula>NOT(ISERROR(SEARCH("Dn(service)",H1005)))</formula>
    </cfRule>
    <cfRule type="containsText" dxfId="5196" priority="5204" operator="containsText" text="Dn(waiting)">
      <formula>NOT(ISERROR(SEARCH("Dn(waiting)",H1005)))</formula>
    </cfRule>
  </conditionalFormatting>
  <conditionalFormatting sqref="E1006">
    <cfRule type="containsBlanks" dxfId="5195" priority="5197">
      <formula>LEN(TRIM(E1006))=0</formula>
    </cfRule>
    <cfRule type="containsText" dxfId="5194" priority="5198" operator="containsText" text="Operational">
      <formula>NOT(ISERROR(SEARCH("Operational",E1006)))</formula>
    </cfRule>
    <cfRule type="containsText" dxfId="5193" priority="5199" operator="containsText" text="Dn(service)">
      <formula>NOT(ISERROR(SEARCH("Dn(service)",E1006)))</formula>
    </cfRule>
    <cfRule type="containsText" dxfId="5192" priority="5200" operator="containsText" text="Dn(waiting)">
      <formula>NOT(ISERROR(SEARCH("Dn(waiting)",E1006)))</formula>
    </cfRule>
  </conditionalFormatting>
  <conditionalFormatting sqref="E1007">
    <cfRule type="containsBlanks" dxfId="5191" priority="5193">
      <formula>LEN(TRIM(E1007))=0</formula>
    </cfRule>
    <cfRule type="containsText" dxfId="5190" priority="5194" operator="containsText" text="Operational">
      <formula>NOT(ISERROR(SEARCH("Operational",E1007)))</formula>
    </cfRule>
    <cfRule type="containsText" dxfId="5189" priority="5195" operator="containsText" text="Dn(service)">
      <formula>NOT(ISERROR(SEARCH("Dn(service)",E1007)))</formula>
    </cfRule>
    <cfRule type="containsText" dxfId="5188" priority="5196" operator="containsText" text="Dn(waiting)">
      <formula>NOT(ISERROR(SEARCH("Dn(waiting)",E1007)))</formula>
    </cfRule>
  </conditionalFormatting>
  <conditionalFormatting sqref="E1008">
    <cfRule type="containsBlanks" dxfId="5187" priority="5189">
      <formula>LEN(TRIM(E1008))=0</formula>
    </cfRule>
    <cfRule type="containsText" dxfId="5186" priority="5190" operator="containsText" text="Operational">
      <formula>NOT(ISERROR(SEARCH("Operational",E1008)))</formula>
    </cfRule>
    <cfRule type="containsText" dxfId="5185" priority="5191" operator="containsText" text="Dn(service)">
      <formula>NOT(ISERROR(SEARCH("Dn(service)",E1008)))</formula>
    </cfRule>
    <cfRule type="containsText" dxfId="5184" priority="5192" operator="containsText" text="Dn(waiting)">
      <formula>NOT(ISERROR(SEARCH("Dn(waiting)",E1008)))</formula>
    </cfRule>
  </conditionalFormatting>
  <conditionalFormatting sqref="E1009">
    <cfRule type="containsBlanks" dxfId="5183" priority="5185">
      <formula>LEN(TRIM(E1009))=0</formula>
    </cfRule>
    <cfRule type="containsText" dxfId="5182" priority="5186" operator="containsText" text="Operational">
      <formula>NOT(ISERROR(SEARCH("Operational",E1009)))</formula>
    </cfRule>
    <cfRule type="containsText" dxfId="5181" priority="5187" operator="containsText" text="Dn(service)">
      <formula>NOT(ISERROR(SEARCH("Dn(service)",E1009)))</formula>
    </cfRule>
    <cfRule type="containsText" dxfId="5180" priority="5188" operator="containsText" text="Dn(waiting)">
      <formula>NOT(ISERROR(SEARCH("Dn(waiting)",E1009)))</formula>
    </cfRule>
  </conditionalFormatting>
  <conditionalFormatting sqref="G1010">
    <cfRule type="containsBlanks" dxfId="5179" priority="5181">
      <formula>LEN(TRIM(G1010))=0</formula>
    </cfRule>
    <cfRule type="containsText" dxfId="5178" priority="5182" operator="containsText" text="Operational">
      <formula>NOT(ISERROR(SEARCH("Operational",G1010)))</formula>
    </cfRule>
    <cfRule type="containsText" dxfId="5177" priority="5183" operator="containsText" text="Dn(service)">
      <formula>NOT(ISERROR(SEARCH("Dn(service)",G1010)))</formula>
    </cfRule>
    <cfRule type="containsText" dxfId="5176" priority="5184" operator="containsText" text="Dn(waiting)">
      <formula>NOT(ISERROR(SEARCH("Dn(waiting)",G1010)))</formula>
    </cfRule>
  </conditionalFormatting>
  <conditionalFormatting sqref="G1011">
    <cfRule type="containsBlanks" dxfId="5175" priority="5177">
      <formula>LEN(TRIM(G1011))=0</formula>
    </cfRule>
    <cfRule type="containsText" dxfId="5174" priority="5178" operator="containsText" text="Operational">
      <formula>NOT(ISERROR(SEARCH("Operational",G1011)))</formula>
    </cfRule>
    <cfRule type="containsText" dxfId="5173" priority="5179" operator="containsText" text="Dn(service)">
      <formula>NOT(ISERROR(SEARCH("Dn(service)",G1011)))</formula>
    </cfRule>
    <cfRule type="containsText" dxfId="5172" priority="5180" operator="containsText" text="Dn(waiting)">
      <formula>NOT(ISERROR(SEARCH("Dn(waiting)",G1011)))</formula>
    </cfRule>
  </conditionalFormatting>
  <conditionalFormatting sqref="C1010">
    <cfRule type="containsBlanks" dxfId="5171" priority="5173">
      <formula>LEN(TRIM(C1010))=0</formula>
    </cfRule>
    <cfRule type="containsText" dxfId="5170" priority="5174" operator="containsText" text="Operational">
      <formula>NOT(ISERROR(SEARCH("Operational",C1010)))</formula>
    </cfRule>
    <cfRule type="containsText" dxfId="5169" priority="5175" operator="containsText" text="Dn(service)">
      <formula>NOT(ISERROR(SEARCH("Dn(service)",C1010)))</formula>
    </cfRule>
    <cfRule type="containsText" dxfId="5168" priority="5176" operator="containsText" text="Dn(waiting)">
      <formula>NOT(ISERROR(SEARCH("Dn(waiting)",C1010)))</formula>
    </cfRule>
  </conditionalFormatting>
  <conditionalFormatting sqref="C1011">
    <cfRule type="containsBlanks" dxfId="5167" priority="5169">
      <formula>LEN(TRIM(C1011))=0</formula>
    </cfRule>
    <cfRule type="containsText" dxfId="5166" priority="5170" operator="containsText" text="Operational">
      <formula>NOT(ISERROR(SEARCH("Operational",C1011)))</formula>
    </cfRule>
    <cfRule type="containsText" dxfId="5165" priority="5171" operator="containsText" text="Dn(service)">
      <formula>NOT(ISERROR(SEARCH("Dn(service)",C1011)))</formula>
    </cfRule>
    <cfRule type="containsText" dxfId="5164" priority="5172" operator="containsText" text="Dn(waiting)">
      <formula>NOT(ISERROR(SEARCH("Dn(waiting)",C1011)))</formula>
    </cfRule>
  </conditionalFormatting>
  <conditionalFormatting sqref="C1012">
    <cfRule type="containsBlanks" dxfId="5163" priority="5165">
      <formula>LEN(TRIM(C1012))=0</formula>
    </cfRule>
    <cfRule type="containsText" dxfId="5162" priority="5166" operator="containsText" text="Operational">
      <formula>NOT(ISERROR(SEARCH("Operational",C1012)))</formula>
    </cfRule>
    <cfRule type="containsText" dxfId="5161" priority="5167" operator="containsText" text="Dn(service)">
      <formula>NOT(ISERROR(SEARCH("Dn(service)",C1012)))</formula>
    </cfRule>
    <cfRule type="containsText" dxfId="5160" priority="5168" operator="containsText" text="Dn(waiting)">
      <formula>NOT(ISERROR(SEARCH("Dn(waiting)",C1012)))</formula>
    </cfRule>
  </conditionalFormatting>
  <conditionalFormatting sqref="C1013">
    <cfRule type="containsBlanks" dxfId="5159" priority="5161">
      <formula>LEN(TRIM(C1013))=0</formula>
    </cfRule>
    <cfRule type="containsText" dxfId="5158" priority="5162" operator="containsText" text="Operational">
      <formula>NOT(ISERROR(SEARCH("Operational",C1013)))</formula>
    </cfRule>
    <cfRule type="containsText" dxfId="5157" priority="5163" operator="containsText" text="Dn(service)">
      <formula>NOT(ISERROR(SEARCH("Dn(service)",C1013)))</formula>
    </cfRule>
    <cfRule type="containsText" dxfId="5156" priority="5164" operator="containsText" text="Dn(waiting)">
      <formula>NOT(ISERROR(SEARCH("Dn(waiting)",C1013)))</formula>
    </cfRule>
  </conditionalFormatting>
  <conditionalFormatting sqref="C1014">
    <cfRule type="containsBlanks" dxfId="5155" priority="5157">
      <formula>LEN(TRIM(C1014))=0</formula>
    </cfRule>
    <cfRule type="containsText" dxfId="5154" priority="5158" operator="containsText" text="Operational">
      <formula>NOT(ISERROR(SEARCH("Operational",C1014)))</formula>
    </cfRule>
    <cfRule type="containsText" dxfId="5153" priority="5159" operator="containsText" text="Dn(service)">
      <formula>NOT(ISERROR(SEARCH("Dn(service)",C1014)))</formula>
    </cfRule>
    <cfRule type="containsText" dxfId="5152" priority="5160" operator="containsText" text="Dn(waiting)">
      <formula>NOT(ISERROR(SEARCH("Dn(waiting)",C1014)))</formula>
    </cfRule>
  </conditionalFormatting>
  <conditionalFormatting sqref="C1015">
    <cfRule type="containsBlanks" dxfId="5151" priority="5153">
      <formula>LEN(TRIM(C1015))=0</formula>
    </cfRule>
    <cfRule type="containsText" dxfId="5150" priority="5154" operator="containsText" text="Operational">
      <formula>NOT(ISERROR(SEARCH("Operational",C1015)))</formula>
    </cfRule>
    <cfRule type="containsText" dxfId="5149" priority="5155" operator="containsText" text="Dn(service)">
      <formula>NOT(ISERROR(SEARCH("Dn(service)",C1015)))</formula>
    </cfRule>
    <cfRule type="containsText" dxfId="5148" priority="5156" operator="containsText" text="Dn(waiting)">
      <formula>NOT(ISERROR(SEARCH("Dn(waiting)",C1015)))</formula>
    </cfRule>
  </conditionalFormatting>
  <conditionalFormatting sqref="C1016">
    <cfRule type="containsBlanks" dxfId="5147" priority="5149">
      <formula>LEN(TRIM(C1016))=0</formula>
    </cfRule>
    <cfRule type="containsText" dxfId="5146" priority="5150" operator="containsText" text="Operational">
      <formula>NOT(ISERROR(SEARCH("Operational",C1016)))</formula>
    </cfRule>
    <cfRule type="containsText" dxfId="5145" priority="5151" operator="containsText" text="Dn(service)">
      <formula>NOT(ISERROR(SEARCH("Dn(service)",C1016)))</formula>
    </cfRule>
    <cfRule type="containsText" dxfId="5144" priority="5152" operator="containsText" text="Dn(waiting)">
      <formula>NOT(ISERROR(SEARCH("Dn(waiting)",C1016)))</formula>
    </cfRule>
  </conditionalFormatting>
  <conditionalFormatting sqref="G1017">
    <cfRule type="containsBlanks" dxfId="5143" priority="5145">
      <formula>LEN(TRIM(G1017))=0</formula>
    </cfRule>
    <cfRule type="containsText" dxfId="5142" priority="5146" operator="containsText" text="Operational">
      <formula>NOT(ISERROR(SEARCH("Operational",G1017)))</formula>
    </cfRule>
    <cfRule type="containsText" dxfId="5141" priority="5147" operator="containsText" text="Dn(service)">
      <formula>NOT(ISERROR(SEARCH("Dn(service)",G1017)))</formula>
    </cfRule>
    <cfRule type="containsText" dxfId="5140" priority="5148" operator="containsText" text="Dn(waiting)">
      <formula>NOT(ISERROR(SEARCH("Dn(waiting)",G1017)))</formula>
    </cfRule>
  </conditionalFormatting>
  <conditionalFormatting sqref="G1018">
    <cfRule type="containsBlanks" dxfId="5139" priority="5141">
      <formula>LEN(TRIM(G1018))=0</formula>
    </cfRule>
    <cfRule type="containsText" dxfId="5138" priority="5142" operator="containsText" text="Operational">
      <formula>NOT(ISERROR(SEARCH("Operational",G1018)))</formula>
    </cfRule>
    <cfRule type="containsText" dxfId="5137" priority="5143" operator="containsText" text="Dn(service)">
      <formula>NOT(ISERROR(SEARCH("Dn(service)",G1018)))</formula>
    </cfRule>
    <cfRule type="containsText" dxfId="5136" priority="5144" operator="containsText" text="Dn(waiting)">
      <formula>NOT(ISERROR(SEARCH("Dn(waiting)",G1018)))</formula>
    </cfRule>
  </conditionalFormatting>
  <conditionalFormatting sqref="G1019">
    <cfRule type="containsBlanks" dxfId="5135" priority="5137">
      <formula>LEN(TRIM(G1019))=0</formula>
    </cfRule>
    <cfRule type="containsText" dxfId="5134" priority="5138" operator="containsText" text="Operational">
      <formula>NOT(ISERROR(SEARCH("Operational",G1019)))</formula>
    </cfRule>
    <cfRule type="containsText" dxfId="5133" priority="5139" operator="containsText" text="Dn(service)">
      <formula>NOT(ISERROR(SEARCH("Dn(service)",G1019)))</formula>
    </cfRule>
    <cfRule type="containsText" dxfId="5132" priority="5140" operator="containsText" text="Dn(waiting)">
      <formula>NOT(ISERROR(SEARCH("Dn(waiting)",G1019)))</formula>
    </cfRule>
  </conditionalFormatting>
  <conditionalFormatting sqref="G1020">
    <cfRule type="containsBlanks" dxfId="5131" priority="5133">
      <formula>LEN(TRIM(G1020))=0</formula>
    </cfRule>
    <cfRule type="containsText" dxfId="5130" priority="5134" operator="containsText" text="Operational">
      <formula>NOT(ISERROR(SEARCH("Operational",G1020)))</formula>
    </cfRule>
    <cfRule type="containsText" dxfId="5129" priority="5135" operator="containsText" text="Dn(service)">
      <formula>NOT(ISERROR(SEARCH("Dn(service)",G1020)))</formula>
    </cfRule>
    <cfRule type="containsText" dxfId="5128" priority="5136" operator="containsText" text="Dn(waiting)">
      <formula>NOT(ISERROR(SEARCH("Dn(waiting)",G1020)))</formula>
    </cfRule>
  </conditionalFormatting>
  <conditionalFormatting sqref="D1021">
    <cfRule type="containsBlanks" dxfId="5127" priority="5129">
      <formula>LEN(TRIM(D1021))=0</formula>
    </cfRule>
    <cfRule type="containsText" dxfId="5126" priority="5130" operator="containsText" text="Operational">
      <formula>NOT(ISERROR(SEARCH("Operational",D1021)))</formula>
    </cfRule>
    <cfRule type="containsText" dxfId="5125" priority="5131" operator="containsText" text="Dn(service)">
      <formula>NOT(ISERROR(SEARCH("Dn(service)",D1021)))</formula>
    </cfRule>
    <cfRule type="containsText" dxfId="5124" priority="5132" operator="containsText" text="Dn(waiting)">
      <formula>NOT(ISERROR(SEARCH("Dn(waiting)",D1021)))</formula>
    </cfRule>
  </conditionalFormatting>
  <conditionalFormatting sqref="D1022">
    <cfRule type="containsBlanks" dxfId="5123" priority="5125">
      <formula>LEN(TRIM(D1022))=0</formula>
    </cfRule>
    <cfRule type="containsText" dxfId="5122" priority="5126" operator="containsText" text="Operational">
      <formula>NOT(ISERROR(SEARCH("Operational",D1022)))</formula>
    </cfRule>
    <cfRule type="containsText" dxfId="5121" priority="5127" operator="containsText" text="Dn(service)">
      <formula>NOT(ISERROR(SEARCH("Dn(service)",D1022)))</formula>
    </cfRule>
    <cfRule type="containsText" dxfId="5120" priority="5128" operator="containsText" text="Dn(waiting)">
      <formula>NOT(ISERROR(SEARCH("Dn(waiting)",D1022)))</formula>
    </cfRule>
  </conditionalFormatting>
  <conditionalFormatting sqref="D1023">
    <cfRule type="containsBlanks" dxfId="5119" priority="5121">
      <formula>LEN(TRIM(D1023))=0</formula>
    </cfRule>
    <cfRule type="containsText" dxfId="5118" priority="5122" operator="containsText" text="Operational">
      <formula>NOT(ISERROR(SEARCH("Operational",D1023)))</formula>
    </cfRule>
    <cfRule type="containsText" dxfId="5117" priority="5123" operator="containsText" text="Dn(service)">
      <formula>NOT(ISERROR(SEARCH("Dn(service)",D1023)))</formula>
    </cfRule>
    <cfRule type="containsText" dxfId="5116" priority="5124" operator="containsText" text="Dn(waiting)">
      <formula>NOT(ISERROR(SEARCH("Dn(waiting)",D1023)))</formula>
    </cfRule>
  </conditionalFormatting>
  <conditionalFormatting sqref="D1024">
    <cfRule type="containsBlanks" dxfId="5115" priority="5117">
      <formula>LEN(TRIM(D1024))=0</formula>
    </cfRule>
    <cfRule type="containsText" dxfId="5114" priority="5118" operator="containsText" text="Operational">
      <formula>NOT(ISERROR(SEARCH("Operational",D1024)))</formula>
    </cfRule>
    <cfRule type="containsText" dxfId="5113" priority="5119" operator="containsText" text="Dn(service)">
      <formula>NOT(ISERROR(SEARCH("Dn(service)",D1024)))</formula>
    </cfRule>
    <cfRule type="containsText" dxfId="5112" priority="5120" operator="containsText" text="Dn(waiting)">
      <formula>NOT(ISERROR(SEARCH("Dn(waiting)",D1024)))</formula>
    </cfRule>
  </conditionalFormatting>
  <conditionalFormatting sqref="D1025">
    <cfRule type="containsBlanks" dxfId="5111" priority="5113">
      <formula>LEN(TRIM(D1025))=0</formula>
    </cfRule>
    <cfRule type="containsText" dxfId="5110" priority="5114" operator="containsText" text="Operational">
      <formula>NOT(ISERROR(SEARCH("Operational",D1025)))</formula>
    </cfRule>
    <cfRule type="containsText" dxfId="5109" priority="5115" operator="containsText" text="Dn(service)">
      <formula>NOT(ISERROR(SEARCH("Dn(service)",D1025)))</formula>
    </cfRule>
    <cfRule type="containsText" dxfId="5108" priority="5116" operator="containsText" text="Dn(waiting)">
      <formula>NOT(ISERROR(SEARCH("Dn(waiting)",D1025)))</formula>
    </cfRule>
  </conditionalFormatting>
  <conditionalFormatting sqref="F1026">
    <cfRule type="containsBlanks" dxfId="5107" priority="5109">
      <formula>LEN(TRIM(F1026))=0</formula>
    </cfRule>
    <cfRule type="containsText" dxfId="5106" priority="5110" operator="containsText" text="Operational">
      <formula>NOT(ISERROR(SEARCH("Operational",F1026)))</formula>
    </cfRule>
    <cfRule type="containsText" dxfId="5105" priority="5111" operator="containsText" text="Dn(service)">
      <formula>NOT(ISERROR(SEARCH("Dn(service)",F1026)))</formula>
    </cfRule>
    <cfRule type="containsText" dxfId="5104" priority="5112" operator="containsText" text="Dn(waiting)">
      <formula>NOT(ISERROR(SEARCH("Dn(waiting)",F1026)))</formula>
    </cfRule>
  </conditionalFormatting>
  <conditionalFormatting sqref="F1027">
    <cfRule type="containsBlanks" dxfId="5103" priority="5105">
      <formula>LEN(TRIM(F1027))=0</formula>
    </cfRule>
    <cfRule type="containsText" dxfId="5102" priority="5106" operator="containsText" text="Operational">
      <formula>NOT(ISERROR(SEARCH("Operational",F1027)))</formula>
    </cfRule>
    <cfRule type="containsText" dxfId="5101" priority="5107" operator="containsText" text="Dn(service)">
      <formula>NOT(ISERROR(SEARCH("Dn(service)",F1027)))</formula>
    </cfRule>
    <cfRule type="containsText" dxfId="5100" priority="5108" operator="containsText" text="Dn(waiting)">
      <formula>NOT(ISERROR(SEARCH("Dn(waiting)",F1027)))</formula>
    </cfRule>
  </conditionalFormatting>
  <conditionalFormatting sqref="F1028">
    <cfRule type="containsBlanks" dxfId="5099" priority="5101">
      <formula>LEN(TRIM(F1028))=0</formula>
    </cfRule>
    <cfRule type="containsText" dxfId="5098" priority="5102" operator="containsText" text="Operational">
      <formula>NOT(ISERROR(SEARCH("Operational",F1028)))</formula>
    </cfRule>
    <cfRule type="containsText" dxfId="5097" priority="5103" operator="containsText" text="Dn(service)">
      <formula>NOT(ISERROR(SEARCH("Dn(service)",F1028)))</formula>
    </cfRule>
    <cfRule type="containsText" dxfId="5096" priority="5104" operator="containsText" text="Dn(waiting)">
      <formula>NOT(ISERROR(SEARCH("Dn(waiting)",F1028)))</formula>
    </cfRule>
  </conditionalFormatting>
  <conditionalFormatting sqref="F1029">
    <cfRule type="containsBlanks" dxfId="5095" priority="5097">
      <formula>LEN(TRIM(F1029))=0</formula>
    </cfRule>
    <cfRule type="containsText" dxfId="5094" priority="5098" operator="containsText" text="Operational">
      <formula>NOT(ISERROR(SEARCH("Operational",F1029)))</formula>
    </cfRule>
    <cfRule type="containsText" dxfId="5093" priority="5099" operator="containsText" text="Dn(service)">
      <formula>NOT(ISERROR(SEARCH("Dn(service)",F1029)))</formula>
    </cfRule>
    <cfRule type="containsText" dxfId="5092" priority="5100" operator="containsText" text="Dn(waiting)">
      <formula>NOT(ISERROR(SEARCH("Dn(waiting)",F1029)))</formula>
    </cfRule>
  </conditionalFormatting>
  <conditionalFormatting sqref="F1030">
    <cfRule type="containsBlanks" dxfId="5091" priority="5093">
      <formula>LEN(TRIM(F1030))=0</formula>
    </cfRule>
    <cfRule type="containsText" dxfId="5090" priority="5094" operator="containsText" text="Operational">
      <formula>NOT(ISERROR(SEARCH("Operational",F1030)))</formula>
    </cfRule>
    <cfRule type="containsText" dxfId="5089" priority="5095" operator="containsText" text="Dn(service)">
      <formula>NOT(ISERROR(SEARCH("Dn(service)",F1030)))</formula>
    </cfRule>
    <cfRule type="containsText" dxfId="5088" priority="5096" operator="containsText" text="Dn(waiting)">
      <formula>NOT(ISERROR(SEARCH("Dn(waiting)",F1030)))</formula>
    </cfRule>
  </conditionalFormatting>
  <conditionalFormatting sqref="C1035">
    <cfRule type="containsBlanks" dxfId="5087" priority="5089">
      <formula>LEN(TRIM(C1035))=0</formula>
    </cfRule>
    <cfRule type="containsText" dxfId="5086" priority="5090" operator="containsText" text="Operational">
      <formula>NOT(ISERROR(SEARCH("Operational",C1035)))</formula>
    </cfRule>
    <cfRule type="containsText" dxfId="5085" priority="5091" operator="containsText" text="Dn(service)">
      <formula>NOT(ISERROR(SEARCH("Dn(service)",C1035)))</formula>
    </cfRule>
    <cfRule type="containsText" dxfId="5084" priority="5092" operator="containsText" text="Dn(waiting)">
      <formula>NOT(ISERROR(SEARCH("Dn(waiting)",C1035)))</formula>
    </cfRule>
  </conditionalFormatting>
  <conditionalFormatting sqref="C1036">
    <cfRule type="containsBlanks" dxfId="5083" priority="5085">
      <formula>LEN(TRIM(C1036))=0</formula>
    </cfRule>
    <cfRule type="containsText" dxfId="5082" priority="5086" operator="containsText" text="Operational">
      <formula>NOT(ISERROR(SEARCH("Operational",C1036)))</formula>
    </cfRule>
    <cfRule type="containsText" dxfId="5081" priority="5087" operator="containsText" text="Dn(service)">
      <formula>NOT(ISERROR(SEARCH("Dn(service)",C1036)))</formula>
    </cfRule>
    <cfRule type="containsText" dxfId="5080" priority="5088" operator="containsText" text="Dn(waiting)">
      <formula>NOT(ISERROR(SEARCH("Dn(waiting)",C1036)))</formula>
    </cfRule>
  </conditionalFormatting>
  <conditionalFormatting sqref="C1037">
    <cfRule type="containsBlanks" dxfId="5079" priority="5081">
      <formula>LEN(TRIM(C1037))=0</formula>
    </cfRule>
    <cfRule type="containsText" dxfId="5078" priority="5082" operator="containsText" text="Operational">
      <formula>NOT(ISERROR(SEARCH("Operational",C1037)))</formula>
    </cfRule>
    <cfRule type="containsText" dxfId="5077" priority="5083" operator="containsText" text="Dn(service)">
      <formula>NOT(ISERROR(SEARCH("Dn(service)",C1037)))</formula>
    </cfRule>
    <cfRule type="containsText" dxfId="5076" priority="5084" operator="containsText" text="Dn(waiting)">
      <formula>NOT(ISERROR(SEARCH("Dn(waiting)",C1037)))</formula>
    </cfRule>
  </conditionalFormatting>
  <conditionalFormatting sqref="C1038">
    <cfRule type="containsBlanks" dxfId="5075" priority="5077">
      <formula>LEN(TRIM(C1038))=0</formula>
    </cfRule>
    <cfRule type="containsText" dxfId="5074" priority="5078" operator="containsText" text="Operational">
      <formula>NOT(ISERROR(SEARCH("Operational",C1038)))</formula>
    </cfRule>
    <cfRule type="containsText" dxfId="5073" priority="5079" operator="containsText" text="Dn(service)">
      <formula>NOT(ISERROR(SEARCH("Dn(service)",C1038)))</formula>
    </cfRule>
    <cfRule type="containsText" dxfId="5072" priority="5080" operator="containsText" text="Dn(waiting)">
      <formula>NOT(ISERROR(SEARCH("Dn(waiting)",C1038)))</formula>
    </cfRule>
  </conditionalFormatting>
  <conditionalFormatting sqref="C1039">
    <cfRule type="containsBlanks" dxfId="5071" priority="5073">
      <formula>LEN(TRIM(C1039))=0</formula>
    </cfRule>
    <cfRule type="containsText" dxfId="5070" priority="5074" operator="containsText" text="Operational">
      <formula>NOT(ISERROR(SEARCH("Operational",C1039)))</formula>
    </cfRule>
    <cfRule type="containsText" dxfId="5069" priority="5075" operator="containsText" text="Dn(service)">
      <formula>NOT(ISERROR(SEARCH("Dn(service)",C1039)))</formula>
    </cfRule>
    <cfRule type="containsText" dxfId="5068" priority="5076" operator="containsText" text="Dn(waiting)">
      <formula>NOT(ISERROR(SEARCH("Dn(waiting)",C1039)))</formula>
    </cfRule>
  </conditionalFormatting>
  <conditionalFormatting sqref="C1040">
    <cfRule type="containsBlanks" dxfId="5067" priority="5069">
      <formula>LEN(TRIM(C1040))=0</formula>
    </cfRule>
    <cfRule type="containsText" dxfId="5066" priority="5070" operator="containsText" text="Operational">
      <formula>NOT(ISERROR(SEARCH("Operational",C1040)))</formula>
    </cfRule>
    <cfRule type="containsText" dxfId="5065" priority="5071" operator="containsText" text="Dn(service)">
      <formula>NOT(ISERROR(SEARCH("Dn(service)",C1040)))</formula>
    </cfRule>
    <cfRule type="containsText" dxfId="5064" priority="5072" operator="containsText" text="Dn(waiting)">
      <formula>NOT(ISERROR(SEARCH("Dn(waiting)",C1040)))</formula>
    </cfRule>
  </conditionalFormatting>
  <conditionalFormatting sqref="C1041">
    <cfRule type="containsBlanks" dxfId="5063" priority="5065">
      <formula>LEN(TRIM(C1041))=0</formula>
    </cfRule>
    <cfRule type="containsText" dxfId="5062" priority="5066" operator="containsText" text="Operational">
      <formula>NOT(ISERROR(SEARCH("Operational",C1041)))</formula>
    </cfRule>
    <cfRule type="containsText" dxfId="5061" priority="5067" operator="containsText" text="Dn(service)">
      <formula>NOT(ISERROR(SEARCH("Dn(service)",C1041)))</formula>
    </cfRule>
    <cfRule type="containsText" dxfId="5060" priority="5068" operator="containsText" text="Dn(waiting)">
      <formula>NOT(ISERROR(SEARCH("Dn(waiting)",C1041)))</formula>
    </cfRule>
  </conditionalFormatting>
  <conditionalFormatting sqref="C1042">
    <cfRule type="containsBlanks" dxfId="5059" priority="5061">
      <formula>LEN(TRIM(C1042))=0</formula>
    </cfRule>
    <cfRule type="containsText" dxfId="5058" priority="5062" operator="containsText" text="Operational">
      <formula>NOT(ISERROR(SEARCH("Operational",C1042)))</formula>
    </cfRule>
    <cfRule type="containsText" dxfId="5057" priority="5063" operator="containsText" text="Dn(service)">
      <formula>NOT(ISERROR(SEARCH("Dn(service)",C1042)))</formula>
    </cfRule>
    <cfRule type="containsText" dxfId="5056" priority="5064" operator="containsText" text="Dn(waiting)">
      <formula>NOT(ISERROR(SEARCH("Dn(waiting)",C1042)))</formula>
    </cfRule>
  </conditionalFormatting>
  <conditionalFormatting sqref="C1043">
    <cfRule type="containsBlanks" dxfId="5055" priority="5057">
      <formula>LEN(TRIM(C1043))=0</formula>
    </cfRule>
    <cfRule type="containsText" dxfId="5054" priority="5058" operator="containsText" text="Operational">
      <formula>NOT(ISERROR(SEARCH("Operational",C1043)))</formula>
    </cfRule>
    <cfRule type="containsText" dxfId="5053" priority="5059" operator="containsText" text="Dn(service)">
      <formula>NOT(ISERROR(SEARCH("Dn(service)",C1043)))</formula>
    </cfRule>
    <cfRule type="containsText" dxfId="5052" priority="5060" operator="containsText" text="Dn(waiting)">
      <formula>NOT(ISERROR(SEARCH("Dn(waiting)",C1043)))</formula>
    </cfRule>
  </conditionalFormatting>
  <conditionalFormatting sqref="C1044">
    <cfRule type="containsBlanks" dxfId="5051" priority="5053">
      <formula>LEN(TRIM(C1044))=0</formula>
    </cfRule>
    <cfRule type="containsText" dxfId="5050" priority="5054" operator="containsText" text="Operational">
      <formula>NOT(ISERROR(SEARCH("Operational",C1044)))</formula>
    </cfRule>
    <cfRule type="containsText" dxfId="5049" priority="5055" operator="containsText" text="Dn(service)">
      <formula>NOT(ISERROR(SEARCH("Dn(service)",C1044)))</formula>
    </cfRule>
    <cfRule type="containsText" dxfId="5048" priority="5056" operator="containsText" text="Dn(waiting)">
      <formula>NOT(ISERROR(SEARCH("Dn(waiting)",C1044)))</formula>
    </cfRule>
  </conditionalFormatting>
  <conditionalFormatting sqref="H1031">
    <cfRule type="containsBlanks" dxfId="5047" priority="5049">
      <formula>LEN(TRIM(H1031))=0</formula>
    </cfRule>
    <cfRule type="containsText" dxfId="5046" priority="5050" operator="containsText" text="Operational">
      <formula>NOT(ISERROR(SEARCH("Operational",H1031)))</formula>
    </cfRule>
    <cfRule type="containsText" dxfId="5045" priority="5051" operator="containsText" text="Dn(service)">
      <formula>NOT(ISERROR(SEARCH("Dn(service)",H1031)))</formula>
    </cfRule>
    <cfRule type="containsText" dxfId="5044" priority="5052" operator="containsText" text="Dn(waiting)">
      <formula>NOT(ISERROR(SEARCH("Dn(waiting)",H1031)))</formula>
    </cfRule>
  </conditionalFormatting>
  <conditionalFormatting sqref="H1032">
    <cfRule type="containsBlanks" dxfId="5043" priority="5045">
      <formula>LEN(TRIM(H1032))=0</formula>
    </cfRule>
    <cfRule type="containsText" dxfId="5042" priority="5046" operator="containsText" text="Operational">
      <formula>NOT(ISERROR(SEARCH("Operational",H1032)))</formula>
    </cfRule>
    <cfRule type="containsText" dxfId="5041" priority="5047" operator="containsText" text="Dn(service)">
      <formula>NOT(ISERROR(SEARCH("Dn(service)",H1032)))</formula>
    </cfRule>
    <cfRule type="containsText" dxfId="5040" priority="5048" operator="containsText" text="Dn(waiting)">
      <formula>NOT(ISERROR(SEARCH("Dn(waiting)",H1032)))</formula>
    </cfRule>
  </conditionalFormatting>
  <conditionalFormatting sqref="H1033">
    <cfRule type="containsBlanks" dxfId="5039" priority="5041">
      <formula>LEN(TRIM(H1033))=0</formula>
    </cfRule>
    <cfRule type="containsText" dxfId="5038" priority="5042" operator="containsText" text="Operational">
      <formula>NOT(ISERROR(SEARCH("Operational",H1033)))</formula>
    </cfRule>
    <cfRule type="containsText" dxfId="5037" priority="5043" operator="containsText" text="Dn(service)">
      <formula>NOT(ISERROR(SEARCH("Dn(service)",H1033)))</formula>
    </cfRule>
    <cfRule type="containsText" dxfId="5036" priority="5044" operator="containsText" text="Dn(waiting)">
      <formula>NOT(ISERROR(SEARCH("Dn(waiting)",H1033)))</formula>
    </cfRule>
  </conditionalFormatting>
  <conditionalFormatting sqref="H1034">
    <cfRule type="containsBlanks" dxfId="5035" priority="5037">
      <formula>LEN(TRIM(H1034))=0</formula>
    </cfRule>
    <cfRule type="containsText" dxfId="5034" priority="5038" operator="containsText" text="Operational">
      <formula>NOT(ISERROR(SEARCH("Operational",H1034)))</formula>
    </cfRule>
    <cfRule type="containsText" dxfId="5033" priority="5039" operator="containsText" text="Dn(service)">
      <formula>NOT(ISERROR(SEARCH("Dn(service)",H1034)))</formula>
    </cfRule>
    <cfRule type="containsText" dxfId="5032" priority="5040" operator="containsText" text="Dn(waiting)">
      <formula>NOT(ISERROR(SEARCH("Dn(waiting)",H1034)))</formula>
    </cfRule>
  </conditionalFormatting>
  <conditionalFormatting sqref="E1031">
    <cfRule type="containsBlanks" dxfId="5031" priority="5033">
      <formula>LEN(TRIM(E1031))=0</formula>
    </cfRule>
    <cfRule type="containsText" dxfId="5030" priority="5034" operator="containsText" text="Operational">
      <formula>NOT(ISERROR(SEARCH("Operational",E1031)))</formula>
    </cfRule>
    <cfRule type="containsText" dxfId="5029" priority="5035" operator="containsText" text="Dn(service)">
      <formula>NOT(ISERROR(SEARCH("Dn(service)",E1031)))</formula>
    </cfRule>
    <cfRule type="containsText" dxfId="5028" priority="5036" operator="containsText" text="Dn(waiting)">
      <formula>NOT(ISERROR(SEARCH("Dn(waiting)",E1031)))</formula>
    </cfRule>
  </conditionalFormatting>
  <conditionalFormatting sqref="E1032">
    <cfRule type="containsBlanks" dxfId="5027" priority="5029">
      <formula>LEN(TRIM(E1032))=0</formula>
    </cfRule>
    <cfRule type="containsText" dxfId="5026" priority="5030" operator="containsText" text="Operational">
      <formula>NOT(ISERROR(SEARCH("Operational",E1032)))</formula>
    </cfRule>
    <cfRule type="containsText" dxfId="5025" priority="5031" operator="containsText" text="Dn(service)">
      <formula>NOT(ISERROR(SEARCH("Dn(service)",E1032)))</formula>
    </cfRule>
    <cfRule type="containsText" dxfId="5024" priority="5032" operator="containsText" text="Dn(waiting)">
      <formula>NOT(ISERROR(SEARCH("Dn(waiting)",E1032)))</formula>
    </cfRule>
  </conditionalFormatting>
  <conditionalFormatting sqref="E1033">
    <cfRule type="containsBlanks" dxfId="5023" priority="5025">
      <formula>LEN(TRIM(E1033))=0</formula>
    </cfRule>
    <cfRule type="containsText" dxfId="5022" priority="5026" operator="containsText" text="Operational">
      <formula>NOT(ISERROR(SEARCH("Operational",E1033)))</formula>
    </cfRule>
    <cfRule type="containsText" dxfId="5021" priority="5027" operator="containsText" text="Dn(service)">
      <formula>NOT(ISERROR(SEARCH("Dn(service)",E1033)))</formula>
    </cfRule>
    <cfRule type="containsText" dxfId="5020" priority="5028" operator="containsText" text="Dn(waiting)">
      <formula>NOT(ISERROR(SEARCH("Dn(waiting)",E1033)))</formula>
    </cfRule>
  </conditionalFormatting>
  <conditionalFormatting sqref="E1034">
    <cfRule type="containsBlanks" dxfId="5019" priority="5021">
      <formula>LEN(TRIM(E1034))=0</formula>
    </cfRule>
    <cfRule type="containsText" dxfId="5018" priority="5022" operator="containsText" text="Operational">
      <formula>NOT(ISERROR(SEARCH("Operational",E1034)))</formula>
    </cfRule>
    <cfRule type="containsText" dxfId="5017" priority="5023" operator="containsText" text="Dn(service)">
      <formula>NOT(ISERROR(SEARCH("Dn(service)",E1034)))</formula>
    </cfRule>
    <cfRule type="containsText" dxfId="5016" priority="5024" operator="containsText" text="Dn(waiting)">
      <formula>NOT(ISERROR(SEARCH("Dn(waiting)",E1034)))</formula>
    </cfRule>
  </conditionalFormatting>
  <conditionalFormatting sqref="E1035">
    <cfRule type="containsBlanks" dxfId="5015" priority="5017">
      <formula>LEN(TRIM(E1035))=0</formula>
    </cfRule>
    <cfRule type="containsText" dxfId="5014" priority="5018" operator="containsText" text="Operational">
      <formula>NOT(ISERROR(SEARCH("Operational",E1035)))</formula>
    </cfRule>
    <cfRule type="containsText" dxfId="5013" priority="5019" operator="containsText" text="Dn(service)">
      <formula>NOT(ISERROR(SEARCH("Dn(service)",E1035)))</formula>
    </cfRule>
    <cfRule type="containsText" dxfId="5012" priority="5020" operator="containsText" text="Dn(waiting)">
      <formula>NOT(ISERROR(SEARCH("Dn(waiting)",E1035)))</formula>
    </cfRule>
  </conditionalFormatting>
  <conditionalFormatting sqref="E1036">
    <cfRule type="containsBlanks" dxfId="5011" priority="5013">
      <formula>LEN(TRIM(E1036))=0</formula>
    </cfRule>
    <cfRule type="containsText" dxfId="5010" priority="5014" operator="containsText" text="Operational">
      <formula>NOT(ISERROR(SEARCH("Operational",E1036)))</formula>
    </cfRule>
    <cfRule type="containsText" dxfId="5009" priority="5015" operator="containsText" text="Dn(service)">
      <formula>NOT(ISERROR(SEARCH("Dn(service)",E1036)))</formula>
    </cfRule>
    <cfRule type="containsText" dxfId="5008" priority="5016" operator="containsText" text="Dn(waiting)">
      <formula>NOT(ISERROR(SEARCH("Dn(waiting)",E1036)))</formula>
    </cfRule>
  </conditionalFormatting>
  <conditionalFormatting sqref="E1037">
    <cfRule type="containsBlanks" dxfId="5007" priority="5009">
      <formula>LEN(TRIM(E1037))=0</formula>
    </cfRule>
    <cfRule type="containsText" dxfId="5006" priority="5010" operator="containsText" text="Operational">
      <formula>NOT(ISERROR(SEARCH("Operational",E1037)))</formula>
    </cfRule>
    <cfRule type="containsText" dxfId="5005" priority="5011" operator="containsText" text="Dn(service)">
      <formula>NOT(ISERROR(SEARCH("Dn(service)",E1037)))</formula>
    </cfRule>
    <cfRule type="containsText" dxfId="5004" priority="5012" operator="containsText" text="Dn(waiting)">
      <formula>NOT(ISERROR(SEARCH("Dn(waiting)",E1037)))</formula>
    </cfRule>
  </conditionalFormatting>
  <conditionalFormatting sqref="E1038">
    <cfRule type="containsBlanks" dxfId="5003" priority="5005">
      <formula>LEN(TRIM(E1038))=0</formula>
    </cfRule>
    <cfRule type="containsText" dxfId="5002" priority="5006" operator="containsText" text="Operational">
      <formula>NOT(ISERROR(SEARCH("Operational",E1038)))</formula>
    </cfRule>
    <cfRule type="containsText" dxfId="5001" priority="5007" operator="containsText" text="Dn(service)">
      <formula>NOT(ISERROR(SEARCH("Dn(service)",E1038)))</formula>
    </cfRule>
    <cfRule type="containsText" dxfId="5000" priority="5008" operator="containsText" text="Dn(waiting)">
      <formula>NOT(ISERROR(SEARCH("Dn(waiting)",E1038)))</formula>
    </cfRule>
  </conditionalFormatting>
  <conditionalFormatting sqref="E1039">
    <cfRule type="containsBlanks" dxfId="4999" priority="5001">
      <formula>LEN(TRIM(E1039))=0</formula>
    </cfRule>
    <cfRule type="containsText" dxfId="4998" priority="5002" operator="containsText" text="Operational">
      <formula>NOT(ISERROR(SEARCH("Operational",E1039)))</formula>
    </cfRule>
    <cfRule type="containsText" dxfId="4997" priority="5003" operator="containsText" text="Dn(service)">
      <formula>NOT(ISERROR(SEARCH("Dn(service)",E1039)))</formula>
    </cfRule>
    <cfRule type="containsText" dxfId="4996" priority="5004" operator="containsText" text="Dn(waiting)">
      <formula>NOT(ISERROR(SEARCH("Dn(waiting)",E1039)))</formula>
    </cfRule>
  </conditionalFormatting>
  <conditionalFormatting sqref="E1042">
    <cfRule type="containsBlanks" dxfId="4995" priority="4997">
      <formula>LEN(TRIM(E1042))=0</formula>
    </cfRule>
    <cfRule type="containsText" dxfId="4994" priority="4998" operator="containsText" text="Operational">
      <formula>NOT(ISERROR(SEARCH("Operational",E1042)))</formula>
    </cfRule>
    <cfRule type="containsText" dxfId="4993" priority="4999" operator="containsText" text="Dn(service)">
      <formula>NOT(ISERROR(SEARCH("Dn(service)",E1042)))</formula>
    </cfRule>
    <cfRule type="containsText" dxfId="4992" priority="5000" operator="containsText" text="Dn(waiting)">
      <formula>NOT(ISERROR(SEARCH("Dn(waiting)",E1042)))</formula>
    </cfRule>
  </conditionalFormatting>
  <conditionalFormatting sqref="E1041">
    <cfRule type="containsBlanks" dxfId="4991" priority="4993">
      <formula>LEN(TRIM(E1041))=0</formula>
    </cfRule>
    <cfRule type="containsText" dxfId="4990" priority="4994" operator="containsText" text="Operational">
      <formula>NOT(ISERROR(SEARCH("Operational",E1041)))</formula>
    </cfRule>
    <cfRule type="containsText" dxfId="4989" priority="4995" operator="containsText" text="Dn(service)">
      <formula>NOT(ISERROR(SEARCH("Dn(service)",E1041)))</formula>
    </cfRule>
    <cfRule type="containsText" dxfId="4988" priority="4996" operator="containsText" text="Dn(waiting)">
      <formula>NOT(ISERROR(SEARCH("Dn(waiting)",E1041)))</formula>
    </cfRule>
  </conditionalFormatting>
  <conditionalFormatting sqref="E1040">
    <cfRule type="containsBlanks" dxfId="4987" priority="4989">
      <formula>LEN(TRIM(E1040))=0</formula>
    </cfRule>
    <cfRule type="containsText" dxfId="4986" priority="4990" operator="containsText" text="Operational">
      <formula>NOT(ISERROR(SEARCH("Operational",E1040)))</formula>
    </cfRule>
    <cfRule type="containsText" dxfId="4985" priority="4991" operator="containsText" text="Dn(service)">
      <formula>NOT(ISERROR(SEARCH("Dn(service)",E1040)))</formula>
    </cfRule>
    <cfRule type="containsText" dxfId="4984" priority="4992" operator="containsText" text="Dn(waiting)">
      <formula>NOT(ISERROR(SEARCH("Dn(waiting)",E1040)))</formula>
    </cfRule>
  </conditionalFormatting>
  <conditionalFormatting sqref="H1026">
    <cfRule type="containsBlanks" dxfId="4983" priority="4985">
      <formula>LEN(TRIM(H1026))=0</formula>
    </cfRule>
    <cfRule type="containsText" dxfId="4982" priority="4986" operator="containsText" text="Operational">
      <formula>NOT(ISERROR(SEARCH("Operational",H1026)))</formula>
    </cfRule>
    <cfRule type="containsText" dxfId="4981" priority="4987" operator="containsText" text="Dn(service)">
      <formula>NOT(ISERROR(SEARCH("Dn(service)",H1026)))</formula>
    </cfRule>
    <cfRule type="containsText" dxfId="4980" priority="4988" operator="containsText" text="Dn(waiting)">
      <formula>NOT(ISERROR(SEARCH("Dn(waiting)",H1026)))</formula>
    </cfRule>
  </conditionalFormatting>
  <conditionalFormatting sqref="H1027">
    <cfRule type="containsBlanks" dxfId="4979" priority="4981">
      <formula>LEN(TRIM(H1027))=0</formula>
    </cfRule>
    <cfRule type="containsText" dxfId="4978" priority="4982" operator="containsText" text="Operational">
      <formula>NOT(ISERROR(SEARCH("Operational",H1027)))</formula>
    </cfRule>
    <cfRule type="containsText" dxfId="4977" priority="4983" operator="containsText" text="Dn(service)">
      <formula>NOT(ISERROR(SEARCH("Dn(service)",H1027)))</formula>
    </cfRule>
    <cfRule type="containsText" dxfId="4976" priority="4984" operator="containsText" text="Dn(waiting)">
      <formula>NOT(ISERROR(SEARCH("Dn(waiting)",H1027)))</formula>
    </cfRule>
  </conditionalFormatting>
  <conditionalFormatting sqref="H1028">
    <cfRule type="containsBlanks" dxfId="4975" priority="4977">
      <formula>LEN(TRIM(H1028))=0</formula>
    </cfRule>
    <cfRule type="containsText" dxfId="4974" priority="4978" operator="containsText" text="Operational">
      <formula>NOT(ISERROR(SEARCH("Operational",H1028)))</formula>
    </cfRule>
    <cfRule type="containsText" dxfId="4973" priority="4979" operator="containsText" text="Dn(service)">
      <formula>NOT(ISERROR(SEARCH("Dn(service)",H1028)))</formula>
    </cfRule>
    <cfRule type="containsText" dxfId="4972" priority="4980" operator="containsText" text="Dn(waiting)">
      <formula>NOT(ISERROR(SEARCH("Dn(waiting)",H1028)))</formula>
    </cfRule>
  </conditionalFormatting>
  <conditionalFormatting sqref="H1029">
    <cfRule type="containsBlanks" dxfId="4971" priority="4973">
      <formula>LEN(TRIM(H1029))=0</formula>
    </cfRule>
    <cfRule type="containsText" dxfId="4970" priority="4974" operator="containsText" text="Operational">
      <formula>NOT(ISERROR(SEARCH("Operational",H1029)))</formula>
    </cfRule>
    <cfRule type="containsText" dxfId="4969" priority="4975" operator="containsText" text="Dn(service)">
      <formula>NOT(ISERROR(SEARCH("Dn(service)",H1029)))</formula>
    </cfRule>
    <cfRule type="containsText" dxfId="4968" priority="4976" operator="containsText" text="Dn(waiting)">
      <formula>NOT(ISERROR(SEARCH("Dn(waiting)",H1029)))</formula>
    </cfRule>
  </conditionalFormatting>
  <conditionalFormatting sqref="H1030">
    <cfRule type="containsBlanks" dxfId="4967" priority="4969">
      <formula>LEN(TRIM(H1030))=0</formula>
    </cfRule>
    <cfRule type="containsText" dxfId="4966" priority="4970" operator="containsText" text="Operational">
      <formula>NOT(ISERROR(SEARCH("Operational",H1030)))</formula>
    </cfRule>
    <cfRule type="containsText" dxfId="4965" priority="4971" operator="containsText" text="Dn(service)">
      <formula>NOT(ISERROR(SEARCH("Dn(service)",H1030)))</formula>
    </cfRule>
    <cfRule type="containsText" dxfId="4964" priority="4972" operator="containsText" text="Dn(waiting)">
      <formula>NOT(ISERROR(SEARCH("Dn(waiting)",H1030)))</formula>
    </cfRule>
  </conditionalFormatting>
  <conditionalFormatting sqref="G1045">
    <cfRule type="containsBlanks" dxfId="4963" priority="4965">
      <formula>LEN(TRIM(G1045))=0</formula>
    </cfRule>
    <cfRule type="containsText" dxfId="4962" priority="4966" operator="containsText" text="Operational">
      <formula>NOT(ISERROR(SEARCH("Operational",G1045)))</formula>
    </cfRule>
    <cfRule type="containsText" dxfId="4961" priority="4967" operator="containsText" text="Dn(service)">
      <formula>NOT(ISERROR(SEARCH("Dn(service)",G1045)))</formula>
    </cfRule>
    <cfRule type="containsText" dxfId="4960" priority="4968" operator="containsText" text="Dn(waiting)">
      <formula>NOT(ISERROR(SEARCH("Dn(waiting)",G1045)))</formula>
    </cfRule>
  </conditionalFormatting>
  <conditionalFormatting sqref="G1046">
    <cfRule type="containsBlanks" dxfId="4959" priority="4961">
      <formula>LEN(TRIM(G1046))=0</formula>
    </cfRule>
    <cfRule type="containsText" dxfId="4958" priority="4962" operator="containsText" text="Operational">
      <formula>NOT(ISERROR(SEARCH("Operational",G1046)))</formula>
    </cfRule>
    <cfRule type="containsText" dxfId="4957" priority="4963" operator="containsText" text="Dn(service)">
      <formula>NOT(ISERROR(SEARCH("Dn(service)",G1046)))</formula>
    </cfRule>
    <cfRule type="containsText" dxfId="4956" priority="4964" operator="containsText" text="Dn(waiting)">
      <formula>NOT(ISERROR(SEARCH("Dn(waiting)",G1046)))</formula>
    </cfRule>
  </conditionalFormatting>
  <conditionalFormatting sqref="G1047">
    <cfRule type="containsBlanks" dxfId="4955" priority="4957">
      <formula>LEN(TRIM(G1047))=0</formula>
    </cfRule>
    <cfRule type="containsText" dxfId="4954" priority="4958" operator="containsText" text="Operational">
      <formula>NOT(ISERROR(SEARCH("Operational",G1047)))</formula>
    </cfRule>
    <cfRule type="containsText" dxfId="4953" priority="4959" operator="containsText" text="Dn(service)">
      <formula>NOT(ISERROR(SEARCH("Dn(service)",G1047)))</formula>
    </cfRule>
    <cfRule type="containsText" dxfId="4952" priority="4960" operator="containsText" text="Dn(waiting)">
      <formula>NOT(ISERROR(SEARCH("Dn(waiting)",G1047)))</formula>
    </cfRule>
  </conditionalFormatting>
  <conditionalFormatting sqref="G1048">
    <cfRule type="containsBlanks" dxfId="4951" priority="4953">
      <formula>LEN(TRIM(G1048))=0</formula>
    </cfRule>
    <cfRule type="containsText" dxfId="4950" priority="4954" operator="containsText" text="Operational">
      <formula>NOT(ISERROR(SEARCH("Operational",G1048)))</formula>
    </cfRule>
    <cfRule type="containsText" dxfId="4949" priority="4955" operator="containsText" text="Dn(service)">
      <formula>NOT(ISERROR(SEARCH("Dn(service)",G1048)))</formula>
    </cfRule>
    <cfRule type="containsText" dxfId="4948" priority="4956" operator="containsText" text="Dn(waiting)">
      <formula>NOT(ISERROR(SEARCH("Dn(waiting)",G1048)))</formula>
    </cfRule>
  </conditionalFormatting>
  <conditionalFormatting sqref="D1049">
    <cfRule type="containsBlanks" dxfId="4947" priority="4949">
      <formula>LEN(TRIM(D1049))=0</formula>
    </cfRule>
    <cfRule type="containsText" dxfId="4946" priority="4950" operator="containsText" text="Operational">
      <formula>NOT(ISERROR(SEARCH("Operational",D1049)))</formula>
    </cfRule>
    <cfRule type="containsText" dxfId="4945" priority="4951" operator="containsText" text="Dn(service)">
      <formula>NOT(ISERROR(SEARCH("Dn(service)",D1049)))</formula>
    </cfRule>
    <cfRule type="containsText" dxfId="4944" priority="4952" operator="containsText" text="Dn(waiting)">
      <formula>NOT(ISERROR(SEARCH("Dn(waiting)",D1049)))</formula>
    </cfRule>
  </conditionalFormatting>
  <conditionalFormatting sqref="D1050">
    <cfRule type="containsBlanks" dxfId="4943" priority="4945">
      <formula>LEN(TRIM(D1050))=0</formula>
    </cfRule>
    <cfRule type="containsText" dxfId="4942" priority="4946" operator="containsText" text="Operational">
      <formula>NOT(ISERROR(SEARCH("Operational",D1050)))</formula>
    </cfRule>
    <cfRule type="containsText" dxfId="4941" priority="4947" operator="containsText" text="Dn(service)">
      <formula>NOT(ISERROR(SEARCH("Dn(service)",D1050)))</formula>
    </cfRule>
    <cfRule type="containsText" dxfId="4940" priority="4948" operator="containsText" text="Dn(waiting)">
      <formula>NOT(ISERROR(SEARCH("Dn(waiting)",D1050)))</formula>
    </cfRule>
  </conditionalFormatting>
  <conditionalFormatting sqref="D1051">
    <cfRule type="containsBlanks" dxfId="4939" priority="4941">
      <formula>LEN(TRIM(D1051))=0</formula>
    </cfRule>
    <cfRule type="containsText" dxfId="4938" priority="4942" operator="containsText" text="Operational">
      <formula>NOT(ISERROR(SEARCH("Operational",D1051)))</formula>
    </cfRule>
    <cfRule type="containsText" dxfId="4937" priority="4943" operator="containsText" text="Dn(service)">
      <formula>NOT(ISERROR(SEARCH("Dn(service)",D1051)))</formula>
    </cfRule>
    <cfRule type="containsText" dxfId="4936" priority="4944" operator="containsText" text="Dn(waiting)">
      <formula>NOT(ISERROR(SEARCH("Dn(waiting)",D1051)))</formula>
    </cfRule>
  </conditionalFormatting>
  <conditionalFormatting sqref="D1052">
    <cfRule type="containsBlanks" dxfId="4935" priority="4937">
      <formula>LEN(TRIM(D1052))=0</formula>
    </cfRule>
    <cfRule type="containsText" dxfId="4934" priority="4938" operator="containsText" text="Operational">
      <formula>NOT(ISERROR(SEARCH("Operational",D1052)))</formula>
    </cfRule>
    <cfRule type="containsText" dxfId="4933" priority="4939" operator="containsText" text="Dn(service)">
      <formula>NOT(ISERROR(SEARCH("Dn(service)",D1052)))</formula>
    </cfRule>
    <cfRule type="containsText" dxfId="4932" priority="4940" operator="containsText" text="Dn(waiting)">
      <formula>NOT(ISERROR(SEARCH("Dn(waiting)",D1052)))</formula>
    </cfRule>
  </conditionalFormatting>
  <conditionalFormatting sqref="F1053">
    <cfRule type="containsBlanks" dxfId="4931" priority="4933">
      <formula>LEN(TRIM(F1053))=0</formula>
    </cfRule>
    <cfRule type="containsText" dxfId="4930" priority="4934" operator="containsText" text="Operational">
      <formula>NOT(ISERROR(SEARCH("Operational",F1053)))</formula>
    </cfRule>
    <cfRule type="containsText" dxfId="4929" priority="4935" operator="containsText" text="Dn(service)">
      <formula>NOT(ISERROR(SEARCH("Dn(service)",F1053)))</formula>
    </cfRule>
    <cfRule type="containsText" dxfId="4928" priority="4936" operator="containsText" text="Dn(waiting)">
      <formula>NOT(ISERROR(SEARCH("Dn(waiting)",F1053)))</formula>
    </cfRule>
  </conditionalFormatting>
  <conditionalFormatting sqref="F1054">
    <cfRule type="containsBlanks" dxfId="4927" priority="4929">
      <formula>LEN(TRIM(F1054))=0</formula>
    </cfRule>
    <cfRule type="containsText" dxfId="4926" priority="4930" operator="containsText" text="Operational">
      <formula>NOT(ISERROR(SEARCH("Operational",F1054)))</formula>
    </cfRule>
    <cfRule type="containsText" dxfId="4925" priority="4931" operator="containsText" text="Dn(service)">
      <formula>NOT(ISERROR(SEARCH("Dn(service)",F1054)))</formula>
    </cfRule>
    <cfRule type="containsText" dxfId="4924" priority="4932" operator="containsText" text="Dn(waiting)">
      <formula>NOT(ISERROR(SEARCH("Dn(waiting)",F1054)))</formula>
    </cfRule>
  </conditionalFormatting>
  <conditionalFormatting sqref="F1055">
    <cfRule type="containsBlanks" dxfId="4923" priority="4925">
      <formula>LEN(TRIM(F1055))=0</formula>
    </cfRule>
    <cfRule type="containsText" dxfId="4922" priority="4926" operator="containsText" text="Operational">
      <formula>NOT(ISERROR(SEARCH("Operational",F1055)))</formula>
    </cfRule>
    <cfRule type="containsText" dxfId="4921" priority="4927" operator="containsText" text="Dn(service)">
      <formula>NOT(ISERROR(SEARCH("Dn(service)",F1055)))</formula>
    </cfRule>
    <cfRule type="containsText" dxfId="4920" priority="4928" operator="containsText" text="Dn(waiting)">
      <formula>NOT(ISERROR(SEARCH("Dn(waiting)",F1055)))</formula>
    </cfRule>
  </conditionalFormatting>
  <conditionalFormatting sqref="F1056">
    <cfRule type="containsBlanks" dxfId="4919" priority="4921">
      <formula>LEN(TRIM(F1056))=0</formula>
    </cfRule>
    <cfRule type="containsText" dxfId="4918" priority="4922" operator="containsText" text="Operational">
      <formula>NOT(ISERROR(SEARCH("Operational",F1056)))</formula>
    </cfRule>
    <cfRule type="containsText" dxfId="4917" priority="4923" operator="containsText" text="Dn(service)">
      <formula>NOT(ISERROR(SEARCH("Dn(service)",F1056)))</formula>
    </cfRule>
    <cfRule type="containsText" dxfId="4916" priority="4924" operator="containsText" text="Dn(waiting)">
      <formula>NOT(ISERROR(SEARCH("Dn(waiting)",F1056)))</formula>
    </cfRule>
  </conditionalFormatting>
  <conditionalFormatting sqref="E1058">
    <cfRule type="containsBlanks" dxfId="4915" priority="4917">
      <formula>LEN(TRIM(E1058))=0</formula>
    </cfRule>
    <cfRule type="containsText" dxfId="4914" priority="4918" operator="containsText" text="Operational">
      <formula>NOT(ISERROR(SEARCH("Operational",E1058)))</formula>
    </cfRule>
    <cfRule type="containsText" dxfId="4913" priority="4919" operator="containsText" text="Dn(service)">
      <formula>NOT(ISERROR(SEARCH("Dn(service)",E1058)))</formula>
    </cfRule>
    <cfRule type="containsText" dxfId="4912" priority="4920" operator="containsText" text="Dn(waiting)">
      <formula>NOT(ISERROR(SEARCH("Dn(waiting)",E1058)))</formula>
    </cfRule>
  </conditionalFormatting>
  <conditionalFormatting sqref="E1059">
    <cfRule type="containsBlanks" dxfId="4911" priority="4913">
      <formula>LEN(TRIM(E1059))=0</formula>
    </cfRule>
    <cfRule type="containsText" dxfId="4910" priority="4914" operator="containsText" text="Operational">
      <formula>NOT(ISERROR(SEARCH("Operational",E1059)))</formula>
    </cfRule>
    <cfRule type="containsText" dxfId="4909" priority="4915" operator="containsText" text="Dn(service)">
      <formula>NOT(ISERROR(SEARCH("Dn(service)",E1059)))</formula>
    </cfRule>
    <cfRule type="containsText" dxfId="4908" priority="4916" operator="containsText" text="Dn(waiting)">
      <formula>NOT(ISERROR(SEARCH("Dn(waiting)",E1059)))</formula>
    </cfRule>
  </conditionalFormatting>
  <conditionalFormatting sqref="E1060">
    <cfRule type="containsBlanks" dxfId="4907" priority="4909">
      <formula>LEN(TRIM(E1060))=0</formula>
    </cfRule>
    <cfRule type="containsText" dxfId="4906" priority="4910" operator="containsText" text="Operational">
      <formula>NOT(ISERROR(SEARCH("Operational",E1060)))</formula>
    </cfRule>
    <cfRule type="containsText" dxfId="4905" priority="4911" operator="containsText" text="Dn(service)">
      <formula>NOT(ISERROR(SEARCH("Dn(service)",E1060)))</formula>
    </cfRule>
    <cfRule type="containsText" dxfId="4904" priority="4912" operator="containsText" text="Dn(waiting)">
      <formula>NOT(ISERROR(SEARCH("Dn(waiting)",E1060)))</formula>
    </cfRule>
  </conditionalFormatting>
  <conditionalFormatting sqref="H1061">
    <cfRule type="containsBlanks" dxfId="4903" priority="4905">
      <formula>LEN(TRIM(H1061))=0</formula>
    </cfRule>
    <cfRule type="containsText" dxfId="4902" priority="4906" operator="containsText" text="Operational">
      <formula>NOT(ISERROR(SEARCH("Operational",H1061)))</formula>
    </cfRule>
    <cfRule type="containsText" dxfId="4901" priority="4907" operator="containsText" text="Dn(service)">
      <formula>NOT(ISERROR(SEARCH("Dn(service)",H1061)))</formula>
    </cfRule>
    <cfRule type="containsText" dxfId="4900" priority="4908" operator="containsText" text="Dn(waiting)">
      <formula>NOT(ISERROR(SEARCH("Dn(waiting)",H1061)))</formula>
    </cfRule>
  </conditionalFormatting>
  <conditionalFormatting sqref="H1062">
    <cfRule type="containsBlanks" dxfId="4899" priority="4901">
      <formula>LEN(TRIM(H1062))=0</formula>
    </cfRule>
    <cfRule type="containsText" dxfId="4898" priority="4902" operator="containsText" text="Operational">
      <formula>NOT(ISERROR(SEARCH("Operational",H1062)))</formula>
    </cfRule>
    <cfRule type="containsText" dxfId="4897" priority="4903" operator="containsText" text="Dn(service)">
      <formula>NOT(ISERROR(SEARCH("Dn(service)",H1062)))</formula>
    </cfRule>
    <cfRule type="containsText" dxfId="4896" priority="4904" operator="containsText" text="Dn(waiting)">
      <formula>NOT(ISERROR(SEARCH("Dn(waiting)",H1062)))</formula>
    </cfRule>
  </conditionalFormatting>
  <conditionalFormatting sqref="H1063">
    <cfRule type="containsBlanks" dxfId="4895" priority="4897">
      <formula>LEN(TRIM(H1063))=0</formula>
    </cfRule>
    <cfRule type="containsText" dxfId="4894" priority="4898" operator="containsText" text="Operational">
      <formula>NOT(ISERROR(SEARCH("Operational",H1063)))</formula>
    </cfRule>
    <cfRule type="containsText" dxfId="4893" priority="4899" operator="containsText" text="Dn(service)">
      <formula>NOT(ISERROR(SEARCH("Dn(service)",H1063)))</formula>
    </cfRule>
    <cfRule type="containsText" dxfId="4892" priority="4900" operator="containsText" text="Dn(waiting)">
      <formula>NOT(ISERROR(SEARCH("Dn(waiting)",H1063)))</formula>
    </cfRule>
  </conditionalFormatting>
  <conditionalFormatting sqref="H1064">
    <cfRule type="containsBlanks" dxfId="4891" priority="4893">
      <formula>LEN(TRIM(H1064))=0</formula>
    </cfRule>
    <cfRule type="containsText" dxfId="4890" priority="4894" operator="containsText" text="Operational">
      <formula>NOT(ISERROR(SEARCH("Operational",H1064)))</formula>
    </cfRule>
    <cfRule type="containsText" dxfId="4889" priority="4895" operator="containsText" text="Dn(service)">
      <formula>NOT(ISERROR(SEARCH("Dn(service)",H1064)))</formula>
    </cfRule>
    <cfRule type="containsText" dxfId="4888" priority="4896" operator="containsText" text="Dn(waiting)">
      <formula>NOT(ISERROR(SEARCH("Dn(waiting)",H1064)))</formula>
    </cfRule>
  </conditionalFormatting>
  <conditionalFormatting sqref="C1065">
    <cfRule type="containsBlanks" dxfId="4887" priority="4889">
      <formula>LEN(TRIM(C1065))=0</formula>
    </cfRule>
    <cfRule type="containsText" dxfId="4886" priority="4890" operator="containsText" text="Operational">
      <formula>NOT(ISERROR(SEARCH("Operational",C1065)))</formula>
    </cfRule>
    <cfRule type="containsText" dxfId="4885" priority="4891" operator="containsText" text="Dn(service)">
      <formula>NOT(ISERROR(SEARCH("Dn(service)",C1065)))</formula>
    </cfRule>
    <cfRule type="containsText" dxfId="4884" priority="4892" operator="containsText" text="Dn(waiting)">
      <formula>NOT(ISERROR(SEARCH("Dn(waiting)",C1065)))</formula>
    </cfRule>
  </conditionalFormatting>
  <conditionalFormatting sqref="C1066">
    <cfRule type="containsBlanks" dxfId="4883" priority="4885">
      <formula>LEN(TRIM(C1066))=0</formula>
    </cfRule>
    <cfRule type="containsText" dxfId="4882" priority="4886" operator="containsText" text="Operational">
      <formula>NOT(ISERROR(SEARCH("Operational",C1066)))</formula>
    </cfRule>
    <cfRule type="containsText" dxfId="4881" priority="4887" operator="containsText" text="Dn(service)">
      <formula>NOT(ISERROR(SEARCH("Dn(service)",C1066)))</formula>
    </cfRule>
    <cfRule type="containsText" dxfId="4880" priority="4888" operator="containsText" text="Dn(waiting)">
      <formula>NOT(ISERROR(SEARCH("Dn(waiting)",C1066)))</formula>
    </cfRule>
  </conditionalFormatting>
  <conditionalFormatting sqref="C1067">
    <cfRule type="containsBlanks" dxfId="4879" priority="4881">
      <formula>LEN(TRIM(C1067))=0</formula>
    </cfRule>
    <cfRule type="containsText" dxfId="4878" priority="4882" operator="containsText" text="Operational">
      <formula>NOT(ISERROR(SEARCH("Operational",C1067)))</formula>
    </cfRule>
    <cfRule type="containsText" dxfId="4877" priority="4883" operator="containsText" text="Dn(service)">
      <formula>NOT(ISERROR(SEARCH("Dn(service)",C1067)))</formula>
    </cfRule>
    <cfRule type="containsText" dxfId="4876" priority="4884" operator="containsText" text="Dn(waiting)">
      <formula>NOT(ISERROR(SEARCH("Dn(waiting)",C1067)))</formula>
    </cfRule>
  </conditionalFormatting>
  <conditionalFormatting sqref="C1068">
    <cfRule type="containsBlanks" dxfId="4875" priority="4877">
      <formula>LEN(TRIM(C1068))=0</formula>
    </cfRule>
    <cfRule type="containsText" dxfId="4874" priority="4878" operator="containsText" text="Operational">
      <formula>NOT(ISERROR(SEARCH("Operational",C1068)))</formula>
    </cfRule>
    <cfRule type="containsText" dxfId="4873" priority="4879" operator="containsText" text="Dn(service)">
      <formula>NOT(ISERROR(SEARCH("Dn(service)",C1068)))</formula>
    </cfRule>
    <cfRule type="containsText" dxfId="4872" priority="4880" operator="containsText" text="Dn(waiting)">
      <formula>NOT(ISERROR(SEARCH("Dn(waiting)",C1068)))</formula>
    </cfRule>
  </conditionalFormatting>
  <conditionalFormatting sqref="C1069">
    <cfRule type="containsBlanks" dxfId="4871" priority="4873">
      <formula>LEN(TRIM(C1069))=0</formula>
    </cfRule>
    <cfRule type="containsText" dxfId="4870" priority="4874" operator="containsText" text="Operational">
      <formula>NOT(ISERROR(SEARCH("Operational",C1069)))</formula>
    </cfRule>
    <cfRule type="containsText" dxfId="4869" priority="4875" operator="containsText" text="Dn(service)">
      <formula>NOT(ISERROR(SEARCH("Dn(service)",C1069)))</formula>
    </cfRule>
    <cfRule type="containsText" dxfId="4868" priority="4876" operator="containsText" text="Dn(waiting)">
      <formula>NOT(ISERROR(SEARCH("Dn(waiting)",C1069)))</formula>
    </cfRule>
  </conditionalFormatting>
  <conditionalFormatting sqref="D1070">
    <cfRule type="containsBlanks" dxfId="4867" priority="4869">
      <formula>LEN(TRIM(D1070))=0</formula>
    </cfRule>
    <cfRule type="containsText" dxfId="4866" priority="4870" operator="containsText" text="Operational">
      <formula>NOT(ISERROR(SEARCH("Operational",D1070)))</formula>
    </cfRule>
    <cfRule type="containsText" dxfId="4865" priority="4871" operator="containsText" text="Dn(service)">
      <formula>NOT(ISERROR(SEARCH("Dn(service)",D1070)))</formula>
    </cfRule>
    <cfRule type="containsText" dxfId="4864" priority="4872" operator="containsText" text="Dn(waiting)">
      <formula>NOT(ISERROR(SEARCH("Dn(waiting)",D1070)))</formula>
    </cfRule>
  </conditionalFormatting>
  <conditionalFormatting sqref="D1071">
    <cfRule type="containsBlanks" dxfId="4863" priority="4865">
      <formula>LEN(TRIM(D1071))=0</formula>
    </cfRule>
    <cfRule type="containsText" dxfId="4862" priority="4866" operator="containsText" text="Operational">
      <formula>NOT(ISERROR(SEARCH("Operational",D1071)))</formula>
    </cfRule>
    <cfRule type="containsText" dxfId="4861" priority="4867" operator="containsText" text="Dn(service)">
      <formula>NOT(ISERROR(SEARCH("Dn(service)",D1071)))</formula>
    </cfRule>
    <cfRule type="containsText" dxfId="4860" priority="4868" operator="containsText" text="Dn(waiting)">
      <formula>NOT(ISERROR(SEARCH("Dn(waiting)",D1071)))</formula>
    </cfRule>
  </conditionalFormatting>
  <conditionalFormatting sqref="D1072">
    <cfRule type="containsBlanks" dxfId="4859" priority="4861">
      <formula>LEN(TRIM(D1072))=0</formula>
    </cfRule>
    <cfRule type="containsText" dxfId="4858" priority="4862" operator="containsText" text="Operational">
      <formula>NOT(ISERROR(SEARCH("Operational",D1072)))</formula>
    </cfRule>
    <cfRule type="containsText" dxfId="4857" priority="4863" operator="containsText" text="Dn(service)">
      <formula>NOT(ISERROR(SEARCH("Dn(service)",D1072)))</formula>
    </cfRule>
    <cfRule type="containsText" dxfId="4856" priority="4864" operator="containsText" text="Dn(waiting)">
      <formula>NOT(ISERROR(SEARCH("Dn(waiting)",D1072)))</formula>
    </cfRule>
  </conditionalFormatting>
  <conditionalFormatting sqref="D1073">
    <cfRule type="containsBlanks" dxfId="4855" priority="4857">
      <formula>LEN(TRIM(D1073))=0</formula>
    </cfRule>
    <cfRule type="containsText" dxfId="4854" priority="4858" operator="containsText" text="Operational">
      <formula>NOT(ISERROR(SEARCH("Operational",D1073)))</formula>
    </cfRule>
    <cfRule type="containsText" dxfId="4853" priority="4859" operator="containsText" text="Dn(service)">
      <formula>NOT(ISERROR(SEARCH("Dn(service)",D1073)))</formula>
    </cfRule>
    <cfRule type="containsText" dxfId="4852" priority="4860" operator="containsText" text="Dn(waiting)">
      <formula>NOT(ISERROR(SEARCH("Dn(waiting)",D1073)))</formula>
    </cfRule>
  </conditionalFormatting>
  <conditionalFormatting sqref="D1074">
    <cfRule type="containsBlanks" dxfId="4851" priority="4853">
      <formula>LEN(TRIM(D1074))=0</formula>
    </cfRule>
    <cfRule type="containsText" dxfId="4850" priority="4854" operator="containsText" text="Operational">
      <formula>NOT(ISERROR(SEARCH("Operational",D1074)))</formula>
    </cfRule>
    <cfRule type="containsText" dxfId="4849" priority="4855" operator="containsText" text="Dn(service)">
      <formula>NOT(ISERROR(SEARCH("Dn(service)",D1074)))</formula>
    </cfRule>
    <cfRule type="containsText" dxfId="4848" priority="4856" operator="containsText" text="Dn(waiting)">
      <formula>NOT(ISERROR(SEARCH("Dn(waiting)",D1074)))</formula>
    </cfRule>
  </conditionalFormatting>
  <conditionalFormatting sqref="D1075">
    <cfRule type="containsBlanks" dxfId="4847" priority="4849">
      <formula>LEN(TRIM(D1075))=0</formula>
    </cfRule>
    <cfRule type="containsText" dxfId="4846" priority="4850" operator="containsText" text="Operational">
      <formula>NOT(ISERROR(SEARCH("Operational",D1075)))</formula>
    </cfRule>
    <cfRule type="containsText" dxfId="4845" priority="4851" operator="containsText" text="Dn(service)">
      <formula>NOT(ISERROR(SEARCH("Dn(service)",D1075)))</formula>
    </cfRule>
    <cfRule type="containsText" dxfId="4844" priority="4852" operator="containsText" text="Dn(waiting)">
      <formula>NOT(ISERROR(SEARCH("Dn(waiting)",D1075)))</formula>
    </cfRule>
  </conditionalFormatting>
  <conditionalFormatting sqref="D1076">
    <cfRule type="containsBlanks" dxfId="4843" priority="4845">
      <formula>LEN(TRIM(D1076))=0</formula>
    </cfRule>
    <cfRule type="containsText" dxfId="4842" priority="4846" operator="containsText" text="Operational">
      <formula>NOT(ISERROR(SEARCH("Operational",D1076)))</formula>
    </cfRule>
    <cfRule type="containsText" dxfId="4841" priority="4847" operator="containsText" text="Dn(service)">
      <formula>NOT(ISERROR(SEARCH("Dn(service)",D1076)))</formula>
    </cfRule>
    <cfRule type="containsText" dxfId="4840" priority="4848" operator="containsText" text="Dn(waiting)">
      <formula>NOT(ISERROR(SEARCH("Dn(waiting)",D1076)))</formula>
    </cfRule>
  </conditionalFormatting>
  <conditionalFormatting sqref="D1077">
    <cfRule type="containsBlanks" dxfId="4839" priority="4841">
      <formula>LEN(TRIM(D1077))=0</formula>
    </cfRule>
    <cfRule type="containsText" dxfId="4838" priority="4842" operator="containsText" text="Operational">
      <formula>NOT(ISERROR(SEARCH("Operational",D1077)))</formula>
    </cfRule>
    <cfRule type="containsText" dxfId="4837" priority="4843" operator="containsText" text="Dn(service)">
      <formula>NOT(ISERROR(SEARCH("Dn(service)",D1077)))</formula>
    </cfRule>
    <cfRule type="containsText" dxfId="4836" priority="4844" operator="containsText" text="Dn(waiting)">
      <formula>NOT(ISERROR(SEARCH("Dn(waiting)",D1077)))</formula>
    </cfRule>
  </conditionalFormatting>
  <conditionalFormatting sqref="D1078">
    <cfRule type="containsBlanks" dxfId="4835" priority="4837">
      <formula>LEN(TRIM(D1078))=0</formula>
    </cfRule>
    <cfRule type="containsText" dxfId="4834" priority="4838" operator="containsText" text="Operational">
      <formula>NOT(ISERROR(SEARCH("Operational",D1078)))</formula>
    </cfRule>
    <cfRule type="containsText" dxfId="4833" priority="4839" operator="containsText" text="Dn(service)">
      <formula>NOT(ISERROR(SEARCH("Dn(service)",D1078)))</formula>
    </cfRule>
    <cfRule type="containsText" dxfId="4832" priority="4840" operator="containsText" text="Dn(waiting)">
      <formula>NOT(ISERROR(SEARCH("Dn(waiting)",D1078)))</formula>
    </cfRule>
  </conditionalFormatting>
  <conditionalFormatting sqref="F1074">
    <cfRule type="containsBlanks" dxfId="4831" priority="4833">
      <formula>LEN(TRIM(F1074))=0</formula>
    </cfRule>
    <cfRule type="containsText" dxfId="4830" priority="4834" operator="containsText" text="Operational">
      <formula>NOT(ISERROR(SEARCH("Operational",F1074)))</formula>
    </cfRule>
    <cfRule type="containsText" dxfId="4829" priority="4835" operator="containsText" text="Dn(service)">
      <formula>NOT(ISERROR(SEARCH("Dn(service)",F1074)))</formula>
    </cfRule>
    <cfRule type="containsText" dxfId="4828" priority="4836" operator="containsText" text="Dn(waiting)">
      <formula>NOT(ISERROR(SEARCH("Dn(waiting)",F1074)))</formula>
    </cfRule>
  </conditionalFormatting>
  <conditionalFormatting sqref="F1075">
    <cfRule type="containsBlanks" dxfId="4827" priority="4829">
      <formula>LEN(TRIM(F1075))=0</formula>
    </cfRule>
    <cfRule type="containsText" dxfId="4826" priority="4830" operator="containsText" text="Operational">
      <formula>NOT(ISERROR(SEARCH("Operational",F1075)))</formula>
    </cfRule>
    <cfRule type="containsText" dxfId="4825" priority="4831" operator="containsText" text="Dn(service)">
      <formula>NOT(ISERROR(SEARCH("Dn(service)",F1075)))</formula>
    </cfRule>
    <cfRule type="containsText" dxfId="4824" priority="4832" operator="containsText" text="Dn(waiting)">
      <formula>NOT(ISERROR(SEARCH("Dn(waiting)",F1075)))</formula>
    </cfRule>
  </conditionalFormatting>
  <conditionalFormatting sqref="F1076">
    <cfRule type="containsBlanks" dxfId="4823" priority="4825">
      <formula>LEN(TRIM(F1076))=0</formula>
    </cfRule>
    <cfRule type="containsText" dxfId="4822" priority="4826" operator="containsText" text="Operational">
      <formula>NOT(ISERROR(SEARCH("Operational",F1076)))</formula>
    </cfRule>
    <cfRule type="containsText" dxfId="4821" priority="4827" operator="containsText" text="Dn(service)">
      <formula>NOT(ISERROR(SEARCH("Dn(service)",F1076)))</formula>
    </cfRule>
    <cfRule type="containsText" dxfId="4820" priority="4828" operator="containsText" text="Dn(waiting)">
      <formula>NOT(ISERROR(SEARCH("Dn(waiting)",F1076)))</formula>
    </cfRule>
  </conditionalFormatting>
  <conditionalFormatting sqref="F1077">
    <cfRule type="containsBlanks" dxfId="4819" priority="4821">
      <formula>LEN(TRIM(F1077))=0</formula>
    </cfRule>
    <cfRule type="containsText" dxfId="4818" priority="4822" operator="containsText" text="Operational">
      <formula>NOT(ISERROR(SEARCH("Operational",F1077)))</formula>
    </cfRule>
    <cfRule type="containsText" dxfId="4817" priority="4823" operator="containsText" text="Dn(service)">
      <formula>NOT(ISERROR(SEARCH("Dn(service)",F1077)))</formula>
    </cfRule>
    <cfRule type="containsText" dxfId="4816" priority="4824" operator="containsText" text="Dn(waiting)">
      <formula>NOT(ISERROR(SEARCH("Dn(waiting)",F1077)))</formula>
    </cfRule>
  </conditionalFormatting>
  <conditionalFormatting sqref="F1078">
    <cfRule type="containsBlanks" dxfId="4815" priority="4817">
      <formula>LEN(TRIM(F1078))=0</formula>
    </cfRule>
    <cfRule type="containsText" dxfId="4814" priority="4818" operator="containsText" text="Operational">
      <formula>NOT(ISERROR(SEARCH("Operational",F1078)))</formula>
    </cfRule>
    <cfRule type="containsText" dxfId="4813" priority="4819" operator="containsText" text="Dn(service)">
      <formula>NOT(ISERROR(SEARCH("Dn(service)",F1078)))</formula>
    </cfRule>
    <cfRule type="containsText" dxfId="4812" priority="4820" operator="containsText" text="Dn(waiting)">
      <formula>NOT(ISERROR(SEARCH("Dn(waiting)",F1078)))</formula>
    </cfRule>
  </conditionalFormatting>
  <conditionalFormatting sqref="F1079">
    <cfRule type="containsBlanks" dxfId="4811" priority="4813">
      <formula>LEN(TRIM(F1079))=0</formula>
    </cfRule>
    <cfRule type="containsText" dxfId="4810" priority="4814" operator="containsText" text="Operational">
      <formula>NOT(ISERROR(SEARCH("Operational",F1079)))</formula>
    </cfRule>
    <cfRule type="containsText" dxfId="4809" priority="4815" operator="containsText" text="Dn(service)">
      <formula>NOT(ISERROR(SEARCH("Dn(service)",F1079)))</formula>
    </cfRule>
    <cfRule type="containsText" dxfId="4808" priority="4816" operator="containsText" text="Dn(waiting)">
      <formula>NOT(ISERROR(SEARCH("Dn(waiting)",F1079)))</formula>
    </cfRule>
  </conditionalFormatting>
  <conditionalFormatting sqref="F1080">
    <cfRule type="containsBlanks" dxfId="4807" priority="4809">
      <formula>LEN(TRIM(F1080))=0</formula>
    </cfRule>
    <cfRule type="containsText" dxfId="4806" priority="4810" operator="containsText" text="Operational">
      <formula>NOT(ISERROR(SEARCH("Operational",F1080)))</formula>
    </cfRule>
    <cfRule type="containsText" dxfId="4805" priority="4811" operator="containsText" text="Dn(service)">
      <formula>NOT(ISERROR(SEARCH("Dn(service)",F1080)))</formula>
    </cfRule>
    <cfRule type="containsText" dxfId="4804" priority="4812" operator="containsText" text="Dn(waiting)">
      <formula>NOT(ISERROR(SEARCH("Dn(waiting)",F1080)))</formula>
    </cfRule>
  </conditionalFormatting>
  <conditionalFormatting sqref="F1081">
    <cfRule type="containsBlanks" dxfId="4803" priority="4805">
      <formula>LEN(TRIM(F1081))=0</formula>
    </cfRule>
    <cfRule type="containsText" dxfId="4802" priority="4806" operator="containsText" text="Operational">
      <formula>NOT(ISERROR(SEARCH("Operational",F1081)))</formula>
    </cfRule>
    <cfRule type="containsText" dxfId="4801" priority="4807" operator="containsText" text="Dn(service)">
      <formula>NOT(ISERROR(SEARCH("Dn(service)",F1081)))</formula>
    </cfRule>
    <cfRule type="containsText" dxfId="4800" priority="4808" operator="containsText" text="Dn(waiting)">
      <formula>NOT(ISERROR(SEARCH("Dn(waiting)",F1081)))</formula>
    </cfRule>
  </conditionalFormatting>
  <conditionalFormatting sqref="F1082">
    <cfRule type="containsBlanks" dxfId="4799" priority="4801">
      <formula>LEN(TRIM(F1082))=0</formula>
    </cfRule>
    <cfRule type="containsText" dxfId="4798" priority="4802" operator="containsText" text="Operational">
      <formula>NOT(ISERROR(SEARCH("Operational",F1082)))</formula>
    </cfRule>
    <cfRule type="containsText" dxfId="4797" priority="4803" operator="containsText" text="Dn(service)">
      <formula>NOT(ISERROR(SEARCH("Dn(service)",F1082)))</formula>
    </cfRule>
    <cfRule type="containsText" dxfId="4796" priority="4804" operator="containsText" text="Dn(waiting)">
      <formula>NOT(ISERROR(SEARCH("Dn(waiting)",F1082)))</formula>
    </cfRule>
  </conditionalFormatting>
  <conditionalFormatting sqref="F1083">
    <cfRule type="containsBlanks" dxfId="4795" priority="4797">
      <formula>LEN(TRIM(F1083))=0</formula>
    </cfRule>
    <cfRule type="containsText" dxfId="4794" priority="4798" operator="containsText" text="Operational">
      <formula>NOT(ISERROR(SEARCH("Operational",F1083)))</formula>
    </cfRule>
    <cfRule type="containsText" dxfId="4793" priority="4799" operator="containsText" text="Dn(service)">
      <formula>NOT(ISERROR(SEARCH("Dn(service)",F1083)))</formula>
    </cfRule>
    <cfRule type="containsText" dxfId="4792" priority="4800" operator="containsText" text="Dn(waiting)">
      <formula>NOT(ISERROR(SEARCH("Dn(waiting)",F1083)))</formula>
    </cfRule>
  </conditionalFormatting>
  <conditionalFormatting sqref="E1084">
    <cfRule type="containsBlanks" dxfId="4791" priority="4793">
      <formula>LEN(TRIM(E1084))=0</formula>
    </cfRule>
    <cfRule type="containsText" dxfId="4790" priority="4794" operator="containsText" text="Operational">
      <formula>NOT(ISERROR(SEARCH("Operational",E1084)))</formula>
    </cfRule>
    <cfRule type="containsText" dxfId="4789" priority="4795" operator="containsText" text="Dn(service)">
      <formula>NOT(ISERROR(SEARCH("Dn(service)",E1084)))</formula>
    </cfRule>
    <cfRule type="containsText" dxfId="4788" priority="4796" operator="containsText" text="Dn(waiting)">
      <formula>NOT(ISERROR(SEARCH("Dn(waiting)",E1084)))</formula>
    </cfRule>
  </conditionalFormatting>
  <conditionalFormatting sqref="E1085">
    <cfRule type="containsBlanks" dxfId="4787" priority="4789">
      <formula>LEN(TRIM(E1085))=0</formula>
    </cfRule>
    <cfRule type="containsText" dxfId="4786" priority="4790" operator="containsText" text="Operational">
      <formula>NOT(ISERROR(SEARCH("Operational",E1085)))</formula>
    </cfRule>
    <cfRule type="containsText" dxfId="4785" priority="4791" operator="containsText" text="Dn(service)">
      <formula>NOT(ISERROR(SEARCH("Dn(service)",E1085)))</formula>
    </cfRule>
    <cfRule type="containsText" dxfId="4784" priority="4792" operator="containsText" text="Dn(waiting)">
      <formula>NOT(ISERROR(SEARCH("Dn(waiting)",E1085)))</formula>
    </cfRule>
  </conditionalFormatting>
  <conditionalFormatting sqref="E1086">
    <cfRule type="containsBlanks" dxfId="4783" priority="4785">
      <formula>LEN(TRIM(E1086))=0</formula>
    </cfRule>
    <cfRule type="containsText" dxfId="4782" priority="4786" operator="containsText" text="Operational">
      <formula>NOT(ISERROR(SEARCH("Operational",E1086)))</formula>
    </cfRule>
    <cfRule type="containsText" dxfId="4781" priority="4787" operator="containsText" text="Dn(service)">
      <formula>NOT(ISERROR(SEARCH("Dn(service)",E1086)))</formula>
    </cfRule>
    <cfRule type="containsText" dxfId="4780" priority="4788" operator="containsText" text="Dn(waiting)">
      <formula>NOT(ISERROR(SEARCH("Dn(waiting)",E1086)))</formula>
    </cfRule>
  </conditionalFormatting>
  <conditionalFormatting sqref="E1087">
    <cfRule type="containsBlanks" dxfId="4779" priority="4781">
      <formula>LEN(TRIM(E1087))=0</formula>
    </cfRule>
    <cfRule type="containsText" dxfId="4778" priority="4782" operator="containsText" text="Operational">
      <formula>NOT(ISERROR(SEARCH("Operational",E1087)))</formula>
    </cfRule>
    <cfRule type="containsText" dxfId="4777" priority="4783" operator="containsText" text="Dn(service)">
      <formula>NOT(ISERROR(SEARCH("Dn(service)",E1087)))</formula>
    </cfRule>
    <cfRule type="containsText" dxfId="4776" priority="4784" operator="containsText" text="Dn(waiting)">
      <formula>NOT(ISERROR(SEARCH("Dn(waiting)",E1087)))</formula>
    </cfRule>
  </conditionalFormatting>
  <conditionalFormatting sqref="E1088">
    <cfRule type="containsBlanks" dxfId="4775" priority="4777">
      <formula>LEN(TRIM(E1088))=0</formula>
    </cfRule>
    <cfRule type="containsText" dxfId="4774" priority="4778" operator="containsText" text="Operational">
      <formula>NOT(ISERROR(SEARCH("Operational",E1088)))</formula>
    </cfRule>
    <cfRule type="containsText" dxfId="4773" priority="4779" operator="containsText" text="Dn(service)">
      <formula>NOT(ISERROR(SEARCH("Dn(service)",E1088)))</formula>
    </cfRule>
    <cfRule type="containsText" dxfId="4772" priority="4780" operator="containsText" text="Dn(waiting)">
      <formula>NOT(ISERROR(SEARCH("Dn(waiting)",E1088)))</formula>
    </cfRule>
  </conditionalFormatting>
  <conditionalFormatting sqref="H1089">
    <cfRule type="containsBlanks" dxfId="4771" priority="4773">
      <formula>LEN(TRIM(H1089))=0</formula>
    </cfRule>
    <cfRule type="containsText" dxfId="4770" priority="4774" operator="containsText" text="Operational">
      <formula>NOT(ISERROR(SEARCH("Operational",H1089)))</formula>
    </cfRule>
    <cfRule type="containsText" dxfId="4769" priority="4775" operator="containsText" text="Dn(service)">
      <formula>NOT(ISERROR(SEARCH("Dn(service)",H1089)))</formula>
    </cfRule>
    <cfRule type="containsText" dxfId="4768" priority="4776" operator="containsText" text="Dn(waiting)">
      <formula>NOT(ISERROR(SEARCH("Dn(waiting)",H1089)))</formula>
    </cfRule>
  </conditionalFormatting>
  <conditionalFormatting sqref="H1090">
    <cfRule type="containsBlanks" dxfId="4767" priority="4769">
      <formula>LEN(TRIM(H1090))=0</formula>
    </cfRule>
    <cfRule type="containsText" dxfId="4766" priority="4770" operator="containsText" text="Operational">
      <formula>NOT(ISERROR(SEARCH("Operational",H1090)))</formula>
    </cfRule>
    <cfRule type="containsText" dxfId="4765" priority="4771" operator="containsText" text="Dn(service)">
      <formula>NOT(ISERROR(SEARCH("Dn(service)",H1090)))</formula>
    </cfRule>
    <cfRule type="containsText" dxfId="4764" priority="4772" operator="containsText" text="Dn(waiting)">
      <formula>NOT(ISERROR(SEARCH("Dn(waiting)",H1090)))</formula>
    </cfRule>
  </conditionalFormatting>
  <conditionalFormatting sqref="H1091">
    <cfRule type="containsBlanks" dxfId="4763" priority="4765">
      <formula>LEN(TRIM(H1091))=0</formula>
    </cfRule>
    <cfRule type="containsText" dxfId="4762" priority="4766" operator="containsText" text="Operational">
      <formula>NOT(ISERROR(SEARCH("Operational",H1091)))</formula>
    </cfRule>
    <cfRule type="containsText" dxfId="4761" priority="4767" operator="containsText" text="Dn(service)">
      <formula>NOT(ISERROR(SEARCH("Dn(service)",H1091)))</formula>
    </cfRule>
    <cfRule type="containsText" dxfId="4760" priority="4768" operator="containsText" text="Dn(waiting)">
      <formula>NOT(ISERROR(SEARCH("Dn(waiting)",H1091)))</formula>
    </cfRule>
  </conditionalFormatting>
  <conditionalFormatting sqref="H1092">
    <cfRule type="containsBlanks" dxfId="4759" priority="4761">
      <formula>LEN(TRIM(H1092))=0</formula>
    </cfRule>
    <cfRule type="containsText" dxfId="4758" priority="4762" operator="containsText" text="Operational">
      <formula>NOT(ISERROR(SEARCH("Operational",H1092)))</formula>
    </cfRule>
    <cfRule type="containsText" dxfId="4757" priority="4763" operator="containsText" text="Dn(service)">
      <formula>NOT(ISERROR(SEARCH("Dn(service)",H1092)))</formula>
    </cfRule>
    <cfRule type="containsText" dxfId="4756" priority="4764" operator="containsText" text="Dn(waiting)">
      <formula>NOT(ISERROR(SEARCH("Dn(waiting)",H1092)))</formula>
    </cfRule>
  </conditionalFormatting>
  <conditionalFormatting sqref="H1093">
    <cfRule type="containsBlanks" dxfId="4755" priority="4757">
      <formula>LEN(TRIM(H1093))=0</formula>
    </cfRule>
    <cfRule type="containsText" dxfId="4754" priority="4758" operator="containsText" text="Operational">
      <formula>NOT(ISERROR(SEARCH("Operational",H1093)))</formula>
    </cfRule>
    <cfRule type="containsText" dxfId="4753" priority="4759" operator="containsText" text="Dn(service)">
      <formula>NOT(ISERROR(SEARCH("Dn(service)",H1093)))</formula>
    </cfRule>
    <cfRule type="containsText" dxfId="4752" priority="4760" operator="containsText" text="Dn(waiting)">
      <formula>NOT(ISERROR(SEARCH("Dn(waiting)",H1093)))</formula>
    </cfRule>
  </conditionalFormatting>
  <conditionalFormatting sqref="C1094">
    <cfRule type="containsBlanks" dxfId="4751" priority="4753">
      <formula>LEN(TRIM(C1094))=0</formula>
    </cfRule>
    <cfRule type="containsText" dxfId="4750" priority="4754" operator="containsText" text="Operational">
      <formula>NOT(ISERROR(SEARCH("Operational",C1094)))</formula>
    </cfRule>
    <cfRule type="containsText" dxfId="4749" priority="4755" operator="containsText" text="Dn(service)">
      <formula>NOT(ISERROR(SEARCH("Dn(service)",C1094)))</formula>
    </cfRule>
    <cfRule type="containsText" dxfId="4748" priority="4756" operator="containsText" text="Dn(waiting)">
      <formula>NOT(ISERROR(SEARCH("Dn(waiting)",C1094)))</formula>
    </cfRule>
  </conditionalFormatting>
  <conditionalFormatting sqref="C1095">
    <cfRule type="containsBlanks" dxfId="4747" priority="4749">
      <formula>LEN(TRIM(C1095))=0</formula>
    </cfRule>
    <cfRule type="containsText" dxfId="4746" priority="4750" operator="containsText" text="Operational">
      <formula>NOT(ISERROR(SEARCH("Operational",C1095)))</formula>
    </cfRule>
    <cfRule type="containsText" dxfId="4745" priority="4751" operator="containsText" text="Dn(service)">
      <formula>NOT(ISERROR(SEARCH("Dn(service)",C1095)))</formula>
    </cfRule>
    <cfRule type="containsText" dxfId="4744" priority="4752" operator="containsText" text="Dn(waiting)">
      <formula>NOT(ISERROR(SEARCH("Dn(waiting)",C1095)))</formula>
    </cfRule>
  </conditionalFormatting>
  <conditionalFormatting sqref="C1096">
    <cfRule type="containsBlanks" dxfId="4743" priority="4745">
      <formula>LEN(TRIM(C1096))=0</formula>
    </cfRule>
    <cfRule type="containsText" dxfId="4742" priority="4746" operator="containsText" text="Operational">
      <formula>NOT(ISERROR(SEARCH("Operational",C1096)))</formula>
    </cfRule>
    <cfRule type="containsText" dxfId="4741" priority="4747" operator="containsText" text="Dn(service)">
      <formula>NOT(ISERROR(SEARCH("Dn(service)",C1096)))</formula>
    </cfRule>
    <cfRule type="containsText" dxfId="4740" priority="4748" operator="containsText" text="Dn(waiting)">
      <formula>NOT(ISERROR(SEARCH("Dn(waiting)",C1096)))</formula>
    </cfRule>
  </conditionalFormatting>
  <conditionalFormatting sqref="C1097">
    <cfRule type="containsBlanks" dxfId="4739" priority="4741">
      <formula>LEN(TRIM(C1097))=0</formula>
    </cfRule>
    <cfRule type="containsText" dxfId="4738" priority="4742" operator="containsText" text="Operational">
      <formula>NOT(ISERROR(SEARCH("Operational",C1097)))</formula>
    </cfRule>
    <cfRule type="containsText" dxfId="4737" priority="4743" operator="containsText" text="Dn(service)">
      <formula>NOT(ISERROR(SEARCH("Dn(service)",C1097)))</formula>
    </cfRule>
    <cfRule type="containsText" dxfId="4736" priority="4744" operator="containsText" text="Dn(waiting)">
      <formula>NOT(ISERROR(SEARCH("Dn(waiting)",C1097)))</formula>
    </cfRule>
  </conditionalFormatting>
  <conditionalFormatting sqref="C1098">
    <cfRule type="containsBlanks" dxfId="4735" priority="4737">
      <formula>LEN(TRIM(C1098))=0</formula>
    </cfRule>
    <cfRule type="containsText" dxfId="4734" priority="4738" operator="containsText" text="Operational">
      <formula>NOT(ISERROR(SEARCH("Operational",C1098)))</formula>
    </cfRule>
    <cfRule type="containsText" dxfId="4733" priority="4739" operator="containsText" text="Dn(service)">
      <formula>NOT(ISERROR(SEARCH("Dn(service)",C1098)))</formula>
    </cfRule>
    <cfRule type="containsText" dxfId="4732" priority="4740" operator="containsText" text="Dn(waiting)">
      <formula>NOT(ISERROR(SEARCH("Dn(waiting)",C1098)))</formula>
    </cfRule>
  </conditionalFormatting>
  <conditionalFormatting sqref="G1098">
    <cfRule type="containsBlanks" dxfId="4731" priority="4733">
      <formula>LEN(TRIM(G1098))=0</formula>
    </cfRule>
    <cfRule type="containsText" dxfId="4730" priority="4734" operator="containsText" text="Operational">
      <formula>NOT(ISERROR(SEARCH("Operational",G1098)))</formula>
    </cfRule>
    <cfRule type="containsText" dxfId="4729" priority="4735" operator="containsText" text="Dn(service)">
      <formula>NOT(ISERROR(SEARCH("Dn(service)",G1098)))</formula>
    </cfRule>
    <cfRule type="containsText" dxfId="4728" priority="4736" operator="containsText" text="Dn(waiting)">
      <formula>NOT(ISERROR(SEARCH("Dn(waiting)",G1098)))</formula>
    </cfRule>
  </conditionalFormatting>
  <conditionalFormatting sqref="G1099">
    <cfRule type="containsBlanks" dxfId="4727" priority="4729">
      <formula>LEN(TRIM(G1099))=0</formula>
    </cfRule>
    <cfRule type="containsText" dxfId="4726" priority="4730" operator="containsText" text="Operational">
      <formula>NOT(ISERROR(SEARCH("Operational",G1099)))</formula>
    </cfRule>
    <cfRule type="containsText" dxfId="4725" priority="4731" operator="containsText" text="Dn(service)">
      <formula>NOT(ISERROR(SEARCH("Dn(service)",G1099)))</formula>
    </cfRule>
    <cfRule type="containsText" dxfId="4724" priority="4732" operator="containsText" text="Dn(waiting)">
      <formula>NOT(ISERROR(SEARCH("Dn(waiting)",G1099)))</formula>
    </cfRule>
  </conditionalFormatting>
  <conditionalFormatting sqref="G1100">
    <cfRule type="containsBlanks" dxfId="4723" priority="4725">
      <formula>LEN(TRIM(G1100))=0</formula>
    </cfRule>
    <cfRule type="containsText" dxfId="4722" priority="4726" operator="containsText" text="Operational">
      <formula>NOT(ISERROR(SEARCH("Operational",G1100)))</formula>
    </cfRule>
    <cfRule type="containsText" dxfId="4721" priority="4727" operator="containsText" text="Dn(service)">
      <formula>NOT(ISERROR(SEARCH("Dn(service)",G1100)))</formula>
    </cfRule>
    <cfRule type="containsText" dxfId="4720" priority="4728" operator="containsText" text="Dn(waiting)">
      <formula>NOT(ISERROR(SEARCH("Dn(waiting)",G1100)))</formula>
    </cfRule>
  </conditionalFormatting>
  <conditionalFormatting sqref="G1101">
    <cfRule type="containsBlanks" dxfId="4719" priority="4721">
      <formula>LEN(TRIM(G1101))=0</formula>
    </cfRule>
    <cfRule type="containsText" dxfId="4718" priority="4722" operator="containsText" text="Operational">
      <formula>NOT(ISERROR(SEARCH("Operational",G1101)))</formula>
    </cfRule>
    <cfRule type="containsText" dxfId="4717" priority="4723" operator="containsText" text="Dn(service)">
      <formula>NOT(ISERROR(SEARCH("Dn(service)",G1101)))</formula>
    </cfRule>
    <cfRule type="containsText" dxfId="4716" priority="4724" operator="containsText" text="Dn(waiting)">
      <formula>NOT(ISERROR(SEARCH("Dn(waiting)",G1101)))</formula>
    </cfRule>
  </conditionalFormatting>
  <conditionalFormatting sqref="G1102">
    <cfRule type="containsBlanks" dxfId="4715" priority="4717">
      <formula>LEN(TRIM(G1102))=0</formula>
    </cfRule>
    <cfRule type="containsText" dxfId="4714" priority="4718" operator="containsText" text="Operational">
      <formula>NOT(ISERROR(SEARCH("Operational",G1102)))</formula>
    </cfRule>
    <cfRule type="containsText" dxfId="4713" priority="4719" operator="containsText" text="Dn(service)">
      <formula>NOT(ISERROR(SEARCH("Dn(service)",G1102)))</formula>
    </cfRule>
    <cfRule type="containsText" dxfId="4712" priority="4720" operator="containsText" text="Dn(waiting)">
      <formula>NOT(ISERROR(SEARCH("Dn(waiting)",G1102)))</formula>
    </cfRule>
  </conditionalFormatting>
  <conditionalFormatting sqref="D1103">
    <cfRule type="containsBlanks" dxfId="4711" priority="4713">
      <formula>LEN(TRIM(D1103))=0</formula>
    </cfRule>
    <cfRule type="containsText" dxfId="4710" priority="4714" operator="containsText" text="Operational">
      <formula>NOT(ISERROR(SEARCH("Operational",D1103)))</formula>
    </cfRule>
    <cfRule type="containsText" dxfId="4709" priority="4715" operator="containsText" text="Dn(service)">
      <formula>NOT(ISERROR(SEARCH("Dn(service)",D1103)))</formula>
    </cfRule>
    <cfRule type="containsText" dxfId="4708" priority="4716" operator="containsText" text="Dn(waiting)">
      <formula>NOT(ISERROR(SEARCH("Dn(waiting)",D1103)))</formula>
    </cfRule>
  </conditionalFormatting>
  <conditionalFormatting sqref="D1104">
    <cfRule type="containsBlanks" dxfId="4707" priority="4709">
      <formula>LEN(TRIM(D1104))=0</formula>
    </cfRule>
    <cfRule type="containsText" dxfId="4706" priority="4710" operator="containsText" text="Operational">
      <formula>NOT(ISERROR(SEARCH("Operational",D1104)))</formula>
    </cfRule>
    <cfRule type="containsText" dxfId="4705" priority="4711" operator="containsText" text="Dn(service)">
      <formula>NOT(ISERROR(SEARCH("Dn(service)",D1104)))</formula>
    </cfRule>
    <cfRule type="containsText" dxfId="4704" priority="4712" operator="containsText" text="Dn(waiting)">
      <formula>NOT(ISERROR(SEARCH("Dn(waiting)",D1104)))</formula>
    </cfRule>
  </conditionalFormatting>
  <conditionalFormatting sqref="D1105">
    <cfRule type="containsBlanks" dxfId="4703" priority="4705">
      <formula>LEN(TRIM(D1105))=0</formula>
    </cfRule>
    <cfRule type="containsText" dxfId="4702" priority="4706" operator="containsText" text="Operational">
      <formula>NOT(ISERROR(SEARCH("Operational",D1105)))</formula>
    </cfRule>
    <cfRule type="containsText" dxfId="4701" priority="4707" operator="containsText" text="Dn(service)">
      <formula>NOT(ISERROR(SEARCH("Dn(service)",D1105)))</formula>
    </cfRule>
    <cfRule type="containsText" dxfId="4700" priority="4708" operator="containsText" text="Dn(waiting)">
      <formula>NOT(ISERROR(SEARCH("Dn(waiting)",D1105)))</formula>
    </cfRule>
  </conditionalFormatting>
  <conditionalFormatting sqref="F1106">
    <cfRule type="containsBlanks" dxfId="4699" priority="4701">
      <formula>LEN(TRIM(F1106))=0</formula>
    </cfRule>
    <cfRule type="containsText" dxfId="4698" priority="4702" operator="containsText" text="Operational">
      <formula>NOT(ISERROR(SEARCH("Operational",F1106)))</formula>
    </cfRule>
    <cfRule type="containsText" dxfId="4697" priority="4703" operator="containsText" text="Dn(service)">
      <formula>NOT(ISERROR(SEARCH("Dn(service)",F1106)))</formula>
    </cfRule>
    <cfRule type="containsText" dxfId="4696" priority="4704" operator="containsText" text="Dn(waiting)">
      <formula>NOT(ISERROR(SEARCH("Dn(waiting)",F1106)))</formula>
    </cfRule>
  </conditionalFormatting>
  <conditionalFormatting sqref="F1107">
    <cfRule type="containsBlanks" dxfId="4695" priority="4697">
      <formula>LEN(TRIM(F1107))=0</formula>
    </cfRule>
    <cfRule type="containsText" dxfId="4694" priority="4698" operator="containsText" text="Operational">
      <formula>NOT(ISERROR(SEARCH("Operational",F1107)))</formula>
    </cfRule>
    <cfRule type="containsText" dxfId="4693" priority="4699" operator="containsText" text="Dn(service)">
      <formula>NOT(ISERROR(SEARCH("Dn(service)",F1107)))</formula>
    </cfRule>
    <cfRule type="containsText" dxfId="4692" priority="4700" operator="containsText" text="Dn(waiting)">
      <formula>NOT(ISERROR(SEARCH("Dn(waiting)",F1107)))</formula>
    </cfRule>
  </conditionalFormatting>
  <conditionalFormatting sqref="F1108">
    <cfRule type="containsBlanks" dxfId="4691" priority="4693">
      <formula>LEN(TRIM(F1108))=0</formula>
    </cfRule>
    <cfRule type="containsText" dxfId="4690" priority="4694" operator="containsText" text="Operational">
      <formula>NOT(ISERROR(SEARCH("Operational",F1108)))</formula>
    </cfRule>
    <cfRule type="containsText" dxfId="4689" priority="4695" operator="containsText" text="Dn(service)">
      <formula>NOT(ISERROR(SEARCH("Dn(service)",F1108)))</formula>
    </cfRule>
    <cfRule type="containsText" dxfId="4688" priority="4696" operator="containsText" text="Dn(waiting)">
      <formula>NOT(ISERROR(SEARCH("Dn(waiting)",F1108)))</formula>
    </cfRule>
  </conditionalFormatting>
  <conditionalFormatting sqref="F1109">
    <cfRule type="containsBlanks" dxfId="4687" priority="4689">
      <formula>LEN(TRIM(F1109))=0</formula>
    </cfRule>
    <cfRule type="containsText" dxfId="4686" priority="4690" operator="containsText" text="Operational">
      <formula>NOT(ISERROR(SEARCH("Operational",F1109)))</formula>
    </cfRule>
    <cfRule type="containsText" dxfId="4685" priority="4691" operator="containsText" text="Dn(service)">
      <formula>NOT(ISERROR(SEARCH("Dn(service)",F1109)))</formula>
    </cfRule>
    <cfRule type="containsText" dxfId="4684" priority="4692" operator="containsText" text="Dn(waiting)">
      <formula>NOT(ISERROR(SEARCH("Dn(waiting)",F1109)))</formula>
    </cfRule>
  </conditionalFormatting>
  <conditionalFormatting sqref="E1110">
    <cfRule type="containsBlanks" dxfId="4683" priority="4685">
      <formula>LEN(TRIM(E1110))=0</formula>
    </cfRule>
    <cfRule type="containsText" dxfId="4682" priority="4686" operator="containsText" text="Operational">
      <formula>NOT(ISERROR(SEARCH("Operational",E1110)))</formula>
    </cfRule>
    <cfRule type="containsText" dxfId="4681" priority="4687" operator="containsText" text="Dn(service)">
      <formula>NOT(ISERROR(SEARCH("Dn(service)",E1110)))</formula>
    </cfRule>
    <cfRule type="containsText" dxfId="4680" priority="4688" operator="containsText" text="Dn(waiting)">
      <formula>NOT(ISERROR(SEARCH("Dn(waiting)",E1110)))</formula>
    </cfRule>
  </conditionalFormatting>
  <conditionalFormatting sqref="E1111">
    <cfRule type="containsBlanks" dxfId="4679" priority="4681">
      <formula>LEN(TRIM(E1111))=0</formula>
    </cfRule>
    <cfRule type="containsText" dxfId="4678" priority="4682" operator="containsText" text="Operational">
      <formula>NOT(ISERROR(SEARCH("Operational",E1111)))</formula>
    </cfRule>
    <cfRule type="containsText" dxfId="4677" priority="4683" operator="containsText" text="Dn(service)">
      <formula>NOT(ISERROR(SEARCH("Dn(service)",E1111)))</formula>
    </cfRule>
    <cfRule type="containsText" dxfId="4676" priority="4684" operator="containsText" text="Dn(waiting)">
      <formula>NOT(ISERROR(SEARCH("Dn(waiting)",E1111)))</formula>
    </cfRule>
  </conditionalFormatting>
  <conditionalFormatting sqref="E1112">
    <cfRule type="containsBlanks" dxfId="4675" priority="4677">
      <formula>LEN(TRIM(E1112))=0</formula>
    </cfRule>
    <cfRule type="containsText" dxfId="4674" priority="4678" operator="containsText" text="Operational">
      <formula>NOT(ISERROR(SEARCH("Operational",E1112)))</formula>
    </cfRule>
    <cfRule type="containsText" dxfId="4673" priority="4679" operator="containsText" text="Dn(service)">
      <formula>NOT(ISERROR(SEARCH("Dn(service)",E1112)))</formula>
    </cfRule>
    <cfRule type="containsText" dxfId="4672" priority="4680" operator="containsText" text="Dn(waiting)">
      <formula>NOT(ISERROR(SEARCH("Dn(waiting)",E1112)))</formula>
    </cfRule>
  </conditionalFormatting>
  <conditionalFormatting sqref="E1113">
    <cfRule type="containsBlanks" dxfId="4671" priority="4673">
      <formula>LEN(TRIM(E1113))=0</formula>
    </cfRule>
    <cfRule type="containsText" dxfId="4670" priority="4674" operator="containsText" text="Operational">
      <formula>NOT(ISERROR(SEARCH("Operational",E1113)))</formula>
    </cfRule>
    <cfRule type="containsText" dxfId="4669" priority="4675" operator="containsText" text="Dn(service)">
      <formula>NOT(ISERROR(SEARCH("Dn(service)",E1113)))</formula>
    </cfRule>
    <cfRule type="containsText" dxfId="4668" priority="4676" operator="containsText" text="Dn(waiting)">
      <formula>NOT(ISERROR(SEARCH("Dn(waiting)",E1113)))</formula>
    </cfRule>
  </conditionalFormatting>
  <conditionalFormatting sqref="H1114">
    <cfRule type="containsBlanks" dxfId="4667" priority="4669">
      <formula>LEN(TRIM(H1114))=0</formula>
    </cfRule>
    <cfRule type="containsText" dxfId="4666" priority="4670" operator="containsText" text="Operational">
      <formula>NOT(ISERROR(SEARCH("Operational",H1114)))</formula>
    </cfRule>
    <cfRule type="containsText" dxfId="4665" priority="4671" operator="containsText" text="Dn(service)">
      <formula>NOT(ISERROR(SEARCH("Dn(service)",H1114)))</formula>
    </cfRule>
    <cfRule type="containsText" dxfId="4664" priority="4672" operator="containsText" text="Dn(waiting)">
      <formula>NOT(ISERROR(SEARCH("Dn(waiting)",H1114)))</formula>
    </cfRule>
  </conditionalFormatting>
  <conditionalFormatting sqref="H1115">
    <cfRule type="containsBlanks" dxfId="4663" priority="4665">
      <formula>LEN(TRIM(H1115))=0</formula>
    </cfRule>
    <cfRule type="containsText" dxfId="4662" priority="4666" operator="containsText" text="Operational">
      <formula>NOT(ISERROR(SEARCH("Operational",H1115)))</formula>
    </cfRule>
    <cfRule type="containsText" dxfId="4661" priority="4667" operator="containsText" text="Dn(service)">
      <formula>NOT(ISERROR(SEARCH("Dn(service)",H1115)))</formula>
    </cfRule>
    <cfRule type="containsText" dxfId="4660" priority="4668" operator="containsText" text="Dn(waiting)">
      <formula>NOT(ISERROR(SEARCH("Dn(waiting)",H1115)))</formula>
    </cfRule>
  </conditionalFormatting>
  <conditionalFormatting sqref="H1116">
    <cfRule type="containsBlanks" dxfId="4659" priority="4661">
      <formula>LEN(TRIM(H1116))=0</formula>
    </cfRule>
    <cfRule type="containsText" dxfId="4658" priority="4662" operator="containsText" text="Operational">
      <formula>NOT(ISERROR(SEARCH("Operational",H1116)))</formula>
    </cfRule>
    <cfRule type="containsText" dxfId="4657" priority="4663" operator="containsText" text="Dn(service)">
      <formula>NOT(ISERROR(SEARCH("Dn(service)",H1116)))</formula>
    </cfRule>
    <cfRule type="containsText" dxfId="4656" priority="4664" operator="containsText" text="Dn(waiting)">
      <formula>NOT(ISERROR(SEARCH("Dn(waiting)",H1116)))</formula>
    </cfRule>
  </conditionalFormatting>
  <conditionalFormatting sqref="H1117">
    <cfRule type="containsBlanks" dxfId="4655" priority="4657">
      <formula>LEN(TRIM(H1117))=0</formula>
    </cfRule>
    <cfRule type="containsText" dxfId="4654" priority="4658" operator="containsText" text="Operational">
      <formula>NOT(ISERROR(SEARCH("Operational",H1117)))</formula>
    </cfRule>
    <cfRule type="containsText" dxfId="4653" priority="4659" operator="containsText" text="Dn(service)">
      <formula>NOT(ISERROR(SEARCH("Dn(service)",H1117)))</formula>
    </cfRule>
    <cfRule type="containsText" dxfId="4652" priority="4660" operator="containsText" text="Dn(waiting)">
      <formula>NOT(ISERROR(SEARCH("Dn(waiting)",H1117)))</formula>
    </cfRule>
  </conditionalFormatting>
  <conditionalFormatting sqref="H1118">
    <cfRule type="containsBlanks" dxfId="4651" priority="4653">
      <formula>LEN(TRIM(H1118))=0</formula>
    </cfRule>
    <cfRule type="containsText" dxfId="4650" priority="4654" operator="containsText" text="Operational">
      <formula>NOT(ISERROR(SEARCH("Operational",H1118)))</formula>
    </cfRule>
    <cfRule type="containsText" dxfId="4649" priority="4655" operator="containsText" text="Dn(service)">
      <formula>NOT(ISERROR(SEARCH("Dn(service)",H1118)))</formula>
    </cfRule>
    <cfRule type="containsText" dxfId="4648" priority="4656" operator="containsText" text="Dn(waiting)">
      <formula>NOT(ISERROR(SEARCH("Dn(waiting)",H1118)))</formula>
    </cfRule>
  </conditionalFormatting>
  <conditionalFormatting sqref="C1119">
    <cfRule type="containsBlanks" dxfId="4647" priority="4649">
      <formula>LEN(TRIM(C1119))=0</formula>
    </cfRule>
    <cfRule type="containsText" dxfId="4646" priority="4650" operator="containsText" text="Operational">
      <formula>NOT(ISERROR(SEARCH("Operational",C1119)))</formula>
    </cfRule>
    <cfRule type="containsText" dxfId="4645" priority="4651" operator="containsText" text="Dn(service)">
      <formula>NOT(ISERROR(SEARCH("Dn(service)",C1119)))</formula>
    </cfRule>
    <cfRule type="containsText" dxfId="4644" priority="4652" operator="containsText" text="Dn(waiting)">
      <formula>NOT(ISERROR(SEARCH("Dn(waiting)",C1119)))</formula>
    </cfRule>
  </conditionalFormatting>
  <conditionalFormatting sqref="C1120">
    <cfRule type="containsBlanks" dxfId="4643" priority="4645">
      <formula>LEN(TRIM(C1120))=0</formula>
    </cfRule>
    <cfRule type="containsText" dxfId="4642" priority="4646" operator="containsText" text="Operational">
      <formula>NOT(ISERROR(SEARCH("Operational",C1120)))</formula>
    </cfRule>
    <cfRule type="containsText" dxfId="4641" priority="4647" operator="containsText" text="Dn(service)">
      <formula>NOT(ISERROR(SEARCH("Dn(service)",C1120)))</formula>
    </cfRule>
    <cfRule type="containsText" dxfId="4640" priority="4648" operator="containsText" text="Dn(waiting)">
      <formula>NOT(ISERROR(SEARCH("Dn(waiting)",C1120)))</formula>
    </cfRule>
  </conditionalFormatting>
  <conditionalFormatting sqref="C1121">
    <cfRule type="containsBlanks" dxfId="4639" priority="4641">
      <formula>LEN(TRIM(C1121))=0</formula>
    </cfRule>
    <cfRule type="containsText" dxfId="4638" priority="4642" operator="containsText" text="Operational">
      <formula>NOT(ISERROR(SEARCH("Operational",C1121)))</formula>
    </cfRule>
    <cfRule type="containsText" dxfId="4637" priority="4643" operator="containsText" text="Dn(service)">
      <formula>NOT(ISERROR(SEARCH("Dn(service)",C1121)))</formula>
    </cfRule>
    <cfRule type="containsText" dxfId="4636" priority="4644" operator="containsText" text="Dn(waiting)">
      <formula>NOT(ISERROR(SEARCH("Dn(waiting)",C1121)))</formula>
    </cfRule>
  </conditionalFormatting>
  <conditionalFormatting sqref="C1122">
    <cfRule type="containsBlanks" dxfId="4635" priority="4637">
      <formula>LEN(TRIM(C1122))=0</formula>
    </cfRule>
    <cfRule type="containsText" dxfId="4634" priority="4638" operator="containsText" text="Operational">
      <formula>NOT(ISERROR(SEARCH("Operational",C1122)))</formula>
    </cfRule>
    <cfRule type="containsText" dxfId="4633" priority="4639" operator="containsText" text="Dn(service)">
      <formula>NOT(ISERROR(SEARCH("Dn(service)",C1122)))</formula>
    </cfRule>
    <cfRule type="containsText" dxfId="4632" priority="4640" operator="containsText" text="Dn(waiting)">
      <formula>NOT(ISERROR(SEARCH("Dn(waiting)",C1122)))</formula>
    </cfRule>
  </conditionalFormatting>
  <conditionalFormatting sqref="C1123">
    <cfRule type="containsBlanks" dxfId="4631" priority="4633">
      <formula>LEN(TRIM(C1123))=0</formula>
    </cfRule>
    <cfRule type="containsText" dxfId="4630" priority="4634" operator="containsText" text="Operational">
      <formula>NOT(ISERROR(SEARCH("Operational",C1123)))</formula>
    </cfRule>
    <cfRule type="containsText" dxfId="4629" priority="4635" operator="containsText" text="Dn(service)">
      <formula>NOT(ISERROR(SEARCH("Dn(service)",C1123)))</formula>
    </cfRule>
    <cfRule type="containsText" dxfId="4628" priority="4636" operator="containsText" text="Dn(waiting)">
      <formula>NOT(ISERROR(SEARCH("Dn(waiting)",C1123)))</formula>
    </cfRule>
  </conditionalFormatting>
  <conditionalFormatting sqref="G1124">
    <cfRule type="containsBlanks" dxfId="4627" priority="4629">
      <formula>LEN(TRIM(G1124))=0</formula>
    </cfRule>
    <cfRule type="containsText" dxfId="4626" priority="4630" operator="containsText" text="Operational">
      <formula>NOT(ISERROR(SEARCH("Operational",G1124)))</formula>
    </cfRule>
    <cfRule type="containsText" dxfId="4625" priority="4631" operator="containsText" text="Dn(service)">
      <formula>NOT(ISERROR(SEARCH("Dn(service)",G1124)))</formula>
    </cfRule>
    <cfRule type="containsText" dxfId="4624" priority="4632" operator="containsText" text="Dn(waiting)">
      <formula>NOT(ISERROR(SEARCH("Dn(waiting)",G1124)))</formula>
    </cfRule>
  </conditionalFormatting>
  <conditionalFormatting sqref="G1125">
    <cfRule type="containsBlanks" dxfId="4623" priority="4625">
      <formula>LEN(TRIM(G1125))=0</formula>
    </cfRule>
    <cfRule type="containsText" dxfId="4622" priority="4626" operator="containsText" text="Operational">
      <formula>NOT(ISERROR(SEARCH("Operational",G1125)))</formula>
    </cfRule>
    <cfRule type="containsText" dxfId="4621" priority="4627" operator="containsText" text="Dn(service)">
      <formula>NOT(ISERROR(SEARCH("Dn(service)",G1125)))</formula>
    </cfRule>
    <cfRule type="containsText" dxfId="4620" priority="4628" operator="containsText" text="Dn(waiting)">
      <formula>NOT(ISERROR(SEARCH("Dn(waiting)",G1125)))</formula>
    </cfRule>
  </conditionalFormatting>
  <conditionalFormatting sqref="G1126">
    <cfRule type="containsBlanks" dxfId="4619" priority="4621">
      <formula>LEN(TRIM(G1126))=0</formula>
    </cfRule>
    <cfRule type="containsText" dxfId="4618" priority="4622" operator="containsText" text="Operational">
      <formula>NOT(ISERROR(SEARCH("Operational",G1126)))</formula>
    </cfRule>
    <cfRule type="containsText" dxfId="4617" priority="4623" operator="containsText" text="Dn(service)">
      <formula>NOT(ISERROR(SEARCH("Dn(service)",G1126)))</formula>
    </cfRule>
    <cfRule type="containsText" dxfId="4616" priority="4624" operator="containsText" text="Dn(waiting)">
      <formula>NOT(ISERROR(SEARCH("Dn(waiting)",G1126)))</formula>
    </cfRule>
  </conditionalFormatting>
  <conditionalFormatting sqref="G1127">
    <cfRule type="containsBlanks" dxfId="4615" priority="4617">
      <formula>LEN(TRIM(G1127))=0</formula>
    </cfRule>
    <cfRule type="containsText" dxfId="4614" priority="4618" operator="containsText" text="Operational">
      <formula>NOT(ISERROR(SEARCH("Operational",G1127)))</formula>
    </cfRule>
    <cfRule type="containsText" dxfId="4613" priority="4619" operator="containsText" text="Dn(service)">
      <formula>NOT(ISERROR(SEARCH("Dn(service)",G1127)))</formula>
    </cfRule>
    <cfRule type="containsText" dxfId="4612" priority="4620" operator="containsText" text="Dn(waiting)">
      <formula>NOT(ISERROR(SEARCH("Dn(waiting)",G1127)))</formula>
    </cfRule>
  </conditionalFormatting>
  <conditionalFormatting sqref="D1128">
    <cfRule type="containsBlanks" dxfId="4611" priority="4613">
      <formula>LEN(TRIM(D1128))=0</formula>
    </cfRule>
    <cfRule type="containsText" dxfId="4610" priority="4614" operator="containsText" text="Operational">
      <formula>NOT(ISERROR(SEARCH("Operational",D1128)))</formula>
    </cfRule>
    <cfRule type="containsText" dxfId="4609" priority="4615" operator="containsText" text="Dn(service)">
      <formula>NOT(ISERROR(SEARCH("Dn(service)",D1128)))</formula>
    </cfRule>
    <cfRule type="containsText" dxfId="4608" priority="4616" operator="containsText" text="Dn(waiting)">
      <formula>NOT(ISERROR(SEARCH("Dn(waiting)",D1128)))</formula>
    </cfRule>
  </conditionalFormatting>
  <conditionalFormatting sqref="D1129">
    <cfRule type="containsBlanks" dxfId="4607" priority="4609">
      <formula>LEN(TRIM(D1129))=0</formula>
    </cfRule>
    <cfRule type="containsText" dxfId="4606" priority="4610" operator="containsText" text="Operational">
      <formula>NOT(ISERROR(SEARCH("Operational",D1129)))</formula>
    </cfRule>
    <cfRule type="containsText" dxfId="4605" priority="4611" operator="containsText" text="Dn(service)">
      <formula>NOT(ISERROR(SEARCH("Dn(service)",D1129)))</formula>
    </cfRule>
    <cfRule type="containsText" dxfId="4604" priority="4612" operator="containsText" text="Dn(waiting)">
      <formula>NOT(ISERROR(SEARCH("Dn(waiting)",D1129)))</formula>
    </cfRule>
  </conditionalFormatting>
  <conditionalFormatting sqref="D1130">
    <cfRule type="containsBlanks" dxfId="4603" priority="4605">
      <formula>LEN(TRIM(D1130))=0</formula>
    </cfRule>
    <cfRule type="containsText" dxfId="4602" priority="4606" operator="containsText" text="Operational">
      <formula>NOT(ISERROR(SEARCH("Operational",D1130)))</formula>
    </cfRule>
    <cfRule type="containsText" dxfId="4601" priority="4607" operator="containsText" text="Dn(service)">
      <formula>NOT(ISERROR(SEARCH("Dn(service)",D1130)))</formula>
    </cfRule>
    <cfRule type="containsText" dxfId="4600" priority="4608" operator="containsText" text="Dn(waiting)">
      <formula>NOT(ISERROR(SEARCH("Dn(waiting)",D1130)))</formula>
    </cfRule>
  </conditionalFormatting>
  <conditionalFormatting sqref="D1131">
    <cfRule type="containsBlanks" dxfId="4599" priority="4601">
      <formula>LEN(TRIM(D1131))=0</formula>
    </cfRule>
    <cfRule type="containsText" dxfId="4598" priority="4602" operator="containsText" text="Operational">
      <formula>NOT(ISERROR(SEARCH("Operational",D1131)))</formula>
    </cfRule>
    <cfRule type="containsText" dxfId="4597" priority="4603" operator="containsText" text="Dn(service)">
      <formula>NOT(ISERROR(SEARCH("Dn(service)",D1131)))</formula>
    </cfRule>
    <cfRule type="containsText" dxfId="4596" priority="4604" operator="containsText" text="Dn(waiting)">
      <formula>NOT(ISERROR(SEARCH("Dn(waiting)",D1131)))</formula>
    </cfRule>
  </conditionalFormatting>
  <conditionalFormatting sqref="F1132">
    <cfRule type="containsBlanks" dxfId="4595" priority="4597">
      <formula>LEN(TRIM(F1132))=0</formula>
    </cfRule>
    <cfRule type="containsText" dxfId="4594" priority="4598" operator="containsText" text="Operational">
      <formula>NOT(ISERROR(SEARCH("Operational",F1132)))</formula>
    </cfRule>
    <cfRule type="containsText" dxfId="4593" priority="4599" operator="containsText" text="Dn(service)">
      <formula>NOT(ISERROR(SEARCH("Dn(service)",F1132)))</formula>
    </cfRule>
    <cfRule type="containsText" dxfId="4592" priority="4600" operator="containsText" text="Dn(waiting)">
      <formula>NOT(ISERROR(SEARCH("Dn(waiting)",F1132)))</formula>
    </cfRule>
  </conditionalFormatting>
  <conditionalFormatting sqref="F1133">
    <cfRule type="containsBlanks" dxfId="4591" priority="4593">
      <formula>LEN(TRIM(F1133))=0</formula>
    </cfRule>
    <cfRule type="containsText" dxfId="4590" priority="4594" operator="containsText" text="Operational">
      <formula>NOT(ISERROR(SEARCH("Operational",F1133)))</formula>
    </cfRule>
    <cfRule type="containsText" dxfId="4589" priority="4595" operator="containsText" text="Dn(service)">
      <formula>NOT(ISERROR(SEARCH("Dn(service)",F1133)))</formula>
    </cfRule>
    <cfRule type="containsText" dxfId="4588" priority="4596" operator="containsText" text="Dn(waiting)">
      <formula>NOT(ISERROR(SEARCH("Dn(waiting)",F1133)))</formula>
    </cfRule>
  </conditionalFormatting>
  <conditionalFormatting sqref="F1134">
    <cfRule type="containsBlanks" dxfId="4587" priority="4589">
      <formula>LEN(TRIM(F1134))=0</formula>
    </cfRule>
    <cfRule type="containsText" dxfId="4586" priority="4590" operator="containsText" text="Operational">
      <formula>NOT(ISERROR(SEARCH("Operational",F1134)))</formula>
    </cfRule>
    <cfRule type="containsText" dxfId="4585" priority="4591" operator="containsText" text="Dn(service)">
      <formula>NOT(ISERROR(SEARCH("Dn(service)",F1134)))</formula>
    </cfRule>
    <cfRule type="containsText" dxfId="4584" priority="4592" operator="containsText" text="Dn(waiting)">
      <formula>NOT(ISERROR(SEARCH("Dn(waiting)",F1134)))</formula>
    </cfRule>
  </conditionalFormatting>
  <conditionalFormatting sqref="F1135">
    <cfRule type="containsBlanks" dxfId="4583" priority="4585">
      <formula>LEN(TRIM(F1135))=0</formula>
    </cfRule>
    <cfRule type="containsText" dxfId="4582" priority="4586" operator="containsText" text="Operational">
      <formula>NOT(ISERROR(SEARCH("Operational",F1135)))</formula>
    </cfRule>
    <cfRule type="containsText" dxfId="4581" priority="4587" operator="containsText" text="Dn(service)">
      <formula>NOT(ISERROR(SEARCH("Dn(service)",F1135)))</formula>
    </cfRule>
    <cfRule type="containsText" dxfId="4580" priority="4588" operator="containsText" text="Dn(waiting)">
      <formula>NOT(ISERROR(SEARCH("Dn(waiting)",F1135)))</formula>
    </cfRule>
  </conditionalFormatting>
  <conditionalFormatting sqref="F1136">
    <cfRule type="containsBlanks" dxfId="4579" priority="4581">
      <formula>LEN(TRIM(F1136))=0</formula>
    </cfRule>
    <cfRule type="containsText" dxfId="4578" priority="4582" operator="containsText" text="Operational">
      <formula>NOT(ISERROR(SEARCH("Operational",F1136)))</formula>
    </cfRule>
    <cfRule type="containsText" dxfId="4577" priority="4583" operator="containsText" text="Dn(service)">
      <formula>NOT(ISERROR(SEARCH("Dn(service)",F1136)))</formula>
    </cfRule>
    <cfRule type="containsText" dxfId="4576" priority="4584" operator="containsText" text="Dn(waiting)">
      <formula>NOT(ISERROR(SEARCH("Dn(waiting)",F1136)))</formula>
    </cfRule>
  </conditionalFormatting>
  <conditionalFormatting sqref="E1137">
    <cfRule type="containsBlanks" dxfId="4575" priority="4577">
      <formula>LEN(TRIM(E1137))=0</formula>
    </cfRule>
    <cfRule type="containsText" dxfId="4574" priority="4578" operator="containsText" text="Operational">
      <formula>NOT(ISERROR(SEARCH("Operational",E1137)))</formula>
    </cfRule>
    <cfRule type="containsText" dxfId="4573" priority="4579" operator="containsText" text="Dn(service)">
      <formula>NOT(ISERROR(SEARCH("Dn(service)",E1137)))</formula>
    </cfRule>
    <cfRule type="containsText" dxfId="4572" priority="4580" operator="containsText" text="Dn(waiting)">
      <formula>NOT(ISERROR(SEARCH("Dn(waiting)",E1137)))</formula>
    </cfRule>
  </conditionalFormatting>
  <conditionalFormatting sqref="E1138">
    <cfRule type="containsBlanks" dxfId="4571" priority="4573">
      <formula>LEN(TRIM(E1138))=0</formula>
    </cfRule>
    <cfRule type="containsText" dxfId="4570" priority="4574" operator="containsText" text="Operational">
      <formula>NOT(ISERROR(SEARCH("Operational",E1138)))</formula>
    </cfRule>
    <cfRule type="containsText" dxfId="4569" priority="4575" operator="containsText" text="Dn(service)">
      <formula>NOT(ISERROR(SEARCH("Dn(service)",E1138)))</formula>
    </cfRule>
    <cfRule type="containsText" dxfId="4568" priority="4576" operator="containsText" text="Dn(waiting)">
      <formula>NOT(ISERROR(SEARCH("Dn(waiting)",E1138)))</formula>
    </cfRule>
  </conditionalFormatting>
  <conditionalFormatting sqref="E1139">
    <cfRule type="containsBlanks" dxfId="4567" priority="4569">
      <formula>LEN(TRIM(E1139))=0</formula>
    </cfRule>
    <cfRule type="containsText" dxfId="4566" priority="4570" operator="containsText" text="Operational">
      <formula>NOT(ISERROR(SEARCH("Operational",E1139)))</formula>
    </cfRule>
    <cfRule type="containsText" dxfId="4565" priority="4571" operator="containsText" text="Dn(service)">
      <formula>NOT(ISERROR(SEARCH("Dn(service)",E1139)))</formula>
    </cfRule>
    <cfRule type="containsText" dxfId="4564" priority="4572" operator="containsText" text="Dn(waiting)">
      <formula>NOT(ISERROR(SEARCH("Dn(waiting)",E1139)))</formula>
    </cfRule>
  </conditionalFormatting>
  <conditionalFormatting sqref="E1140">
    <cfRule type="containsBlanks" dxfId="4563" priority="4565">
      <formula>LEN(TRIM(E1140))=0</formula>
    </cfRule>
    <cfRule type="containsText" dxfId="4562" priority="4566" operator="containsText" text="Operational">
      <formula>NOT(ISERROR(SEARCH("Operational",E1140)))</formula>
    </cfRule>
    <cfRule type="containsText" dxfId="4561" priority="4567" operator="containsText" text="Dn(service)">
      <formula>NOT(ISERROR(SEARCH("Dn(service)",E1140)))</formula>
    </cfRule>
    <cfRule type="containsText" dxfId="4560" priority="4568" operator="containsText" text="Dn(waiting)">
      <formula>NOT(ISERROR(SEARCH("Dn(waiting)",E1140)))</formula>
    </cfRule>
  </conditionalFormatting>
  <conditionalFormatting sqref="H1154 F1146:H1146 D1146:D1150 E1152:E1155 G1156:G1161">
    <cfRule type="containsBlanks" dxfId="4559" priority="4561">
      <formula>LEN(TRIM(D1146))=0</formula>
    </cfRule>
    <cfRule type="containsText" dxfId="4558" priority="4562" operator="containsText" text="Operational">
      <formula>NOT(ISERROR(SEARCH("Operational",D1146)))</formula>
    </cfRule>
    <cfRule type="containsText" dxfId="4557" priority="4563" operator="containsText" text="Dn(service)">
      <formula>NOT(ISERROR(SEARCH("Dn(service)",D1146)))</formula>
    </cfRule>
    <cfRule type="containsText" dxfId="4556" priority="4564" operator="containsText" text="Dn(waiting)">
      <formula>NOT(ISERROR(SEARCH("Dn(waiting)",D1146)))</formula>
    </cfRule>
  </conditionalFormatting>
  <conditionalFormatting sqref="G1162">
    <cfRule type="containsBlanks" dxfId="4555" priority="4557">
      <formula>LEN(TRIM(G1162))=0</formula>
    </cfRule>
    <cfRule type="containsText" dxfId="4554" priority="4558" operator="containsText" text="Operational">
      <formula>NOT(ISERROR(SEARCH("Operational",G1162)))</formula>
    </cfRule>
    <cfRule type="containsText" dxfId="4553" priority="4559" operator="containsText" text="Dn(service)">
      <formula>NOT(ISERROR(SEARCH("Dn(service)",G1162)))</formula>
    </cfRule>
    <cfRule type="containsText" dxfId="4552" priority="4560" operator="containsText" text="Dn(waiting)">
      <formula>NOT(ISERROR(SEARCH("Dn(waiting)",G1162)))</formula>
    </cfRule>
  </conditionalFormatting>
  <conditionalFormatting sqref="G1163">
    <cfRule type="containsBlanks" dxfId="4551" priority="4553">
      <formula>LEN(TRIM(G1163))=0</formula>
    </cfRule>
    <cfRule type="containsText" dxfId="4550" priority="4554" operator="containsText" text="Operational">
      <formula>NOT(ISERROR(SEARCH("Operational",G1163)))</formula>
    </cfRule>
    <cfRule type="containsText" dxfId="4549" priority="4555" operator="containsText" text="Dn(service)">
      <formula>NOT(ISERROR(SEARCH("Dn(service)",G1163)))</formula>
    </cfRule>
    <cfRule type="containsText" dxfId="4548" priority="4556" operator="containsText" text="Dn(waiting)">
      <formula>NOT(ISERROR(SEARCH("Dn(waiting)",G1163)))</formula>
    </cfRule>
  </conditionalFormatting>
  <conditionalFormatting sqref="H1175">
    <cfRule type="containsBlanks" dxfId="4547" priority="4521">
      <formula>LEN(TRIM(H1175))=0</formula>
    </cfRule>
    <cfRule type="containsText" dxfId="4546" priority="4522" operator="containsText" text="Operational">
      <formula>NOT(ISERROR(SEARCH("Operational",H1175)))</formula>
    </cfRule>
    <cfRule type="containsText" dxfId="4545" priority="4523" operator="containsText" text="Dn(service)">
      <formula>NOT(ISERROR(SEARCH("Dn(service)",H1175)))</formula>
    </cfRule>
    <cfRule type="containsText" dxfId="4544" priority="4524" operator="containsText" text="Dn(waiting)">
      <formula>NOT(ISERROR(SEARCH("Dn(waiting)",H1175)))</formula>
    </cfRule>
  </conditionalFormatting>
  <conditionalFormatting sqref="C1165">
    <cfRule type="containsBlanks" dxfId="4543" priority="4549">
      <formula>LEN(TRIM(C1165))=0</formula>
    </cfRule>
    <cfRule type="containsText" dxfId="4542" priority="4550" operator="containsText" text="Operational">
      <formula>NOT(ISERROR(SEARCH("Operational",C1165)))</formula>
    </cfRule>
    <cfRule type="containsText" dxfId="4541" priority="4551" operator="containsText" text="Dn(service)">
      <formula>NOT(ISERROR(SEARCH("Dn(service)",C1165)))</formula>
    </cfRule>
    <cfRule type="containsText" dxfId="4540" priority="4552" operator="containsText" text="Dn(waiting)">
      <formula>NOT(ISERROR(SEARCH("Dn(waiting)",C1165)))</formula>
    </cfRule>
  </conditionalFormatting>
  <conditionalFormatting sqref="D1165">
    <cfRule type="containsBlanks" dxfId="4539" priority="4545">
      <formula>LEN(TRIM(D1165))=0</formula>
    </cfRule>
    <cfRule type="containsText" dxfId="4538" priority="4546" operator="containsText" text="Operational">
      <formula>NOT(ISERROR(SEARCH("Operational",D1165)))</formula>
    </cfRule>
    <cfRule type="containsText" dxfId="4537" priority="4547" operator="containsText" text="Dn(service)">
      <formula>NOT(ISERROR(SEARCH("Dn(service)",D1165)))</formula>
    </cfRule>
    <cfRule type="containsText" dxfId="4536" priority="4548" operator="containsText" text="Dn(waiting)">
      <formula>NOT(ISERROR(SEARCH("Dn(waiting)",D1165)))</formula>
    </cfRule>
  </conditionalFormatting>
  <conditionalFormatting sqref="C1166">
    <cfRule type="containsBlanks" dxfId="4535" priority="4541">
      <formula>LEN(TRIM(C1166))=0</formula>
    </cfRule>
    <cfRule type="containsText" dxfId="4534" priority="4542" operator="containsText" text="Operational">
      <formula>NOT(ISERROR(SEARCH("Operational",C1166)))</formula>
    </cfRule>
    <cfRule type="containsText" dxfId="4533" priority="4543" operator="containsText" text="Dn(service)">
      <formula>NOT(ISERROR(SEARCH("Dn(service)",C1166)))</formula>
    </cfRule>
    <cfRule type="containsText" dxfId="4532" priority="4544" operator="containsText" text="Dn(waiting)">
      <formula>NOT(ISERROR(SEARCH("Dn(waiting)",C1166)))</formula>
    </cfRule>
  </conditionalFormatting>
  <conditionalFormatting sqref="D1166">
    <cfRule type="containsBlanks" dxfId="4531" priority="4537">
      <formula>LEN(TRIM(D1166))=0</formula>
    </cfRule>
    <cfRule type="containsText" dxfId="4530" priority="4538" operator="containsText" text="Operational">
      <formula>NOT(ISERROR(SEARCH("Operational",D1166)))</formula>
    </cfRule>
    <cfRule type="containsText" dxfId="4529" priority="4539" operator="containsText" text="Dn(service)">
      <formula>NOT(ISERROR(SEARCH("Dn(service)",D1166)))</formula>
    </cfRule>
    <cfRule type="containsText" dxfId="4528" priority="4540" operator="containsText" text="Dn(waiting)">
      <formula>NOT(ISERROR(SEARCH("Dn(waiting)",D1166)))</formula>
    </cfRule>
  </conditionalFormatting>
  <conditionalFormatting sqref="D1167">
    <cfRule type="containsBlanks" dxfId="4527" priority="4533">
      <formula>LEN(TRIM(D1167))=0</formula>
    </cfRule>
    <cfRule type="containsText" dxfId="4526" priority="4534" operator="containsText" text="Operational">
      <formula>NOT(ISERROR(SEARCH("Operational",D1167)))</formula>
    </cfRule>
    <cfRule type="containsText" dxfId="4525" priority="4535" operator="containsText" text="Dn(service)">
      <formula>NOT(ISERROR(SEARCH("Dn(service)",D1167)))</formula>
    </cfRule>
    <cfRule type="containsText" dxfId="4524" priority="4536" operator="containsText" text="Dn(waiting)">
      <formula>NOT(ISERROR(SEARCH("Dn(waiting)",D1167)))</formula>
    </cfRule>
  </conditionalFormatting>
  <conditionalFormatting sqref="D1168">
    <cfRule type="containsBlanks" dxfId="4523" priority="4529">
      <formula>LEN(TRIM(D1168))=0</formula>
    </cfRule>
    <cfRule type="containsText" dxfId="4522" priority="4530" operator="containsText" text="Operational">
      <formula>NOT(ISERROR(SEARCH("Operational",D1168)))</formula>
    </cfRule>
    <cfRule type="containsText" dxfId="4521" priority="4531" operator="containsText" text="Dn(service)">
      <formula>NOT(ISERROR(SEARCH("Dn(service)",D1168)))</formula>
    </cfRule>
    <cfRule type="containsText" dxfId="4520" priority="4532" operator="containsText" text="Dn(waiting)">
      <formula>NOT(ISERROR(SEARCH("Dn(waiting)",D1168)))</formula>
    </cfRule>
  </conditionalFormatting>
  <conditionalFormatting sqref="H1174">
    <cfRule type="containsBlanks" dxfId="4519" priority="4525">
      <formula>LEN(TRIM(H1174))=0</formula>
    </cfRule>
    <cfRule type="containsText" dxfId="4518" priority="4526" operator="containsText" text="Operational">
      <formula>NOT(ISERROR(SEARCH("Operational",H1174)))</formula>
    </cfRule>
    <cfRule type="containsText" dxfId="4517" priority="4527" operator="containsText" text="Dn(service)">
      <formula>NOT(ISERROR(SEARCH("Dn(service)",H1174)))</formula>
    </cfRule>
    <cfRule type="containsText" dxfId="4516" priority="4528" operator="containsText" text="Dn(waiting)">
      <formula>NOT(ISERROR(SEARCH("Dn(waiting)",H1174)))</formula>
    </cfRule>
  </conditionalFormatting>
  <conditionalFormatting sqref="H1176">
    <cfRule type="containsBlanks" dxfId="4515" priority="4517">
      <formula>LEN(TRIM(H1176))=0</formula>
    </cfRule>
    <cfRule type="containsText" dxfId="4514" priority="4518" operator="containsText" text="Operational">
      <formula>NOT(ISERROR(SEARCH("Operational",H1176)))</formula>
    </cfRule>
    <cfRule type="containsText" dxfId="4513" priority="4519" operator="containsText" text="Dn(service)">
      <formula>NOT(ISERROR(SEARCH("Dn(service)",H1176)))</formula>
    </cfRule>
    <cfRule type="containsText" dxfId="4512" priority="4520" operator="containsText" text="Dn(waiting)">
      <formula>NOT(ISERROR(SEARCH("Dn(waiting)",H1176)))</formula>
    </cfRule>
  </conditionalFormatting>
  <conditionalFormatting sqref="E1182">
    <cfRule type="containsBlanks" dxfId="4511" priority="4513">
      <formula>LEN(TRIM(E1182))=0</formula>
    </cfRule>
    <cfRule type="containsText" dxfId="4510" priority="4514" operator="containsText" text="Operational">
      <formula>NOT(ISERROR(SEARCH("Operational",E1182)))</formula>
    </cfRule>
    <cfRule type="containsText" dxfId="4509" priority="4515" operator="containsText" text="Dn(service)">
      <formula>NOT(ISERROR(SEARCH("Dn(service)",E1182)))</formula>
    </cfRule>
    <cfRule type="containsText" dxfId="4508" priority="4516" operator="containsText" text="Dn(waiting)">
      <formula>NOT(ISERROR(SEARCH("Dn(waiting)",E1182)))</formula>
    </cfRule>
  </conditionalFormatting>
  <conditionalFormatting sqref="E1183">
    <cfRule type="containsBlanks" dxfId="4507" priority="4509">
      <formula>LEN(TRIM(E1183))=0</formula>
    </cfRule>
    <cfRule type="containsText" dxfId="4506" priority="4510" operator="containsText" text="Operational">
      <formula>NOT(ISERROR(SEARCH("Operational",E1183)))</formula>
    </cfRule>
    <cfRule type="containsText" dxfId="4505" priority="4511" operator="containsText" text="Dn(service)">
      <formula>NOT(ISERROR(SEARCH("Dn(service)",E1183)))</formula>
    </cfRule>
    <cfRule type="containsText" dxfId="4504" priority="4512" operator="containsText" text="Dn(waiting)">
      <formula>NOT(ISERROR(SEARCH("Dn(waiting)",E1183)))</formula>
    </cfRule>
  </conditionalFormatting>
  <conditionalFormatting sqref="E1181">
    <cfRule type="containsBlanks" dxfId="4503" priority="4505">
      <formula>LEN(TRIM(E1181))=0</formula>
    </cfRule>
    <cfRule type="containsText" dxfId="4502" priority="4506" operator="containsText" text="Operational">
      <formula>NOT(ISERROR(SEARCH("Operational",E1181)))</formula>
    </cfRule>
    <cfRule type="containsText" dxfId="4501" priority="4507" operator="containsText" text="Dn(service)">
      <formula>NOT(ISERROR(SEARCH("Dn(service)",E1181)))</formula>
    </cfRule>
    <cfRule type="containsText" dxfId="4500" priority="4508" operator="containsText" text="Dn(waiting)">
      <formula>NOT(ISERROR(SEARCH("Dn(waiting)",E1181)))</formula>
    </cfRule>
  </conditionalFormatting>
  <conditionalFormatting sqref="E1186">
    <cfRule type="containsBlanks" dxfId="4499" priority="4501">
      <formula>LEN(TRIM(E1186))=0</formula>
    </cfRule>
    <cfRule type="containsText" dxfId="4498" priority="4502" operator="containsText" text="Operational">
      <formula>NOT(ISERROR(SEARCH("Operational",E1186)))</formula>
    </cfRule>
    <cfRule type="containsText" dxfId="4497" priority="4503" operator="containsText" text="Dn(service)">
      <formula>NOT(ISERROR(SEARCH("Dn(service)",E1186)))</formula>
    </cfRule>
    <cfRule type="containsText" dxfId="4496" priority="4504" operator="containsText" text="Dn(waiting)">
      <formula>NOT(ISERROR(SEARCH("Dn(waiting)",E1186)))</formula>
    </cfRule>
  </conditionalFormatting>
  <conditionalFormatting sqref="E1184">
    <cfRule type="containsBlanks" dxfId="4495" priority="4497">
      <formula>LEN(TRIM(E1184))=0</formula>
    </cfRule>
    <cfRule type="containsText" dxfId="4494" priority="4498" operator="containsText" text="Operational">
      <formula>NOT(ISERROR(SEARCH("Operational",E1184)))</formula>
    </cfRule>
    <cfRule type="containsText" dxfId="4493" priority="4499" operator="containsText" text="Dn(service)">
      <formula>NOT(ISERROR(SEARCH("Dn(service)",E1184)))</formula>
    </cfRule>
    <cfRule type="containsText" dxfId="4492" priority="4500" operator="containsText" text="Dn(waiting)">
      <formula>NOT(ISERROR(SEARCH("Dn(waiting)",E1184)))</formula>
    </cfRule>
  </conditionalFormatting>
  <conditionalFormatting sqref="E1185">
    <cfRule type="containsBlanks" dxfId="4491" priority="4493">
      <formula>LEN(TRIM(E1185))=0</formula>
    </cfRule>
    <cfRule type="containsText" dxfId="4490" priority="4494" operator="containsText" text="Operational">
      <formula>NOT(ISERROR(SEARCH("Operational",E1185)))</formula>
    </cfRule>
    <cfRule type="containsText" dxfId="4489" priority="4495" operator="containsText" text="Dn(service)">
      <formula>NOT(ISERROR(SEARCH("Dn(service)",E1185)))</formula>
    </cfRule>
    <cfRule type="containsText" dxfId="4488" priority="4496" operator="containsText" text="Dn(waiting)">
      <formula>NOT(ISERROR(SEARCH("Dn(waiting)",E1185)))</formula>
    </cfRule>
  </conditionalFormatting>
  <conditionalFormatting sqref="C1187">
    <cfRule type="containsBlanks" dxfId="4487" priority="4489">
      <formula>LEN(TRIM(C1187))=0</formula>
    </cfRule>
    <cfRule type="containsText" dxfId="4486" priority="4490" operator="containsText" text="Operational">
      <formula>NOT(ISERROR(SEARCH("Operational",C1187)))</formula>
    </cfRule>
    <cfRule type="containsText" dxfId="4485" priority="4491" operator="containsText" text="Dn(service)">
      <formula>NOT(ISERROR(SEARCH("Dn(service)",C1187)))</formula>
    </cfRule>
    <cfRule type="containsText" dxfId="4484" priority="4492" operator="containsText" text="Dn(waiting)">
      <formula>NOT(ISERROR(SEARCH("Dn(waiting)",C1187)))</formula>
    </cfRule>
  </conditionalFormatting>
  <conditionalFormatting sqref="C1189">
    <cfRule type="containsBlanks" dxfId="4483" priority="4485">
      <formula>LEN(TRIM(C1189))=0</formula>
    </cfRule>
    <cfRule type="containsText" dxfId="4482" priority="4486" operator="containsText" text="Operational">
      <formula>NOT(ISERROR(SEARCH("Operational",C1189)))</formula>
    </cfRule>
    <cfRule type="containsText" dxfId="4481" priority="4487" operator="containsText" text="Dn(service)">
      <formula>NOT(ISERROR(SEARCH("Dn(service)",C1189)))</formula>
    </cfRule>
    <cfRule type="containsText" dxfId="4480" priority="4488" operator="containsText" text="Dn(waiting)">
      <formula>NOT(ISERROR(SEARCH("Dn(waiting)",C1189)))</formula>
    </cfRule>
  </conditionalFormatting>
  <conditionalFormatting sqref="C1190">
    <cfRule type="containsBlanks" dxfId="4479" priority="4481">
      <formula>LEN(TRIM(C1190))=0</formula>
    </cfRule>
    <cfRule type="containsText" dxfId="4478" priority="4482" operator="containsText" text="Operational">
      <formula>NOT(ISERROR(SEARCH("Operational",C1190)))</formula>
    </cfRule>
    <cfRule type="containsText" dxfId="4477" priority="4483" operator="containsText" text="Dn(service)">
      <formula>NOT(ISERROR(SEARCH("Dn(service)",C1190)))</formula>
    </cfRule>
    <cfRule type="containsText" dxfId="4476" priority="4484" operator="containsText" text="Dn(waiting)">
      <formula>NOT(ISERROR(SEARCH("Dn(waiting)",C1190)))</formula>
    </cfRule>
  </conditionalFormatting>
  <conditionalFormatting sqref="F1203:F1206">
    <cfRule type="containsBlanks" dxfId="4475" priority="4477">
      <formula>LEN(TRIM(F1203))=0</formula>
    </cfRule>
    <cfRule type="containsText" dxfId="4474" priority="4478" operator="containsText" text="Operational">
      <formula>NOT(ISERROR(SEARCH("Operational",F1203)))</formula>
    </cfRule>
    <cfRule type="containsText" dxfId="4473" priority="4479" operator="containsText" text="Dn(service)">
      <formula>NOT(ISERROR(SEARCH("Dn(service)",F1203)))</formula>
    </cfRule>
    <cfRule type="containsText" dxfId="4472" priority="4480" operator="containsText" text="Dn(waiting)">
      <formula>NOT(ISERROR(SEARCH("Dn(waiting)",F1203)))</formula>
    </cfRule>
  </conditionalFormatting>
  <conditionalFormatting sqref="H1212">
    <cfRule type="containsBlanks" dxfId="4471" priority="4473">
      <formula>LEN(TRIM(H1212))=0</formula>
    </cfRule>
    <cfRule type="containsText" dxfId="4470" priority="4474" operator="containsText" text="Operational">
      <formula>NOT(ISERROR(SEARCH("Operational",H1212)))</formula>
    </cfRule>
    <cfRule type="containsText" dxfId="4469" priority="4475" operator="containsText" text="Dn(service)">
      <formula>NOT(ISERROR(SEARCH("Dn(service)",H1212)))</formula>
    </cfRule>
    <cfRule type="containsText" dxfId="4468" priority="4476" operator="containsText" text="Dn(waiting)">
      <formula>NOT(ISERROR(SEARCH("Dn(waiting)",H1212)))</formula>
    </cfRule>
  </conditionalFormatting>
  <conditionalFormatting sqref="F1227">
    <cfRule type="containsBlanks" dxfId="4467" priority="4469">
      <formula>LEN(TRIM(F1227))=0</formula>
    </cfRule>
    <cfRule type="containsText" dxfId="4466" priority="4470" operator="containsText" text="Operational">
      <formula>NOT(ISERROR(SEARCH("Operational",F1227)))</formula>
    </cfRule>
    <cfRule type="containsText" dxfId="4465" priority="4471" operator="containsText" text="Dn(service)">
      <formula>NOT(ISERROR(SEARCH("Dn(service)",F1227)))</formula>
    </cfRule>
    <cfRule type="containsText" dxfId="4464" priority="4472" operator="containsText" text="Dn(waiting)">
      <formula>NOT(ISERROR(SEARCH("Dn(waiting)",F1227)))</formula>
    </cfRule>
  </conditionalFormatting>
  <conditionalFormatting sqref="H1237">
    <cfRule type="containsBlanks" dxfId="4463" priority="4465">
      <formula>LEN(TRIM(H1237))=0</formula>
    </cfRule>
    <cfRule type="containsText" dxfId="4462" priority="4466" operator="containsText" text="Operational">
      <formula>NOT(ISERROR(SEARCH("Operational",H1237)))</formula>
    </cfRule>
    <cfRule type="containsText" dxfId="4461" priority="4467" operator="containsText" text="Dn(service)">
      <formula>NOT(ISERROR(SEARCH("Dn(service)",H1237)))</formula>
    </cfRule>
    <cfRule type="containsText" dxfId="4460" priority="4468" operator="containsText" text="Dn(waiting)">
      <formula>NOT(ISERROR(SEARCH("Dn(waiting)",H1237)))</formula>
    </cfRule>
  </conditionalFormatting>
  <conditionalFormatting sqref="H1235:H1236">
    <cfRule type="containsBlanks" dxfId="4459" priority="4461">
      <formula>LEN(TRIM(H1235))=0</formula>
    </cfRule>
    <cfRule type="containsText" dxfId="4458" priority="4462" operator="containsText" text="Operational">
      <formula>NOT(ISERROR(SEARCH("Operational",H1235)))</formula>
    </cfRule>
    <cfRule type="containsText" dxfId="4457" priority="4463" operator="containsText" text="Dn(service)">
      <formula>NOT(ISERROR(SEARCH("Dn(service)",H1235)))</formula>
    </cfRule>
    <cfRule type="containsText" dxfId="4456" priority="4464" operator="containsText" text="Dn(waiting)">
      <formula>NOT(ISERROR(SEARCH("Dn(waiting)",H1235)))</formula>
    </cfRule>
  </conditionalFormatting>
  <conditionalFormatting sqref="E1259:E1261 D1252:D1256">
    <cfRule type="containsBlanks" dxfId="4455" priority="4457">
      <formula>LEN(TRIM(D1252))=0</formula>
    </cfRule>
    <cfRule type="containsText" dxfId="4454" priority="4458" operator="containsText" text="Operational">
      <formula>NOT(ISERROR(SEARCH("Operational",D1252)))</formula>
    </cfRule>
    <cfRule type="containsText" dxfId="4453" priority="4459" operator="containsText" text="Dn(service)">
      <formula>NOT(ISERROR(SEARCH("Dn(service)",D1252)))</formula>
    </cfRule>
    <cfRule type="containsText" dxfId="4452" priority="4460" operator="containsText" text="Dn(waiting)">
      <formula>NOT(ISERROR(SEARCH("Dn(waiting)",D1252)))</formula>
    </cfRule>
  </conditionalFormatting>
  <conditionalFormatting sqref="G1271">
    <cfRule type="containsBlanks" dxfId="4451" priority="4453">
      <formula>LEN(TRIM(G1271))=0</formula>
    </cfRule>
    <cfRule type="containsText" dxfId="4450" priority="4454" operator="containsText" text="Operational">
      <formula>NOT(ISERROR(SEARCH("Operational",G1271)))</formula>
    </cfRule>
    <cfRule type="containsText" dxfId="4449" priority="4455" operator="containsText" text="Dn(service)">
      <formula>NOT(ISERROR(SEARCH("Dn(service)",G1271)))</formula>
    </cfRule>
    <cfRule type="containsText" dxfId="4448" priority="4456" operator="containsText" text="Dn(waiting)">
      <formula>NOT(ISERROR(SEARCH("Dn(waiting)",G1271)))</formula>
    </cfRule>
  </conditionalFormatting>
  <conditionalFormatting sqref="D1277">
    <cfRule type="containsBlanks" dxfId="4447" priority="4449">
      <formula>LEN(TRIM(D1277))=0</formula>
    </cfRule>
    <cfRule type="containsText" dxfId="4446" priority="4450" operator="containsText" text="Operational">
      <formula>NOT(ISERROR(SEARCH("Operational",D1277)))</formula>
    </cfRule>
    <cfRule type="containsText" dxfId="4445" priority="4451" operator="containsText" text="Dn(service)">
      <formula>NOT(ISERROR(SEARCH("Dn(service)",D1277)))</formula>
    </cfRule>
    <cfRule type="containsText" dxfId="4444" priority="4452" operator="containsText" text="Dn(waiting)">
      <formula>NOT(ISERROR(SEARCH("Dn(waiting)",D1277)))</formula>
    </cfRule>
  </conditionalFormatting>
  <conditionalFormatting sqref="G1273">
    <cfRule type="containsBlanks" dxfId="4443" priority="4445">
      <formula>LEN(TRIM(G1273))=0</formula>
    </cfRule>
    <cfRule type="containsText" dxfId="4442" priority="4446" operator="containsText" text="Operational">
      <formula>NOT(ISERROR(SEARCH("Operational",G1273)))</formula>
    </cfRule>
    <cfRule type="containsText" dxfId="4441" priority="4447" operator="containsText" text="Dn(service)">
      <formula>NOT(ISERROR(SEARCH("Dn(service)",G1273)))</formula>
    </cfRule>
    <cfRule type="containsText" dxfId="4440" priority="4448" operator="containsText" text="Dn(waiting)">
      <formula>NOT(ISERROR(SEARCH("Dn(waiting)",G1273)))</formula>
    </cfRule>
  </conditionalFormatting>
  <conditionalFormatting sqref="D1275">
    <cfRule type="containsBlanks" dxfId="4439" priority="4441">
      <formula>LEN(TRIM(D1275))=0</formula>
    </cfRule>
    <cfRule type="containsText" dxfId="4438" priority="4442" operator="containsText" text="Operational">
      <formula>NOT(ISERROR(SEARCH("Operational",D1275)))</formula>
    </cfRule>
    <cfRule type="containsText" dxfId="4437" priority="4443" operator="containsText" text="Dn(service)">
      <formula>NOT(ISERROR(SEARCH("Dn(service)",D1275)))</formula>
    </cfRule>
    <cfRule type="containsText" dxfId="4436" priority="4444" operator="containsText" text="Dn(waiting)">
      <formula>NOT(ISERROR(SEARCH("Dn(waiting)",D1275)))</formula>
    </cfRule>
  </conditionalFormatting>
  <conditionalFormatting sqref="D1276">
    <cfRule type="containsBlanks" dxfId="4435" priority="4437">
      <formula>LEN(TRIM(D1276))=0</formula>
    </cfRule>
    <cfRule type="containsText" dxfId="4434" priority="4438" operator="containsText" text="Operational">
      <formula>NOT(ISERROR(SEARCH("Operational",D1276)))</formula>
    </cfRule>
    <cfRule type="containsText" dxfId="4433" priority="4439" operator="containsText" text="Dn(service)">
      <formula>NOT(ISERROR(SEARCH("Dn(service)",D1276)))</formula>
    </cfRule>
    <cfRule type="containsText" dxfId="4432" priority="4440" operator="containsText" text="Dn(waiting)">
      <formula>NOT(ISERROR(SEARCH("Dn(waiting)",D1276)))</formula>
    </cfRule>
  </conditionalFormatting>
  <conditionalFormatting sqref="G1272">
    <cfRule type="containsBlanks" dxfId="4431" priority="4433">
      <formula>LEN(TRIM(G1272))=0</formula>
    </cfRule>
    <cfRule type="containsText" dxfId="4430" priority="4434" operator="containsText" text="Operational">
      <formula>NOT(ISERROR(SEARCH("Operational",G1272)))</formula>
    </cfRule>
    <cfRule type="containsText" dxfId="4429" priority="4435" operator="containsText" text="Dn(service)">
      <formula>NOT(ISERROR(SEARCH("Dn(service)",G1272)))</formula>
    </cfRule>
    <cfRule type="containsText" dxfId="4428" priority="4436" operator="containsText" text="Dn(waiting)">
      <formula>NOT(ISERROR(SEARCH("Dn(waiting)",G1272)))</formula>
    </cfRule>
  </conditionalFormatting>
  <conditionalFormatting sqref="G1270">
    <cfRule type="containsBlanks" dxfId="4427" priority="4429">
      <formula>LEN(TRIM(G1270))=0</formula>
    </cfRule>
    <cfRule type="containsText" dxfId="4426" priority="4430" operator="containsText" text="Operational">
      <formula>NOT(ISERROR(SEARCH("Operational",G1270)))</formula>
    </cfRule>
    <cfRule type="containsText" dxfId="4425" priority="4431" operator="containsText" text="Dn(service)">
      <formula>NOT(ISERROR(SEARCH("Dn(service)",G1270)))</formula>
    </cfRule>
    <cfRule type="containsText" dxfId="4424" priority="4432" operator="containsText" text="Dn(waiting)">
      <formula>NOT(ISERROR(SEARCH("Dn(waiting)",G1270)))</formula>
    </cfRule>
  </conditionalFormatting>
  <conditionalFormatting sqref="G1274:G1275">
    <cfRule type="containsBlanks" dxfId="4423" priority="4425">
      <formula>LEN(TRIM(G1274))=0</formula>
    </cfRule>
    <cfRule type="containsText" dxfId="4422" priority="4426" operator="containsText" text="Operational">
      <formula>NOT(ISERROR(SEARCH("Operational",G1274)))</formula>
    </cfRule>
    <cfRule type="containsText" dxfId="4421" priority="4427" operator="containsText" text="Dn(service)">
      <formula>NOT(ISERROR(SEARCH("Dn(service)",G1274)))</formula>
    </cfRule>
    <cfRule type="containsText" dxfId="4420" priority="4428" operator="containsText" text="Dn(waiting)">
      <formula>NOT(ISERROR(SEARCH("Dn(waiting)",G1274)))</formula>
    </cfRule>
  </conditionalFormatting>
  <conditionalFormatting sqref="D1278:D1280 C1292:C1293 H1288:H1293">
    <cfRule type="containsBlanks" dxfId="4419" priority="4421">
      <formula>LEN(TRIM(C1278))=0</formula>
    </cfRule>
    <cfRule type="containsText" dxfId="4418" priority="4422" operator="containsText" text="Operational">
      <formula>NOT(ISERROR(SEARCH("Operational",C1278)))</formula>
    </cfRule>
    <cfRule type="containsText" dxfId="4417" priority="4423" operator="containsText" text="Dn(service)">
      <formula>NOT(ISERROR(SEARCH("Dn(service)",C1278)))</formula>
    </cfRule>
    <cfRule type="containsText" dxfId="4416" priority="4424" operator="containsText" text="Dn(waiting)">
      <formula>NOT(ISERROR(SEARCH("Dn(waiting)",C1278)))</formula>
    </cfRule>
  </conditionalFormatting>
  <conditionalFormatting sqref="H1294">
    <cfRule type="containsBlanks" dxfId="4415" priority="4417">
      <formula>LEN(TRIM(H1294))=0</formula>
    </cfRule>
    <cfRule type="containsText" dxfId="4414" priority="4418" operator="containsText" text="Operational">
      <formula>NOT(ISERROR(SEARCH("Operational",H1294)))</formula>
    </cfRule>
    <cfRule type="containsText" dxfId="4413" priority="4419" operator="containsText" text="Dn(service)">
      <formula>NOT(ISERROR(SEARCH("Dn(service)",H1294)))</formula>
    </cfRule>
    <cfRule type="containsText" dxfId="4412" priority="4420" operator="containsText" text="Dn(waiting)">
      <formula>NOT(ISERROR(SEARCH("Dn(waiting)",H1294)))</formula>
    </cfRule>
  </conditionalFormatting>
  <conditionalFormatting sqref="C1296">
    <cfRule type="containsBlanks" dxfId="4411" priority="4413">
      <formula>LEN(TRIM(C1296))=0</formula>
    </cfRule>
    <cfRule type="containsText" dxfId="4410" priority="4414" operator="containsText" text="Operational">
      <formula>NOT(ISERROR(SEARCH("Operational",C1296)))</formula>
    </cfRule>
    <cfRule type="containsText" dxfId="4409" priority="4415" operator="containsText" text="Dn(service)">
      <formula>NOT(ISERROR(SEARCH("Dn(service)",C1296)))</formula>
    </cfRule>
    <cfRule type="containsText" dxfId="4408" priority="4416" operator="containsText" text="Dn(waiting)">
      <formula>NOT(ISERROR(SEARCH("Dn(waiting)",C1296)))</formula>
    </cfRule>
  </conditionalFormatting>
  <conditionalFormatting sqref="C1297">
    <cfRule type="containsBlanks" dxfId="4407" priority="4409">
      <formula>LEN(TRIM(C1297))=0</formula>
    </cfRule>
    <cfRule type="containsText" dxfId="4406" priority="4410" operator="containsText" text="Operational">
      <formula>NOT(ISERROR(SEARCH("Operational",C1297)))</formula>
    </cfRule>
    <cfRule type="containsText" dxfId="4405" priority="4411" operator="containsText" text="Dn(service)">
      <formula>NOT(ISERROR(SEARCH("Dn(service)",C1297)))</formula>
    </cfRule>
    <cfRule type="containsText" dxfId="4404" priority="4412" operator="containsText" text="Dn(waiting)">
      <formula>NOT(ISERROR(SEARCH("Dn(waiting)",C1297)))</formula>
    </cfRule>
  </conditionalFormatting>
  <conditionalFormatting sqref="C1298">
    <cfRule type="containsBlanks" dxfId="4403" priority="4405">
      <formula>LEN(TRIM(C1298))=0</formula>
    </cfRule>
    <cfRule type="containsText" dxfId="4402" priority="4406" operator="containsText" text="Operational">
      <formula>NOT(ISERROR(SEARCH("Operational",C1298)))</formula>
    </cfRule>
    <cfRule type="containsText" dxfId="4401" priority="4407" operator="containsText" text="Dn(service)">
      <formula>NOT(ISERROR(SEARCH("Dn(service)",C1298)))</formula>
    </cfRule>
    <cfRule type="containsText" dxfId="4400" priority="4408" operator="containsText" text="Dn(waiting)">
      <formula>NOT(ISERROR(SEARCH("Dn(waiting)",C1298)))</formula>
    </cfRule>
  </conditionalFormatting>
  <conditionalFormatting sqref="C1146">
    <cfRule type="containsBlanks" dxfId="4399" priority="4401">
      <formula>LEN(TRIM(C1146))=0</formula>
    </cfRule>
    <cfRule type="containsText" dxfId="4398" priority="4402" operator="containsText" text="Operational">
      <formula>NOT(ISERROR(SEARCH("Operational",C1146)))</formula>
    </cfRule>
    <cfRule type="containsText" dxfId="4397" priority="4403" operator="containsText" text="Dn(service)">
      <formula>NOT(ISERROR(SEARCH("Dn(service)",C1146)))</formula>
    </cfRule>
    <cfRule type="containsText" dxfId="4396" priority="4404" operator="containsText" text="Dn(waiting)">
      <formula>NOT(ISERROR(SEARCH("Dn(waiting)",C1146)))</formula>
    </cfRule>
  </conditionalFormatting>
  <conditionalFormatting sqref="C1147">
    <cfRule type="containsBlanks" dxfId="4395" priority="4397">
      <formula>LEN(TRIM(C1147))=0</formula>
    </cfRule>
    <cfRule type="containsText" dxfId="4394" priority="4398" operator="containsText" text="Operational">
      <formula>NOT(ISERROR(SEARCH("Operational",C1147)))</formula>
    </cfRule>
    <cfRule type="containsText" dxfId="4393" priority="4399" operator="containsText" text="Dn(service)">
      <formula>NOT(ISERROR(SEARCH("Dn(service)",C1147)))</formula>
    </cfRule>
    <cfRule type="containsText" dxfId="4392" priority="4400" operator="containsText" text="Dn(waiting)">
      <formula>NOT(ISERROR(SEARCH("Dn(waiting)",C1147)))</formula>
    </cfRule>
  </conditionalFormatting>
  <conditionalFormatting sqref="F1149">
    <cfRule type="containsBlanks" dxfId="4391" priority="4393">
      <formula>LEN(TRIM(F1149))=0</formula>
    </cfRule>
    <cfRule type="containsText" dxfId="4390" priority="4394" operator="containsText" text="Operational">
      <formula>NOT(ISERROR(SEARCH("Operational",F1149)))</formula>
    </cfRule>
    <cfRule type="containsText" dxfId="4389" priority="4395" operator="containsText" text="Dn(service)">
      <formula>NOT(ISERROR(SEARCH("Dn(service)",F1149)))</formula>
    </cfRule>
    <cfRule type="containsText" dxfId="4388" priority="4396" operator="containsText" text="Dn(waiting)">
      <formula>NOT(ISERROR(SEARCH("Dn(waiting)",F1149)))</formula>
    </cfRule>
  </conditionalFormatting>
  <conditionalFormatting sqref="F1150">
    <cfRule type="containsBlanks" dxfId="4387" priority="4389">
      <formula>LEN(TRIM(F1150))=0</formula>
    </cfRule>
    <cfRule type="containsText" dxfId="4386" priority="4390" operator="containsText" text="Operational">
      <formula>NOT(ISERROR(SEARCH("Operational",F1150)))</formula>
    </cfRule>
    <cfRule type="containsText" dxfId="4385" priority="4391" operator="containsText" text="Dn(service)">
      <formula>NOT(ISERROR(SEARCH("Dn(service)",F1150)))</formula>
    </cfRule>
    <cfRule type="containsText" dxfId="4384" priority="4392" operator="containsText" text="Dn(waiting)">
      <formula>NOT(ISERROR(SEARCH("Dn(waiting)",F1150)))</formula>
    </cfRule>
  </conditionalFormatting>
  <conditionalFormatting sqref="H1148">
    <cfRule type="containsBlanks" dxfId="4383" priority="4385">
      <formula>LEN(TRIM(H1148))=0</formula>
    </cfRule>
    <cfRule type="containsText" dxfId="4382" priority="4386" operator="containsText" text="Operational">
      <formula>NOT(ISERROR(SEARCH("Operational",H1148)))</formula>
    </cfRule>
    <cfRule type="containsText" dxfId="4381" priority="4387" operator="containsText" text="Dn(service)">
      <formula>NOT(ISERROR(SEARCH("Dn(service)",H1148)))</formula>
    </cfRule>
    <cfRule type="containsText" dxfId="4380" priority="4388" operator="containsText" text="Dn(waiting)">
      <formula>NOT(ISERROR(SEARCH("Dn(waiting)",H1148)))</formula>
    </cfRule>
  </conditionalFormatting>
  <conditionalFormatting sqref="H1149">
    <cfRule type="containsBlanks" dxfId="4379" priority="4381">
      <formula>LEN(TRIM(H1149))=0</formula>
    </cfRule>
    <cfRule type="containsText" dxfId="4378" priority="4382" operator="containsText" text="Operational">
      <formula>NOT(ISERROR(SEARCH("Operational",H1149)))</formula>
    </cfRule>
    <cfRule type="containsText" dxfId="4377" priority="4383" operator="containsText" text="Dn(service)">
      <formula>NOT(ISERROR(SEARCH("Dn(service)",H1149)))</formula>
    </cfRule>
    <cfRule type="containsText" dxfId="4376" priority="4384" operator="containsText" text="Dn(waiting)">
      <formula>NOT(ISERROR(SEARCH("Dn(waiting)",H1149)))</formula>
    </cfRule>
  </conditionalFormatting>
  <conditionalFormatting sqref="H1147">
    <cfRule type="containsBlanks" dxfId="4375" priority="4377">
      <formula>LEN(TRIM(H1147))=0</formula>
    </cfRule>
    <cfRule type="containsText" dxfId="4374" priority="4378" operator="containsText" text="Operational">
      <formula>NOT(ISERROR(SEARCH("Operational",H1147)))</formula>
    </cfRule>
    <cfRule type="containsText" dxfId="4373" priority="4379" operator="containsText" text="Dn(service)">
      <formula>NOT(ISERROR(SEARCH("Dn(service)",H1147)))</formula>
    </cfRule>
    <cfRule type="containsText" dxfId="4372" priority="4380" operator="containsText" text="Dn(waiting)">
      <formula>NOT(ISERROR(SEARCH("Dn(waiting)",H1147)))</formula>
    </cfRule>
  </conditionalFormatting>
  <conditionalFormatting sqref="F1151">
    <cfRule type="containsBlanks" dxfId="4371" priority="4373">
      <formula>LEN(TRIM(F1151))=0</formula>
    </cfRule>
    <cfRule type="containsText" dxfId="4370" priority="4374" operator="containsText" text="Operational">
      <formula>NOT(ISERROR(SEARCH("Operational",F1151)))</formula>
    </cfRule>
    <cfRule type="containsText" dxfId="4369" priority="4375" operator="containsText" text="Dn(service)">
      <formula>NOT(ISERROR(SEARCH("Dn(service)",F1151)))</formula>
    </cfRule>
    <cfRule type="containsText" dxfId="4368" priority="4376" operator="containsText" text="Dn(waiting)">
      <formula>NOT(ISERROR(SEARCH("Dn(waiting)",F1151)))</formula>
    </cfRule>
  </conditionalFormatting>
  <conditionalFormatting sqref="E1151">
    <cfRule type="containsBlanks" dxfId="4367" priority="4369">
      <formula>LEN(TRIM(E1151))=0</formula>
    </cfRule>
    <cfRule type="containsText" dxfId="4366" priority="4370" operator="containsText" text="Operational">
      <formula>NOT(ISERROR(SEARCH("Operational",E1151)))</formula>
    </cfRule>
    <cfRule type="containsText" dxfId="4365" priority="4371" operator="containsText" text="Dn(service)">
      <formula>NOT(ISERROR(SEARCH("Dn(service)",E1151)))</formula>
    </cfRule>
    <cfRule type="containsText" dxfId="4364" priority="4372" operator="containsText" text="Dn(waiting)">
      <formula>NOT(ISERROR(SEARCH("Dn(waiting)",E1151)))</formula>
    </cfRule>
  </conditionalFormatting>
  <conditionalFormatting sqref="H1151">
    <cfRule type="containsBlanks" dxfId="4363" priority="4365">
      <formula>LEN(TRIM(H1151))=0</formula>
    </cfRule>
    <cfRule type="containsText" dxfId="4362" priority="4366" operator="containsText" text="Operational">
      <formula>NOT(ISERROR(SEARCH("Operational",H1151)))</formula>
    </cfRule>
    <cfRule type="containsText" dxfId="4361" priority="4367" operator="containsText" text="Dn(service)">
      <formula>NOT(ISERROR(SEARCH("Dn(service)",H1151)))</formula>
    </cfRule>
    <cfRule type="containsText" dxfId="4360" priority="4368" operator="containsText" text="Dn(waiting)">
      <formula>NOT(ISERROR(SEARCH("Dn(waiting)",H1151)))</formula>
    </cfRule>
  </conditionalFormatting>
  <conditionalFormatting sqref="H1152">
    <cfRule type="containsBlanks" dxfId="4359" priority="4361">
      <formula>LEN(TRIM(H1152))=0</formula>
    </cfRule>
    <cfRule type="containsText" dxfId="4358" priority="4362" operator="containsText" text="Operational">
      <formula>NOT(ISERROR(SEARCH("Operational",H1152)))</formula>
    </cfRule>
    <cfRule type="containsText" dxfId="4357" priority="4363" operator="containsText" text="Dn(service)">
      <formula>NOT(ISERROR(SEARCH("Dn(service)",H1152)))</formula>
    </cfRule>
    <cfRule type="containsText" dxfId="4356" priority="4364" operator="containsText" text="Dn(waiting)">
      <formula>NOT(ISERROR(SEARCH("Dn(waiting)",H1152)))</formula>
    </cfRule>
  </conditionalFormatting>
  <conditionalFormatting sqref="H1153">
    <cfRule type="containsBlanks" dxfId="4355" priority="4357">
      <formula>LEN(TRIM(H1153))=0</formula>
    </cfRule>
    <cfRule type="containsText" dxfId="4354" priority="4358" operator="containsText" text="Operational">
      <formula>NOT(ISERROR(SEARCH("Operational",H1153)))</formula>
    </cfRule>
    <cfRule type="containsText" dxfId="4353" priority="4359" operator="containsText" text="Dn(service)">
      <formula>NOT(ISERROR(SEARCH("Dn(service)",H1153)))</formula>
    </cfRule>
    <cfRule type="containsText" dxfId="4352" priority="4360" operator="containsText" text="Dn(waiting)">
      <formula>NOT(ISERROR(SEARCH("Dn(waiting)",H1153)))</formula>
    </cfRule>
  </conditionalFormatting>
  <conditionalFormatting sqref="F1152">
    <cfRule type="containsBlanks" dxfId="4351" priority="4353">
      <formula>LEN(TRIM(F1152))=0</formula>
    </cfRule>
    <cfRule type="containsText" dxfId="4350" priority="4354" operator="containsText" text="Operational">
      <formula>NOT(ISERROR(SEARCH("Operational",F1152)))</formula>
    </cfRule>
    <cfRule type="containsText" dxfId="4349" priority="4355" operator="containsText" text="Dn(service)">
      <formula>NOT(ISERROR(SEARCH("Dn(service)",F1152)))</formula>
    </cfRule>
    <cfRule type="containsText" dxfId="4348" priority="4356" operator="containsText" text="Dn(waiting)">
      <formula>NOT(ISERROR(SEARCH("Dn(waiting)",F1152)))</formula>
    </cfRule>
  </conditionalFormatting>
  <conditionalFormatting sqref="G1155">
    <cfRule type="containsBlanks" dxfId="4347" priority="4349">
      <formula>LEN(TRIM(G1155))=0</formula>
    </cfRule>
    <cfRule type="containsText" dxfId="4346" priority="4350" operator="containsText" text="Operational">
      <formula>NOT(ISERROR(SEARCH("Operational",G1155)))</formula>
    </cfRule>
    <cfRule type="containsText" dxfId="4345" priority="4351" operator="containsText" text="Dn(service)">
      <formula>NOT(ISERROR(SEARCH("Dn(service)",G1155)))</formula>
    </cfRule>
    <cfRule type="containsText" dxfId="4344" priority="4352" operator="containsText" text="Dn(waiting)">
      <formula>NOT(ISERROR(SEARCH("Dn(waiting)",G1155)))</formula>
    </cfRule>
  </conditionalFormatting>
  <conditionalFormatting sqref="C1160">
    <cfRule type="containsBlanks" dxfId="4343" priority="4345">
      <formula>LEN(TRIM(C1160))=0</formula>
    </cfRule>
    <cfRule type="containsText" dxfId="4342" priority="4346" operator="containsText" text="Operational">
      <formula>NOT(ISERROR(SEARCH("Operational",C1160)))</formula>
    </cfRule>
    <cfRule type="containsText" dxfId="4341" priority="4347" operator="containsText" text="Dn(service)">
      <formula>NOT(ISERROR(SEARCH("Dn(service)",C1160)))</formula>
    </cfRule>
    <cfRule type="containsText" dxfId="4340" priority="4348" operator="containsText" text="Dn(waiting)">
      <formula>NOT(ISERROR(SEARCH("Dn(waiting)",C1160)))</formula>
    </cfRule>
  </conditionalFormatting>
  <conditionalFormatting sqref="C1161">
    <cfRule type="containsBlanks" dxfId="4339" priority="4341">
      <formula>LEN(TRIM(C1161))=0</formula>
    </cfRule>
    <cfRule type="containsText" dxfId="4338" priority="4342" operator="containsText" text="Operational">
      <formula>NOT(ISERROR(SEARCH("Operational",C1161)))</formula>
    </cfRule>
    <cfRule type="containsText" dxfId="4337" priority="4343" operator="containsText" text="Dn(service)">
      <formula>NOT(ISERROR(SEARCH("Dn(service)",C1161)))</formula>
    </cfRule>
    <cfRule type="containsText" dxfId="4336" priority="4344" operator="containsText" text="Dn(waiting)">
      <formula>NOT(ISERROR(SEARCH("Dn(waiting)",C1161)))</formula>
    </cfRule>
  </conditionalFormatting>
  <conditionalFormatting sqref="C1162">
    <cfRule type="containsBlanks" dxfId="4335" priority="4337">
      <formula>LEN(TRIM(C1162))=0</formula>
    </cfRule>
    <cfRule type="containsText" dxfId="4334" priority="4338" operator="containsText" text="Operational">
      <formula>NOT(ISERROR(SEARCH("Operational",C1162)))</formula>
    </cfRule>
    <cfRule type="containsText" dxfId="4333" priority="4339" operator="containsText" text="Dn(service)">
      <formula>NOT(ISERROR(SEARCH("Dn(service)",C1162)))</formula>
    </cfRule>
    <cfRule type="containsText" dxfId="4332" priority="4340" operator="containsText" text="Dn(waiting)">
      <formula>NOT(ISERROR(SEARCH("Dn(waiting)",C1162)))</formula>
    </cfRule>
  </conditionalFormatting>
  <conditionalFormatting sqref="C1163">
    <cfRule type="containsBlanks" dxfId="4331" priority="4333">
      <formula>LEN(TRIM(C1163))=0</formula>
    </cfRule>
    <cfRule type="containsText" dxfId="4330" priority="4334" operator="containsText" text="Operational">
      <formula>NOT(ISERROR(SEARCH("Operational",C1163)))</formula>
    </cfRule>
    <cfRule type="containsText" dxfId="4329" priority="4335" operator="containsText" text="Dn(service)">
      <formula>NOT(ISERROR(SEARCH("Dn(service)",C1163)))</formula>
    </cfRule>
    <cfRule type="containsText" dxfId="4328" priority="4336" operator="containsText" text="Dn(waiting)">
      <formula>NOT(ISERROR(SEARCH("Dn(waiting)",C1163)))</formula>
    </cfRule>
  </conditionalFormatting>
  <conditionalFormatting sqref="C1164">
    <cfRule type="containsBlanks" dxfId="4327" priority="4329">
      <formula>LEN(TRIM(C1164))=0</formula>
    </cfRule>
    <cfRule type="containsText" dxfId="4326" priority="4330" operator="containsText" text="Operational">
      <formula>NOT(ISERROR(SEARCH("Operational",C1164)))</formula>
    </cfRule>
    <cfRule type="containsText" dxfId="4325" priority="4331" operator="containsText" text="Dn(service)">
      <formula>NOT(ISERROR(SEARCH("Dn(service)",C1164)))</formula>
    </cfRule>
    <cfRule type="containsText" dxfId="4324" priority="4332" operator="containsText" text="Dn(waiting)">
      <formula>NOT(ISERROR(SEARCH("Dn(waiting)",C1164)))</formula>
    </cfRule>
  </conditionalFormatting>
  <conditionalFormatting sqref="F1170">
    <cfRule type="containsBlanks" dxfId="4323" priority="4325">
      <formula>LEN(TRIM(F1170))=0</formula>
    </cfRule>
    <cfRule type="containsText" dxfId="4322" priority="4326" operator="containsText" text="Operational">
      <formula>NOT(ISERROR(SEARCH("Operational",F1170)))</formula>
    </cfRule>
    <cfRule type="containsText" dxfId="4321" priority="4327" operator="containsText" text="Dn(service)">
      <formula>NOT(ISERROR(SEARCH("Dn(service)",F1170)))</formula>
    </cfRule>
    <cfRule type="containsText" dxfId="4320" priority="4328" operator="containsText" text="Dn(waiting)">
      <formula>NOT(ISERROR(SEARCH("Dn(waiting)",F1170)))</formula>
    </cfRule>
  </conditionalFormatting>
  <conditionalFormatting sqref="F1171">
    <cfRule type="containsBlanks" dxfId="4319" priority="4321">
      <formula>LEN(TRIM(F1171))=0</formula>
    </cfRule>
    <cfRule type="containsText" dxfId="4318" priority="4322" operator="containsText" text="Operational">
      <formula>NOT(ISERROR(SEARCH("Operational",F1171)))</formula>
    </cfRule>
    <cfRule type="containsText" dxfId="4317" priority="4323" operator="containsText" text="Dn(service)">
      <formula>NOT(ISERROR(SEARCH("Dn(service)",F1171)))</formula>
    </cfRule>
    <cfRule type="containsText" dxfId="4316" priority="4324" operator="containsText" text="Dn(waiting)">
      <formula>NOT(ISERROR(SEARCH("Dn(waiting)",F1171)))</formula>
    </cfRule>
  </conditionalFormatting>
  <conditionalFormatting sqref="F1172">
    <cfRule type="containsBlanks" dxfId="4315" priority="4317">
      <formula>LEN(TRIM(F1172))=0</formula>
    </cfRule>
    <cfRule type="containsText" dxfId="4314" priority="4318" operator="containsText" text="Operational">
      <formula>NOT(ISERROR(SEARCH("Operational",F1172)))</formula>
    </cfRule>
    <cfRule type="containsText" dxfId="4313" priority="4319" operator="containsText" text="Dn(service)">
      <formula>NOT(ISERROR(SEARCH("Dn(service)",F1172)))</formula>
    </cfRule>
    <cfRule type="containsText" dxfId="4312" priority="4320" operator="containsText" text="Dn(waiting)">
      <formula>NOT(ISERROR(SEARCH("Dn(waiting)",F1172)))</formula>
    </cfRule>
  </conditionalFormatting>
  <conditionalFormatting sqref="F1173">
    <cfRule type="containsBlanks" dxfId="4311" priority="4313">
      <formula>LEN(TRIM(F1173))=0</formula>
    </cfRule>
    <cfRule type="containsText" dxfId="4310" priority="4314" operator="containsText" text="Operational">
      <formula>NOT(ISERROR(SEARCH("Operational",F1173)))</formula>
    </cfRule>
    <cfRule type="containsText" dxfId="4309" priority="4315" operator="containsText" text="Dn(service)">
      <formula>NOT(ISERROR(SEARCH("Dn(service)",F1173)))</formula>
    </cfRule>
    <cfRule type="containsText" dxfId="4308" priority="4316" operator="containsText" text="Dn(waiting)">
      <formula>NOT(ISERROR(SEARCH("Dn(waiting)",F1173)))</formula>
    </cfRule>
  </conditionalFormatting>
  <conditionalFormatting sqref="F1174">
    <cfRule type="containsBlanks" dxfId="4307" priority="4309">
      <formula>LEN(TRIM(F1174))=0</formula>
    </cfRule>
    <cfRule type="containsText" dxfId="4306" priority="4310" operator="containsText" text="Operational">
      <formula>NOT(ISERROR(SEARCH("Operational",F1174)))</formula>
    </cfRule>
    <cfRule type="containsText" dxfId="4305" priority="4311" operator="containsText" text="Dn(service)">
      <formula>NOT(ISERROR(SEARCH("Dn(service)",F1174)))</formula>
    </cfRule>
    <cfRule type="containsText" dxfId="4304" priority="4312" operator="containsText" text="Dn(waiting)">
      <formula>NOT(ISERROR(SEARCH("Dn(waiting)",F1174)))</formula>
    </cfRule>
  </conditionalFormatting>
  <conditionalFormatting sqref="F1175">
    <cfRule type="containsBlanks" dxfId="4303" priority="4305">
      <formula>LEN(TRIM(F1175))=0</formula>
    </cfRule>
    <cfRule type="containsText" dxfId="4302" priority="4306" operator="containsText" text="Operational">
      <formula>NOT(ISERROR(SEARCH("Operational",F1175)))</formula>
    </cfRule>
    <cfRule type="containsText" dxfId="4301" priority="4307" operator="containsText" text="Dn(service)">
      <formula>NOT(ISERROR(SEARCH("Dn(service)",F1175)))</formula>
    </cfRule>
    <cfRule type="containsText" dxfId="4300" priority="4308" operator="containsText" text="Dn(waiting)">
      <formula>NOT(ISERROR(SEARCH("Dn(waiting)",F1175)))</formula>
    </cfRule>
  </conditionalFormatting>
  <conditionalFormatting sqref="D1169">
    <cfRule type="containsBlanks" dxfId="4299" priority="4301">
      <formula>LEN(TRIM(D1169))=0</formula>
    </cfRule>
    <cfRule type="containsText" dxfId="4298" priority="4302" operator="containsText" text="Operational">
      <formula>NOT(ISERROR(SEARCH("Operational",D1169)))</formula>
    </cfRule>
    <cfRule type="containsText" dxfId="4297" priority="4303" operator="containsText" text="Dn(service)">
      <formula>NOT(ISERROR(SEARCH("Dn(service)",D1169)))</formula>
    </cfRule>
    <cfRule type="containsText" dxfId="4296" priority="4304" operator="containsText" text="Dn(waiting)">
      <formula>NOT(ISERROR(SEARCH("Dn(waiting)",D1169)))</formula>
    </cfRule>
  </conditionalFormatting>
  <conditionalFormatting sqref="D1170">
    <cfRule type="containsBlanks" dxfId="4295" priority="4297">
      <formula>LEN(TRIM(D1170))=0</formula>
    </cfRule>
    <cfRule type="containsText" dxfId="4294" priority="4298" operator="containsText" text="Operational">
      <formula>NOT(ISERROR(SEARCH("Operational",D1170)))</formula>
    </cfRule>
    <cfRule type="containsText" dxfId="4293" priority="4299" operator="containsText" text="Dn(service)">
      <formula>NOT(ISERROR(SEARCH("Dn(service)",D1170)))</formula>
    </cfRule>
    <cfRule type="containsText" dxfId="4292" priority="4300" operator="containsText" text="Dn(waiting)">
      <formula>NOT(ISERROR(SEARCH("Dn(waiting)",D1170)))</formula>
    </cfRule>
  </conditionalFormatting>
  <conditionalFormatting sqref="D1171">
    <cfRule type="containsBlanks" dxfId="4291" priority="4293">
      <formula>LEN(TRIM(D1171))=0</formula>
    </cfRule>
    <cfRule type="containsText" dxfId="4290" priority="4294" operator="containsText" text="Operational">
      <formula>NOT(ISERROR(SEARCH("Operational",D1171)))</formula>
    </cfRule>
    <cfRule type="containsText" dxfId="4289" priority="4295" operator="containsText" text="Dn(service)">
      <formula>NOT(ISERROR(SEARCH("Dn(service)",D1171)))</formula>
    </cfRule>
    <cfRule type="containsText" dxfId="4288" priority="4296" operator="containsText" text="Dn(waiting)">
      <formula>NOT(ISERROR(SEARCH("Dn(waiting)",D1171)))</formula>
    </cfRule>
  </conditionalFormatting>
  <conditionalFormatting sqref="D1172">
    <cfRule type="containsBlanks" dxfId="4287" priority="4289">
      <formula>LEN(TRIM(D1172))=0</formula>
    </cfRule>
    <cfRule type="containsText" dxfId="4286" priority="4290" operator="containsText" text="Operational">
      <formula>NOT(ISERROR(SEARCH("Operational",D1172)))</formula>
    </cfRule>
    <cfRule type="containsText" dxfId="4285" priority="4291" operator="containsText" text="Dn(service)">
      <formula>NOT(ISERROR(SEARCH("Dn(service)",D1172)))</formula>
    </cfRule>
    <cfRule type="containsText" dxfId="4284" priority="4292" operator="containsText" text="Dn(waiting)">
      <formula>NOT(ISERROR(SEARCH("Dn(waiting)",D1172)))</formula>
    </cfRule>
  </conditionalFormatting>
  <conditionalFormatting sqref="D1173">
    <cfRule type="containsBlanks" dxfId="4283" priority="4285">
      <formula>LEN(TRIM(D1173))=0</formula>
    </cfRule>
    <cfRule type="containsText" dxfId="4282" priority="4286" operator="containsText" text="Operational">
      <formula>NOT(ISERROR(SEARCH("Operational",D1173)))</formula>
    </cfRule>
    <cfRule type="containsText" dxfId="4281" priority="4287" operator="containsText" text="Dn(service)">
      <formula>NOT(ISERROR(SEARCH("Dn(service)",D1173)))</formula>
    </cfRule>
    <cfRule type="containsText" dxfId="4280" priority="4288" operator="containsText" text="Dn(waiting)">
      <formula>NOT(ISERROR(SEARCH("Dn(waiting)",D1173)))</formula>
    </cfRule>
  </conditionalFormatting>
  <conditionalFormatting sqref="D1174">
    <cfRule type="containsBlanks" dxfId="4279" priority="4281">
      <formula>LEN(TRIM(D1174))=0</formula>
    </cfRule>
    <cfRule type="containsText" dxfId="4278" priority="4282" operator="containsText" text="Operational">
      <formula>NOT(ISERROR(SEARCH("Operational",D1174)))</formula>
    </cfRule>
    <cfRule type="containsText" dxfId="4277" priority="4283" operator="containsText" text="Dn(service)">
      <formula>NOT(ISERROR(SEARCH("Dn(service)",D1174)))</formula>
    </cfRule>
    <cfRule type="containsText" dxfId="4276" priority="4284" operator="containsText" text="Dn(waiting)">
      <formula>NOT(ISERROR(SEARCH("Dn(waiting)",D1174)))</formula>
    </cfRule>
  </conditionalFormatting>
  <conditionalFormatting sqref="C1185">
    <cfRule type="containsBlanks" dxfId="4275" priority="4277">
      <formula>LEN(TRIM(C1185))=0</formula>
    </cfRule>
    <cfRule type="containsText" dxfId="4274" priority="4278" operator="containsText" text="Operational">
      <formula>NOT(ISERROR(SEARCH("Operational",C1185)))</formula>
    </cfRule>
    <cfRule type="containsText" dxfId="4273" priority="4279" operator="containsText" text="Dn(service)">
      <formula>NOT(ISERROR(SEARCH("Dn(service)",C1185)))</formula>
    </cfRule>
    <cfRule type="containsText" dxfId="4272" priority="4280" operator="containsText" text="Dn(waiting)">
      <formula>NOT(ISERROR(SEARCH("Dn(waiting)",C1185)))</formula>
    </cfRule>
  </conditionalFormatting>
  <conditionalFormatting sqref="C1186">
    <cfRule type="containsBlanks" dxfId="4271" priority="4273">
      <formula>LEN(TRIM(C1186))=0</formula>
    </cfRule>
    <cfRule type="containsText" dxfId="4270" priority="4274" operator="containsText" text="Operational">
      <formula>NOT(ISERROR(SEARCH("Operational",C1186)))</formula>
    </cfRule>
    <cfRule type="containsText" dxfId="4269" priority="4275" operator="containsText" text="Dn(service)">
      <formula>NOT(ISERROR(SEARCH("Dn(service)",C1186)))</formula>
    </cfRule>
    <cfRule type="containsText" dxfId="4268" priority="4276" operator="containsText" text="Dn(waiting)">
      <formula>NOT(ISERROR(SEARCH("Dn(waiting)",C1186)))</formula>
    </cfRule>
  </conditionalFormatting>
  <conditionalFormatting sqref="H1177">
    <cfRule type="containsBlanks" dxfId="4267" priority="4269">
      <formula>LEN(TRIM(H1177))=0</formula>
    </cfRule>
    <cfRule type="containsText" dxfId="4266" priority="4270" operator="containsText" text="Operational">
      <formula>NOT(ISERROR(SEARCH("Operational",H1177)))</formula>
    </cfRule>
    <cfRule type="containsText" dxfId="4265" priority="4271" operator="containsText" text="Dn(service)">
      <formula>NOT(ISERROR(SEARCH("Dn(service)",H1177)))</formula>
    </cfRule>
    <cfRule type="containsText" dxfId="4264" priority="4272" operator="containsText" text="Dn(waiting)">
      <formula>NOT(ISERROR(SEARCH("Dn(waiting)",H1177)))</formula>
    </cfRule>
  </conditionalFormatting>
  <conditionalFormatting sqref="H1178">
    <cfRule type="containsBlanks" dxfId="4263" priority="4265">
      <formula>LEN(TRIM(H1178))=0</formula>
    </cfRule>
    <cfRule type="containsText" dxfId="4262" priority="4266" operator="containsText" text="Operational">
      <formula>NOT(ISERROR(SEARCH("Operational",H1178)))</formula>
    </cfRule>
    <cfRule type="containsText" dxfId="4261" priority="4267" operator="containsText" text="Dn(service)">
      <formula>NOT(ISERROR(SEARCH("Dn(service)",H1178)))</formula>
    </cfRule>
    <cfRule type="containsText" dxfId="4260" priority="4268" operator="containsText" text="Dn(waiting)">
      <formula>NOT(ISERROR(SEARCH("Dn(waiting)",H1178)))</formula>
    </cfRule>
  </conditionalFormatting>
  <conditionalFormatting sqref="H1179">
    <cfRule type="containsBlanks" dxfId="4259" priority="4261">
      <formula>LEN(TRIM(H1179))=0</formula>
    </cfRule>
    <cfRule type="containsText" dxfId="4258" priority="4262" operator="containsText" text="Operational">
      <formula>NOT(ISERROR(SEARCH("Operational",H1179)))</formula>
    </cfRule>
    <cfRule type="containsText" dxfId="4257" priority="4263" operator="containsText" text="Dn(service)">
      <formula>NOT(ISERROR(SEARCH("Dn(service)",H1179)))</formula>
    </cfRule>
    <cfRule type="containsText" dxfId="4256" priority="4264" operator="containsText" text="Dn(waiting)">
      <formula>NOT(ISERROR(SEARCH("Dn(waiting)",H1179)))</formula>
    </cfRule>
  </conditionalFormatting>
  <conditionalFormatting sqref="H1180">
    <cfRule type="containsBlanks" dxfId="4255" priority="4257">
      <formula>LEN(TRIM(H1180))=0</formula>
    </cfRule>
    <cfRule type="containsText" dxfId="4254" priority="4258" operator="containsText" text="Operational">
      <formula>NOT(ISERROR(SEARCH("Operational",H1180)))</formula>
    </cfRule>
    <cfRule type="containsText" dxfId="4253" priority="4259" operator="containsText" text="Dn(service)">
      <formula>NOT(ISERROR(SEARCH("Dn(service)",H1180)))</formula>
    </cfRule>
    <cfRule type="containsText" dxfId="4252" priority="4260" operator="containsText" text="Dn(waiting)">
      <formula>NOT(ISERROR(SEARCH("Dn(waiting)",H1180)))</formula>
    </cfRule>
  </conditionalFormatting>
  <conditionalFormatting sqref="H1181">
    <cfRule type="containsBlanks" dxfId="4251" priority="4253">
      <formula>LEN(TRIM(H1181))=0</formula>
    </cfRule>
    <cfRule type="containsText" dxfId="4250" priority="4254" operator="containsText" text="Operational">
      <formula>NOT(ISERROR(SEARCH("Operational",H1181)))</formula>
    </cfRule>
    <cfRule type="containsText" dxfId="4249" priority="4255" operator="containsText" text="Dn(service)">
      <formula>NOT(ISERROR(SEARCH("Dn(service)",H1181)))</formula>
    </cfRule>
    <cfRule type="containsText" dxfId="4248" priority="4256" operator="containsText" text="Dn(waiting)">
      <formula>NOT(ISERROR(SEARCH("Dn(waiting)",H1181)))</formula>
    </cfRule>
  </conditionalFormatting>
  <conditionalFormatting sqref="H1182">
    <cfRule type="containsBlanks" dxfId="4247" priority="4249">
      <formula>LEN(TRIM(H1182))=0</formula>
    </cfRule>
    <cfRule type="containsText" dxfId="4246" priority="4250" operator="containsText" text="Operational">
      <formula>NOT(ISERROR(SEARCH("Operational",H1182)))</formula>
    </cfRule>
    <cfRule type="containsText" dxfId="4245" priority="4251" operator="containsText" text="Dn(service)">
      <formula>NOT(ISERROR(SEARCH("Dn(service)",H1182)))</formula>
    </cfRule>
    <cfRule type="containsText" dxfId="4244" priority="4252" operator="containsText" text="Dn(waiting)">
      <formula>NOT(ISERROR(SEARCH("Dn(waiting)",H1182)))</formula>
    </cfRule>
  </conditionalFormatting>
  <conditionalFormatting sqref="G1192">
    <cfRule type="containsBlanks" dxfId="4243" priority="4245">
      <formula>LEN(TRIM(G1192))=0</formula>
    </cfRule>
    <cfRule type="containsText" dxfId="4242" priority="4246" operator="containsText" text="Operational">
      <formula>NOT(ISERROR(SEARCH("Operational",G1192)))</formula>
    </cfRule>
    <cfRule type="containsText" dxfId="4241" priority="4247" operator="containsText" text="Dn(service)">
      <formula>NOT(ISERROR(SEARCH("Dn(service)",G1192)))</formula>
    </cfRule>
    <cfRule type="containsText" dxfId="4240" priority="4248" operator="containsText" text="Dn(waiting)">
      <formula>NOT(ISERROR(SEARCH("Dn(waiting)",G1192)))</formula>
    </cfRule>
  </conditionalFormatting>
  <conditionalFormatting sqref="G1193">
    <cfRule type="containsBlanks" dxfId="4239" priority="4241">
      <formula>LEN(TRIM(G1193))=0</formula>
    </cfRule>
    <cfRule type="containsText" dxfId="4238" priority="4242" operator="containsText" text="Operational">
      <formula>NOT(ISERROR(SEARCH("Operational",G1193)))</formula>
    </cfRule>
    <cfRule type="containsText" dxfId="4237" priority="4243" operator="containsText" text="Dn(service)">
      <formula>NOT(ISERROR(SEARCH("Dn(service)",G1193)))</formula>
    </cfRule>
    <cfRule type="containsText" dxfId="4236" priority="4244" operator="containsText" text="Dn(waiting)">
      <formula>NOT(ISERROR(SEARCH("Dn(waiting)",G1193)))</formula>
    </cfRule>
  </conditionalFormatting>
  <conditionalFormatting sqref="G1194">
    <cfRule type="containsBlanks" dxfId="4235" priority="4237">
      <formula>LEN(TRIM(G1194))=0</formula>
    </cfRule>
    <cfRule type="containsText" dxfId="4234" priority="4238" operator="containsText" text="Operational">
      <formula>NOT(ISERROR(SEARCH("Operational",G1194)))</formula>
    </cfRule>
    <cfRule type="containsText" dxfId="4233" priority="4239" operator="containsText" text="Dn(service)">
      <formula>NOT(ISERROR(SEARCH("Dn(service)",G1194)))</formula>
    </cfRule>
    <cfRule type="containsText" dxfId="4232" priority="4240" operator="containsText" text="Dn(waiting)">
      <formula>NOT(ISERROR(SEARCH("Dn(waiting)",G1194)))</formula>
    </cfRule>
  </conditionalFormatting>
  <conditionalFormatting sqref="G1195">
    <cfRule type="containsBlanks" dxfId="4231" priority="4233">
      <formula>LEN(TRIM(G1195))=0</formula>
    </cfRule>
    <cfRule type="containsText" dxfId="4230" priority="4234" operator="containsText" text="Operational">
      <formula>NOT(ISERROR(SEARCH("Operational",G1195)))</formula>
    </cfRule>
    <cfRule type="containsText" dxfId="4229" priority="4235" operator="containsText" text="Dn(service)">
      <formula>NOT(ISERROR(SEARCH("Dn(service)",G1195)))</formula>
    </cfRule>
    <cfRule type="containsText" dxfId="4228" priority="4236" operator="containsText" text="Dn(waiting)">
      <formula>NOT(ISERROR(SEARCH("Dn(waiting)",G1195)))</formula>
    </cfRule>
  </conditionalFormatting>
  <conditionalFormatting sqref="F1199">
    <cfRule type="containsBlanks" dxfId="4227" priority="4229">
      <formula>LEN(TRIM(F1199))=0</formula>
    </cfRule>
    <cfRule type="containsText" dxfId="4226" priority="4230" operator="containsText" text="Operational">
      <formula>NOT(ISERROR(SEARCH("Operational",F1199)))</formula>
    </cfRule>
    <cfRule type="containsText" dxfId="4225" priority="4231" operator="containsText" text="Dn(service)">
      <formula>NOT(ISERROR(SEARCH("Dn(service)",F1199)))</formula>
    </cfRule>
    <cfRule type="containsText" dxfId="4224" priority="4232" operator="containsText" text="Dn(waiting)">
      <formula>NOT(ISERROR(SEARCH("Dn(waiting)",F1199)))</formula>
    </cfRule>
  </conditionalFormatting>
  <conditionalFormatting sqref="F1200">
    <cfRule type="containsBlanks" dxfId="4223" priority="4225">
      <formula>LEN(TRIM(F1200))=0</formula>
    </cfRule>
    <cfRule type="containsText" dxfId="4222" priority="4226" operator="containsText" text="Operational">
      <formula>NOT(ISERROR(SEARCH("Operational",F1200)))</formula>
    </cfRule>
    <cfRule type="containsText" dxfId="4221" priority="4227" operator="containsText" text="Dn(service)">
      <formula>NOT(ISERROR(SEARCH("Dn(service)",F1200)))</formula>
    </cfRule>
    <cfRule type="containsText" dxfId="4220" priority="4228" operator="containsText" text="Dn(waiting)">
      <formula>NOT(ISERROR(SEARCH("Dn(waiting)",F1200)))</formula>
    </cfRule>
  </conditionalFormatting>
  <conditionalFormatting sqref="F1201">
    <cfRule type="containsBlanks" dxfId="4219" priority="4221">
      <formula>LEN(TRIM(F1201))=0</formula>
    </cfRule>
    <cfRule type="containsText" dxfId="4218" priority="4222" operator="containsText" text="Operational">
      <formula>NOT(ISERROR(SEARCH("Operational",F1201)))</formula>
    </cfRule>
    <cfRule type="containsText" dxfId="4217" priority="4223" operator="containsText" text="Dn(service)">
      <formula>NOT(ISERROR(SEARCH("Dn(service)",F1201)))</formula>
    </cfRule>
    <cfRule type="containsText" dxfId="4216" priority="4224" operator="containsText" text="Dn(waiting)">
      <formula>NOT(ISERROR(SEARCH("Dn(waiting)",F1201)))</formula>
    </cfRule>
  </conditionalFormatting>
  <conditionalFormatting sqref="F1202">
    <cfRule type="containsBlanks" dxfId="4215" priority="4217">
      <formula>LEN(TRIM(F1202))=0</formula>
    </cfRule>
    <cfRule type="containsText" dxfId="4214" priority="4218" operator="containsText" text="Operational">
      <formula>NOT(ISERROR(SEARCH("Operational",F1202)))</formula>
    </cfRule>
    <cfRule type="containsText" dxfId="4213" priority="4219" operator="containsText" text="Dn(service)">
      <formula>NOT(ISERROR(SEARCH("Dn(service)",F1202)))</formula>
    </cfRule>
    <cfRule type="containsText" dxfId="4212" priority="4220" operator="containsText" text="Dn(waiting)">
      <formula>NOT(ISERROR(SEARCH("Dn(waiting)",F1202)))</formula>
    </cfRule>
  </conditionalFormatting>
  <conditionalFormatting sqref="D1196">
    <cfRule type="containsBlanks" dxfId="4211" priority="4213">
      <formula>LEN(TRIM(D1196))=0</formula>
    </cfRule>
    <cfRule type="containsText" dxfId="4210" priority="4214" operator="containsText" text="Operational">
      <formula>NOT(ISERROR(SEARCH("Operational",D1196)))</formula>
    </cfRule>
    <cfRule type="containsText" dxfId="4209" priority="4215" operator="containsText" text="Dn(service)">
      <formula>NOT(ISERROR(SEARCH("Dn(service)",D1196)))</formula>
    </cfRule>
    <cfRule type="containsText" dxfId="4208" priority="4216" operator="containsText" text="Dn(waiting)">
      <formula>NOT(ISERROR(SEARCH("Dn(waiting)",D1196)))</formula>
    </cfRule>
  </conditionalFormatting>
  <conditionalFormatting sqref="D1197">
    <cfRule type="containsBlanks" dxfId="4207" priority="4209">
      <formula>LEN(TRIM(D1197))=0</formula>
    </cfRule>
    <cfRule type="containsText" dxfId="4206" priority="4210" operator="containsText" text="Operational">
      <formula>NOT(ISERROR(SEARCH("Operational",D1197)))</formula>
    </cfRule>
    <cfRule type="containsText" dxfId="4205" priority="4211" operator="containsText" text="Dn(service)">
      <formula>NOT(ISERROR(SEARCH("Dn(service)",D1197)))</formula>
    </cfRule>
    <cfRule type="containsText" dxfId="4204" priority="4212" operator="containsText" text="Dn(waiting)">
      <formula>NOT(ISERROR(SEARCH("Dn(waiting)",D1197)))</formula>
    </cfRule>
  </conditionalFormatting>
  <conditionalFormatting sqref="D1198:D1199">
    <cfRule type="containsBlanks" dxfId="4203" priority="4205">
      <formula>LEN(TRIM(D1198))=0</formula>
    </cfRule>
    <cfRule type="containsText" dxfId="4202" priority="4206" operator="containsText" text="Operational">
      <formula>NOT(ISERROR(SEARCH("Operational",D1198)))</formula>
    </cfRule>
    <cfRule type="containsText" dxfId="4201" priority="4207" operator="containsText" text="Dn(service)">
      <formula>NOT(ISERROR(SEARCH("Dn(service)",D1198)))</formula>
    </cfRule>
    <cfRule type="containsText" dxfId="4200" priority="4208" operator="containsText" text="Dn(waiting)">
      <formula>NOT(ISERROR(SEARCH("Dn(waiting)",D1198)))</formula>
    </cfRule>
  </conditionalFormatting>
  <conditionalFormatting sqref="D1200">
    <cfRule type="containsBlanks" dxfId="4199" priority="4201">
      <formula>LEN(TRIM(D1200))=0</formula>
    </cfRule>
    <cfRule type="containsText" dxfId="4198" priority="4202" operator="containsText" text="Operational">
      <formula>NOT(ISERROR(SEARCH("Operational",D1200)))</formula>
    </cfRule>
    <cfRule type="containsText" dxfId="4197" priority="4203" operator="containsText" text="Dn(service)">
      <formula>NOT(ISERROR(SEARCH("Dn(service)",D1200)))</formula>
    </cfRule>
    <cfRule type="containsText" dxfId="4196" priority="4204" operator="containsText" text="Dn(waiting)">
      <formula>NOT(ISERROR(SEARCH("Dn(waiting)",D1200)))</formula>
    </cfRule>
  </conditionalFormatting>
  <conditionalFormatting sqref="D1201">
    <cfRule type="containsBlanks" dxfId="4195" priority="4197">
      <formula>LEN(TRIM(D1201))=0</formula>
    </cfRule>
    <cfRule type="containsText" dxfId="4194" priority="4198" operator="containsText" text="Operational">
      <formula>NOT(ISERROR(SEARCH("Operational",D1201)))</formula>
    </cfRule>
    <cfRule type="containsText" dxfId="4193" priority="4199" operator="containsText" text="Dn(service)">
      <formula>NOT(ISERROR(SEARCH("Dn(service)",D1201)))</formula>
    </cfRule>
    <cfRule type="containsText" dxfId="4192" priority="4200" operator="containsText" text="Dn(waiting)">
      <formula>NOT(ISERROR(SEARCH("Dn(waiting)",D1201)))</formula>
    </cfRule>
  </conditionalFormatting>
  <conditionalFormatting sqref="D1202">
    <cfRule type="containsBlanks" dxfId="4191" priority="4193">
      <formula>LEN(TRIM(D1202))=0</formula>
    </cfRule>
    <cfRule type="containsText" dxfId="4190" priority="4194" operator="containsText" text="Operational">
      <formula>NOT(ISERROR(SEARCH("Operational",D1202)))</formula>
    </cfRule>
    <cfRule type="containsText" dxfId="4189" priority="4195" operator="containsText" text="Dn(service)">
      <formula>NOT(ISERROR(SEARCH("Dn(service)",D1202)))</formula>
    </cfRule>
    <cfRule type="containsText" dxfId="4188" priority="4196" operator="containsText" text="Dn(waiting)">
      <formula>NOT(ISERROR(SEARCH("Dn(waiting)",D1202)))</formula>
    </cfRule>
  </conditionalFormatting>
  <conditionalFormatting sqref="D1203">
    <cfRule type="containsBlanks" dxfId="4187" priority="4189">
      <formula>LEN(TRIM(D1203))=0</formula>
    </cfRule>
    <cfRule type="containsText" dxfId="4186" priority="4190" operator="containsText" text="Operational">
      <formula>NOT(ISERROR(SEARCH("Operational",D1203)))</formula>
    </cfRule>
    <cfRule type="containsText" dxfId="4185" priority="4191" operator="containsText" text="Dn(service)">
      <formula>NOT(ISERROR(SEARCH("Dn(service)",D1203)))</formula>
    </cfRule>
    <cfRule type="containsText" dxfId="4184" priority="4192" operator="containsText" text="Dn(waiting)">
      <formula>NOT(ISERROR(SEARCH("Dn(waiting)",D1203)))</formula>
    </cfRule>
  </conditionalFormatting>
  <conditionalFormatting sqref="D1204">
    <cfRule type="containsBlanks" dxfId="4183" priority="4185">
      <formula>LEN(TRIM(D1204))=0</formula>
    </cfRule>
    <cfRule type="containsText" dxfId="4182" priority="4186" operator="containsText" text="Operational">
      <formula>NOT(ISERROR(SEARCH("Operational",D1204)))</formula>
    </cfRule>
    <cfRule type="containsText" dxfId="4181" priority="4187" operator="containsText" text="Dn(service)">
      <formula>NOT(ISERROR(SEARCH("Dn(service)",D1204)))</formula>
    </cfRule>
    <cfRule type="containsText" dxfId="4180" priority="4188" operator="containsText" text="Dn(waiting)">
      <formula>NOT(ISERROR(SEARCH("Dn(waiting)",D1204)))</formula>
    </cfRule>
  </conditionalFormatting>
  <conditionalFormatting sqref="H1204">
    <cfRule type="containsBlanks" dxfId="4179" priority="4181">
      <formula>LEN(TRIM(H1204))=0</formula>
    </cfRule>
    <cfRule type="containsText" dxfId="4178" priority="4182" operator="containsText" text="Operational">
      <formula>NOT(ISERROR(SEARCH("Operational",H1204)))</formula>
    </cfRule>
    <cfRule type="containsText" dxfId="4177" priority="4183" operator="containsText" text="Dn(service)">
      <formula>NOT(ISERROR(SEARCH("Dn(service)",H1204)))</formula>
    </cfRule>
    <cfRule type="containsText" dxfId="4176" priority="4184" operator="containsText" text="Dn(waiting)">
      <formula>NOT(ISERROR(SEARCH("Dn(waiting)",H1204)))</formula>
    </cfRule>
  </conditionalFormatting>
  <conditionalFormatting sqref="H1205">
    <cfRule type="containsBlanks" dxfId="4175" priority="4177">
      <formula>LEN(TRIM(H1205))=0</formula>
    </cfRule>
    <cfRule type="containsText" dxfId="4174" priority="4178" operator="containsText" text="Operational">
      <formula>NOT(ISERROR(SEARCH("Operational",H1205)))</formula>
    </cfRule>
    <cfRule type="containsText" dxfId="4173" priority="4179" operator="containsText" text="Dn(service)">
      <formula>NOT(ISERROR(SEARCH("Dn(service)",H1205)))</formula>
    </cfRule>
    <cfRule type="containsText" dxfId="4172" priority="4180" operator="containsText" text="Dn(waiting)">
      <formula>NOT(ISERROR(SEARCH("Dn(waiting)",H1205)))</formula>
    </cfRule>
  </conditionalFormatting>
  <conditionalFormatting sqref="H1206">
    <cfRule type="containsBlanks" dxfId="4171" priority="4173">
      <formula>LEN(TRIM(H1206))=0</formula>
    </cfRule>
    <cfRule type="containsText" dxfId="4170" priority="4174" operator="containsText" text="Operational">
      <formula>NOT(ISERROR(SEARCH("Operational",H1206)))</formula>
    </cfRule>
    <cfRule type="containsText" dxfId="4169" priority="4175" operator="containsText" text="Dn(service)">
      <formula>NOT(ISERROR(SEARCH("Dn(service)",H1206)))</formula>
    </cfRule>
    <cfRule type="containsText" dxfId="4168" priority="4176" operator="containsText" text="Dn(waiting)">
      <formula>NOT(ISERROR(SEARCH("Dn(waiting)",H1206)))</formula>
    </cfRule>
  </conditionalFormatting>
  <conditionalFormatting sqref="H1207">
    <cfRule type="containsBlanks" dxfId="4167" priority="4169">
      <formula>LEN(TRIM(H1207))=0</formula>
    </cfRule>
    <cfRule type="containsText" dxfId="4166" priority="4170" operator="containsText" text="Operational">
      <formula>NOT(ISERROR(SEARCH("Operational",H1207)))</formula>
    </cfRule>
    <cfRule type="containsText" dxfId="4165" priority="4171" operator="containsText" text="Dn(service)">
      <formula>NOT(ISERROR(SEARCH("Dn(service)",H1207)))</formula>
    </cfRule>
    <cfRule type="containsText" dxfId="4164" priority="4172" operator="containsText" text="Dn(waiting)">
      <formula>NOT(ISERROR(SEARCH("Dn(waiting)",H1207)))</formula>
    </cfRule>
  </conditionalFormatting>
  <conditionalFormatting sqref="H1208">
    <cfRule type="containsBlanks" dxfId="4163" priority="4165">
      <formula>LEN(TRIM(H1208))=0</formula>
    </cfRule>
    <cfRule type="containsText" dxfId="4162" priority="4166" operator="containsText" text="Operational">
      <formula>NOT(ISERROR(SEARCH("Operational",H1208)))</formula>
    </cfRule>
    <cfRule type="containsText" dxfId="4161" priority="4167" operator="containsText" text="Dn(service)">
      <formula>NOT(ISERROR(SEARCH("Dn(service)",H1208)))</formula>
    </cfRule>
    <cfRule type="containsText" dxfId="4160" priority="4168" operator="containsText" text="Dn(waiting)">
      <formula>NOT(ISERROR(SEARCH("Dn(waiting)",H1208)))</formula>
    </cfRule>
  </conditionalFormatting>
  <conditionalFormatting sqref="H1209">
    <cfRule type="containsBlanks" dxfId="4159" priority="4161">
      <formula>LEN(TRIM(H1209))=0</formula>
    </cfRule>
    <cfRule type="containsText" dxfId="4158" priority="4162" operator="containsText" text="Operational">
      <formula>NOT(ISERROR(SEARCH("Operational",H1209)))</formula>
    </cfRule>
    <cfRule type="containsText" dxfId="4157" priority="4163" operator="containsText" text="Dn(service)">
      <formula>NOT(ISERROR(SEARCH("Dn(service)",H1209)))</formula>
    </cfRule>
    <cfRule type="containsText" dxfId="4156" priority="4164" operator="containsText" text="Dn(waiting)">
      <formula>NOT(ISERROR(SEARCH("Dn(waiting)",H1209)))</formula>
    </cfRule>
  </conditionalFormatting>
  <conditionalFormatting sqref="H1210">
    <cfRule type="containsBlanks" dxfId="4155" priority="4157">
      <formula>LEN(TRIM(H1210))=0</formula>
    </cfRule>
    <cfRule type="containsText" dxfId="4154" priority="4158" operator="containsText" text="Operational">
      <formula>NOT(ISERROR(SEARCH("Operational",H1210)))</formula>
    </cfRule>
    <cfRule type="containsText" dxfId="4153" priority="4159" operator="containsText" text="Dn(service)">
      <formula>NOT(ISERROR(SEARCH("Dn(service)",H1210)))</formula>
    </cfRule>
    <cfRule type="containsText" dxfId="4152" priority="4160" operator="containsText" text="Dn(waiting)">
      <formula>NOT(ISERROR(SEARCH("Dn(waiting)",H1210)))</formula>
    </cfRule>
  </conditionalFormatting>
  <conditionalFormatting sqref="H1211">
    <cfRule type="containsBlanks" dxfId="4151" priority="4153">
      <formula>LEN(TRIM(H1211))=0</formula>
    </cfRule>
    <cfRule type="containsText" dxfId="4150" priority="4154" operator="containsText" text="Operational">
      <formula>NOT(ISERROR(SEARCH("Operational",H1211)))</formula>
    </cfRule>
    <cfRule type="containsText" dxfId="4149" priority="4155" operator="containsText" text="Dn(service)">
      <formula>NOT(ISERROR(SEARCH("Dn(service)",H1211)))</formula>
    </cfRule>
    <cfRule type="containsText" dxfId="4148" priority="4156" operator="containsText" text="Dn(waiting)">
      <formula>NOT(ISERROR(SEARCH("Dn(waiting)",H1211)))</formula>
    </cfRule>
  </conditionalFormatting>
  <conditionalFormatting sqref="E1209">
    <cfRule type="containsBlanks" dxfId="4147" priority="4149">
      <formula>LEN(TRIM(E1209))=0</formula>
    </cfRule>
    <cfRule type="containsText" dxfId="4146" priority="4150" operator="containsText" text="Operational">
      <formula>NOT(ISERROR(SEARCH("Operational",E1209)))</formula>
    </cfRule>
    <cfRule type="containsText" dxfId="4145" priority="4151" operator="containsText" text="Dn(service)">
      <formula>NOT(ISERROR(SEARCH("Dn(service)",E1209)))</formula>
    </cfRule>
    <cfRule type="containsText" dxfId="4144" priority="4152" operator="containsText" text="Dn(waiting)">
      <formula>NOT(ISERROR(SEARCH("Dn(waiting)",E1209)))</formula>
    </cfRule>
  </conditionalFormatting>
  <conditionalFormatting sqref="E1210">
    <cfRule type="containsBlanks" dxfId="4143" priority="4145">
      <formula>LEN(TRIM(E1210))=0</formula>
    </cfRule>
    <cfRule type="containsText" dxfId="4142" priority="4146" operator="containsText" text="Operational">
      <formula>NOT(ISERROR(SEARCH("Operational",E1210)))</formula>
    </cfRule>
    <cfRule type="containsText" dxfId="4141" priority="4147" operator="containsText" text="Dn(service)">
      <formula>NOT(ISERROR(SEARCH("Dn(service)",E1210)))</formula>
    </cfRule>
    <cfRule type="containsText" dxfId="4140" priority="4148" operator="containsText" text="Dn(waiting)">
      <formula>NOT(ISERROR(SEARCH("Dn(waiting)",E1210)))</formula>
    </cfRule>
  </conditionalFormatting>
  <conditionalFormatting sqref="C1213">
    <cfRule type="containsBlanks" dxfId="4139" priority="4141">
      <formula>LEN(TRIM(C1213))=0</formula>
    </cfRule>
    <cfRule type="containsText" dxfId="4138" priority="4142" operator="containsText" text="Operational">
      <formula>NOT(ISERROR(SEARCH("Operational",C1213)))</formula>
    </cfRule>
    <cfRule type="containsText" dxfId="4137" priority="4143" operator="containsText" text="Dn(service)">
      <formula>NOT(ISERROR(SEARCH("Dn(service)",C1213)))</formula>
    </cfRule>
    <cfRule type="containsText" dxfId="4136" priority="4144" operator="containsText" text="Dn(waiting)">
      <formula>NOT(ISERROR(SEARCH("Dn(waiting)",C1213)))</formula>
    </cfRule>
  </conditionalFormatting>
  <conditionalFormatting sqref="C1214">
    <cfRule type="containsBlanks" dxfId="4135" priority="4137">
      <formula>LEN(TRIM(C1214))=0</formula>
    </cfRule>
    <cfRule type="containsText" dxfId="4134" priority="4138" operator="containsText" text="Operational">
      <formula>NOT(ISERROR(SEARCH("Operational",C1214)))</formula>
    </cfRule>
    <cfRule type="containsText" dxfId="4133" priority="4139" operator="containsText" text="Dn(service)">
      <formula>NOT(ISERROR(SEARCH("Dn(service)",C1214)))</formula>
    </cfRule>
    <cfRule type="containsText" dxfId="4132" priority="4140" operator="containsText" text="Dn(waiting)">
      <formula>NOT(ISERROR(SEARCH("Dn(waiting)",C1214)))</formula>
    </cfRule>
  </conditionalFormatting>
  <conditionalFormatting sqref="C1215">
    <cfRule type="containsBlanks" dxfId="4131" priority="4133">
      <formula>LEN(TRIM(C1215))=0</formula>
    </cfRule>
    <cfRule type="containsText" dxfId="4130" priority="4134" operator="containsText" text="Operational">
      <formula>NOT(ISERROR(SEARCH("Operational",C1215)))</formula>
    </cfRule>
    <cfRule type="containsText" dxfId="4129" priority="4135" operator="containsText" text="Dn(service)">
      <formula>NOT(ISERROR(SEARCH("Dn(service)",C1215)))</formula>
    </cfRule>
    <cfRule type="containsText" dxfId="4128" priority="4136" operator="containsText" text="Dn(waiting)">
      <formula>NOT(ISERROR(SEARCH("Dn(waiting)",C1215)))</formula>
    </cfRule>
  </conditionalFormatting>
  <conditionalFormatting sqref="C1216">
    <cfRule type="containsBlanks" dxfId="4127" priority="4129">
      <formula>LEN(TRIM(C1216))=0</formula>
    </cfRule>
    <cfRule type="containsText" dxfId="4126" priority="4130" operator="containsText" text="Operational">
      <formula>NOT(ISERROR(SEARCH("Operational",C1216)))</formula>
    </cfRule>
    <cfRule type="containsText" dxfId="4125" priority="4131" operator="containsText" text="Dn(service)">
      <formula>NOT(ISERROR(SEARCH("Dn(service)",C1216)))</formula>
    </cfRule>
    <cfRule type="containsText" dxfId="4124" priority="4132" operator="containsText" text="Dn(waiting)">
      <formula>NOT(ISERROR(SEARCH("Dn(waiting)",C1216)))</formula>
    </cfRule>
  </conditionalFormatting>
  <conditionalFormatting sqref="C1217">
    <cfRule type="containsBlanks" dxfId="4123" priority="4125">
      <formula>LEN(TRIM(C1217))=0</formula>
    </cfRule>
    <cfRule type="containsText" dxfId="4122" priority="4126" operator="containsText" text="Operational">
      <formula>NOT(ISERROR(SEARCH("Operational",C1217)))</formula>
    </cfRule>
    <cfRule type="containsText" dxfId="4121" priority="4127" operator="containsText" text="Dn(service)">
      <formula>NOT(ISERROR(SEARCH("Dn(service)",C1217)))</formula>
    </cfRule>
    <cfRule type="containsText" dxfId="4120" priority="4128" operator="containsText" text="Dn(waiting)">
      <formula>NOT(ISERROR(SEARCH("Dn(waiting)",C1217)))</formula>
    </cfRule>
  </conditionalFormatting>
  <conditionalFormatting sqref="C1218">
    <cfRule type="containsBlanks" dxfId="4119" priority="4121">
      <formula>LEN(TRIM(C1218))=0</formula>
    </cfRule>
    <cfRule type="containsText" dxfId="4118" priority="4122" operator="containsText" text="Operational">
      <formula>NOT(ISERROR(SEARCH("Operational",C1218)))</formula>
    </cfRule>
    <cfRule type="containsText" dxfId="4117" priority="4123" operator="containsText" text="Dn(service)">
      <formula>NOT(ISERROR(SEARCH("Dn(service)",C1218)))</formula>
    </cfRule>
    <cfRule type="containsText" dxfId="4116" priority="4124" operator="containsText" text="Dn(waiting)">
      <formula>NOT(ISERROR(SEARCH("Dn(waiting)",C1218)))</formula>
    </cfRule>
  </conditionalFormatting>
  <conditionalFormatting sqref="C1219">
    <cfRule type="containsBlanks" dxfId="4115" priority="4117">
      <formula>LEN(TRIM(C1219))=0</formula>
    </cfRule>
    <cfRule type="containsText" dxfId="4114" priority="4118" operator="containsText" text="Operational">
      <formula>NOT(ISERROR(SEARCH("Operational",C1219)))</formula>
    </cfRule>
    <cfRule type="containsText" dxfId="4113" priority="4119" operator="containsText" text="Dn(service)">
      <formula>NOT(ISERROR(SEARCH("Dn(service)",C1219)))</formula>
    </cfRule>
    <cfRule type="containsText" dxfId="4112" priority="4120" operator="containsText" text="Dn(waiting)">
      <formula>NOT(ISERROR(SEARCH("Dn(waiting)",C1219)))</formula>
    </cfRule>
  </conditionalFormatting>
  <conditionalFormatting sqref="G1217">
    <cfRule type="containsBlanks" dxfId="4111" priority="4113">
      <formula>LEN(TRIM(G1217))=0</formula>
    </cfRule>
    <cfRule type="containsText" dxfId="4110" priority="4114" operator="containsText" text="Operational">
      <formula>NOT(ISERROR(SEARCH("Operational",G1217)))</formula>
    </cfRule>
    <cfRule type="containsText" dxfId="4109" priority="4115" operator="containsText" text="Dn(service)">
      <formula>NOT(ISERROR(SEARCH("Dn(service)",G1217)))</formula>
    </cfRule>
    <cfRule type="containsText" dxfId="4108" priority="4116" operator="containsText" text="Dn(waiting)">
      <formula>NOT(ISERROR(SEARCH("Dn(waiting)",G1217)))</formula>
    </cfRule>
  </conditionalFormatting>
  <conditionalFormatting sqref="G1218">
    <cfRule type="containsBlanks" dxfId="4107" priority="4109">
      <formula>LEN(TRIM(G1218))=0</formula>
    </cfRule>
    <cfRule type="containsText" dxfId="4106" priority="4110" operator="containsText" text="Operational">
      <formula>NOT(ISERROR(SEARCH("Operational",G1218)))</formula>
    </cfRule>
    <cfRule type="containsText" dxfId="4105" priority="4111" operator="containsText" text="Dn(service)">
      <formula>NOT(ISERROR(SEARCH("Dn(service)",G1218)))</formula>
    </cfRule>
    <cfRule type="containsText" dxfId="4104" priority="4112" operator="containsText" text="Dn(waiting)">
      <formula>NOT(ISERROR(SEARCH("Dn(waiting)",G1218)))</formula>
    </cfRule>
  </conditionalFormatting>
  <conditionalFormatting sqref="G1219">
    <cfRule type="containsBlanks" dxfId="4103" priority="4105">
      <formula>LEN(TRIM(G1219))=0</formula>
    </cfRule>
    <cfRule type="containsText" dxfId="4102" priority="4106" operator="containsText" text="Operational">
      <formula>NOT(ISERROR(SEARCH("Operational",G1219)))</formula>
    </cfRule>
    <cfRule type="containsText" dxfId="4101" priority="4107" operator="containsText" text="Dn(service)">
      <formula>NOT(ISERROR(SEARCH("Dn(service)",G1219)))</formula>
    </cfRule>
    <cfRule type="containsText" dxfId="4100" priority="4108" operator="containsText" text="Dn(waiting)">
      <formula>NOT(ISERROR(SEARCH("Dn(waiting)",G1219)))</formula>
    </cfRule>
  </conditionalFormatting>
  <conditionalFormatting sqref="G1220">
    <cfRule type="containsBlanks" dxfId="4099" priority="4101">
      <formula>LEN(TRIM(G1220))=0</formula>
    </cfRule>
    <cfRule type="containsText" dxfId="4098" priority="4102" operator="containsText" text="Operational">
      <formula>NOT(ISERROR(SEARCH("Operational",G1220)))</formula>
    </cfRule>
    <cfRule type="containsText" dxfId="4097" priority="4103" operator="containsText" text="Dn(service)">
      <formula>NOT(ISERROR(SEARCH("Dn(service)",G1220)))</formula>
    </cfRule>
    <cfRule type="containsText" dxfId="4096" priority="4104" operator="containsText" text="Dn(waiting)">
      <formula>NOT(ISERROR(SEARCH("Dn(waiting)",G1220)))</formula>
    </cfRule>
  </conditionalFormatting>
  <conditionalFormatting sqref="H1234">
    <cfRule type="containsBlanks" dxfId="4095" priority="4097">
      <formula>LEN(TRIM(H1234))=0</formula>
    </cfRule>
    <cfRule type="containsText" dxfId="4094" priority="4098" operator="containsText" text="Operational">
      <formula>NOT(ISERROR(SEARCH("Operational",H1234)))</formula>
    </cfRule>
    <cfRule type="containsText" dxfId="4093" priority="4099" operator="containsText" text="Dn(service)">
      <formula>NOT(ISERROR(SEARCH("Dn(service)",H1234)))</formula>
    </cfRule>
    <cfRule type="containsText" dxfId="4092" priority="4100" operator="containsText" text="Dn(waiting)">
      <formula>NOT(ISERROR(SEARCH("Dn(waiting)",H1234)))</formula>
    </cfRule>
  </conditionalFormatting>
  <conditionalFormatting sqref="E1229">
    <cfRule type="containsBlanks" dxfId="4091" priority="4093">
      <formula>LEN(TRIM(E1229))=0</formula>
    </cfRule>
    <cfRule type="containsText" dxfId="4090" priority="4094" operator="containsText" text="Operational">
      <formula>NOT(ISERROR(SEARCH("Operational",E1229)))</formula>
    </cfRule>
    <cfRule type="containsText" dxfId="4089" priority="4095" operator="containsText" text="Dn(service)">
      <formula>NOT(ISERROR(SEARCH("Dn(service)",E1229)))</formula>
    </cfRule>
    <cfRule type="containsText" dxfId="4088" priority="4096" operator="containsText" text="Dn(waiting)">
      <formula>NOT(ISERROR(SEARCH("Dn(waiting)",E1229)))</formula>
    </cfRule>
  </conditionalFormatting>
  <conditionalFormatting sqref="E1230">
    <cfRule type="containsBlanks" dxfId="4087" priority="4089">
      <formula>LEN(TRIM(E1230))=0</formula>
    </cfRule>
    <cfRule type="containsText" dxfId="4086" priority="4090" operator="containsText" text="Operational">
      <formula>NOT(ISERROR(SEARCH("Operational",E1230)))</formula>
    </cfRule>
    <cfRule type="containsText" dxfId="4085" priority="4091" operator="containsText" text="Dn(service)">
      <formula>NOT(ISERROR(SEARCH("Dn(service)",E1230)))</formula>
    </cfRule>
    <cfRule type="containsText" dxfId="4084" priority="4092" operator="containsText" text="Dn(waiting)">
      <formula>NOT(ISERROR(SEARCH("Dn(waiting)",E1230)))</formula>
    </cfRule>
  </conditionalFormatting>
  <conditionalFormatting sqref="E1231">
    <cfRule type="containsBlanks" dxfId="4083" priority="4085">
      <formula>LEN(TRIM(E1231))=0</formula>
    </cfRule>
    <cfRule type="containsText" dxfId="4082" priority="4086" operator="containsText" text="Operational">
      <formula>NOT(ISERROR(SEARCH("Operational",E1231)))</formula>
    </cfRule>
    <cfRule type="containsText" dxfId="4081" priority="4087" operator="containsText" text="Dn(service)">
      <formula>NOT(ISERROR(SEARCH("Dn(service)",E1231)))</formula>
    </cfRule>
    <cfRule type="containsText" dxfId="4080" priority="4088" operator="containsText" text="Dn(waiting)">
      <formula>NOT(ISERROR(SEARCH("Dn(waiting)",E1231)))</formula>
    </cfRule>
  </conditionalFormatting>
  <conditionalFormatting sqref="E1232">
    <cfRule type="containsBlanks" dxfId="4079" priority="4081">
      <formula>LEN(TRIM(E1232))=0</formula>
    </cfRule>
    <cfRule type="containsText" dxfId="4078" priority="4082" operator="containsText" text="Operational">
      <formula>NOT(ISERROR(SEARCH("Operational",E1232)))</formula>
    </cfRule>
    <cfRule type="containsText" dxfId="4077" priority="4083" operator="containsText" text="Dn(service)">
      <formula>NOT(ISERROR(SEARCH("Dn(service)",E1232)))</formula>
    </cfRule>
    <cfRule type="containsText" dxfId="4076" priority="4084" operator="containsText" text="Dn(waiting)">
      <formula>NOT(ISERROR(SEARCH("Dn(waiting)",E1232)))</formula>
    </cfRule>
  </conditionalFormatting>
  <conditionalFormatting sqref="E1233">
    <cfRule type="containsBlanks" dxfId="4075" priority="4077">
      <formula>LEN(TRIM(E1233))=0</formula>
    </cfRule>
    <cfRule type="containsText" dxfId="4074" priority="4078" operator="containsText" text="Operational">
      <formula>NOT(ISERROR(SEARCH("Operational",E1233)))</formula>
    </cfRule>
    <cfRule type="containsText" dxfId="4073" priority="4079" operator="containsText" text="Dn(service)">
      <formula>NOT(ISERROR(SEARCH("Dn(service)",E1233)))</formula>
    </cfRule>
    <cfRule type="containsText" dxfId="4072" priority="4080" operator="containsText" text="Dn(waiting)">
      <formula>NOT(ISERROR(SEARCH("Dn(waiting)",E1233)))</formula>
    </cfRule>
  </conditionalFormatting>
  <conditionalFormatting sqref="E1234">
    <cfRule type="containsBlanks" dxfId="4071" priority="4073">
      <formula>LEN(TRIM(E1234))=0</formula>
    </cfRule>
    <cfRule type="containsText" dxfId="4070" priority="4074" operator="containsText" text="Operational">
      <formula>NOT(ISERROR(SEARCH("Operational",E1234)))</formula>
    </cfRule>
    <cfRule type="containsText" dxfId="4069" priority="4075" operator="containsText" text="Dn(service)">
      <formula>NOT(ISERROR(SEARCH("Dn(service)",E1234)))</formula>
    </cfRule>
    <cfRule type="containsText" dxfId="4068" priority="4076" operator="containsText" text="Dn(waiting)">
      <formula>NOT(ISERROR(SEARCH("Dn(waiting)",E1234)))</formula>
    </cfRule>
  </conditionalFormatting>
  <conditionalFormatting sqref="C1238">
    <cfRule type="containsBlanks" dxfId="4067" priority="4069">
      <formula>LEN(TRIM(C1238))=0</formula>
    </cfRule>
    <cfRule type="containsText" dxfId="4066" priority="4070" operator="containsText" text="Operational">
      <formula>NOT(ISERROR(SEARCH("Operational",C1238)))</formula>
    </cfRule>
    <cfRule type="containsText" dxfId="4065" priority="4071" operator="containsText" text="Dn(service)">
      <formula>NOT(ISERROR(SEARCH("Dn(service)",C1238)))</formula>
    </cfRule>
    <cfRule type="containsText" dxfId="4064" priority="4072" operator="containsText" text="Dn(waiting)">
      <formula>NOT(ISERROR(SEARCH("Dn(waiting)",C1238)))</formula>
    </cfRule>
  </conditionalFormatting>
  <conditionalFormatting sqref="C1239:C1242">
    <cfRule type="containsBlanks" dxfId="4063" priority="4065">
      <formula>LEN(TRIM(C1239))=0</formula>
    </cfRule>
    <cfRule type="containsText" dxfId="4062" priority="4066" operator="containsText" text="Operational">
      <formula>NOT(ISERROR(SEARCH("Operational",C1239)))</formula>
    </cfRule>
    <cfRule type="containsText" dxfId="4061" priority="4067" operator="containsText" text="Dn(service)">
      <formula>NOT(ISERROR(SEARCH("Dn(service)",C1239)))</formula>
    </cfRule>
    <cfRule type="containsText" dxfId="4060" priority="4068" operator="containsText" text="Dn(waiting)">
      <formula>NOT(ISERROR(SEARCH("Dn(waiting)",C1239)))</formula>
    </cfRule>
  </conditionalFormatting>
  <conditionalFormatting sqref="G1243">
    <cfRule type="containsBlanks" dxfId="4059" priority="4061">
      <formula>LEN(TRIM(G1243))=0</formula>
    </cfRule>
    <cfRule type="containsText" dxfId="4058" priority="4062" operator="containsText" text="Operational">
      <formula>NOT(ISERROR(SEARCH("Operational",G1243)))</formula>
    </cfRule>
    <cfRule type="containsText" dxfId="4057" priority="4063" operator="containsText" text="Dn(service)">
      <formula>NOT(ISERROR(SEARCH("Dn(service)",G1243)))</formula>
    </cfRule>
    <cfRule type="containsText" dxfId="4056" priority="4064" operator="containsText" text="Dn(waiting)">
      <formula>NOT(ISERROR(SEARCH("Dn(waiting)",G1243)))</formula>
    </cfRule>
  </conditionalFormatting>
  <conditionalFormatting sqref="G1244:G1246">
    <cfRule type="containsBlanks" dxfId="4055" priority="4057">
      <formula>LEN(TRIM(G1244))=0</formula>
    </cfRule>
    <cfRule type="containsText" dxfId="4054" priority="4058" operator="containsText" text="Operational">
      <formula>NOT(ISERROR(SEARCH("Operational",G1244)))</formula>
    </cfRule>
    <cfRule type="containsText" dxfId="4053" priority="4059" operator="containsText" text="Dn(service)">
      <formula>NOT(ISERROR(SEARCH("Dn(service)",G1244)))</formula>
    </cfRule>
    <cfRule type="containsText" dxfId="4052" priority="4060" operator="containsText" text="Dn(waiting)">
      <formula>NOT(ISERROR(SEARCH("Dn(waiting)",G1244)))</formula>
    </cfRule>
  </conditionalFormatting>
  <conditionalFormatting sqref="G1247">
    <cfRule type="containsBlanks" dxfId="4051" priority="4053">
      <formula>LEN(TRIM(G1247))=0</formula>
    </cfRule>
    <cfRule type="containsText" dxfId="4050" priority="4054" operator="containsText" text="Operational">
      <formula>NOT(ISERROR(SEARCH("Operational",G1247)))</formula>
    </cfRule>
    <cfRule type="containsText" dxfId="4049" priority="4055" operator="containsText" text="Dn(service)">
      <formula>NOT(ISERROR(SEARCH("Dn(service)",G1247)))</formula>
    </cfRule>
    <cfRule type="containsText" dxfId="4048" priority="4056" operator="containsText" text="Dn(waiting)">
      <formula>NOT(ISERROR(SEARCH("Dn(waiting)",G1247)))</formula>
    </cfRule>
  </conditionalFormatting>
  <conditionalFormatting sqref="D1248:D1250">
    <cfRule type="containsBlanks" dxfId="4047" priority="4049">
      <formula>LEN(TRIM(D1248))=0</formula>
    </cfRule>
    <cfRule type="containsText" dxfId="4046" priority="4050" operator="containsText" text="Operational">
      <formula>NOT(ISERROR(SEARCH("Operational",D1248)))</formula>
    </cfRule>
    <cfRule type="containsText" dxfId="4045" priority="4051" operator="containsText" text="Dn(service)">
      <formula>NOT(ISERROR(SEARCH("Dn(service)",D1248)))</formula>
    </cfRule>
    <cfRule type="containsText" dxfId="4044" priority="4052" operator="containsText" text="Dn(waiting)">
      <formula>NOT(ISERROR(SEARCH("Dn(waiting)",D1248)))</formula>
    </cfRule>
  </conditionalFormatting>
  <conditionalFormatting sqref="D1251">
    <cfRule type="containsBlanks" dxfId="4043" priority="4045">
      <formula>LEN(TRIM(D1251))=0</formula>
    </cfRule>
    <cfRule type="containsText" dxfId="4042" priority="4046" operator="containsText" text="Operational">
      <formula>NOT(ISERROR(SEARCH("Operational",D1251)))</formula>
    </cfRule>
    <cfRule type="containsText" dxfId="4041" priority="4047" operator="containsText" text="Dn(service)">
      <formula>NOT(ISERROR(SEARCH("Dn(service)",D1251)))</formula>
    </cfRule>
    <cfRule type="containsText" dxfId="4040" priority="4048" operator="containsText" text="Dn(waiting)">
      <formula>NOT(ISERROR(SEARCH("Dn(waiting)",D1251)))</formula>
    </cfRule>
  </conditionalFormatting>
  <conditionalFormatting sqref="E1258">
    <cfRule type="containsBlanks" dxfId="4039" priority="4041">
      <formula>LEN(TRIM(E1258))=0</formula>
    </cfRule>
    <cfRule type="containsText" dxfId="4038" priority="4042" operator="containsText" text="Operational">
      <formula>NOT(ISERROR(SEARCH("Operational",E1258)))</formula>
    </cfRule>
    <cfRule type="containsText" dxfId="4037" priority="4043" operator="containsText" text="Dn(service)">
      <formula>NOT(ISERROR(SEARCH("Dn(service)",E1258)))</formula>
    </cfRule>
    <cfRule type="containsText" dxfId="4036" priority="4044" operator="containsText" text="Dn(waiting)">
      <formula>NOT(ISERROR(SEARCH("Dn(waiting)",E1258)))</formula>
    </cfRule>
  </conditionalFormatting>
  <conditionalFormatting sqref="F1253:F1259">
    <cfRule type="containsBlanks" dxfId="4035" priority="4037">
      <formula>LEN(TRIM(F1253))=0</formula>
    </cfRule>
    <cfRule type="containsText" dxfId="4034" priority="4038" operator="containsText" text="Operational">
      <formula>NOT(ISERROR(SEARCH("Operational",F1253)))</formula>
    </cfRule>
    <cfRule type="containsText" dxfId="4033" priority="4039" operator="containsText" text="Dn(service)">
      <formula>NOT(ISERROR(SEARCH("Dn(service)",F1253)))</formula>
    </cfRule>
    <cfRule type="containsText" dxfId="4032" priority="4040" operator="containsText" text="Dn(waiting)">
      <formula>NOT(ISERROR(SEARCH("Dn(waiting)",F1253)))</formula>
    </cfRule>
  </conditionalFormatting>
  <conditionalFormatting sqref="D1257">
    <cfRule type="containsBlanks" dxfId="4031" priority="4033">
      <formula>LEN(TRIM(D1257))=0</formula>
    </cfRule>
    <cfRule type="containsText" dxfId="4030" priority="4034" operator="containsText" text="Operational">
      <formula>NOT(ISERROR(SEARCH("Operational",D1257)))</formula>
    </cfRule>
    <cfRule type="containsText" dxfId="4029" priority="4035" operator="containsText" text="Dn(service)">
      <formula>NOT(ISERROR(SEARCH("Dn(service)",D1257)))</formula>
    </cfRule>
    <cfRule type="containsText" dxfId="4028" priority="4036" operator="containsText" text="Dn(waiting)">
      <formula>NOT(ISERROR(SEARCH("Dn(waiting)",D1257)))</formula>
    </cfRule>
  </conditionalFormatting>
  <conditionalFormatting sqref="D1274">
    <cfRule type="containsBlanks" dxfId="4027" priority="4029">
      <formula>LEN(TRIM(D1274))=0</formula>
    </cfRule>
    <cfRule type="containsText" dxfId="4026" priority="4030" operator="containsText" text="Operational">
      <formula>NOT(ISERROR(SEARCH("Operational",D1274)))</formula>
    </cfRule>
    <cfRule type="containsText" dxfId="4025" priority="4031" operator="containsText" text="Dn(service)">
      <formula>NOT(ISERROR(SEARCH("Dn(service)",D1274)))</formula>
    </cfRule>
    <cfRule type="containsText" dxfId="4024" priority="4032" operator="containsText" text="Dn(waiting)">
      <formula>NOT(ISERROR(SEARCH("Dn(waiting)",D1274)))</formula>
    </cfRule>
  </conditionalFormatting>
  <conditionalFormatting sqref="H1262:H1270">
    <cfRule type="containsBlanks" dxfId="4023" priority="4025">
      <formula>LEN(TRIM(H1262))=0</formula>
    </cfRule>
    <cfRule type="containsText" dxfId="4022" priority="4026" operator="containsText" text="Operational">
      <formula>NOT(ISERROR(SEARCH("Operational",H1262)))</formula>
    </cfRule>
    <cfRule type="containsText" dxfId="4021" priority="4027" operator="containsText" text="Dn(service)">
      <formula>NOT(ISERROR(SEARCH("Dn(service)",H1262)))</formula>
    </cfRule>
    <cfRule type="containsText" dxfId="4020" priority="4028" operator="containsText" text="Dn(waiting)">
      <formula>NOT(ISERROR(SEARCH("Dn(waiting)",H1262)))</formula>
    </cfRule>
  </conditionalFormatting>
  <conditionalFormatting sqref="C1270:C1274">
    <cfRule type="containsBlanks" dxfId="4019" priority="4021">
      <formula>LEN(TRIM(C1270))=0</formula>
    </cfRule>
    <cfRule type="containsText" dxfId="4018" priority="4022" operator="containsText" text="Operational">
      <formula>NOT(ISERROR(SEARCH("Operational",C1270)))</formula>
    </cfRule>
    <cfRule type="containsText" dxfId="4017" priority="4023" operator="containsText" text="Dn(service)">
      <formula>NOT(ISERROR(SEARCH("Dn(service)",C1270)))</formula>
    </cfRule>
    <cfRule type="containsText" dxfId="4016" priority="4024" operator="containsText" text="Dn(waiting)">
      <formula>NOT(ISERROR(SEARCH("Dn(waiting)",C1270)))</formula>
    </cfRule>
  </conditionalFormatting>
  <conditionalFormatting sqref="E1283">
    <cfRule type="containsBlanks" dxfId="4015" priority="4017">
      <formula>LEN(TRIM(E1283))=0</formula>
    </cfRule>
    <cfRule type="containsText" dxfId="4014" priority="4018" operator="containsText" text="Operational">
      <formula>NOT(ISERROR(SEARCH("Operational",E1283)))</formula>
    </cfRule>
    <cfRule type="containsText" dxfId="4013" priority="4019" operator="containsText" text="Dn(service)">
      <formula>NOT(ISERROR(SEARCH("Dn(service)",E1283)))</formula>
    </cfRule>
    <cfRule type="containsText" dxfId="4012" priority="4020" operator="containsText" text="Dn(waiting)">
      <formula>NOT(ISERROR(SEARCH("Dn(waiting)",E1283)))</formula>
    </cfRule>
  </conditionalFormatting>
  <conditionalFormatting sqref="E1284">
    <cfRule type="containsBlanks" dxfId="4011" priority="4013">
      <formula>LEN(TRIM(E1284))=0</formula>
    </cfRule>
    <cfRule type="containsText" dxfId="4010" priority="4014" operator="containsText" text="Operational">
      <formula>NOT(ISERROR(SEARCH("Operational",E1284)))</formula>
    </cfRule>
    <cfRule type="containsText" dxfId="4009" priority="4015" operator="containsText" text="Dn(service)">
      <formula>NOT(ISERROR(SEARCH("Dn(service)",E1284)))</formula>
    </cfRule>
    <cfRule type="containsText" dxfId="4008" priority="4016" operator="containsText" text="Dn(waiting)">
      <formula>NOT(ISERROR(SEARCH("Dn(waiting)",E1284)))</formula>
    </cfRule>
  </conditionalFormatting>
  <conditionalFormatting sqref="E1285">
    <cfRule type="containsBlanks" dxfId="4007" priority="4009">
      <formula>LEN(TRIM(E1285))=0</formula>
    </cfRule>
    <cfRule type="containsText" dxfId="4006" priority="4010" operator="containsText" text="Operational">
      <formula>NOT(ISERROR(SEARCH("Operational",E1285)))</formula>
    </cfRule>
    <cfRule type="containsText" dxfId="4005" priority="4011" operator="containsText" text="Dn(service)">
      <formula>NOT(ISERROR(SEARCH("Dn(service)",E1285)))</formula>
    </cfRule>
    <cfRule type="containsText" dxfId="4004" priority="4012" operator="containsText" text="Dn(waiting)">
      <formula>NOT(ISERROR(SEARCH("Dn(waiting)",E1285)))</formula>
    </cfRule>
  </conditionalFormatting>
  <conditionalFormatting sqref="F1278:G1279 G1276:G1277 F1280:F1282">
    <cfRule type="containsBlanks" dxfId="4003" priority="4005">
      <formula>LEN(TRIM(F1276))=0</formula>
    </cfRule>
    <cfRule type="containsText" dxfId="4002" priority="4006" operator="containsText" text="Operational">
      <formula>NOT(ISERROR(SEARCH("Operational",F1276)))</formula>
    </cfRule>
    <cfRule type="containsText" dxfId="4001" priority="4007" operator="containsText" text="Dn(service)">
      <formula>NOT(ISERROR(SEARCH("Dn(service)",F1276)))</formula>
    </cfRule>
    <cfRule type="containsText" dxfId="4000" priority="4008" operator="containsText" text="Dn(waiting)">
      <formula>NOT(ISERROR(SEARCH("Dn(waiting)",F1276)))</formula>
    </cfRule>
  </conditionalFormatting>
  <conditionalFormatting sqref="F1147">
    <cfRule type="containsBlanks" dxfId="3999" priority="4001">
      <formula>LEN(TRIM(F1147))=0</formula>
    </cfRule>
    <cfRule type="containsText" dxfId="3998" priority="4002" operator="containsText" text="Operational">
      <formula>NOT(ISERROR(SEARCH("Operational",F1147)))</formula>
    </cfRule>
    <cfRule type="containsText" dxfId="3997" priority="4003" operator="containsText" text="Dn(service)">
      <formula>NOT(ISERROR(SEARCH("Dn(service)",F1147)))</formula>
    </cfRule>
    <cfRule type="containsText" dxfId="3996" priority="4004" operator="containsText" text="Dn(waiting)">
      <formula>NOT(ISERROR(SEARCH("Dn(waiting)",F1147)))</formula>
    </cfRule>
  </conditionalFormatting>
  <conditionalFormatting sqref="F1148">
    <cfRule type="containsBlanks" dxfId="3995" priority="3997">
      <formula>LEN(TRIM(F1148))=0</formula>
    </cfRule>
    <cfRule type="containsText" dxfId="3994" priority="3998" operator="containsText" text="Operational">
      <formula>NOT(ISERROR(SEARCH("Operational",F1148)))</formula>
    </cfRule>
    <cfRule type="containsText" dxfId="3993" priority="3999" operator="containsText" text="Dn(service)">
      <formula>NOT(ISERROR(SEARCH("Dn(service)",F1148)))</formula>
    </cfRule>
    <cfRule type="containsText" dxfId="3992" priority="4000" operator="containsText" text="Dn(waiting)">
      <formula>NOT(ISERROR(SEARCH("Dn(waiting)",F1148)))</formula>
    </cfRule>
  </conditionalFormatting>
  <conditionalFormatting sqref="H1150">
    <cfRule type="containsBlanks" dxfId="3991" priority="3993">
      <formula>LEN(TRIM(H1150))=0</formula>
    </cfRule>
    <cfRule type="containsText" dxfId="3990" priority="3994" operator="containsText" text="Operational">
      <formula>NOT(ISERROR(SEARCH("Operational",H1150)))</formula>
    </cfRule>
    <cfRule type="containsText" dxfId="3989" priority="3995" operator="containsText" text="Dn(service)">
      <formula>NOT(ISERROR(SEARCH("Dn(service)",H1150)))</formula>
    </cfRule>
    <cfRule type="containsText" dxfId="3988" priority="3996" operator="containsText" text="Dn(waiting)">
      <formula>NOT(ISERROR(SEARCH("Dn(waiting)",H1150)))</formula>
    </cfRule>
  </conditionalFormatting>
  <conditionalFormatting sqref="F1226">
    <cfRule type="containsBlanks" dxfId="3987" priority="3989">
      <formula>LEN(TRIM(F1226))=0</formula>
    </cfRule>
    <cfRule type="containsText" dxfId="3986" priority="3990" operator="containsText" text="Operational">
      <formula>NOT(ISERROR(SEARCH("Operational",F1226)))</formula>
    </cfRule>
    <cfRule type="containsText" dxfId="3985" priority="3991" operator="containsText" text="Dn(service)">
      <formula>NOT(ISERROR(SEARCH("Dn(service)",F1226)))</formula>
    </cfRule>
    <cfRule type="containsText" dxfId="3984" priority="3992" operator="containsText" text="Dn(waiting)">
      <formula>NOT(ISERROR(SEARCH("Dn(waiting)",F1226)))</formula>
    </cfRule>
  </conditionalFormatting>
  <conditionalFormatting sqref="F1225">
    <cfRule type="containsBlanks" dxfId="3983" priority="3985">
      <formula>LEN(TRIM(F1225))=0</formula>
    </cfRule>
    <cfRule type="containsText" dxfId="3982" priority="3986" operator="containsText" text="Operational">
      <formula>NOT(ISERROR(SEARCH("Operational",F1225)))</formula>
    </cfRule>
    <cfRule type="containsText" dxfId="3981" priority="3987" operator="containsText" text="Dn(service)">
      <formula>NOT(ISERROR(SEARCH("Dn(service)",F1225)))</formula>
    </cfRule>
    <cfRule type="containsText" dxfId="3980" priority="3988" operator="containsText" text="Dn(waiting)">
      <formula>NOT(ISERROR(SEARCH("Dn(waiting)",F1225)))</formula>
    </cfRule>
  </conditionalFormatting>
  <conditionalFormatting sqref="C1303:D1304 D1301:D1302 H1307:H1308 C1305:C1308 G1299:H1299">
    <cfRule type="containsBlanks" dxfId="3979" priority="3981">
      <formula>LEN(TRIM(C1299))=0</formula>
    </cfRule>
    <cfRule type="containsText" dxfId="3978" priority="3982" operator="containsText" text="Operational">
      <formula>NOT(ISERROR(SEARCH("Operational",C1299)))</formula>
    </cfRule>
    <cfRule type="containsText" dxfId="3977" priority="3983" operator="containsText" text="Dn(service)">
      <formula>NOT(ISERROR(SEARCH("Dn(service)",C1299)))</formula>
    </cfRule>
    <cfRule type="containsText" dxfId="3976" priority="3984" operator="containsText" text="Dn(waiting)">
      <formula>NOT(ISERROR(SEARCH("Dn(waiting)",C1299)))</formula>
    </cfRule>
  </conditionalFormatting>
  <conditionalFormatting sqref="C1299">
    <cfRule type="containsBlanks" dxfId="3975" priority="3977">
      <formula>LEN(TRIM(C1299))=0</formula>
    </cfRule>
    <cfRule type="containsText" dxfId="3974" priority="3978" operator="containsText" text="Operational">
      <formula>NOT(ISERROR(SEARCH("Operational",C1299)))</formula>
    </cfRule>
    <cfRule type="containsText" dxfId="3973" priority="3979" operator="containsText" text="Dn(service)">
      <formula>NOT(ISERROR(SEARCH("Dn(service)",C1299)))</formula>
    </cfRule>
    <cfRule type="containsText" dxfId="3972" priority="3980" operator="containsText" text="Dn(waiting)">
      <formula>NOT(ISERROR(SEARCH("Dn(waiting)",C1299)))</formula>
    </cfRule>
  </conditionalFormatting>
  <conditionalFormatting sqref="C1300">
    <cfRule type="containsBlanks" dxfId="3971" priority="3973">
      <formula>LEN(TRIM(C1300))=0</formula>
    </cfRule>
    <cfRule type="containsText" dxfId="3970" priority="3974" operator="containsText" text="Operational">
      <formula>NOT(ISERROR(SEARCH("Operational",C1300)))</formula>
    </cfRule>
    <cfRule type="containsText" dxfId="3969" priority="3975" operator="containsText" text="Dn(service)">
      <formula>NOT(ISERROR(SEARCH("Dn(service)",C1300)))</formula>
    </cfRule>
    <cfRule type="containsText" dxfId="3968" priority="3976" operator="containsText" text="Dn(waiting)">
      <formula>NOT(ISERROR(SEARCH("Dn(waiting)",C1300)))</formula>
    </cfRule>
  </conditionalFormatting>
  <conditionalFormatting sqref="C1301">
    <cfRule type="containsBlanks" dxfId="3967" priority="3969">
      <formula>LEN(TRIM(C1301))=0</formula>
    </cfRule>
    <cfRule type="containsText" dxfId="3966" priority="3970" operator="containsText" text="Operational">
      <formula>NOT(ISERROR(SEARCH("Operational",C1301)))</formula>
    </cfRule>
    <cfRule type="containsText" dxfId="3965" priority="3971" operator="containsText" text="Dn(service)">
      <formula>NOT(ISERROR(SEARCH("Dn(service)",C1301)))</formula>
    </cfRule>
    <cfRule type="containsText" dxfId="3964" priority="3972" operator="containsText" text="Dn(waiting)">
      <formula>NOT(ISERROR(SEARCH("Dn(waiting)",C1301)))</formula>
    </cfRule>
  </conditionalFormatting>
  <conditionalFormatting sqref="G1302">
    <cfRule type="containsBlanks" dxfId="3963" priority="3965">
      <formula>LEN(TRIM(G1302))=0</formula>
    </cfRule>
    <cfRule type="containsText" dxfId="3962" priority="3966" operator="containsText" text="Operational">
      <formula>NOT(ISERROR(SEARCH("Operational",G1302)))</formula>
    </cfRule>
    <cfRule type="containsText" dxfId="3961" priority="3967" operator="containsText" text="Dn(service)">
      <formula>NOT(ISERROR(SEARCH("Dn(service)",G1302)))</formula>
    </cfRule>
    <cfRule type="containsText" dxfId="3960" priority="3968" operator="containsText" text="Dn(waiting)">
      <formula>NOT(ISERROR(SEARCH("Dn(waiting)",G1302)))</formula>
    </cfRule>
  </conditionalFormatting>
  <conditionalFormatting sqref="G1303">
    <cfRule type="containsBlanks" dxfId="3959" priority="3961">
      <formula>LEN(TRIM(G1303))=0</formula>
    </cfRule>
    <cfRule type="containsText" dxfId="3958" priority="3962" operator="containsText" text="Operational">
      <formula>NOT(ISERROR(SEARCH("Operational",G1303)))</formula>
    </cfRule>
    <cfRule type="containsText" dxfId="3957" priority="3963" operator="containsText" text="Dn(service)">
      <formula>NOT(ISERROR(SEARCH("Dn(service)",G1303)))</formula>
    </cfRule>
    <cfRule type="containsText" dxfId="3956" priority="3964" operator="containsText" text="Dn(waiting)">
      <formula>NOT(ISERROR(SEARCH("Dn(waiting)",G1303)))</formula>
    </cfRule>
  </conditionalFormatting>
  <conditionalFormatting sqref="H1301">
    <cfRule type="containsBlanks" dxfId="3955" priority="3957">
      <formula>LEN(TRIM(H1301))=0</formula>
    </cfRule>
    <cfRule type="containsText" dxfId="3954" priority="3958" operator="containsText" text="Operational">
      <formula>NOT(ISERROR(SEARCH("Operational",H1301)))</formula>
    </cfRule>
    <cfRule type="containsText" dxfId="3953" priority="3959" operator="containsText" text="Dn(service)">
      <formula>NOT(ISERROR(SEARCH("Dn(service)",H1301)))</formula>
    </cfRule>
    <cfRule type="containsText" dxfId="3952" priority="3960" operator="containsText" text="Dn(waiting)">
      <formula>NOT(ISERROR(SEARCH("Dn(waiting)",H1301)))</formula>
    </cfRule>
  </conditionalFormatting>
  <conditionalFormatting sqref="H1302">
    <cfRule type="containsBlanks" dxfId="3951" priority="3953">
      <formula>LEN(TRIM(H1302))=0</formula>
    </cfRule>
    <cfRule type="containsText" dxfId="3950" priority="3954" operator="containsText" text="Operational">
      <formula>NOT(ISERROR(SEARCH("Operational",H1302)))</formula>
    </cfRule>
    <cfRule type="containsText" dxfId="3949" priority="3955" operator="containsText" text="Dn(service)">
      <formula>NOT(ISERROR(SEARCH("Dn(service)",H1302)))</formula>
    </cfRule>
    <cfRule type="containsText" dxfId="3948" priority="3956" operator="containsText" text="Dn(waiting)">
      <formula>NOT(ISERROR(SEARCH("Dn(waiting)",H1302)))</formula>
    </cfRule>
  </conditionalFormatting>
  <conditionalFormatting sqref="H1300">
    <cfRule type="containsBlanks" dxfId="3947" priority="3949">
      <formula>LEN(TRIM(H1300))=0</formula>
    </cfRule>
    <cfRule type="containsText" dxfId="3946" priority="3950" operator="containsText" text="Operational">
      <formula>NOT(ISERROR(SEARCH("Operational",H1300)))</formula>
    </cfRule>
    <cfRule type="containsText" dxfId="3945" priority="3951" operator="containsText" text="Dn(service)">
      <formula>NOT(ISERROR(SEARCH("Dn(service)",H1300)))</formula>
    </cfRule>
    <cfRule type="containsText" dxfId="3944" priority="3952" operator="containsText" text="Dn(waiting)">
      <formula>NOT(ISERROR(SEARCH("Dn(waiting)",H1300)))</formula>
    </cfRule>
  </conditionalFormatting>
  <conditionalFormatting sqref="G1304">
    <cfRule type="containsBlanks" dxfId="3943" priority="3945">
      <formula>LEN(TRIM(G1304))=0</formula>
    </cfRule>
    <cfRule type="containsText" dxfId="3942" priority="3946" operator="containsText" text="Operational">
      <formula>NOT(ISERROR(SEARCH("Operational",G1304)))</formula>
    </cfRule>
    <cfRule type="containsText" dxfId="3941" priority="3947" operator="containsText" text="Dn(service)">
      <formula>NOT(ISERROR(SEARCH("Dn(service)",G1304)))</formula>
    </cfRule>
    <cfRule type="containsText" dxfId="3940" priority="3948" operator="containsText" text="Dn(waiting)">
      <formula>NOT(ISERROR(SEARCH("Dn(waiting)",G1304)))</formula>
    </cfRule>
  </conditionalFormatting>
  <conditionalFormatting sqref="C1302">
    <cfRule type="containsBlanks" dxfId="3939" priority="3941">
      <formula>LEN(TRIM(C1302))=0</formula>
    </cfRule>
    <cfRule type="containsText" dxfId="3938" priority="3942" operator="containsText" text="Operational">
      <formula>NOT(ISERROR(SEARCH("Operational",C1302)))</formula>
    </cfRule>
    <cfRule type="containsText" dxfId="3937" priority="3943" operator="containsText" text="Dn(service)">
      <formula>NOT(ISERROR(SEARCH("Dn(service)",C1302)))</formula>
    </cfRule>
    <cfRule type="containsText" dxfId="3936" priority="3944" operator="containsText" text="Dn(waiting)">
      <formula>NOT(ISERROR(SEARCH("Dn(waiting)",C1302)))</formula>
    </cfRule>
  </conditionalFormatting>
  <conditionalFormatting sqref="H1304">
    <cfRule type="containsBlanks" dxfId="3935" priority="3937">
      <formula>LEN(TRIM(H1304))=0</formula>
    </cfRule>
    <cfRule type="containsText" dxfId="3934" priority="3938" operator="containsText" text="Operational">
      <formula>NOT(ISERROR(SEARCH("Operational",H1304)))</formula>
    </cfRule>
    <cfRule type="containsText" dxfId="3933" priority="3939" operator="containsText" text="Dn(service)">
      <formula>NOT(ISERROR(SEARCH("Dn(service)",H1304)))</formula>
    </cfRule>
    <cfRule type="containsText" dxfId="3932" priority="3940" operator="containsText" text="Dn(waiting)">
      <formula>NOT(ISERROR(SEARCH("Dn(waiting)",H1304)))</formula>
    </cfRule>
  </conditionalFormatting>
  <conditionalFormatting sqref="H1305">
    <cfRule type="containsBlanks" dxfId="3931" priority="3933">
      <formula>LEN(TRIM(H1305))=0</formula>
    </cfRule>
    <cfRule type="containsText" dxfId="3930" priority="3934" operator="containsText" text="Operational">
      <formula>NOT(ISERROR(SEARCH("Operational",H1305)))</formula>
    </cfRule>
    <cfRule type="containsText" dxfId="3929" priority="3935" operator="containsText" text="Dn(service)">
      <formula>NOT(ISERROR(SEARCH("Dn(service)",H1305)))</formula>
    </cfRule>
    <cfRule type="containsText" dxfId="3928" priority="3936" operator="containsText" text="Dn(waiting)">
      <formula>NOT(ISERROR(SEARCH("Dn(waiting)",H1305)))</formula>
    </cfRule>
  </conditionalFormatting>
  <conditionalFormatting sqref="H1306">
    <cfRule type="containsBlanks" dxfId="3927" priority="3929">
      <formula>LEN(TRIM(H1306))=0</formula>
    </cfRule>
    <cfRule type="containsText" dxfId="3926" priority="3930" operator="containsText" text="Operational">
      <formula>NOT(ISERROR(SEARCH("Operational",H1306)))</formula>
    </cfRule>
    <cfRule type="containsText" dxfId="3925" priority="3931" operator="containsText" text="Dn(service)">
      <formula>NOT(ISERROR(SEARCH("Dn(service)",H1306)))</formula>
    </cfRule>
    <cfRule type="containsText" dxfId="3924" priority="3932" operator="containsText" text="Dn(waiting)">
      <formula>NOT(ISERROR(SEARCH("Dn(waiting)",H1306)))</formula>
    </cfRule>
  </conditionalFormatting>
  <conditionalFormatting sqref="F1305:G1305">
    <cfRule type="containsBlanks" dxfId="3923" priority="3925">
      <formula>LEN(TRIM(F1305))=0</formula>
    </cfRule>
    <cfRule type="containsText" dxfId="3922" priority="3926" operator="containsText" text="Operational">
      <formula>NOT(ISERROR(SEARCH("Operational",F1305)))</formula>
    </cfRule>
    <cfRule type="containsText" dxfId="3921" priority="3927" operator="containsText" text="Dn(service)">
      <formula>NOT(ISERROR(SEARCH("Dn(service)",F1305)))</formula>
    </cfRule>
    <cfRule type="containsText" dxfId="3920" priority="3928" operator="containsText" text="Dn(waiting)">
      <formula>NOT(ISERROR(SEARCH("Dn(waiting)",F1305)))</formula>
    </cfRule>
  </conditionalFormatting>
  <conditionalFormatting sqref="F1306:G1306">
    <cfRule type="containsBlanks" dxfId="3919" priority="3921">
      <formula>LEN(TRIM(F1306))=0</formula>
    </cfRule>
    <cfRule type="containsText" dxfId="3918" priority="3922" operator="containsText" text="Operational">
      <formula>NOT(ISERROR(SEARCH("Operational",F1306)))</formula>
    </cfRule>
    <cfRule type="containsText" dxfId="3917" priority="3923" operator="containsText" text="Dn(service)">
      <formula>NOT(ISERROR(SEARCH("Dn(service)",F1306)))</formula>
    </cfRule>
    <cfRule type="containsText" dxfId="3916" priority="3924" operator="containsText" text="Dn(waiting)">
      <formula>NOT(ISERROR(SEARCH("Dn(waiting)",F1306)))</formula>
    </cfRule>
  </conditionalFormatting>
  <conditionalFormatting sqref="F1308:G1308">
    <cfRule type="containsBlanks" dxfId="3915" priority="3917">
      <formula>LEN(TRIM(F1308))=0</formula>
    </cfRule>
    <cfRule type="containsText" dxfId="3914" priority="3918" operator="containsText" text="Operational">
      <formula>NOT(ISERROR(SEARCH("Operational",F1308)))</formula>
    </cfRule>
    <cfRule type="containsText" dxfId="3913" priority="3919" operator="containsText" text="Dn(service)">
      <formula>NOT(ISERROR(SEARCH("Dn(service)",F1308)))</formula>
    </cfRule>
    <cfRule type="containsText" dxfId="3912" priority="3920" operator="containsText" text="Dn(waiting)">
      <formula>NOT(ISERROR(SEARCH("Dn(waiting)",F1308)))</formula>
    </cfRule>
  </conditionalFormatting>
  <conditionalFormatting sqref="D1305">
    <cfRule type="containsBlanks" dxfId="3911" priority="3913">
      <formula>LEN(TRIM(D1305))=0</formula>
    </cfRule>
    <cfRule type="containsText" dxfId="3910" priority="3914" operator="containsText" text="Operational">
      <formula>NOT(ISERROR(SEARCH("Operational",D1305)))</formula>
    </cfRule>
    <cfRule type="containsText" dxfId="3909" priority="3915" operator="containsText" text="Dn(service)">
      <formula>NOT(ISERROR(SEARCH("Dn(service)",D1305)))</formula>
    </cfRule>
    <cfRule type="containsText" dxfId="3908" priority="3916" operator="containsText" text="Dn(waiting)">
      <formula>NOT(ISERROR(SEARCH("Dn(waiting)",D1305)))</formula>
    </cfRule>
  </conditionalFormatting>
  <conditionalFormatting sqref="D1306">
    <cfRule type="containsBlanks" dxfId="3907" priority="3909">
      <formula>LEN(TRIM(D1306))=0</formula>
    </cfRule>
    <cfRule type="containsText" dxfId="3906" priority="3910" operator="containsText" text="Operational">
      <formula>NOT(ISERROR(SEARCH("Operational",D1306)))</formula>
    </cfRule>
    <cfRule type="containsText" dxfId="3905" priority="3911" operator="containsText" text="Dn(service)">
      <formula>NOT(ISERROR(SEARCH("Dn(service)",D1306)))</formula>
    </cfRule>
    <cfRule type="containsText" dxfId="3904" priority="3912" operator="containsText" text="Dn(waiting)">
      <formula>NOT(ISERROR(SEARCH("Dn(waiting)",D1306)))</formula>
    </cfRule>
  </conditionalFormatting>
  <conditionalFormatting sqref="D1307">
    <cfRule type="containsBlanks" dxfId="3903" priority="3905">
      <formula>LEN(TRIM(D1307))=0</formula>
    </cfRule>
    <cfRule type="containsText" dxfId="3902" priority="3906" operator="containsText" text="Operational">
      <formula>NOT(ISERROR(SEARCH("Operational",D1307)))</formula>
    </cfRule>
    <cfRule type="containsText" dxfId="3901" priority="3907" operator="containsText" text="Dn(service)">
      <formula>NOT(ISERROR(SEARCH("Dn(service)",D1307)))</formula>
    </cfRule>
    <cfRule type="containsText" dxfId="3900" priority="3908" operator="containsText" text="Dn(waiting)">
      <formula>NOT(ISERROR(SEARCH("Dn(waiting)",D1307)))</formula>
    </cfRule>
  </conditionalFormatting>
  <conditionalFormatting sqref="D1308">
    <cfRule type="containsBlanks" dxfId="3899" priority="3901">
      <formula>LEN(TRIM(D1308))=0</formula>
    </cfRule>
    <cfRule type="containsText" dxfId="3898" priority="3902" operator="containsText" text="Operational">
      <formula>NOT(ISERROR(SEARCH("Operational",D1308)))</formula>
    </cfRule>
    <cfRule type="containsText" dxfId="3897" priority="3903" operator="containsText" text="Dn(service)">
      <formula>NOT(ISERROR(SEARCH("Dn(service)",D1308)))</formula>
    </cfRule>
    <cfRule type="containsText" dxfId="3896" priority="3904" operator="containsText" text="Dn(waiting)">
      <formula>NOT(ISERROR(SEARCH("Dn(waiting)",D1308)))</formula>
    </cfRule>
  </conditionalFormatting>
  <conditionalFormatting sqref="F1307:G1307">
    <cfRule type="containsBlanks" dxfId="3895" priority="3897">
      <formula>LEN(TRIM(F1307))=0</formula>
    </cfRule>
    <cfRule type="containsText" dxfId="3894" priority="3898" operator="containsText" text="Operational">
      <formula>NOT(ISERROR(SEARCH("Operational",F1307)))</formula>
    </cfRule>
    <cfRule type="containsText" dxfId="3893" priority="3899" operator="containsText" text="Dn(service)">
      <formula>NOT(ISERROR(SEARCH("Dn(service)",F1307)))</formula>
    </cfRule>
    <cfRule type="containsText" dxfId="3892" priority="3900" operator="containsText" text="Dn(waiting)">
      <formula>NOT(ISERROR(SEARCH("Dn(waiting)",F1307)))</formula>
    </cfRule>
  </conditionalFormatting>
  <conditionalFormatting sqref="G1300">
    <cfRule type="containsBlanks" dxfId="3891" priority="3893">
      <formula>LEN(TRIM(G1300))=0</formula>
    </cfRule>
    <cfRule type="containsText" dxfId="3890" priority="3894" operator="containsText" text="Operational">
      <formula>NOT(ISERROR(SEARCH("Operational",G1300)))</formula>
    </cfRule>
    <cfRule type="containsText" dxfId="3889" priority="3895" operator="containsText" text="Dn(service)">
      <formula>NOT(ISERROR(SEARCH("Dn(service)",G1300)))</formula>
    </cfRule>
    <cfRule type="containsText" dxfId="3888" priority="3896" operator="containsText" text="Dn(waiting)">
      <formula>NOT(ISERROR(SEARCH("Dn(waiting)",G1300)))</formula>
    </cfRule>
  </conditionalFormatting>
  <conditionalFormatting sqref="G1301">
    <cfRule type="containsBlanks" dxfId="3887" priority="3889">
      <formula>LEN(TRIM(G1301))=0</formula>
    </cfRule>
    <cfRule type="containsText" dxfId="3886" priority="3890" operator="containsText" text="Operational">
      <formula>NOT(ISERROR(SEARCH("Operational",G1301)))</formula>
    </cfRule>
    <cfRule type="containsText" dxfId="3885" priority="3891" operator="containsText" text="Dn(service)">
      <formula>NOT(ISERROR(SEARCH("Dn(service)",G1301)))</formula>
    </cfRule>
    <cfRule type="containsText" dxfId="3884" priority="3892" operator="containsText" text="Dn(waiting)">
      <formula>NOT(ISERROR(SEARCH("Dn(waiting)",G1301)))</formula>
    </cfRule>
  </conditionalFormatting>
  <conditionalFormatting sqref="H1303">
    <cfRule type="containsBlanks" dxfId="3883" priority="3885">
      <formula>LEN(TRIM(H1303))=0</formula>
    </cfRule>
    <cfRule type="containsText" dxfId="3882" priority="3886" operator="containsText" text="Operational">
      <formula>NOT(ISERROR(SEARCH("Operational",H1303)))</formula>
    </cfRule>
    <cfRule type="containsText" dxfId="3881" priority="3887" operator="containsText" text="Dn(service)">
      <formula>NOT(ISERROR(SEARCH("Dn(service)",H1303)))</formula>
    </cfRule>
    <cfRule type="containsText" dxfId="3880" priority="3888" operator="containsText" text="Dn(waiting)">
      <formula>NOT(ISERROR(SEARCH("Dn(waiting)",H1303)))</formula>
    </cfRule>
  </conditionalFormatting>
  <conditionalFormatting sqref="E1146">
    <cfRule type="containsBlanks" dxfId="3879" priority="3881">
      <formula>LEN(TRIM(E1146))=0</formula>
    </cfRule>
    <cfRule type="containsText" dxfId="3878" priority="3882" operator="containsText" text="Operational">
      <formula>NOT(ISERROR(SEARCH("Operational",E1146)))</formula>
    </cfRule>
    <cfRule type="containsText" dxfId="3877" priority="3883" operator="containsText" text="Dn(service)">
      <formula>NOT(ISERROR(SEARCH("Dn(service)",E1146)))</formula>
    </cfRule>
    <cfRule type="containsText" dxfId="3876" priority="3884" operator="containsText" text="Dn(waiting)">
      <formula>NOT(ISERROR(SEARCH("Dn(waiting)",E1146)))</formula>
    </cfRule>
  </conditionalFormatting>
  <conditionalFormatting sqref="E1147">
    <cfRule type="containsBlanks" dxfId="3875" priority="3877">
      <formula>LEN(TRIM(E1147))=0</formula>
    </cfRule>
    <cfRule type="containsText" dxfId="3874" priority="3878" operator="containsText" text="Operational">
      <formula>NOT(ISERROR(SEARCH("Operational",E1147)))</formula>
    </cfRule>
    <cfRule type="containsText" dxfId="3873" priority="3879" operator="containsText" text="Dn(service)">
      <formula>NOT(ISERROR(SEARCH("Dn(service)",E1147)))</formula>
    </cfRule>
    <cfRule type="containsText" dxfId="3872" priority="3880" operator="containsText" text="Dn(waiting)">
      <formula>NOT(ISERROR(SEARCH("Dn(waiting)",E1147)))</formula>
    </cfRule>
  </conditionalFormatting>
  <conditionalFormatting sqref="E1148">
    <cfRule type="containsBlanks" dxfId="3871" priority="3873">
      <formula>LEN(TRIM(E1148))=0</formula>
    </cfRule>
    <cfRule type="containsText" dxfId="3870" priority="3874" operator="containsText" text="Operational">
      <formula>NOT(ISERROR(SEARCH("Operational",E1148)))</formula>
    </cfRule>
    <cfRule type="containsText" dxfId="3869" priority="3875" operator="containsText" text="Dn(service)">
      <formula>NOT(ISERROR(SEARCH("Dn(service)",E1148)))</formula>
    </cfRule>
    <cfRule type="containsText" dxfId="3868" priority="3876" operator="containsText" text="Dn(waiting)">
      <formula>NOT(ISERROR(SEARCH("Dn(waiting)",E1148)))</formula>
    </cfRule>
  </conditionalFormatting>
  <conditionalFormatting sqref="E1149">
    <cfRule type="containsBlanks" dxfId="3867" priority="3869">
      <formula>LEN(TRIM(E1149))=0</formula>
    </cfRule>
    <cfRule type="containsText" dxfId="3866" priority="3870" operator="containsText" text="Operational">
      <formula>NOT(ISERROR(SEARCH("Operational",E1149)))</formula>
    </cfRule>
    <cfRule type="containsText" dxfId="3865" priority="3871" operator="containsText" text="Dn(service)">
      <formula>NOT(ISERROR(SEARCH("Dn(service)",E1149)))</formula>
    </cfRule>
    <cfRule type="containsText" dxfId="3864" priority="3872" operator="containsText" text="Dn(waiting)">
      <formula>NOT(ISERROR(SEARCH("Dn(waiting)",E1149)))</formula>
    </cfRule>
  </conditionalFormatting>
  <conditionalFormatting sqref="E1150">
    <cfRule type="containsBlanks" dxfId="3863" priority="3865">
      <formula>LEN(TRIM(E1150))=0</formula>
    </cfRule>
    <cfRule type="containsText" dxfId="3862" priority="3866" operator="containsText" text="Operational">
      <formula>NOT(ISERROR(SEARCH("Operational",E1150)))</formula>
    </cfRule>
    <cfRule type="containsText" dxfId="3861" priority="3867" operator="containsText" text="Dn(service)">
      <formula>NOT(ISERROR(SEARCH("Dn(service)",E1150)))</formula>
    </cfRule>
    <cfRule type="containsText" dxfId="3860" priority="3868" operator="containsText" text="Dn(waiting)">
      <formula>NOT(ISERROR(SEARCH("Dn(waiting)",E1150)))</formula>
    </cfRule>
  </conditionalFormatting>
  <conditionalFormatting sqref="G1150">
    <cfRule type="containsBlanks" dxfId="3859" priority="3861">
      <formula>LEN(TRIM(G1150))=0</formula>
    </cfRule>
    <cfRule type="containsText" dxfId="3858" priority="3862" operator="containsText" text="Operational">
      <formula>NOT(ISERROR(SEARCH("Operational",G1150)))</formula>
    </cfRule>
    <cfRule type="containsText" dxfId="3857" priority="3863" operator="containsText" text="Dn(service)">
      <formula>NOT(ISERROR(SEARCH("Dn(service)",G1150)))</formula>
    </cfRule>
    <cfRule type="containsText" dxfId="3856" priority="3864" operator="containsText" text="Dn(waiting)">
      <formula>NOT(ISERROR(SEARCH("Dn(waiting)",G1150)))</formula>
    </cfRule>
  </conditionalFormatting>
  <conditionalFormatting sqref="G1151">
    <cfRule type="containsBlanks" dxfId="3855" priority="3857">
      <formula>LEN(TRIM(G1151))=0</formula>
    </cfRule>
    <cfRule type="containsText" dxfId="3854" priority="3858" operator="containsText" text="Operational">
      <formula>NOT(ISERROR(SEARCH("Operational",G1151)))</formula>
    </cfRule>
    <cfRule type="containsText" dxfId="3853" priority="3859" operator="containsText" text="Dn(service)">
      <formula>NOT(ISERROR(SEARCH("Dn(service)",G1151)))</formula>
    </cfRule>
    <cfRule type="containsText" dxfId="3852" priority="3860" operator="containsText" text="Dn(waiting)">
      <formula>NOT(ISERROR(SEARCH("Dn(waiting)",G1151)))</formula>
    </cfRule>
  </conditionalFormatting>
  <conditionalFormatting sqref="G1152">
    <cfRule type="containsBlanks" dxfId="3851" priority="3853">
      <formula>LEN(TRIM(G1152))=0</formula>
    </cfRule>
    <cfRule type="containsText" dxfId="3850" priority="3854" operator="containsText" text="Operational">
      <formula>NOT(ISERROR(SEARCH("Operational",G1152)))</formula>
    </cfRule>
    <cfRule type="containsText" dxfId="3849" priority="3855" operator="containsText" text="Dn(service)">
      <formula>NOT(ISERROR(SEARCH("Dn(service)",G1152)))</formula>
    </cfRule>
    <cfRule type="containsText" dxfId="3848" priority="3856" operator="containsText" text="Dn(waiting)">
      <formula>NOT(ISERROR(SEARCH("Dn(waiting)",G1152)))</formula>
    </cfRule>
  </conditionalFormatting>
  <conditionalFormatting sqref="G1153">
    <cfRule type="containsBlanks" dxfId="3847" priority="3849">
      <formula>LEN(TRIM(G1153))=0</formula>
    </cfRule>
    <cfRule type="containsText" dxfId="3846" priority="3850" operator="containsText" text="Operational">
      <formula>NOT(ISERROR(SEARCH("Operational",G1153)))</formula>
    </cfRule>
    <cfRule type="containsText" dxfId="3845" priority="3851" operator="containsText" text="Dn(service)">
      <formula>NOT(ISERROR(SEARCH("Dn(service)",G1153)))</formula>
    </cfRule>
    <cfRule type="containsText" dxfId="3844" priority="3852" operator="containsText" text="Dn(waiting)">
      <formula>NOT(ISERROR(SEARCH("Dn(waiting)",G1153)))</formula>
    </cfRule>
  </conditionalFormatting>
  <conditionalFormatting sqref="G1154">
    <cfRule type="containsBlanks" dxfId="3843" priority="3845">
      <formula>LEN(TRIM(G1154))=0</formula>
    </cfRule>
    <cfRule type="containsText" dxfId="3842" priority="3846" operator="containsText" text="Operational">
      <formula>NOT(ISERROR(SEARCH("Operational",G1154)))</formula>
    </cfRule>
    <cfRule type="containsText" dxfId="3841" priority="3847" operator="containsText" text="Dn(service)">
      <formula>NOT(ISERROR(SEARCH("Dn(service)",G1154)))</formula>
    </cfRule>
    <cfRule type="containsText" dxfId="3840" priority="3848" operator="containsText" text="Dn(waiting)">
      <formula>NOT(ISERROR(SEARCH("Dn(waiting)",G1154)))</formula>
    </cfRule>
  </conditionalFormatting>
  <conditionalFormatting sqref="C1148">
    <cfRule type="containsBlanks" dxfId="3839" priority="3841">
      <formula>LEN(TRIM(C1148))=0</formula>
    </cfRule>
    <cfRule type="containsText" dxfId="3838" priority="3842" operator="containsText" text="Operational">
      <formula>NOT(ISERROR(SEARCH("Operational",C1148)))</formula>
    </cfRule>
    <cfRule type="containsText" dxfId="3837" priority="3843" operator="containsText" text="Dn(service)">
      <formula>NOT(ISERROR(SEARCH("Dn(service)",C1148)))</formula>
    </cfRule>
    <cfRule type="containsText" dxfId="3836" priority="3844" operator="containsText" text="Dn(waiting)">
      <formula>NOT(ISERROR(SEARCH("Dn(waiting)",C1148)))</formula>
    </cfRule>
  </conditionalFormatting>
  <conditionalFormatting sqref="C1149">
    <cfRule type="containsBlanks" dxfId="3835" priority="3837">
      <formula>LEN(TRIM(C1149))=0</formula>
    </cfRule>
    <cfRule type="containsText" dxfId="3834" priority="3838" operator="containsText" text="Operational">
      <formula>NOT(ISERROR(SEARCH("Operational",C1149)))</formula>
    </cfRule>
    <cfRule type="containsText" dxfId="3833" priority="3839" operator="containsText" text="Dn(service)">
      <formula>NOT(ISERROR(SEARCH("Dn(service)",C1149)))</formula>
    </cfRule>
    <cfRule type="containsText" dxfId="3832" priority="3840" operator="containsText" text="Dn(waiting)">
      <formula>NOT(ISERROR(SEARCH("Dn(waiting)",C1149)))</formula>
    </cfRule>
  </conditionalFormatting>
  <conditionalFormatting sqref="C1150">
    <cfRule type="containsBlanks" dxfId="3831" priority="3833">
      <formula>LEN(TRIM(C1150))=0</formula>
    </cfRule>
    <cfRule type="containsText" dxfId="3830" priority="3834" operator="containsText" text="Operational">
      <formula>NOT(ISERROR(SEARCH("Operational",C1150)))</formula>
    </cfRule>
    <cfRule type="containsText" dxfId="3829" priority="3835" operator="containsText" text="Dn(service)">
      <formula>NOT(ISERROR(SEARCH("Dn(service)",C1150)))</formula>
    </cfRule>
    <cfRule type="containsText" dxfId="3828" priority="3836" operator="containsText" text="Dn(waiting)">
      <formula>NOT(ISERROR(SEARCH("Dn(waiting)",C1150)))</formula>
    </cfRule>
  </conditionalFormatting>
  <conditionalFormatting sqref="C1154">
    <cfRule type="containsBlanks" dxfId="3827" priority="3829">
      <formula>LEN(TRIM(C1154))=0</formula>
    </cfRule>
    <cfRule type="containsText" dxfId="3826" priority="3830" operator="containsText" text="Operational">
      <formula>NOT(ISERROR(SEARCH("Operational",C1154)))</formula>
    </cfRule>
    <cfRule type="containsText" dxfId="3825" priority="3831" operator="containsText" text="Dn(service)">
      <formula>NOT(ISERROR(SEARCH("Dn(service)",C1154)))</formula>
    </cfRule>
    <cfRule type="containsText" dxfId="3824" priority="3832" operator="containsText" text="Dn(waiting)">
      <formula>NOT(ISERROR(SEARCH("Dn(waiting)",C1154)))</formula>
    </cfRule>
  </conditionalFormatting>
  <conditionalFormatting sqref="C1155">
    <cfRule type="containsBlanks" dxfId="3823" priority="3825">
      <formula>LEN(TRIM(C1155))=0</formula>
    </cfRule>
    <cfRule type="containsText" dxfId="3822" priority="3826" operator="containsText" text="Operational">
      <formula>NOT(ISERROR(SEARCH("Operational",C1155)))</formula>
    </cfRule>
    <cfRule type="containsText" dxfId="3821" priority="3827" operator="containsText" text="Dn(service)">
      <formula>NOT(ISERROR(SEARCH("Dn(service)",C1155)))</formula>
    </cfRule>
    <cfRule type="containsText" dxfId="3820" priority="3828" operator="containsText" text="Dn(waiting)">
      <formula>NOT(ISERROR(SEARCH("Dn(waiting)",C1155)))</formula>
    </cfRule>
  </conditionalFormatting>
  <conditionalFormatting sqref="C1156">
    <cfRule type="containsBlanks" dxfId="3819" priority="3821">
      <formula>LEN(TRIM(C1156))=0</formula>
    </cfRule>
    <cfRule type="containsText" dxfId="3818" priority="3822" operator="containsText" text="Operational">
      <formula>NOT(ISERROR(SEARCH("Operational",C1156)))</formula>
    </cfRule>
    <cfRule type="containsText" dxfId="3817" priority="3823" operator="containsText" text="Dn(service)">
      <formula>NOT(ISERROR(SEARCH("Dn(service)",C1156)))</formula>
    </cfRule>
    <cfRule type="containsText" dxfId="3816" priority="3824" operator="containsText" text="Dn(waiting)">
      <formula>NOT(ISERROR(SEARCH("Dn(waiting)",C1156)))</formula>
    </cfRule>
  </conditionalFormatting>
  <conditionalFormatting sqref="C1157">
    <cfRule type="containsBlanks" dxfId="3815" priority="3817">
      <formula>LEN(TRIM(C1157))=0</formula>
    </cfRule>
    <cfRule type="containsText" dxfId="3814" priority="3818" operator="containsText" text="Operational">
      <formula>NOT(ISERROR(SEARCH("Operational",C1157)))</formula>
    </cfRule>
    <cfRule type="containsText" dxfId="3813" priority="3819" operator="containsText" text="Dn(service)">
      <formula>NOT(ISERROR(SEARCH("Dn(service)",C1157)))</formula>
    </cfRule>
    <cfRule type="containsText" dxfId="3812" priority="3820" operator="containsText" text="Dn(waiting)">
      <formula>NOT(ISERROR(SEARCH("Dn(waiting)",C1157)))</formula>
    </cfRule>
  </conditionalFormatting>
  <conditionalFormatting sqref="C1158">
    <cfRule type="containsBlanks" dxfId="3811" priority="3813">
      <formula>LEN(TRIM(C1158))=0</formula>
    </cfRule>
    <cfRule type="containsText" dxfId="3810" priority="3814" operator="containsText" text="Operational">
      <formula>NOT(ISERROR(SEARCH("Operational",C1158)))</formula>
    </cfRule>
    <cfRule type="containsText" dxfId="3809" priority="3815" operator="containsText" text="Dn(service)">
      <formula>NOT(ISERROR(SEARCH("Dn(service)",C1158)))</formula>
    </cfRule>
    <cfRule type="containsText" dxfId="3808" priority="3816" operator="containsText" text="Dn(waiting)">
      <formula>NOT(ISERROR(SEARCH("Dn(waiting)",C1158)))</formula>
    </cfRule>
  </conditionalFormatting>
  <conditionalFormatting sqref="C1159">
    <cfRule type="containsBlanks" dxfId="3807" priority="3809">
      <formula>LEN(TRIM(C1159))=0</formula>
    </cfRule>
    <cfRule type="containsText" dxfId="3806" priority="3810" operator="containsText" text="Operational">
      <formula>NOT(ISERROR(SEARCH("Operational",C1159)))</formula>
    </cfRule>
    <cfRule type="containsText" dxfId="3805" priority="3811" operator="containsText" text="Dn(service)">
      <formula>NOT(ISERROR(SEARCH("Dn(service)",C1159)))</formula>
    </cfRule>
    <cfRule type="containsText" dxfId="3804" priority="3812" operator="containsText" text="Dn(waiting)">
      <formula>NOT(ISERROR(SEARCH("Dn(waiting)",C1159)))</formula>
    </cfRule>
  </conditionalFormatting>
  <conditionalFormatting sqref="D1152">
    <cfRule type="containsBlanks" dxfId="3803" priority="3805">
      <formula>LEN(TRIM(D1152))=0</formula>
    </cfRule>
    <cfRule type="containsText" dxfId="3802" priority="3806" operator="containsText" text="Operational">
      <formula>NOT(ISERROR(SEARCH("Operational",D1152)))</formula>
    </cfRule>
    <cfRule type="containsText" dxfId="3801" priority="3807" operator="containsText" text="Dn(service)">
      <formula>NOT(ISERROR(SEARCH("Dn(service)",D1152)))</formula>
    </cfRule>
    <cfRule type="containsText" dxfId="3800" priority="3808" operator="containsText" text="Dn(waiting)">
      <formula>NOT(ISERROR(SEARCH("Dn(waiting)",D1152)))</formula>
    </cfRule>
  </conditionalFormatting>
  <conditionalFormatting sqref="D1153">
    <cfRule type="containsBlanks" dxfId="3799" priority="3801">
      <formula>LEN(TRIM(D1153))=0</formula>
    </cfRule>
    <cfRule type="containsText" dxfId="3798" priority="3802" operator="containsText" text="Operational">
      <formula>NOT(ISERROR(SEARCH("Operational",D1153)))</formula>
    </cfRule>
    <cfRule type="containsText" dxfId="3797" priority="3803" operator="containsText" text="Dn(service)">
      <formula>NOT(ISERROR(SEARCH("Dn(service)",D1153)))</formula>
    </cfRule>
    <cfRule type="containsText" dxfId="3796" priority="3804" operator="containsText" text="Dn(waiting)">
      <formula>NOT(ISERROR(SEARCH("Dn(waiting)",D1153)))</formula>
    </cfRule>
  </conditionalFormatting>
  <conditionalFormatting sqref="D1159">
    <cfRule type="containsBlanks" dxfId="3795" priority="3797">
      <formula>LEN(TRIM(D1159))=0</formula>
    </cfRule>
    <cfRule type="containsText" dxfId="3794" priority="3798" operator="containsText" text="Operational">
      <formula>NOT(ISERROR(SEARCH("Operational",D1159)))</formula>
    </cfRule>
    <cfRule type="containsText" dxfId="3793" priority="3799" operator="containsText" text="Dn(service)">
      <formula>NOT(ISERROR(SEARCH("Dn(service)",D1159)))</formula>
    </cfRule>
    <cfRule type="containsText" dxfId="3792" priority="3800" operator="containsText" text="Dn(waiting)">
      <formula>NOT(ISERROR(SEARCH("Dn(waiting)",D1159)))</formula>
    </cfRule>
  </conditionalFormatting>
  <conditionalFormatting sqref="D1160">
    <cfRule type="containsBlanks" dxfId="3791" priority="3793">
      <formula>LEN(TRIM(D1160))=0</formula>
    </cfRule>
    <cfRule type="containsText" dxfId="3790" priority="3794" operator="containsText" text="Operational">
      <formula>NOT(ISERROR(SEARCH("Operational",D1160)))</formula>
    </cfRule>
    <cfRule type="containsText" dxfId="3789" priority="3795" operator="containsText" text="Dn(service)">
      <formula>NOT(ISERROR(SEARCH("Dn(service)",D1160)))</formula>
    </cfRule>
    <cfRule type="containsText" dxfId="3788" priority="3796" operator="containsText" text="Dn(waiting)">
      <formula>NOT(ISERROR(SEARCH("Dn(waiting)",D1160)))</formula>
    </cfRule>
  </conditionalFormatting>
  <conditionalFormatting sqref="D1161">
    <cfRule type="containsBlanks" dxfId="3787" priority="3789">
      <formula>LEN(TRIM(D1161))=0</formula>
    </cfRule>
    <cfRule type="containsText" dxfId="3786" priority="3790" operator="containsText" text="Operational">
      <formula>NOT(ISERROR(SEARCH("Operational",D1161)))</formula>
    </cfRule>
    <cfRule type="containsText" dxfId="3785" priority="3791" operator="containsText" text="Dn(service)">
      <formula>NOT(ISERROR(SEARCH("Dn(service)",D1161)))</formula>
    </cfRule>
    <cfRule type="containsText" dxfId="3784" priority="3792" operator="containsText" text="Dn(waiting)">
      <formula>NOT(ISERROR(SEARCH("Dn(waiting)",D1161)))</formula>
    </cfRule>
  </conditionalFormatting>
  <conditionalFormatting sqref="D1162">
    <cfRule type="containsBlanks" dxfId="3783" priority="3785">
      <formula>LEN(TRIM(D1162))=0</formula>
    </cfRule>
    <cfRule type="containsText" dxfId="3782" priority="3786" operator="containsText" text="Operational">
      <formula>NOT(ISERROR(SEARCH("Operational",D1162)))</formula>
    </cfRule>
    <cfRule type="containsText" dxfId="3781" priority="3787" operator="containsText" text="Dn(service)">
      <formula>NOT(ISERROR(SEARCH("Dn(service)",D1162)))</formula>
    </cfRule>
    <cfRule type="containsText" dxfId="3780" priority="3788" operator="containsText" text="Dn(waiting)">
      <formula>NOT(ISERROR(SEARCH("Dn(waiting)",D1162)))</formula>
    </cfRule>
  </conditionalFormatting>
  <conditionalFormatting sqref="D1163">
    <cfRule type="containsBlanks" dxfId="3779" priority="3781">
      <formula>LEN(TRIM(D1163))=0</formula>
    </cfRule>
    <cfRule type="containsText" dxfId="3778" priority="3782" operator="containsText" text="Operational">
      <formula>NOT(ISERROR(SEARCH("Operational",D1163)))</formula>
    </cfRule>
    <cfRule type="containsText" dxfId="3777" priority="3783" operator="containsText" text="Dn(service)">
      <formula>NOT(ISERROR(SEARCH("Dn(service)",D1163)))</formula>
    </cfRule>
    <cfRule type="containsText" dxfId="3776" priority="3784" operator="containsText" text="Dn(waiting)">
      <formula>NOT(ISERROR(SEARCH("Dn(waiting)",D1163)))</formula>
    </cfRule>
  </conditionalFormatting>
  <conditionalFormatting sqref="D1164">
    <cfRule type="containsBlanks" dxfId="3775" priority="3777">
      <formula>LEN(TRIM(D1164))=0</formula>
    </cfRule>
    <cfRule type="containsText" dxfId="3774" priority="3778" operator="containsText" text="Operational">
      <formula>NOT(ISERROR(SEARCH("Operational",D1164)))</formula>
    </cfRule>
    <cfRule type="containsText" dxfId="3773" priority="3779" operator="containsText" text="Dn(service)">
      <formula>NOT(ISERROR(SEARCH("Dn(service)",D1164)))</formula>
    </cfRule>
    <cfRule type="containsText" dxfId="3772" priority="3780" operator="containsText" text="Dn(waiting)">
      <formula>NOT(ISERROR(SEARCH("Dn(waiting)",D1164)))</formula>
    </cfRule>
  </conditionalFormatting>
  <conditionalFormatting sqref="D1151">
    <cfRule type="containsBlanks" dxfId="3771" priority="3773">
      <formula>LEN(TRIM(D1151))=0</formula>
    </cfRule>
    <cfRule type="containsText" dxfId="3770" priority="3774" operator="containsText" text="Operational">
      <formula>NOT(ISERROR(SEARCH("Operational",D1151)))</formula>
    </cfRule>
    <cfRule type="containsText" dxfId="3769" priority="3775" operator="containsText" text="Dn(service)">
      <formula>NOT(ISERROR(SEARCH("Dn(service)",D1151)))</formula>
    </cfRule>
    <cfRule type="containsText" dxfId="3768" priority="3776" operator="containsText" text="Dn(waiting)">
      <formula>NOT(ISERROR(SEARCH("Dn(waiting)",D1151)))</formula>
    </cfRule>
  </conditionalFormatting>
  <conditionalFormatting sqref="F1153">
    <cfRule type="containsBlanks" dxfId="3767" priority="3769">
      <formula>LEN(TRIM(F1153))=0</formula>
    </cfRule>
    <cfRule type="containsText" dxfId="3766" priority="3770" operator="containsText" text="Operational">
      <formula>NOT(ISERROR(SEARCH("Operational",F1153)))</formula>
    </cfRule>
    <cfRule type="containsText" dxfId="3765" priority="3771" operator="containsText" text="Dn(service)">
      <formula>NOT(ISERROR(SEARCH("Dn(service)",F1153)))</formula>
    </cfRule>
    <cfRule type="containsText" dxfId="3764" priority="3772" operator="containsText" text="Dn(waiting)">
      <formula>NOT(ISERROR(SEARCH("Dn(waiting)",F1153)))</formula>
    </cfRule>
  </conditionalFormatting>
  <conditionalFormatting sqref="F1154">
    <cfRule type="containsBlanks" dxfId="3763" priority="3765">
      <formula>LEN(TRIM(F1154))=0</formula>
    </cfRule>
    <cfRule type="containsText" dxfId="3762" priority="3766" operator="containsText" text="Operational">
      <formula>NOT(ISERROR(SEARCH("Operational",F1154)))</formula>
    </cfRule>
    <cfRule type="containsText" dxfId="3761" priority="3767" operator="containsText" text="Dn(service)">
      <formula>NOT(ISERROR(SEARCH("Dn(service)",F1154)))</formula>
    </cfRule>
    <cfRule type="containsText" dxfId="3760" priority="3768" operator="containsText" text="Dn(waiting)">
      <formula>NOT(ISERROR(SEARCH("Dn(waiting)",F1154)))</formula>
    </cfRule>
  </conditionalFormatting>
  <conditionalFormatting sqref="F1155">
    <cfRule type="containsBlanks" dxfId="3759" priority="3761">
      <formula>LEN(TRIM(F1155))=0</formula>
    </cfRule>
    <cfRule type="containsText" dxfId="3758" priority="3762" operator="containsText" text="Operational">
      <formula>NOT(ISERROR(SEARCH("Operational",F1155)))</formula>
    </cfRule>
    <cfRule type="containsText" dxfId="3757" priority="3763" operator="containsText" text="Dn(service)">
      <formula>NOT(ISERROR(SEARCH("Dn(service)",F1155)))</formula>
    </cfRule>
    <cfRule type="containsText" dxfId="3756" priority="3764" operator="containsText" text="Dn(waiting)">
      <formula>NOT(ISERROR(SEARCH("Dn(waiting)",F1155)))</formula>
    </cfRule>
  </conditionalFormatting>
  <conditionalFormatting sqref="F1156">
    <cfRule type="containsBlanks" dxfId="3755" priority="3757">
      <formula>LEN(TRIM(F1156))=0</formula>
    </cfRule>
    <cfRule type="containsText" dxfId="3754" priority="3758" operator="containsText" text="Operational">
      <formula>NOT(ISERROR(SEARCH("Operational",F1156)))</formula>
    </cfRule>
    <cfRule type="containsText" dxfId="3753" priority="3759" operator="containsText" text="Dn(service)">
      <formula>NOT(ISERROR(SEARCH("Dn(service)",F1156)))</formula>
    </cfRule>
    <cfRule type="containsText" dxfId="3752" priority="3760" operator="containsText" text="Dn(waiting)">
      <formula>NOT(ISERROR(SEARCH("Dn(waiting)",F1156)))</formula>
    </cfRule>
  </conditionalFormatting>
  <conditionalFormatting sqref="F1157">
    <cfRule type="containsBlanks" dxfId="3751" priority="3753">
      <formula>LEN(TRIM(F1157))=0</formula>
    </cfRule>
    <cfRule type="containsText" dxfId="3750" priority="3754" operator="containsText" text="Operational">
      <formula>NOT(ISERROR(SEARCH("Operational",F1157)))</formula>
    </cfRule>
    <cfRule type="containsText" dxfId="3749" priority="3755" operator="containsText" text="Dn(service)">
      <formula>NOT(ISERROR(SEARCH("Dn(service)",F1157)))</formula>
    </cfRule>
    <cfRule type="containsText" dxfId="3748" priority="3756" operator="containsText" text="Dn(waiting)">
      <formula>NOT(ISERROR(SEARCH("Dn(waiting)",F1157)))</formula>
    </cfRule>
  </conditionalFormatting>
  <conditionalFormatting sqref="F1158">
    <cfRule type="containsBlanks" dxfId="3747" priority="3749">
      <formula>LEN(TRIM(F1158))=0</formula>
    </cfRule>
    <cfRule type="containsText" dxfId="3746" priority="3750" operator="containsText" text="Operational">
      <formula>NOT(ISERROR(SEARCH("Operational",F1158)))</formula>
    </cfRule>
    <cfRule type="containsText" dxfId="3745" priority="3751" operator="containsText" text="Dn(service)">
      <formula>NOT(ISERROR(SEARCH("Dn(service)",F1158)))</formula>
    </cfRule>
    <cfRule type="containsText" dxfId="3744" priority="3752" operator="containsText" text="Dn(waiting)">
      <formula>NOT(ISERROR(SEARCH("Dn(waiting)",F1158)))</formula>
    </cfRule>
  </conditionalFormatting>
  <conditionalFormatting sqref="F1164">
    <cfRule type="containsBlanks" dxfId="3743" priority="3745">
      <formula>LEN(TRIM(F1164))=0</formula>
    </cfRule>
    <cfRule type="containsText" dxfId="3742" priority="3746" operator="containsText" text="Operational">
      <formula>NOT(ISERROR(SEARCH("Operational",F1164)))</formula>
    </cfRule>
    <cfRule type="containsText" dxfId="3741" priority="3747" operator="containsText" text="Dn(service)">
      <formula>NOT(ISERROR(SEARCH("Dn(service)",F1164)))</formula>
    </cfRule>
    <cfRule type="containsText" dxfId="3740" priority="3748" operator="containsText" text="Dn(waiting)">
      <formula>NOT(ISERROR(SEARCH("Dn(waiting)",F1164)))</formula>
    </cfRule>
  </conditionalFormatting>
  <conditionalFormatting sqref="F1165">
    <cfRule type="containsBlanks" dxfId="3739" priority="3741">
      <formula>LEN(TRIM(F1165))=0</formula>
    </cfRule>
    <cfRule type="containsText" dxfId="3738" priority="3742" operator="containsText" text="Operational">
      <formula>NOT(ISERROR(SEARCH("Operational",F1165)))</formula>
    </cfRule>
    <cfRule type="containsText" dxfId="3737" priority="3743" operator="containsText" text="Dn(service)">
      <formula>NOT(ISERROR(SEARCH("Dn(service)",F1165)))</formula>
    </cfRule>
    <cfRule type="containsText" dxfId="3736" priority="3744" operator="containsText" text="Dn(waiting)">
      <formula>NOT(ISERROR(SEARCH("Dn(waiting)",F1165)))</formula>
    </cfRule>
  </conditionalFormatting>
  <conditionalFormatting sqref="F1166">
    <cfRule type="containsBlanks" dxfId="3735" priority="3737">
      <formula>LEN(TRIM(F1166))=0</formula>
    </cfRule>
    <cfRule type="containsText" dxfId="3734" priority="3738" operator="containsText" text="Operational">
      <formula>NOT(ISERROR(SEARCH("Operational",F1166)))</formula>
    </cfRule>
    <cfRule type="containsText" dxfId="3733" priority="3739" operator="containsText" text="Dn(service)">
      <formula>NOT(ISERROR(SEARCH("Dn(service)",F1166)))</formula>
    </cfRule>
    <cfRule type="containsText" dxfId="3732" priority="3740" operator="containsText" text="Dn(waiting)">
      <formula>NOT(ISERROR(SEARCH("Dn(waiting)",F1166)))</formula>
    </cfRule>
  </conditionalFormatting>
  <conditionalFormatting sqref="F1167">
    <cfRule type="containsBlanks" dxfId="3731" priority="3733">
      <formula>LEN(TRIM(F1167))=0</formula>
    </cfRule>
    <cfRule type="containsText" dxfId="3730" priority="3734" operator="containsText" text="Operational">
      <formula>NOT(ISERROR(SEARCH("Operational",F1167)))</formula>
    </cfRule>
    <cfRule type="containsText" dxfId="3729" priority="3735" operator="containsText" text="Dn(service)">
      <formula>NOT(ISERROR(SEARCH("Dn(service)",F1167)))</formula>
    </cfRule>
    <cfRule type="containsText" dxfId="3728" priority="3736" operator="containsText" text="Dn(waiting)">
      <formula>NOT(ISERROR(SEARCH("Dn(waiting)",F1167)))</formula>
    </cfRule>
  </conditionalFormatting>
  <conditionalFormatting sqref="F1168">
    <cfRule type="containsBlanks" dxfId="3727" priority="3729">
      <formula>LEN(TRIM(F1168))=0</formula>
    </cfRule>
    <cfRule type="containsText" dxfId="3726" priority="3730" operator="containsText" text="Operational">
      <formula>NOT(ISERROR(SEARCH("Operational",F1168)))</formula>
    </cfRule>
    <cfRule type="containsText" dxfId="3725" priority="3731" operator="containsText" text="Dn(service)">
      <formula>NOT(ISERROR(SEARCH("Dn(service)",F1168)))</formula>
    </cfRule>
    <cfRule type="containsText" dxfId="3724" priority="3732" operator="containsText" text="Dn(waiting)">
      <formula>NOT(ISERROR(SEARCH("Dn(waiting)",F1168)))</formula>
    </cfRule>
  </conditionalFormatting>
  <conditionalFormatting sqref="H1155">
    <cfRule type="containsBlanks" dxfId="3723" priority="3725">
      <formula>LEN(TRIM(H1155))=0</formula>
    </cfRule>
    <cfRule type="containsText" dxfId="3722" priority="3726" operator="containsText" text="Operational">
      <formula>NOT(ISERROR(SEARCH("Operational",H1155)))</formula>
    </cfRule>
    <cfRule type="containsText" dxfId="3721" priority="3727" operator="containsText" text="Dn(service)">
      <formula>NOT(ISERROR(SEARCH("Dn(service)",H1155)))</formula>
    </cfRule>
    <cfRule type="containsText" dxfId="3720" priority="3728" operator="containsText" text="Dn(waiting)">
      <formula>NOT(ISERROR(SEARCH("Dn(waiting)",H1155)))</formula>
    </cfRule>
  </conditionalFormatting>
  <conditionalFormatting sqref="H1156">
    <cfRule type="containsBlanks" dxfId="3719" priority="3721">
      <formula>LEN(TRIM(H1156))=0</formula>
    </cfRule>
    <cfRule type="containsText" dxfId="3718" priority="3722" operator="containsText" text="Operational">
      <formula>NOT(ISERROR(SEARCH("Operational",H1156)))</formula>
    </cfRule>
    <cfRule type="containsText" dxfId="3717" priority="3723" operator="containsText" text="Dn(service)">
      <formula>NOT(ISERROR(SEARCH("Dn(service)",H1156)))</formula>
    </cfRule>
    <cfRule type="containsText" dxfId="3716" priority="3724" operator="containsText" text="Dn(waiting)">
      <formula>NOT(ISERROR(SEARCH("Dn(waiting)",H1156)))</formula>
    </cfRule>
  </conditionalFormatting>
  <conditionalFormatting sqref="H1157">
    <cfRule type="containsBlanks" dxfId="3715" priority="3717">
      <formula>LEN(TRIM(H1157))=0</formula>
    </cfRule>
    <cfRule type="containsText" dxfId="3714" priority="3718" operator="containsText" text="Operational">
      <formula>NOT(ISERROR(SEARCH("Operational",H1157)))</formula>
    </cfRule>
    <cfRule type="containsText" dxfId="3713" priority="3719" operator="containsText" text="Dn(service)">
      <formula>NOT(ISERROR(SEARCH("Dn(service)",H1157)))</formula>
    </cfRule>
    <cfRule type="containsText" dxfId="3712" priority="3720" operator="containsText" text="Dn(waiting)">
      <formula>NOT(ISERROR(SEARCH("Dn(waiting)",H1157)))</formula>
    </cfRule>
  </conditionalFormatting>
  <conditionalFormatting sqref="H1158">
    <cfRule type="containsBlanks" dxfId="3711" priority="3713">
      <formula>LEN(TRIM(H1158))=0</formula>
    </cfRule>
    <cfRule type="containsText" dxfId="3710" priority="3714" operator="containsText" text="Operational">
      <formula>NOT(ISERROR(SEARCH("Operational",H1158)))</formula>
    </cfRule>
    <cfRule type="containsText" dxfId="3709" priority="3715" operator="containsText" text="Dn(service)">
      <formula>NOT(ISERROR(SEARCH("Dn(service)",H1158)))</formula>
    </cfRule>
    <cfRule type="containsText" dxfId="3708" priority="3716" operator="containsText" text="Dn(waiting)">
      <formula>NOT(ISERROR(SEARCH("Dn(waiting)",H1158)))</formula>
    </cfRule>
  </conditionalFormatting>
  <conditionalFormatting sqref="H1159">
    <cfRule type="containsBlanks" dxfId="3707" priority="3709">
      <formula>LEN(TRIM(H1159))=0</formula>
    </cfRule>
    <cfRule type="containsText" dxfId="3706" priority="3710" operator="containsText" text="Operational">
      <formula>NOT(ISERROR(SEARCH("Operational",H1159)))</formula>
    </cfRule>
    <cfRule type="containsText" dxfId="3705" priority="3711" operator="containsText" text="Dn(service)">
      <formula>NOT(ISERROR(SEARCH("Dn(service)",H1159)))</formula>
    </cfRule>
    <cfRule type="containsText" dxfId="3704" priority="3712" operator="containsText" text="Dn(waiting)">
      <formula>NOT(ISERROR(SEARCH("Dn(waiting)",H1159)))</formula>
    </cfRule>
  </conditionalFormatting>
  <conditionalFormatting sqref="H1160">
    <cfRule type="containsBlanks" dxfId="3703" priority="3705">
      <formula>LEN(TRIM(H1160))=0</formula>
    </cfRule>
    <cfRule type="containsText" dxfId="3702" priority="3706" operator="containsText" text="Operational">
      <formula>NOT(ISERROR(SEARCH("Operational",H1160)))</formula>
    </cfRule>
    <cfRule type="containsText" dxfId="3701" priority="3707" operator="containsText" text="Dn(service)">
      <formula>NOT(ISERROR(SEARCH("Dn(service)",H1160)))</formula>
    </cfRule>
    <cfRule type="containsText" dxfId="3700" priority="3708" operator="containsText" text="Dn(waiting)">
      <formula>NOT(ISERROR(SEARCH("Dn(waiting)",H1160)))</formula>
    </cfRule>
  </conditionalFormatting>
  <conditionalFormatting sqref="H1161:H1163">
    <cfRule type="containsBlanks" dxfId="3699" priority="3701">
      <formula>LEN(TRIM(H1161))=0</formula>
    </cfRule>
    <cfRule type="containsText" dxfId="3698" priority="3702" operator="containsText" text="Operational">
      <formula>NOT(ISERROR(SEARCH("Operational",H1161)))</formula>
    </cfRule>
    <cfRule type="containsText" dxfId="3697" priority="3703" operator="containsText" text="Dn(service)">
      <formula>NOT(ISERROR(SEARCH("Dn(service)",H1161)))</formula>
    </cfRule>
    <cfRule type="containsText" dxfId="3696" priority="3704" operator="containsText" text="Dn(waiting)">
      <formula>NOT(ISERROR(SEARCH("Dn(waiting)",H1161)))</formula>
    </cfRule>
  </conditionalFormatting>
  <conditionalFormatting sqref="H1169:H1172">
    <cfRule type="containsBlanks" dxfId="3695" priority="3697">
      <formula>LEN(TRIM(H1169))=0</formula>
    </cfRule>
    <cfRule type="containsText" dxfId="3694" priority="3698" operator="containsText" text="Operational">
      <formula>NOT(ISERROR(SEARCH("Operational",H1169)))</formula>
    </cfRule>
    <cfRule type="containsText" dxfId="3693" priority="3699" operator="containsText" text="Dn(service)">
      <formula>NOT(ISERROR(SEARCH("Dn(service)",H1169)))</formula>
    </cfRule>
    <cfRule type="containsText" dxfId="3692" priority="3700" operator="containsText" text="Dn(waiting)">
      <formula>NOT(ISERROR(SEARCH("Dn(waiting)",H1169)))</formula>
    </cfRule>
  </conditionalFormatting>
  <conditionalFormatting sqref="H1173">
    <cfRule type="containsBlanks" dxfId="3691" priority="3693">
      <formula>LEN(TRIM(H1173))=0</formula>
    </cfRule>
    <cfRule type="containsText" dxfId="3690" priority="3694" operator="containsText" text="Operational">
      <formula>NOT(ISERROR(SEARCH("Operational",H1173)))</formula>
    </cfRule>
    <cfRule type="containsText" dxfId="3689" priority="3695" operator="containsText" text="Dn(service)">
      <formula>NOT(ISERROR(SEARCH("Dn(service)",H1173)))</formula>
    </cfRule>
    <cfRule type="containsText" dxfId="3688" priority="3696" operator="containsText" text="Dn(waiting)">
      <formula>NOT(ISERROR(SEARCH("Dn(waiting)",H1173)))</formula>
    </cfRule>
  </conditionalFormatting>
  <conditionalFormatting sqref="E1156">
    <cfRule type="containsBlanks" dxfId="3687" priority="3689">
      <formula>LEN(TRIM(E1156))=0</formula>
    </cfRule>
    <cfRule type="containsText" dxfId="3686" priority="3690" operator="containsText" text="Operational">
      <formula>NOT(ISERROR(SEARCH("Operational",E1156)))</formula>
    </cfRule>
    <cfRule type="containsText" dxfId="3685" priority="3691" operator="containsText" text="Dn(service)">
      <formula>NOT(ISERROR(SEARCH("Dn(service)",E1156)))</formula>
    </cfRule>
    <cfRule type="containsText" dxfId="3684" priority="3692" operator="containsText" text="Dn(waiting)">
      <formula>NOT(ISERROR(SEARCH("Dn(waiting)",E1156)))</formula>
    </cfRule>
  </conditionalFormatting>
  <conditionalFormatting sqref="E1157:E1168">
    <cfRule type="containsBlanks" dxfId="3683" priority="3685">
      <formula>LEN(TRIM(E1157))=0</formula>
    </cfRule>
    <cfRule type="containsText" dxfId="3682" priority="3686" operator="containsText" text="Operational">
      <formula>NOT(ISERROR(SEARCH("Operational",E1157)))</formula>
    </cfRule>
    <cfRule type="containsText" dxfId="3681" priority="3687" operator="containsText" text="Dn(service)">
      <formula>NOT(ISERROR(SEARCH("Dn(service)",E1157)))</formula>
    </cfRule>
    <cfRule type="containsText" dxfId="3680" priority="3688" operator="containsText" text="Dn(waiting)">
      <formula>NOT(ISERROR(SEARCH("Dn(waiting)",E1157)))</formula>
    </cfRule>
  </conditionalFormatting>
  <conditionalFormatting sqref="E1173:E1178">
    <cfRule type="containsBlanks" dxfId="3679" priority="3681">
      <formula>LEN(TRIM(E1173))=0</formula>
    </cfRule>
    <cfRule type="containsText" dxfId="3678" priority="3682" operator="containsText" text="Operational">
      <formula>NOT(ISERROR(SEARCH("Operational",E1173)))</formula>
    </cfRule>
    <cfRule type="containsText" dxfId="3677" priority="3683" operator="containsText" text="Dn(service)">
      <formula>NOT(ISERROR(SEARCH("Dn(service)",E1173)))</formula>
    </cfRule>
    <cfRule type="containsText" dxfId="3676" priority="3684" operator="containsText" text="Dn(waiting)">
      <formula>NOT(ISERROR(SEARCH("Dn(waiting)",E1173)))</formula>
    </cfRule>
  </conditionalFormatting>
  <conditionalFormatting sqref="E1179">
    <cfRule type="containsBlanks" dxfId="3675" priority="3677">
      <formula>LEN(TRIM(E1179))=0</formula>
    </cfRule>
    <cfRule type="containsText" dxfId="3674" priority="3678" operator="containsText" text="Operational">
      <formula>NOT(ISERROR(SEARCH("Operational",E1179)))</formula>
    </cfRule>
    <cfRule type="containsText" dxfId="3673" priority="3679" operator="containsText" text="Dn(service)">
      <formula>NOT(ISERROR(SEARCH("Dn(service)",E1179)))</formula>
    </cfRule>
    <cfRule type="containsText" dxfId="3672" priority="3680" operator="containsText" text="Dn(waiting)">
      <formula>NOT(ISERROR(SEARCH("Dn(waiting)",E1179)))</formula>
    </cfRule>
  </conditionalFormatting>
  <conditionalFormatting sqref="E1180">
    <cfRule type="containsBlanks" dxfId="3671" priority="3673">
      <formula>LEN(TRIM(E1180))=0</formula>
    </cfRule>
    <cfRule type="containsText" dxfId="3670" priority="3674" operator="containsText" text="Operational">
      <formula>NOT(ISERROR(SEARCH("Operational",E1180)))</formula>
    </cfRule>
    <cfRule type="containsText" dxfId="3669" priority="3675" operator="containsText" text="Dn(service)">
      <formula>NOT(ISERROR(SEARCH("Dn(service)",E1180)))</formula>
    </cfRule>
    <cfRule type="containsText" dxfId="3668" priority="3676" operator="containsText" text="Dn(waiting)">
      <formula>NOT(ISERROR(SEARCH("Dn(waiting)",E1180)))</formula>
    </cfRule>
  </conditionalFormatting>
  <conditionalFormatting sqref="C1168">
    <cfRule type="containsBlanks" dxfId="3667" priority="3669">
      <formula>LEN(TRIM(C1168))=0</formula>
    </cfRule>
    <cfRule type="containsText" dxfId="3666" priority="3670" operator="containsText" text="Operational">
      <formula>NOT(ISERROR(SEARCH("Operational",C1168)))</formula>
    </cfRule>
    <cfRule type="containsText" dxfId="3665" priority="3671" operator="containsText" text="Dn(service)">
      <formula>NOT(ISERROR(SEARCH("Dn(service)",C1168)))</formula>
    </cfRule>
    <cfRule type="containsText" dxfId="3664" priority="3672" operator="containsText" text="Dn(waiting)">
      <formula>NOT(ISERROR(SEARCH("Dn(waiting)",C1168)))</formula>
    </cfRule>
  </conditionalFormatting>
  <conditionalFormatting sqref="C1169">
    <cfRule type="containsBlanks" dxfId="3663" priority="3665">
      <formula>LEN(TRIM(C1169))=0</formula>
    </cfRule>
    <cfRule type="containsText" dxfId="3662" priority="3666" operator="containsText" text="Operational">
      <formula>NOT(ISERROR(SEARCH("Operational",C1169)))</formula>
    </cfRule>
    <cfRule type="containsText" dxfId="3661" priority="3667" operator="containsText" text="Dn(service)">
      <formula>NOT(ISERROR(SEARCH("Dn(service)",C1169)))</formula>
    </cfRule>
    <cfRule type="containsText" dxfId="3660" priority="3668" operator="containsText" text="Dn(waiting)">
      <formula>NOT(ISERROR(SEARCH("Dn(waiting)",C1169)))</formula>
    </cfRule>
  </conditionalFormatting>
  <conditionalFormatting sqref="C1170">
    <cfRule type="containsBlanks" dxfId="3659" priority="3661">
      <formula>LEN(TRIM(C1170))=0</formula>
    </cfRule>
    <cfRule type="containsText" dxfId="3658" priority="3662" operator="containsText" text="Operational">
      <formula>NOT(ISERROR(SEARCH("Operational",C1170)))</formula>
    </cfRule>
    <cfRule type="containsText" dxfId="3657" priority="3663" operator="containsText" text="Dn(service)">
      <formula>NOT(ISERROR(SEARCH("Dn(service)",C1170)))</formula>
    </cfRule>
    <cfRule type="containsText" dxfId="3656" priority="3664" operator="containsText" text="Dn(waiting)">
      <formula>NOT(ISERROR(SEARCH("Dn(waiting)",C1170)))</formula>
    </cfRule>
  </conditionalFormatting>
  <conditionalFormatting sqref="C1171">
    <cfRule type="containsBlanks" dxfId="3655" priority="3657">
      <formula>LEN(TRIM(C1171))=0</formula>
    </cfRule>
    <cfRule type="containsText" dxfId="3654" priority="3658" operator="containsText" text="Operational">
      <formula>NOT(ISERROR(SEARCH("Operational",C1171)))</formula>
    </cfRule>
    <cfRule type="containsText" dxfId="3653" priority="3659" operator="containsText" text="Dn(service)">
      <formula>NOT(ISERROR(SEARCH("Dn(service)",C1171)))</formula>
    </cfRule>
    <cfRule type="containsText" dxfId="3652" priority="3660" operator="containsText" text="Dn(waiting)">
      <formula>NOT(ISERROR(SEARCH("Dn(waiting)",C1171)))</formula>
    </cfRule>
  </conditionalFormatting>
  <conditionalFormatting sqref="C1172">
    <cfRule type="containsBlanks" dxfId="3651" priority="3653">
      <formula>LEN(TRIM(C1172))=0</formula>
    </cfRule>
    <cfRule type="containsText" dxfId="3650" priority="3654" operator="containsText" text="Operational">
      <formula>NOT(ISERROR(SEARCH("Operational",C1172)))</formula>
    </cfRule>
    <cfRule type="containsText" dxfId="3649" priority="3655" operator="containsText" text="Dn(service)">
      <formula>NOT(ISERROR(SEARCH("Dn(service)",C1172)))</formula>
    </cfRule>
    <cfRule type="containsText" dxfId="3648" priority="3656" operator="containsText" text="Dn(waiting)">
      <formula>NOT(ISERROR(SEARCH("Dn(waiting)",C1172)))</formula>
    </cfRule>
  </conditionalFormatting>
  <conditionalFormatting sqref="C1180:C1183">
    <cfRule type="containsBlanks" dxfId="3647" priority="3649">
      <formula>LEN(TRIM(C1180))=0</formula>
    </cfRule>
    <cfRule type="containsText" dxfId="3646" priority="3650" operator="containsText" text="Operational">
      <formula>NOT(ISERROR(SEARCH("Operational",C1180)))</formula>
    </cfRule>
    <cfRule type="containsText" dxfId="3645" priority="3651" operator="containsText" text="Dn(service)">
      <formula>NOT(ISERROR(SEARCH("Dn(service)",C1180)))</formula>
    </cfRule>
    <cfRule type="containsText" dxfId="3644" priority="3652" operator="containsText" text="Dn(waiting)">
      <formula>NOT(ISERROR(SEARCH("Dn(waiting)",C1180)))</formula>
    </cfRule>
  </conditionalFormatting>
  <conditionalFormatting sqref="C1184">
    <cfRule type="containsBlanks" dxfId="3643" priority="3645">
      <formula>LEN(TRIM(C1184))=0</formula>
    </cfRule>
    <cfRule type="containsText" dxfId="3642" priority="3646" operator="containsText" text="Operational">
      <formula>NOT(ISERROR(SEARCH("Operational",C1184)))</formula>
    </cfRule>
    <cfRule type="containsText" dxfId="3641" priority="3647" operator="containsText" text="Dn(service)">
      <formula>NOT(ISERROR(SEARCH("Dn(service)",C1184)))</formula>
    </cfRule>
    <cfRule type="containsText" dxfId="3640" priority="3648" operator="containsText" text="Dn(waiting)">
      <formula>NOT(ISERROR(SEARCH("Dn(waiting)",C1184)))</formula>
    </cfRule>
  </conditionalFormatting>
  <conditionalFormatting sqref="G1169:G1172 G1175:G1179">
    <cfRule type="containsBlanks" dxfId="3639" priority="3641">
      <formula>LEN(TRIM(G1169))=0</formula>
    </cfRule>
    <cfRule type="containsText" dxfId="3638" priority="3642" operator="containsText" text="Operational">
      <formula>NOT(ISERROR(SEARCH("Operational",G1169)))</formula>
    </cfRule>
    <cfRule type="containsText" dxfId="3637" priority="3643" operator="containsText" text="Dn(service)">
      <formula>NOT(ISERROR(SEARCH("Dn(service)",G1169)))</formula>
    </cfRule>
    <cfRule type="containsText" dxfId="3636" priority="3644" operator="containsText" text="Dn(waiting)">
      <formula>NOT(ISERROR(SEARCH("Dn(waiting)",G1169)))</formula>
    </cfRule>
  </conditionalFormatting>
  <conditionalFormatting sqref="G1184:G1188">
    <cfRule type="containsBlanks" dxfId="3635" priority="3637">
      <formula>LEN(TRIM(G1184))=0</formula>
    </cfRule>
    <cfRule type="containsText" dxfId="3634" priority="3638" operator="containsText" text="Operational">
      <formula>NOT(ISERROR(SEARCH("Operational",G1184)))</formula>
    </cfRule>
    <cfRule type="containsText" dxfId="3633" priority="3639" operator="containsText" text="Dn(service)">
      <formula>NOT(ISERROR(SEARCH("Dn(service)",G1184)))</formula>
    </cfRule>
    <cfRule type="containsText" dxfId="3632" priority="3640" operator="containsText" text="Dn(waiting)">
      <formula>NOT(ISERROR(SEARCH("Dn(waiting)",G1184)))</formula>
    </cfRule>
  </conditionalFormatting>
  <conditionalFormatting sqref="G1189">
    <cfRule type="containsBlanks" dxfId="3631" priority="3633">
      <formula>LEN(TRIM(G1189))=0</formula>
    </cfRule>
    <cfRule type="containsText" dxfId="3630" priority="3634" operator="containsText" text="Operational">
      <formula>NOT(ISERROR(SEARCH("Operational",G1189)))</formula>
    </cfRule>
    <cfRule type="containsText" dxfId="3629" priority="3635" operator="containsText" text="Dn(service)">
      <formula>NOT(ISERROR(SEARCH("Dn(service)",G1189)))</formula>
    </cfRule>
    <cfRule type="containsText" dxfId="3628" priority="3636" operator="containsText" text="Dn(waiting)">
      <formula>NOT(ISERROR(SEARCH("Dn(waiting)",G1189)))</formula>
    </cfRule>
  </conditionalFormatting>
  <conditionalFormatting sqref="D1175:D1183">
    <cfRule type="containsBlanks" dxfId="3627" priority="3629">
      <formula>LEN(TRIM(D1175))=0</formula>
    </cfRule>
    <cfRule type="containsText" dxfId="3626" priority="3630" operator="containsText" text="Operational">
      <formula>NOT(ISERROR(SEARCH("Operational",D1175)))</formula>
    </cfRule>
    <cfRule type="containsText" dxfId="3625" priority="3631" operator="containsText" text="Dn(service)">
      <formula>NOT(ISERROR(SEARCH("Dn(service)",D1175)))</formula>
    </cfRule>
    <cfRule type="containsText" dxfId="3624" priority="3632" operator="containsText" text="Dn(waiting)">
      <formula>NOT(ISERROR(SEARCH("Dn(waiting)",D1175)))</formula>
    </cfRule>
  </conditionalFormatting>
  <conditionalFormatting sqref="D1189:D1193">
    <cfRule type="containsBlanks" dxfId="3623" priority="3625">
      <formula>LEN(TRIM(D1189))=0</formula>
    </cfRule>
    <cfRule type="containsText" dxfId="3622" priority="3626" operator="containsText" text="Operational">
      <formula>NOT(ISERROR(SEARCH("Operational",D1189)))</formula>
    </cfRule>
    <cfRule type="containsText" dxfId="3621" priority="3627" operator="containsText" text="Dn(service)">
      <formula>NOT(ISERROR(SEARCH("Dn(service)",D1189)))</formula>
    </cfRule>
    <cfRule type="containsText" dxfId="3620" priority="3628" operator="containsText" text="Dn(waiting)">
      <formula>NOT(ISERROR(SEARCH("Dn(waiting)",D1189)))</formula>
    </cfRule>
  </conditionalFormatting>
  <conditionalFormatting sqref="D1194">
    <cfRule type="containsBlanks" dxfId="3619" priority="3621">
      <formula>LEN(TRIM(D1194))=0</formula>
    </cfRule>
    <cfRule type="containsText" dxfId="3618" priority="3622" operator="containsText" text="Operational">
      <formula>NOT(ISERROR(SEARCH("Operational",D1194)))</formula>
    </cfRule>
    <cfRule type="containsText" dxfId="3617" priority="3623" operator="containsText" text="Dn(service)">
      <formula>NOT(ISERROR(SEARCH("Dn(service)",D1194)))</formula>
    </cfRule>
    <cfRule type="containsText" dxfId="3616" priority="3624" operator="containsText" text="Dn(waiting)">
      <formula>NOT(ISERROR(SEARCH("Dn(waiting)",D1194)))</formula>
    </cfRule>
  </conditionalFormatting>
  <conditionalFormatting sqref="F1176:F1188">
    <cfRule type="containsBlanks" dxfId="3615" priority="3617">
      <formula>LEN(TRIM(F1176))=0</formula>
    </cfRule>
    <cfRule type="containsText" dxfId="3614" priority="3618" operator="containsText" text="Operational">
      <formula>NOT(ISERROR(SEARCH("Operational",F1176)))</formula>
    </cfRule>
    <cfRule type="containsText" dxfId="3613" priority="3619" operator="containsText" text="Dn(service)">
      <formula>NOT(ISERROR(SEARCH("Dn(service)",F1176)))</formula>
    </cfRule>
    <cfRule type="containsText" dxfId="3612" priority="3620" operator="containsText" text="Dn(waiting)">
      <formula>NOT(ISERROR(SEARCH("Dn(waiting)",F1176)))</formula>
    </cfRule>
  </conditionalFormatting>
  <conditionalFormatting sqref="F1194:F1197">
    <cfRule type="containsBlanks" dxfId="3611" priority="3613">
      <formula>LEN(TRIM(F1194))=0</formula>
    </cfRule>
    <cfRule type="containsText" dxfId="3610" priority="3614" operator="containsText" text="Operational">
      <formula>NOT(ISERROR(SEARCH("Operational",F1194)))</formula>
    </cfRule>
    <cfRule type="containsText" dxfId="3609" priority="3615" operator="containsText" text="Dn(service)">
      <formula>NOT(ISERROR(SEARCH("Dn(service)",F1194)))</formula>
    </cfRule>
    <cfRule type="containsText" dxfId="3608" priority="3616" operator="containsText" text="Dn(waiting)">
      <formula>NOT(ISERROR(SEARCH("Dn(waiting)",F1194)))</formula>
    </cfRule>
  </conditionalFormatting>
  <conditionalFormatting sqref="F1198">
    <cfRule type="containsBlanks" dxfId="3607" priority="3609">
      <formula>LEN(TRIM(F1198))=0</formula>
    </cfRule>
    <cfRule type="containsText" dxfId="3606" priority="3610" operator="containsText" text="Operational">
      <formula>NOT(ISERROR(SEARCH("Operational",F1198)))</formula>
    </cfRule>
    <cfRule type="containsText" dxfId="3605" priority="3611" operator="containsText" text="Dn(service)">
      <formula>NOT(ISERROR(SEARCH("Dn(service)",F1198)))</formula>
    </cfRule>
    <cfRule type="containsText" dxfId="3604" priority="3612" operator="containsText" text="Dn(waiting)">
      <formula>NOT(ISERROR(SEARCH("Dn(waiting)",F1198)))</formula>
    </cfRule>
  </conditionalFormatting>
  <conditionalFormatting sqref="H1183:H1188">
    <cfRule type="containsBlanks" dxfId="3603" priority="3605">
      <formula>LEN(TRIM(H1183))=0</formula>
    </cfRule>
    <cfRule type="containsText" dxfId="3602" priority="3606" operator="containsText" text="Operational">
      <formula>NOT(ISERROR(SEARCH("Operational",H1183)))</formula>
    </cfRule>
    <cfRule type="containsText" dxfId="3601" priority="3607" operator="containsText" text="Dn(service)">
      <formula>NOT(ISERROR(SEARCH("Dn(service)",H1183)))</formula>
    </cfRule>
    <cfRule type="containsText" dxfId="3600" priority="3608" operator="containsText" text="Dn(waiting)">
      <formula>NOT(ISERROR(SEARCH("Dn(waiting)",H1183)))</formula>
    </cfRule>
  </conditionalFormatting>
  <conditionalFormatting sqref="H1198:H1202">
    <cfRule type="containsBlanks" dxfId="3599" priority="3601">
      <formula>LEN(TRIM(H1198))=0</formula>
    </cfRule>
    <cfRule type="containsText" dxfId="3598" priority="3602" operator="containsText" text="Operational">
      <formula>NOT(ISERROR(SEARCH("Operational",H1198)))</formula>
    </cfRule>
    <cfRule type="containsText" dxfId="3597" priority="3603" operator="containsText" text="Dn(service)">
      <formula>NOT(ISERROR(SEARCH("Dn(service)",H1198)))</formula>
    </cfRule>
    <cfRule type="containsText" dxfId="3596" priority="3604" operator="containsText" text="Dn(waiting)">
      <formula>NOT(ISERROR(SEARCH("Dn(waiting)",H1198)))</formula>
    </cfRule>
  </conditionalFormatting>
  <conditionalFormatting sqref="H1203">
    <cfRule type="containsBlanks" dxfId="3595" priority="3597">
      <formula>LEN(TRIM(H1203))=0</formula>
    </cfRule>
    <cfRule type="containsText" dxfId="3594" priority="3598" operator="containsText" text="Operational">
      <formula>NOT(ISERROR(SEARCH("Operational",H1203)))</formula>
    </cfRule>
    <cfRule type="containsText" dxfId="3593" priority="3599" operator="containsText" text="Dn(service)">
      <formula>NOT(ISERROR(SEARCH("Dn(service)",H1203)))</formula>
    </cfRule>
    <cfRule type="containsText" dxfId="3592" priority="3600" operator="containsText" text="Dn(waiting)">
      <formula>NOT(ISERROR(SEARCH("Dn(waiting)",H1203)))</formula>
    </cfRule>
  </conditionalFormatting>
  <conditionalFormatting sqref="E1187:E1193">
    <cfRule type="containsBlanks" dxfId="3591" priority="3593">
      <formula>LEN(TRIM(E1187))=0</formula>
    </cfRule>
    <cfRule type="containsText" dxfId="3590" priority="3594" operator="containsText" text="Operational">
      <formula>NOT(ISERROR(SEARCH("Operational",E1187)))</formula>
    </cfRule>
    <cfRule type="containsText" dxfId="3589" priority="3595" operator="containsText" text="Dn(service)">
      <formula>NOT(ISERROR(SEARCH("Dn(service)",E1187)))</formula>
    </cfRule>
    <cfRule type="containsText" dxfId="3588" priority="3596" operator="containsText" text="Dn(waiting)">
      <formula>NOT(ISERROR(SEARCH("Dn(waiting)",E1187)))</formula>
    </cfRule>
  </conditionalFormatting>
  <conditionalFormatting sqref="E1206:E1207">
    <cfRule type="containsBlanks" dxfId="3587" priority="3589">
      <formula>LEN(TRIM(E1206))=0</formula>
    </cfRule>
    <cfRule type="containsText" dxfId="3586" priority="3590" operator="containsText" text="Operational">
      <formula>NOT(ISERROR(SEARCH("Operational",E1206)))</formula>
    </cfRule>
    <cfRule type="containsText" dxfId="3585" priority="3591" operator="containsText" text="Dn(service)">
      <formula>NOT(ISERROR(SEARCH("Dn(service)",E1206)))</formula>
    </cfRule>
    <cfRule type="containsText" dxfId="3584" priority="3592" operator="containsText" text="Dn(waiting)">
      <formula>NOT(ISERROR(SEARCH("Dn(waiting)",E1206)))</formula>
    </cfRule>
  </conditionalFormatting>
  <conditionalFormatting sqref="E1208">
    <cfRule type="containsBlanks" dxfId="3583" priority="3585">
      <formula>LEN(TRIM(E1208))=0</formula>
    </cfRule>
    <cfRule type="containsText" dxfId="3582" priority="3586" operator="containsText" text="Operational">
      <formula>NOT(ISERROR(SEARCH("Operational",E1208)))</formula>
    </cfRule>
    <cfRule type="containsText" dxfId="3581" priority="3587" operator="containsText" text="Dn(service)">
      <formula>NOT(ISERROR(SEARCH("Dn(service)",E1208)))</formula>
    </cfRule>
    <cfRule type="containsText" dxfId="3580" priority="3588" operator="containsText" text="Dn(waiting)">
      <formula>NOT(ISERROR(SEARCH("Dn(waiting)",E1208)))</formula>
    </cfRule>
  </conditionalFormatting>
  <conditionalFormatting sqref="C1191:C1197">
    <cfRule type="containsBlanks" dxfId="3579" priority="3581">
      <formula>LEN(TRIM(C1191))=0</formula>
    </cfRule>
    <cfRule type="containsText" dxfId="3578" priority="3582" operator="containsText" text="Operational">
      <formula>NOT(ISERROR(SEARCH("Operational",C1191)))</formula>
    </cfRule>
    <cfRule type="containsText" dxfId="3577" priority="3583" operator="containsText" text="Dn(service)">
      <formula>NOT(ISERROR(SEARCH("Dn(service)",C1191)))</formula>
    </cfRule>
    <cfRule type="containsText" dxfId="3576" priority="3584" operator="containsText" text="Dn(waiting)">
      <formula>NOT(ISERROR(SEARCH("Dn(waiting)",C1191)))</formula>
    </cfRule>
  </conditionalFormatting>
  <conditionalFormatting sqref="C1208:C1211">
    <cfRule type="containsBlanks" dxfId="3575" priority="3577">
      <formula>LEN(TRIM(C1208))=0</formula>
    </cfRule>
    <cfRule type="containsText" dxfId="3574" priority="3578" operator="containsText" text="Operational">
      <formula>NOT(ISERROR(SEARCH("Operational",C1208)))</formula>
    </cfRule>
    <cfRule type="containsText" dxfId="3573" priority="3579" operator="containsText" text="Dn(service)">
      <formula>NOT(ISERROR(SEARCH("Dn(service)",C1208)))</formula>
    </cfRule>
    <cfRule type="containsText" dxfId="3572" priority="3580" operator="containsText" text="Dn(waiting)">
      <formula>NOT(ISERROR(SEARCH("Dn(waiting)",C1208)))</formula>
    </cfRule>
  </conditionalFormatting>
  <conditionalFormatting sqref="C1212">
    <cfRule type="containsBlanks" dxfId="3571" priority="3573">
      <formula>LEN(TRIM(C1212))=0</formula>
    </cfRule>
    <cfRule type="containsText" dxfId="3570" priority="3574" operator="containsText" text="Operational">
      <formula>NOT(ISERROR(SEARCH("Operational",C1212)))</formula>
    </cfRule>
    <cfRule type="containsText" dxfId="3569" priority="3575" operator="containsText" text="Dn(service)">
      <formula>NOT(ISERROR(SEARCH("Dn(service)",C1212)))</formula>
    </cfRule>
    <cfRule type="containsText" dxfId="3568" priority="3576" operator="containsText" text="Dn(waiting)">
      <formula>NOT(ISERROR(SEARCH("Dn(waiting)",C1212)))</formula>
    </cfRule>
  </conditionalFormatting>
  <conditionalFormatting sqref="G1196:G1207">
    <cfRule type="containsBlanks" dxfId="3567" priority="3569">
      <formula>LEN(TRIM(G1196))=0</formula>
    </cfRule>
    <cfRule type="containsText" dxfId="3566" priority="3570" operator="containsText" text="Operational">
      <formula>NOT(ISERROR(SEARCH("Operational",G1196)))</formula>
    </cfRule>
    <cfRule type="containsText" dxfId="3565" priority="3571" operator="containsText" text="Dn(service)">
      <formula>NOT(ISERROR(SEARCH("Dn(service)",G1196)))</formula>
    </cfRule>
    <cfRule type="containsText" dxfId="3564" priority="3572" operator="containsText" text="Dn(waiting)">
      <formula>NOT(ISERROR(SEARCH("Dn(waiting)",G1196)))</formula>
    </cfRule>
  </conditionalFormatting>
  <conditionalFormatting sqref="G1212:G1215">
    <cfRule type="containsBlanks" dxfId="3563" priority="3565">
      <formula>LEN(TRIM(G1212))=0</formula>
    </cfRule>
    <cfRule type="containsText" dxfId="3562" priority="3566" operator="containsText" text="Operational">
      <formula>NOT(ISERROR(SEARCH("Operational",G1212)))</formula>
    </cfRule>
    <cfRule type="containsText" dxfId="3561" priority="3567" operator="containsText" text="Dn(service)">
      <formula>NOT(ISERROR(SEARCH("Dn(service)",G1212)))</formula>
    </cfRule>
    <cfRule type="containsText" dxfId="3560" priority="3568" operator="containsText" text="Dn(waiting)">
      <formula>NOT(ISERROR(SEARCH("Dn(waiting)",G1212)))</formula>
    </cfRule>
  </conditionalFormatting>
  <conditionalFormatting sqref="G1216">
    <cfRule type="containsBlanks" dxfId="3559" priority="3561">
      <formula>LEN(TRIM(G1216))=0</formula>
    </cfRule>
    <cfRule type="containsText" dxfId="3558" priority="3562" operator="containsText" text="Operational">
      <formula>NOT(ISERROR(SEARCH("Operational",G1216)))</formula>
    </cfRule>
    <cfRule type="containsText" dxfId="3557" priority="3563" operator="containsText" text="Dn(service)">
      <formula>NOT(ISERROR(SEARCH("Dn(service)",G1216)))</formula>
    </cfRule>
    <cfRule type="containsText" dxfId="3556" priority="3564" operator="containsText" text="Dn(waiting)">
      <formula>NOT(ISERROR(SEARCH("Dn(waiting)",G1216)))</formula>
    </cfRule>
  </conditionalFormatting>
  <conditionalFormatting sqref="D1205:D1211">
    <cfRule type="containsBlanks" dxfId="3555" priority="3557">
      <formula>LEN(TRIM(D1205))=0</formula>
    </cfRule>
    <cfRule type="containsText" dxfId="3554" priority="3558" operator="containsText" text="Operational">
      <formula>NOT(ISERROR(SEARCH("Operational",D1205)))</formula>
    </cfRule>
    <cfRule type="containsText" dxfId="3553" priority="3559" operator="containsText" text="Dn(service)">
      <formula>NOT(ISERROR(SEARCH("Dn(service)",D1205)))</formula>
    </cfRule>
    <cfRule type="containsText" dxfId="3552" priority="3560" operator="containsText" text="Dn(waiting)">
      <formula>NOT(ISERROR(SEARCH("Dn(waiting)",D1205)))</formula>
    </cfRule>
  </conditionalFormatting>
  <conditionalFormatting sqref="D1216:D1219">
    <cfRule type="containsBlanks" dxfId="3551" priority="3553">
      <formula>LEN(TRIM(D1216))=0</formula>
    </cfRule>
    <cfRule type="containsText" dxfId="3550" priority="3554" operator="containsText" text="Operational">
      <formula>NOT(ISERROR(SEARCH("Operational",D1216)))</formula>
    </cfRule>
    <cfRule type="containsText" dxfId="3549" priority="3555" operator="containsText" text="Dn(service)">
      <formula>NOT(ISERROR(SEARCH("Dn(service)",D1216)))</formula>
    </cfRule>
    <cfRule type="containsText" dxfId="3548" priority="3556" operator="containsText" text="Dn(waiting)">
      <formula>NOT(ISERROR(SEARCH("Dn(waiting)",D1216)))</formula>
    </cfRule>
  </conditionalFormatting>
  <conditionalFormatting sqref="F1207:F1215">
    <cfRule type="containsBlanks" dxfId="3547" priority="3549">
      <formula>LEN(TRIM(F1207))=0</formula>
    </cfRule>
    <cfRule type="containsText" dxfId="3546" priority="3550" operator="containsText" text="Operational">
      <formula>NOT(ISERROR(SEARCH("Operational",F1207)))</formula>
    </cfRule>
    <cfRule type="containsText" dxfId="3545" priority="3551" operator="containsText" text="Dn(service)">
      <formula>NOT(ISERROR(SEARCH("Dn(service)",F1207)))</formula>
    </cfRule>
    <cfRule type="containsText" dxfId="3544" priority="3552" operator="containsText" text="Dn(waiting)">
      <formula>NOT(ISERROR(SEARCH("Dn(waiting)",F1207)))</formula>
    </cfRule>
  </conditionalFormatting>
  <conditionalFormatting sqref="F1220:F1223">
    <cfRule type="containsBlanks" dxfId="3543" priority="3545">
      <formula>LEN(TRIM(F1220))=0</formula>
    </cfRule>
    <cfRule type="containsText" dxfId="3542" priority="3546" operator="containsText" text="Operational">
      <formula>NOT(ISERROR(SEARCH("Operational",F1220)))</formula>
    </cfRule>
    <cfRule type="containsText" dxfId="3541" priority="3547" operator="containsText" text="Dn(service)">
      <formula>NOT(ISERROR(SEARCH("Dn(service)",F1220)))</formula>
    </cfRule>
    <cfRule type="containsText" dxfId="3540" priority="3548" operator="containsText" text="Dn(waiting)">
      <formula>NOT(ISERROR(SEARCH("Dn(waiting)",F1220)))</formula>
    </cfRule>
  </conditionalFormatting>
  <conditionalFormatting sqref="F1224">
    <cfRule type="containsBlanks" dxfId="3539" priority="3541">
      <formula>LEN(TRIM(F1224))=0</formula>
    </cfRule>
    <cfRule type="containsText" dxfId="3538" priority="3542" operator="containsText" text="Operational">
      <formula>NOT(ISERROR(SEARCH("Operational",F1224)))</formula>
    </cfRule>
    <cfRule type="containsText" dxfId="3537" priority="3543" operator="containsText" text="Dn(service)">
      <formula>NOT(ISERROR(SEARCH("Dn(service)",F1224)))</formula>
    </cfRule>
    <cfRule type="containsText" dxfId="3536" priority="3544" operator="containsText" text="Dn(waiting)">
      <formula>NOT(ISERROR(SEARCH("Dn(waiting)",F1224)))</formula>
    </cfRule>
  </conditionalFormatting>
  <conditionalFormatting sqref="E1211:E1220">
    <cfRule type="containsBlanks" dxfId="3535" priority="3537">
      <formula>LEN(TRIM(E1211))=0</formula>
    </cfRule>
    <cfRule type="containsText" dxfId="3534" priority="3538" operator="containsText" text="Operational">
      <formula>NOT(ISERROR(SEARCH("Operational",E1211)))</formula>
    </cfRule>
    <cfRule type="containsText" dxfId="3533" priority="3539" operator="containsText" text="Dn(service)">
      <formula>NOT(ISERROR(SEARCH("Dn(service)",E1211)))</formula>
    </cfRule>
    <cfRule type="containsText" dxfId="3532" priority="3540" operator="containsText" text="Dn(waiting)">
      <formula>NOT(ISERROR(SEARCH("Dn(waiting)",E1211)))</formula>
    </cfRule>
  </conditionalFormatting>
  <conditionalFormatting sqref="E1224:E1227">
    <cfRule type="containsBlanks" dxfId="3531" priority="3533">
      <formula>LEN(TRIM(E1224))=0</formula>
    </cfRule>
    <cfRule type="containsText" dxfId="3530" priority="3534" operator="containsText" text="Operational">
      <formula>NOT(ISERROR(SEARCH("Operational",E1224)))</formula>
    </cfRule>
    <cfRule type="containsText" dxfId="3529" priority="3535" operator="containsText" text="Dn(service)">
      <formula>NOT(ISERROR(SEARCH("Dn(service)",E1224)))</formula>
    </cfRule>
    <cfRule type="containsText" dxfId="3528" priority="3536" operator="containsText" text="Dn(waiting)">
      <formula>NOT(ISERROR(SEARCH("Dn(waiting)",E1224)))</formula>
    </cfRule>
  </conditionalFormatting>
  <conditionalFormatting sqref="E1228">
    <cfRule type="containsBlanks" dxfId="3527" priority="3529">
      <formula>LEN(TRIM(E1228))=0</formula>
    </cfRule>
    <cfRule type="containsText" dxfId="3526" priority="3530" operator="containsText" text="Operational">
      <formula>NOT(ISERROR(SEARCH("Operational",E1228)))</formula>
    </cfRule>
    <cfRule type="containsText" dxfId="3525" priority="3531" operator="containsText" text="Dn(service)">
      <formula>NOT(ISERROR(SEARCH("Dn(service)",E1228)))</formula>
    </cfRule>
    <cfRule type="containsText" dxfId="3524" priority="3532" operator="containsText" text="Dn(waiting)">
      <formula>NOT(ISERROR(SEARCH("Dn(waiting)",E1228)))</formula>
    </cfRule>
  </conditionalFormatting>
  <conditionalFormatting sqref="H1214:H1223">
    <cfRule type="containsBlanks" dxfId="3523" priority="3525">
      <formula>LEN(TRIM(H1214))=0</formula>
    </cfRule>
    <cfRule type="containsText" dxfId="3522" priority="3526" operator="containsText" text="Operational">
      <formula>NOT(ISERROR(SEARCH("Operational",H1214)))</formula>
    </cfRule>
    <cfRule type="containsText" dxfId="3521" priority="3527" operator="containsText" text="Dn(service)">
      <formula>NOT(ISERROR(SEARCH("Dn(service)",H1214)))</formula>
    </cfRule>
    <cfRule type="containsText" dxfId="3520" priority="3528" operator="containsText" text="Dn(waiting)">
      <formula>NOT(ISERROR(SEARCH("Dn(waiting)",H1214)))</formula>
    </cfRule>
  </conditionalFormatting>
  <conditionalFormatting sqref="H1228:H1232">
    <cfRule type="containsBlanks" dxfId="3519" priority="3521">
      <formula>LEN(TRIM(H1228))=0</formula>
    </cfRule>
    <cfRule type="containsText" dxfId="3518" priority="3522" operator="containsText" text="Operational">
      <formula>NOT(ISERROR(SEARCH("Operational",H1228)))</formula>
    </cfRule>
    <cfRule type="containsText" dxfId="3517" priority="3523" operator="containsText" text="Dn(service)">
      <formula>NOT(ISERROR(SEARCH("Dn(service)",H1228)))</formula>
    </cfRule>
    <cfRule type="containsText" dxfId="3516" priority="3524" operator="containsText" text="Dn(waiting)">
      <formula>NOT(ISERROR(SEARCH("Dn(waiting)",H1228)))</formula>
    </cfRule>
  </conditionalFormatting>
  <conditionalFormatting sqref="C1220:C1227">
    <cfRule type="containsBlanks" dxfId="3515" priority="3517">
      <formula>LEN(TRIM(C1220))=0</formula>
    </cfRule>
    <cfRule type="containsText" dxfId="3514" priority="3518" operator="containsText" text="Operational">
      <formula>NOT(ISERROR(SEARCH("Operational",C1220)))</formula>
    </cfRule>
    <cfRule type="containsText" dxfId="3513" priority="3519" operator="containsText" text="Dn(service)">
      <formula>NOT(ISERROR(SEARCH("Dn(service)",C1220)))</formula>
    </cfRule>
    <cfRule type="containsText" dxfId="3512" priority="3520" operator="containsText" text="Dn(waiting)">
      <formula>NOT(ISERROR(SEARCH("Dn(waiting)",C1220)))</formula>
    </cfRule>
  </conditionalFormatting>
  <conditionalFormatting sqref="C1233:C1236">
    <cfRule type="containsBlanks" dxfId="3511" priority="3513">
      <formula>LEN(TRIM(C1233))=0</formula>
    </cfRule>
    <cfRule type="containsText" dxfId="3510" priority="3514" operator="containsText" text="Operational">
      <formula>NOT(ISERROR(SEARCH("Operational",C1233)))</formula>
    </cfRule>
    <cfRule type="containsText" dxfId="3509" priority="3515" operator="containsText" text="Dn(service)">
      <formula>NOT(ISERROR(SEARCH("Dn(service)",C1233)))</formula>
    </cfRule>
    <cfRule type="containsText" dxfId="3508" priority="3516" operator="containsText" text="Dn(waiting)">
      <formula>NOT(ISERROR(SEARCH("Dn(waiting)",C1233)))</formula>
    </cfRule>
  </conditionalFormatting>
  <conditionalFormatting sqref="C1237">
    <cfRule type="containsBlanks" dxfId="3507" priority="3509">
      <formula>LEN(TRIM(C1237))=0</formula>
    </cfRule>
    <cfRule type="containsText" dxfId="3506" priority="3510" operator="containsText" text="Operational">
      <formula>NOT(ISERROR(SEARCH("Operational",C1237)))</formula>
    </cfRule>
    <cfRule type="containsText" dxfId="3505" priority="3511" operator="containsText" text="Dn(service)">
      <formula>NOT(ISERROR(SEARCH("Dn(service)",C1237)))</formula>
    </cfRule>
    <cfRule type="containsText" dxfId="3504" priority="3512" operator="containsText" text="Dn(waiting)">
      <formula>NOT(ISERROR(SEARCH("Dn(waiting)",C1237)))</formula>
    </cfRule>
  </conditionalFormatting>
  <conditionalFormatting sqref="G1221:G1236">
    <cfRule type="containsBlanks" dxfId="3503" priority="3505">
      <formula>LEN(TRIM(G1221))=0</formula>
    </cfRule>
    <cfRule type="containsText" dxfId="3502" priority="3506" operator="containsText" text="Operational">
      <formula>NOT(ISERROR(SEARCH("Operational",G1221)))</formula>
    </cfRule>
    <cfRule type="containsText" dxfId="3501" priority="3507" operator="containsText" text="Dn(service)">
      <formula>NOT(ISERROR(SEARCH("Dn(service)",G1221)))</formula>
    </cfRule>
    <cfRule type="containsText" dxfId="3500" priority="3508" operator="containsText" text="Dn(waiting)">
      <formula>NOT(ISERROR(SEARCH("Dn(waiting)",G1221)))</formula>
    </cfRule>
  </conditionalFormatting>
  <conditionalFormatting sqref="G1237:G1241">
    <cfRule type="containsBlanks" dxfId="3499" priority="3501">
      <formula>LEN(TRIM(G1237))=0</formula>
    </cfRule>
    <cfRule type="containsText" dxfId="3498" priority="3502" operator="containsText" text="Operational">
      <formula>NOT(ISERROR(SEARCH("Operational",G1237)))</formula>
    </cfRule>
    <cfRule type="containsText" dxfId="3497" priority="3503" operator="containsText" text="Dn(service)">
      <formula>NOT(ISERROR(SEARCH("Dn(service)",G1237)))</formula>
    </cfRule>
    <cfRule type="containsText" dxfId="3496" priority="3504" operator="containsText" text="Dn(waiting)">
      <formula>NOT(ISERROR(SEARCH("Dn(waiting)",G1237)))</formula>
    </cfRule>
  </conditionalFormatting>
  <conditionalFormatting sqref="H1233">
    <cfRule type="containsBlanks" dxfId="3495" priority="3497">
      <formula>LEN(TRIM(H1233))=0</formula>
    </cfRule>
    <cfRule type="containsText" dxfId="3494" priority="3498" operator="containsText" text="Operational">
      <formula>NOT(ISERROR(SEARCH("Operational",H1233)))</formula>
    </cfRule>
    <cfRule type="containsText" dxfId="3493" priority="3499" operator="containsText" text="Dn(service)">
      <formula>NOT(ISERROR(SEARCH("Dn(service)",H1233)))</formula>
    </cfRule>
    <cfRule type="containsText" dxfId="3492" priority="3500" operator="containsText" text="Dn(waiting)">
      <formula>NOT(ISERROR(SEARCH("Dn(waiting)",H1233)))</formula>
    </cfRule>
  </conditionalFormatting>
  <conditionalFormatting sqref="G1242">
    <cfRule type="containsBlanks" dxfId="3491" priority="3493">
      <formula>LEN(TRIM(G1242))=0</formula>
    </cfRule>
    <cfRule type="containsText" dxfId="3490" priority="3494" operator="containsText" text="Operational">
      <formula>NOT(ISERROR(SEARCH("Operational",G1242)))</formula>
    </cfRule>
    <cfRule type="containsText" dxfId="3489" priority="3495" operator="containsText" text="Dn(service)">
      <formula>NOT(ISERROR(SEARCH("Dn(service)",G1242)))</formula>
    </cfRule>
    <cfRule type="containsText" dxfId="3488" priority="3496" operator="containsText" text="Dn(waiting)">
      <formula>NOT(ISERROR(SEARCH("Dn(waiting)",G1242)))</formula>
    </cfRule>
  </conditionalFormatting>
  <conditionalFormatting sqref="D1222:D1232">
    <cfRule type="containsBlanks" dxfId="3487" priority="3489">
      <formula>LEN(TRIM(D1222))=0</formula>
    </cfRule>
    <cfRule type="containsText" dxfId="3486" priority="3490" operator="containsText" text="Operational">
      <formula>NOT(ISERROR(SEARCH("Operational",D1222)))</formula>
    </cfRule>
    <cfRule type="containsText" dxfId="3485" priority="3491" operator="containsText" text="Dn(service)">
      <formula>NOT(ISERROR(SEARCH("Dn(service)",D1222)))</formula>
    </cfRule>
    <cfRule type="containsText" dxfId="3484" priority="3492" operator="containsText" text="Dn(waiting)">
      <formula>NOT(ISERROR(SEARCH("Dn(waiting)",D1222)))</formula>
    </cfRule>
  </conditionalFormatting>
  <conditionalFormatting sqref="D1242:D1246">
    <cfRule type="containsBlanks" dxfId="3483" priority="3485">
      <formula>LEN(TRIM(D1242))=0</formula>
    </cfRule>
    <cfRule type="containsText" dxfId="3482" priority="3486" operator="containsText" text="Operational">
      <formula>NOT(ISERROR(SEARCH("Operational",D1242)))</formula>
    </cfRule>
    <cfRule type="containsText" dxfId="3481" priority="3487" operator="containsText" text="Dn(service)">
      <formula>NOT(ISERROR(SEARCH("Dn(service)",D1242)))</formula>
    </cfRule>
    <cfRule type="containsText" dxfId="3480" priority="3488" operator="containsText" text="Dn(waiting)">
      <formula>NOT(ISERROR(SEARCH("Dn(waiting)",D1242)))</formula>
    </cfRule>
  </conditionalFormatting>
  <conditionalFormatting sqref="D1247">
    <cfRule type="containsBlanks" dxfId="3479" priority="3481">
      <formula>LEN(TRIM(D1247))=0</formula>
    </cfRule>
    <cfRule type="containsText" dxfId="3478" priority="3482" operator="containsText" text="Operational">
      <formula>NOT(ISERROR(SEARCH("Operational",D1247)))</formula>
    </cfRule>
    <cfRule type="containsText" dxfId="3477" priority="3483" operator="containsText" text="Dn(service)">
      <formula>NOT(ISERROR(SEARCH("Dn(service)",D1247)))</formula>
    </cfRule>
    <cfRule type="containsText" dxfId="3476" priority="3484" operator="containsText" text="Dn(waiting)">
      <formula>NOT(ISERROR(SEARCH("Dn(waiting)",D1247)))</formula>
    </cfRule>
  </conditionalFormatting>
  <conditionalFormatting sqref="F1230:F1236">
    <cfRule type="containsBlanks" dxfId="3475" priority="3477">
      <formula>LEN(TRIM(F1230))=0</formula>
    </cfRule>
    <cfRule type="containsText" dxfId="3474" priority="3478" operator="containsText" text="Operational">
      <formula>NOT(ISERROR(SEARCH("Operational",F1230)))</formula>
    </cfRule>
    <cfRule type="containsText" dxfId="3473" priority="3479" operator="containsText" text="Dn(service)">
      <formula>NOT(ISERROR(SEARCH("Dn(service)",F1230)))</formula>
    </cfRule>
    <cfRule type="containsText" dxfId="3472" priority="3480" operator="containsText" text="Dn(waiting)">
      <formula>NOT(ISERROR(SEARCH("Dn(waiting)",F1230)))</formula>
    </cfRule>
  </conditionalFormatting>
  <conditionalFormatting sqref="F1247">
    <cfRule type="containsBlanks" dxfId="3471" priority="3473">
      <formula>LEN(TRIM(F1247))=0</formula>
    </cfRule>
    <cfRule type="containsText" dxfId="3470" priority="3474" operator="containsText" text="Operational">
      <formula>NOT(ISERROR(SEARCH("Operational",F1247)))</formula>
    </cfRule>
    <cfRule type="containsText" dxfId="3469" priority="3475" operator="containsText" text="Dn(service)">
      <formula>NOT(ISERROR(SEARCH("Dn(service)",F1247)))</formula>
    </cfRule>
    <cfRule type="containsText" dxfId="3468" priority="3476" operator="containsText" text="Dn(waiting)">
      <formula>NOT(ISERROR(SEARCH("Dn(waiting)",F1247)))</formula>
    </cfRule>
  </conditionalFormatting>
  <conditionalFormatting sqref="F1248:F1251">
    <cfRule type="containsBlanks" dxfId="3467" priority="3469">
      <formula>LEN(TRIM(F1248))=0</formula>
    </cfRule>
    <cfRule type="containsText" dxfId="3466" priority="3470" operator="containsText" text="Operational">
      <formula>NOT(ISERROR(SEARCH("Operational",F1248)))</formula>
    </cfRule>
    <cfRule type="containsText" dxfId="3465" priority="3471" operator="containsText" text="Dn(service)">
      <formula>NOT(ISERROR(SEARCH("Dn(service)",F1248)))</formula>
    </cfRule>
    <cfRule type="containsText" dxfId="3464" priority="3472" operator="containsText" text="Dn(waiting)">
      <formula>NOT(ISERROR(SEARCH("Dn(waiting)",F1248)))</formula>
    </cfRule>
  </conditionalFormatting>
  <conditionalFormatting sqref="F1252">
    <cfRule type="containsBlanks" dxfId="3463" priority="3465">
      <formula>LEN(TRIM(F1252))=0</formula>
    </cfRule>
    <cfRule type="containsText" dxfId="3462" priority="3466" operator="containsText" text="Operational">
      <formula>NOT(ISERROR(SEARCH("Operational",F1252)))</formula>
    </cfRule>
    <cfRule type="containsText" dxfId="3461" priority="3467" operator="containsText" text="Dn(service)">
      <formula>NOT(ISERROR(SEARCH("Dn(service)",F1252)))</formula>
    </cfRule>
    <cfRule type="containsText" dxfId="3460" priority="3468" operator="containsText" text="Dn(waiting)">
      <formula>NOT(ISERROR(SEARCH("Dn(waiting)",F1252)))</formula>
    </cfRule>
  </conditionalFormatting>
  <conditionalFormatting sqref="E1235:E1246">
    <cfRule type="containsBlanks" dxfId="3459" priority="3461">
      <formula>LEN(TRIM(E1235))=0</formula>
    </cfRule>
    <cfRule type="containsText" dxfId="3458" priority="3462" operator="containsText" text="Operational">
      <formula>NOT(ISERROR(SEARCH("Operational",E1235)))</formula>
    </cfRule>
    <cfRule type="containsText" dxfId="3457" priority="3463" operator="containsText" text="Dn(service)">
      <formula>NOT(ISERROR(SEARCH("Dn(service)",E1235)))</formula>
    </cfRule>
    <cfRule type="containsText" dxfId="3456" priority="3464" operator="containsText" text="Dn(waiting)">
      <formula>NOT(ISERROR(SEARCH("Dn(waiting)",E1235)))</formula>
    </cfRule>
  </conditionalFormatting>
  <conditionalFormatting sqref="E1252:E1256">
    <cfRule type="containsBlanks" dxfId="3455" priority="3457">
      <formula>LEN(TRIM(E1252))=0</formula>
    </cfRule>
    <cfRule type="containsText" dxfId="3454" priority="3458" operator="containsText" text="Operational">
      <formula>NOT(ISERROR(SEARCH("Operational",E1252)))</formula>
    </cfRule>
    <cfRule type="containsText" dxfId="3453" priority="3459" operator="containsText" text="Dn(service)">
      <formula>NOT(ISERROR(SEARCH("Dn(service)",E1252)))</formula>
    </cfRule>
    <cfRule type="containsText" dxfId="3452" priority="3460" operator="containsText" text="Dn(waiting)">
      <formula>NOT(ISERROR(SEARCH("Dn(waiting)",E1252)))</formula>
    </cfRule>
  </conditionalFormatting>
  <conditionalFormatting sqref="E1257">
    <cfRule type="containsBlanks" dxfId="3451" priority="3453">
      <formula>LEN(TRIM(E1257))=0</formula>
    </cfRule>
    <cfRule type="containsText" dxfId="3450" priority="3454" operator="containsText" text="Operational">
      <formula>NOT(ISERROR(SEARCH("Operational",E1257)))</formula>
    </cfRule>
    <cfRule type="containsText" dxfId="3449" priority="3455" operator="containsText" text="Dn(service)">
      <formula>NOT(ISERROR(SEARCH("Dn(service)",E1257)))</formula>
    </cfRule>
    <cfRule type="containsText" dxfId="3448" priority="3456" operator="containsText" text="Dn(waiting)">
      <formula>NOT(ISERROR(SEARCH("Dn(waiting)",E1257)))</formula>
    </cfRule>
  </conditionalFormatting>
  <conditionalFormatting sqref="H1238:H1251">
    <cfRule type="containsBlanks" dxfId="3447" priority="3449">
      <formula>LEN(TRIM(H1238))=0</formula>
    </cfRule>
    <cfRule type="containsText" dxfId="3446" priority="3450" operator="containsText" text="Operational">
      <formula>NOT(ISERROR(SEARCH("Operational",H1238)))</formula>
    </cfRule>
    <cfRule type="containsText" dxfId="3445" priority="3451" operator="containsText" text="Dn(service)">
      <formula>NOT(ISERROR(SEARCH("Dn(service)",H1238)))</formula>
    </cfRule>
    <cfRule type="containsText" dxfId="3444" priority="3452" operator="containsText" text="Dn(waiting)">
      <formula>NOT(ISERROR(SEARCH("Dn(waiting)",H1238)))</formula>
    </cfRule>
  </conditionalFormatting>
  <conditionalFormatting sqref="H1257:H1260">
    <cfRule type="containsBlanks" dxfId="3443" priority="3445">
      <formula>LEN(TRIM(H1257))=0</formula>
    </cfRule>
    <cfRule type="containsText" dxfId="3442" priority="3446" operator="containsText" text="Operational">
      <formula>NOT(ISERROR(SEARCH("Operational",H1257)))</formula>
    </cfRule>
    <cfRule type="containsText" dxfId="3441" priority="3447" operator="containsText" text="Dn(service)">
      <formula>NOT(ISERROR(SEARCH("Dn(service)",H1257)))</formula>
    </cfRule>
    <cfRule type="containsText" dxfId="3440" priority="3448" operator="containsText" text="Dn(waiting)">
      <formula>NOT(ISERROR(SEARCH("Dn(waiting)",H1257)))</formula>
    </cfRule>
  </conditionalFormatting>
  <conditionalFormatting sqref="H1261">
    <cfRule type="containsBlanks" dxfId="3439" priority="3441">
      <formula>LEN(TRIM(H1261))=0</formula>
    </cfRule>
    <cfRule type="containsText" dxfId="3438" priority="3442" operator="containsText" text="Operational">
      <formula>NOT(ISERROR(SEARCH("Operational",H1261)))</formula>
    </cfRule>
    <cfRule type="containsText" dxfId="3437" priority="3443" operator="containsText" text="Dn(service)">
      <formula>NOT(ISERROR(SEARCH("Dn(service)",H1261)))</formula>
    </cfRule>
    <cfRule type="containsText" dxfId="3436" priority="3444" operator="containsText" text="Dn(waiting)">
      <formula>NOT(ISERROR(SEARCH("Dn(waiting)",H1261)))</formula>
    </cfRule>
  </conditionalFormatting>
  <conditionalFormatting sqref="C1243:C1256">
    <cfRule type="containsBlanks" dxfId="3435" priority="3437">
      <formula>LEN(TRIM(C1243))=0</formula>
    </cfRule>
    <cfRule type="containsText" dxfId="3434" priority="3438" operator="containsText" text="Operational">
      <formula>NOT(ISERROR(SEARCH("Operational",C1243)))</formula>
    </cfRule>
    <cfRule type="containsText" dxfId="3433" priority="3439" operator="containsText" text="Dn(service)">
      <formula>NOT(ISERROR(SEARCH("Dn(service)",C1243)))</formula>
    </cfRule>
    <cfRule type="containsText" dxfId="3432" priority="3440" operator="containsText" text="Dn(waiting)">
      <formula>NOT(ISERROR(SEARCH("Dn(waiting)",C1243)))</formula>
    </cfRule>
  </conditionalFormatting>
  <conditionalFormatting sqref="C1262:C1265">
    <cfRule type="containsBlanks" dxfId="3431" priority="3433">
      <formula>LEN(TRIM(C1262))=0</formula>
    </cfRule>
    <cfRule type="containsText" dxfId="3430" priority="3434" operator="containsText" text="Operational">
      <formula>NOT(ISERROR(SEARCH("Operational",C1262)))</formula>
    </cfRule>
    <cfRule type="containsText" dxfId="3429" priority="3435" operator="containsText" text="Dn(service)">
      <formula>NOT(ISERROR(SEARCH("Dn(service)",C1262)))</formula>
    </cfRule>
    <cfRule type="containsText" dxfId="3428" priority="3436" operator="containsText" text="Dn(waiting)">
      <formula>NOT(ISERROR(SEARCH("Dn(waiting)",C1262)))</formula>
    </cfRule>
  </conditionalFormatting>
  <conditionalFormatting sqref="C1266">
    <cfRule type="containsBlanks" dxfId="3427" priority="3429">
      <formula>LEN(TRIM(C1266))=0</formula>
    </cfRule>
    <cfRule type="containsText" dxfId="3426" priority="3430" operator="containsText" text="Operational">
      <formula>NOT(ISERROR(SEARCH("Operational",C1266)))</formula>
    </cfRule>
    <cfRule type="containsText" dxfId="3425" priority="3431" operator="containsText" text="Dn(service)">
      <formula>NOT(ISERROR(SEARCH("Dn(service)",C1266)))</formula>
    </cfRule>
    <cfRule type="containsText" dxfId="3424" priority="3432" operator="containsText" text="Dn(waiting)">
      <formula>NOT(ISERROR(SEARCH("Dn(waiting)",C1266)))</formula>
    </cfRule>
  </conditionalFormatting>
  <conditionalFormatting sqref="G1248:G1260">
    <cfRule type="containsBlanks" dxfId="3423" priority="3425">
      <formula>LEN(TRIM(G1248))=0</formula>
    </cfRule>
    <cfRule type="containsText" dxfId="3422" priority="3426" operator="containsText" text="Operational">
      <formula>NOT(ISERROR(SEARCH("Operational",G1248)))</formula>
    </cfRule>
    <cfRule type="containsText" dxfId="3421" priority="3427" operator="containsText" text="Dn(service)">
      <formula>NOT(ISERROR(SEARCH("Dn(service)",G1248)))</formula>
    </cfRule>
    <cfRule type="containsText" dxfId="3420" priority="3428" operator="containsText" text="Dn(waiting)">
      <formula>NOT(ISERROR(SEARCH("Dn(waiting)",G1248)))</formula>
    </cfRule>
  </conditionalFormatting>
  <conditionalFormatting sqref="G1266:G1268">
    <cfRule type="containsBlanks" dxfId="3419" priority="3421">
      <formula>LEN(TRIM(G1266))=0</formula>
    </cfRule>
    <cfRule type="containsText" dxfId="3418" priority="3422" operator="containsText" text="Operational">
      <formula>NOT(ISERROR(SEARCH("Operational",G1266)))</formula>
    </cfRule>
    <cfRule type="containsText" dxfId="3417" priority="3423" operator="containsText" text="Dn(service)">
      <formula>NOT(ISERROR(SEARCH("Dn(service)",G1266)))</formula>
    </cfRule>
    <cfRule type="containsText" dxfId="3416" priority="3424" operator="containsText" text="Dn(waiting)">
      <formula>NOT(ISERROR(SEARCH("Dn(waiting)",G1266)))</formula>
    </cfRule>
  </conditionalFormatting>
  <conditionalFormatting sqref="G1269">
    <cfRule type="containsBlanks" dxfId="3415" priority="3417">
      <formula>LEN(TRIM(G1269))=0</formula>
    </cfRule>
    <cfRule type="containsText" dxfId="3414" priority="3418" operator="containsText" text="Operational">
      <formula>NOT(ISERROR(SEARCH("Operational",G1269)))</formula>
    </cfRule>
    <cfRule type="containsText" dxfId="3413" priority="3419" operator="containsText" text="Dn(service)">
      <formula>NOT(ISERROR(SEARCH("Dn(service)",G1269)))</formula>
    </cfRule>
    <cfRule type="containsText" dxfId="3412" priority="3420" operator="containsText" text="Dn(waiting)">
      <formula>NOT(ISERROR(SEARCH("Dn(waiting)",G1269)))</formula>
    </cfRule>
  </conditionalFormatting>
  <conditionalFormatting sqref="D1258:D1265">
    <cfRule type="containsBlanks" dxfId="3411" priority="3413">
      <formula>LEN(TRIM(D1258))=0</formula>
    </cfRule>
    <cfRule type="containsText" dxfId="3410" priority="3414" operator="containsText" text="Operational">
      <formula>NOT(ISERROR(SEARCH("Operational",D1258)))</formula>
    </cfRule>
    <cfRule type="containsText" dxfId="3409" priority="3415" operator="containsText" text="Dn(service)">
      <formula>NOT(ISERROR(SEARCH("Dn(service)",D1258)))</formula>
    </cfRule>
    <cfRule type="containsText" dxfId="3408" priority="3416" operator="containsText" text="Dn(waiting)">
      <formula>NOT(ISERROR(SEARCH("Dn(waiting)",D1258)))</formula>
    </cfRule>
  </conditionalFormatting>
  <conditionalFormatting sqref="D1269">
    <cfRule type="containsBlanks" dxfId="3407" priority="3409">
      <formula>LEN(TRIM(D1269))=0</formula>
    </cfRule>
    <cfRule type="containsText" dxfId="3406" priority="3410" operator="containsText" text="Operational">
      <formula>NOT(ISERROR(SEARCH("Operational",D1269)))</formula>
    </cfRule>
    <cfRule type="containsText" dxfId="3405" priority="3411" operator="containsText" text="Dn(service)">
      <formula>NOT(ISERROR(SEARCH("Dn(service)",D1269)))</formula>
    </cfRule>
    <cfRule type="containsText" dxfId="3404" priority="3412" operator="containsText" text="Dn(waiting)">
      <formula>NOT(ISERROR(SEARCH("Dn(waiting)",D1269)))</formula>
    </cfRule>
  </conditionalFormatting>
  <conditionalFormatting sqref="D1270:D1272">
    <cfRule type="containsBlanks" dxfId="3403" priority="3405">
      <formula>LEN(TRIM(D1270))=0</formula>
    </cfRule>
    <cfRule type="containsText" dxfId="3402" priority="3406" operator="containsText" text="Operational">
      <formula>NOT(ISERROR(SEARCH("Operational",D1270)))</formula>
    </cfRule>
    <cfRule type="containsText" dxfId="3401" priority="3407" operator="containsText" text="Dn(service)">
      <formula>NOT(ISERROR(SEARCH("Dn(service)",D1270)))</formula>
    </cfRule>
    <cfRule type="containsText" dxfId="3400" priority="3408" operator="containsText" text="Dn(waiting)">
      <formula>NOT(ISERROR(SEARCH("Dn(waiting)",D1270)))</formula>
    </cfRule>
  </conditionalFormatting>
  <conditionalFormatting sqref="D1273">
    <cfRule type="containsBlanks" dxfId="3399" priority="3401">
      <formula>LEN(TRIM(D1273))=0</formula>
    </cfRule>
    <cfRule type="containsText" dxfId="3398" priority="3402" operator="containsText" text="Operational">
      <formula>NOT(ISERROR(SEARCH("Operational",D1273)))</formula>
    </cfRule>
    <cfRule type="containsText" dxfId="3397" priority="3403" operator="containsText" text="Dn(service)">
      <formula>NOT(ISERROR(SEARCH("Dn(service)",D1273)))</formula>
    </cfRule>
    <cfRule type="containsText" dxfId="3396" priority="3404" operator="containsText" text="Dn(waiting)">
      <formula>NOT(ISERROR(SEARCH("Dn(waiting)",D1273)))</formula>
    </cfRule>
  </conditionalFormatting>
  <conditionalFormatting sqref="F1260:F1268">
    <cfRule type="containsBlanks" dxfId="3395" priority="3397">
      <formula>LEN(TRIM(F1260))=0</formula>
    </cfRule>
    <cfRule type="containsText" dxfId="3394" priority="3398" operator="containsText" text="Operational">
      <formula>NOT(ISERROR(SEARCH("Operational",F1260)))</formula>
    </cfRule>
    <cfRule type="containsText" dxfId="3393" priority="3399" operator="containsText" text="Dn(service)">
      <formula>NOT(ISERROR(SEARCH("Dn(service)",F1260)))</formula>
    </cfRule>
    <cfRule type="containsText" dxfId="3392" priority="3400" operator="containsText" text="Dn(waiting)">
      <formula>NOT(ISERROR(SEARCH("Dn(waiting)",F1260)))</formula>
    </cfRule>
  </conditionalFormatting>
  <conditionalFormatting sqref="F1273:F1276">
    <cfRule type="containsBlanks" dxfId="3391" priority="3393">
      <formula>LEN(TRIM(F1273))=0</formula>
    </cfRule>
    <cfRule type="containsText" dxfId="3390" priority="3394" operator="containsText" text="Operational">
      <formula>NOT(ISERROR(SEARCH("Operational",F1273)))</formula>
    </cfRule>
    <cfRule type="containsText" dxfId="3389" priority="3395" operator="containsText" text="Dn(service)">
      <formula>NOT(ISERROR(SEARCH("Dn(service)",F1273)))</formula>
    </cfRule>
    <cfRule type="containsText" dxfId="3388" priority="3396" operator="containsText" text="Dn(waiting)">
      <formula>NOT(ISERROR(SEARCH("Dn(waiting)",F1273)))</formula>
    </cfRule>
  </conditionalFormatting>
  <conditionalFormatting sqref="F1277">
    <cfRule type="containsBlanks" dxfId="3387" priority="3389">
      <formula>LEN(TRIM(F1277))=0</formula>
    </cfRule>
    <cfRule type="containsText" dxfId="3386" priority="3390" operator="containsText" text="Operational">
      <formula>NOT(ISERROR(SEARCH("Operational",F1277)))</formula>
    </cfRule>
    <cfRule type="containsText" dxfId="3385" priority="3391" operator="containsText" text="Dn(service)">
      <formula>NOT(ISERROR(SEARCH("Dn(service)",F1277)))</formula>
    </cfRule>
    <cfRule type="containsText" dxfId="3384" priority="3392" operator="containsText" text="Dn(waiting)">
      <formula>NOT(ISERROR(SEARCH("Dn(waiting)",F1277)))</formula>
    </cfRule>
  </conditionalFormatting>
  <conditionalFormatting sqref="E1267:E1272">
    <cfRule type="containsBlanks" dxfId="3383" priority="3385">
      <formula>LEN(TRIM(E1267))=0</formula>
    </cfRule>
    <cfRule type="containsText" dxfId="3382" priority="3386" operator="containsText" text="Operational">
      <formula>NOT(ISERROR(SEARCH("Operational",E1267)))</formula>
    </cfRule>
    <cfRule type="containsText" dxfId="3381" priority="3387" operator="containsText" text="Dn(service)">
      <formula>NOT(ISERROR(SEARCH("Dn(service)",E1267)))</formula>
    </cfRule>
    <cfRule type="containsText" dxfId="3380" priority="3388" operator="containsText" text="Dn(waiting)">
      <formula>NOT(ISERROR(SEARCH("Dn(waiting)",E1267)))</formula>
    </cfRule>
  </conditionalFormatting>
  <conditionalFormatting sqref="E1277:E1281">
    <cfRule type="containsBlanks" dxfId="3379" priority="3381">
      <formula>LEN(TRIM(E1277))=0</formula>
    </cfRule>
    <cfRule type="containsText" dxfId="3378" priority="3382" operator="containsText" text="Operational">
      <formula>NOT(ISERROR(SEARCH("Operational",E1277)))</formula>
    </cfRule>
    <cfRule type="containsText" dxfId="3377" priority="3383" operator="containsText" text="Dn(service)">
      <formula>NOT(ISERROR(SEARCH("Dn(service)",E1277)))</formula>
    </cfRule>
    <cfRule type="containsText" dxfId="3376" priority="3384" operator="containsText" text="Dn(waiting)">
      <formula>NOT(ISERROR(SEARCH("Dn(waiting)",E1277)))</formula>
    </cfRule>
  </conditionalFormatting>
  <conditionalFormatting sqref="E1282">
    <cfRule type="containsBlanks" dxfId="3375" priority="3377">
      <formula>LEN(TRIM(E1282))=0</formula>
    </cfRule>
    <cfRule type="containsText" dxfId="3374" priority="3378" operator="containsText" text="Operational">
      <formula>NOT(ISERROR(SEARCH("Operational",E1282)))</formula>
    </cfRule>
    <cfRule type="containsText" dxfId="3373" priority="3379" operator="containsText" text="Dn(service)">
      <formula>NOT(ISERROR(SEARCH("Dn(service)",E1282)))</formula>
    </cfRule>
    <cfRule type="containsText" dxfId="3372" priority="3380" operator="containsText" text="Dn(waiting)">
      <formula>NOT(ISERROR(SEARCH("Dn(waiting)",E1282)))</formula>
    </cfRule>
  </conditionalFormatting>
  <conditionalFormatting sqref="H1271:H1276">
    <cfRule type="containsBlanks" dxfId="3371" priority="3373">
      <formula>LEN(TRIM(H1271))=0</formula>
    </cfRule>
    <cfRule type="containsText" dxfId="3370" priority="3374" operator="containsText" text="Operational">
      <formula>NOT(ISERROR(SEARCH("Operational",H1271)))</formula>
    </cfRule>
    <cfRule type="containsText" dxfId="3369" priority="3375" operator="containsText" text="Dn(service)">
      <formula>NOT(ISERROR(SEARCH("Dn(service)",H1271)))</formula>
    </cfRule>
    <cfRule type="containsText" dxfId="3368" priority="3376" operator="containsText" text="Dn(waiting)">
      <formula>NOT(ISERROR(SEARCH("Dn(waiting)",H1271)))</formula>
    </cfRule>
  </conditionalFormatting>
  <conditionalFormatting sqref="H1282:H1286">
    <cfRule type="containsBlanks" dxfId="3367" priority="3369">
      <formula>LEN(TRIM(H1282))=0</formula>
    </cfRule>
    <cfRule type="containsText" dxfId="3366" priority="3370" operator="containsText" text="Operational">
      <formula>NOT(ISERROR(SEARCH("Operational",H1282)))</formula>
    </cfRule>
    <cfRule type="containsText" dxfId="3365" priority="3371" operator="containsText" text="Dn(service)">
      <formula>NOT(ISERROR(SEARCH("Dn(service)",H1282)))</formula>
    </cfRule>
    <cfRule type="containsText" dxfId="3364" priority="3372" operator="containsText" text="Dn(waiting)">
      <formula>NOT(ISERROR(SEARCH("Dn(waiting)",H1282)))</formula>
    </cfRule>
  </conditionalFormatting>
  <conditionalFormatting sqref="H1287">
    <cfRule type="containsBlanks" dxfId="3363" priority="3365">
      <formula>LEN(TRIM(H1287))=0</formula>
    </cfRule>
    <cfRule type="containsText" dxfId="3362" priority="3366" operator="containsText" text="Operational">
      <formula>NOT(ISERROR(SEARCH("Operational",H1287)))</formula>
    </cfRule>
    <cfRule type="containsText" dxfId="3361" priority="3367" operator="containsText" text="Dn(service)">
      <formula>NOT(ISERROR(SEARCH("Dn(service)",H1287)))</formula>
    </cfRule>
    <cfRule type="containsText" dxfId="3360" priority="3368" operator="containsText" text="Dn(waiting)">
      <formula>NOT(ISERROR(SEARCH("Dn(waiting)",H1287)))</formula>
    </cfRule>
  </conditionalFormatting>
  <conditionalFormatting sqref="C1275:C1281">
    <cfRule type="containsBlanks" dxfId="3359" priority="3361">
      <formula>LEN(TRIM(C1275))=0</formula>
    </cfRule>
    <cfRule type="containsText" dxfId="3358" priority="3362" operator="containsText" text="Operational">
      <formula>NOT(ISERROR(SEARCH("Operational",C1275)))</formula>
    </cfRule>
    <cfRule type="containsText" dxfId="3357" priority="3363" operator="containsText" text="Dn(service)">
      <formula>NOT(ISERROR(SEARCH("Dn(service)",C1275)))</formula>
    </cfRule>
    <cfRule type="containsText" dxfId="3356" priority="3364" operator="containsText" text="Dn(waiting)">
      <formula>NOT(ISERROR(SEARCH("Dn(waiting)",C1275)))</formula>
    </cfRule>
  </conditionalFormatting>
  <conditionalFormatting sqref="C1287:C1290">
    <cfRule type="containsBlanks" dxfId="3355" priority="3357">
      <formula>LEN(TRIM(C1287))=0</formula>
    </cfRule>
    <cfRule type="containsText" dxfId="3354" priority="3358" operator="containsText" text="Operational">
      <formula>NOT(ISERROR(SEARCH("Operational",C1287)))</formula>
    </cfRule>
    <cfRule type="containsText" dxfId="3353" priority="3359" operator="containsText" text="Dn(service)">
      <formula>NOT(ISERROR(SEARCH("Dn(service)",C1287)))</formula>
    </cfRule>
    <cfRule type="containsText" dxfId="3352" priority="3360" operator="containsText" text="Dn(waiting)">
      <formula>NOT(ISERROR(SEARCH("Dn(waiting)",C1287)))</formula>
    </cfRule>
  </conditionalFormatting>
  <conditionalFormatting sqref="C1291">
    <cfRule type="containsBlanks" dxfId="3351" priority="3353">
      <formula>LEN(TRIM(C1291))=0</formula>
    </cfRule>
    <cfRule type="containsText" dxfId="3350" priority="3354" operator="containsText" text="Operational">
      <formula>NOT(ISERROR(SEARCH("Operational",C1291)))</formula>
    </cfRule>
    <cfRule type="containsText" dxfId="3349" priority="3355" operator="containsText" text="Dn(service)">
      <formula>NOT(ISERROR(SEARCH("Dn(service)",C1291)))</formula>
    </cfRule>
    <cfRule type="containsText" dxfId="3348" priority="3356" operator="containsText" text="Dn(waiting)">
      <formula>NOT(ISERROR(SEARCH("Dn(waiting)",C1291)))</formula>
    </cfRule>
  </conditionalFormatting>
  <conditionalFormatting sqref="G1280:G1286">
    <cfRule type="containsBlanks" dxfId="3347" priority="3349">
      <formula>LEN(TRIM(G1280))=0</formula>
    </cfRule>
    <cfRule type="containsText" dxfId="3346" priority="3350" operator="containsText" text="Operational">
      <formula>NOT(ISERROR(SEARCH("Operational",G1280)))</formula>
    </cfRule>
    <cfRule type="containsText" dxfId="3345" priority="3351" operator="containsText" text="Dn(service)">
      <formula>NOT(ISERROR(SEARCH("Dn(service)",G1280)))</formula>
    </cfRule>
    <cfRule type="containsText" dxfId="3344" priority="3352" operator="containsText" text="Dn(waiting)">
      <formula>NOT(ISERROR(SEARCH("Dn(waiting)",G1280)))</formula>
    </cfRule>
  </conditionalFormatting>
  <conditionalFormatting sqref="G1291:G1294">
    <cfRule type="containsBlanks" dxfId="3343" priority="3345">
      <formula>LEN(TRIM(G1291))=0</formula>
    </cfRule>
    <cfRule type="containsText" dxfId="3342" priority="3346" operator="containsText" text="Operational">
      <formula>NOT(ISERROR(SEARCH("Operational",G1291)))</formula>
    </cfRule>
    <cfRule type="containsText" dxfId="3341" priority="3347" operator="containsText" text="Dn(service)">
      <formula>NOT(ISERROR(SEARCH("Dn(service)",G1291)))</formula>
    </cfRule>
    <cfRule type="containsText" dxfId="3340" priority="3348" operator="containsText" text="Dn(waiting)">
      <formula>NOT(ISERROR(SEARCH("Dn(waiting)",G1291)))</formula>
    </cfRule>
  </conditionalFormatting>
  <conditionalFormatting sqref="G1295">
    <cfRule type="containsBlanks" dxfId="3339" priority="3341">
      <formula>LEN(TRIM(G1295))=0</formula>
    </cfRule>
    <cfRule type="containsText" dxfId="3338" priority="3342" operator="containsText" text="Operational">
      <formula>NOT(ISERROR(SEARCH("Operational",G1295)))</formula>
    </cfRule>
    <cfRule type="containsText" dxfId="3337" priority="3343" operator="containsText" text="Dn(service)">
      <formula>NOT(ISERROR(SEARCH("Dn(service)",G1295)))</formula>
    </cfRule>
    <cfRule type="containsText" dxfId="3336" priority="3344" operator="containsText" text="Dn(waiting)">
      <formula>NOT(ISERROR(SEARCH("Dn(waiting)",G1295)))</formula>
    </cfRule>
  </conditionalFormatting>
  <conditionalFormatting sqref="D1281:D1290">
    <cfRule type="containsBlanks" dxfId="3335" priority="3337">
      <formula>LEN(TRIM(D1281))=0</formula>
    </cfRule>
    <cfRule type="containsText" dxfId="3334" priority="3338" operator="containsText" text="Operational">
      <formula>NOT(ISERROR(SEARCH("Operational",D1281)))</formula>
    </cfRule>
    <cfRule type="containsText" dxfId="3333" priority="3339" operator="containsText" text="Dn(service)">
      <formula>NOT(ISERROR(SEARCH("Dn(service)",D1281)))</formula>
    </cfRule>
    <cfRule type="containsText" dxfId="3332" priority="3340" operator="containsText" text="Dn(waiting)">
      <formula>NOT(ISERROR(SEARCH("Dn(waiting)",D1281)))</formula>
    </cfRule>
  </conditionalFormatting>
  <conditionalFormatting sqref="D1295:D1299">
    <cfRule type="containsBlanks" dxfId="3331" priority="3333">
      <formula>LEN(TRIM(D1295))=0</formula>
    </cfRule>
    <cfRule type="containsText" dxfId="3330" priority="3334" operator="containsText" text="Operational">
      <formula>NOT(ISERROR(SEARCH("Operational",D1295)))</formula>
    </cfRule>
    <cfRule type="containsText" dxfId="3329" priority="3335" operator="containsText" text="Dn(service)">
      <formula>NOT(ISERROR(SEARCH("Dn(service)",D1295)))</formula>
    </cfRule>
    <cfRule type="containsText" dxfId="3328" priority="3336" operator="containsText" text="Dn(waiting)">
      <formula>NOT(ISERROR(SEARCH("Dn(waiting)",D1295)))</formula>
    </cfRule>
  </conditionalFormatting>
  <conditionalFormatting sqref="D1300">
    <cfRule type="containsBlanks" dxfId="3327" priority="3329">
      <formula>LEN(TRIM(D1300))=0</formula>
    </cfRule>
    <cfRule type="containsText" dxfId="3326" priority="3330" operator="containsText" text="Operational">
      <formula>NOT(ISERROR(SEARCH("Operational",D1300)))</formula>
    </cfRule>
    <cfRule type="containsText" dxfId="3325" priority="3331" operator="containsText" text="Dn(service)">
      <formula>NOT(ISERROR(SEARCH("Dn(service)",D1300)))</formula>
    </cfRule>
    <cfRule type="containsText" dxfId="3324" priority="3332" operator="containsText" text="Dn(waiting)">
      <formula>NOT(ISERROR(SEARCH("Dn(waiting)",D1300)))</formula>
    </cfRule>
  </conditionalFormatting>
  <conditionalFormatting sqref="F1283:F1294">
    <cfRule type="containsBlanks" dxfId="3323" priority="3325">
      <formula>LEN(TRIM(F1283))=0</formula>
    </cfRule>
    <cfRule type="containsText" dxfId="3322" priority="3326" operator="containsText" text="Operational">
      <formula>NOT(ISERROR(SEARCH("Operational",F1283)))</formula>
    </cfRule>
    <cfRule type="containsText" dxfId="3321" priority="3327" operator="containsText" text="Dn(service)">
      <formula>NOT(ISERROR(SEARCH("Dn(service)",F1283)))</formula>
    </cfRule>
    <cfRule type="containsText" dxfId="3320" priority="3328" operator="containsText" text="Dn(waiting)">
      <formula>NOT(ISERROR(SEARCH("Dn(waiting)",F1283)))</formula>
    </cfRule>
  </conditionalFormatting>
  <conditionalFormatting sqref="F1300:F1303">
    <cfRule type="containsBlanks" dxfId="3319" priority="3321">
      <formula>LEN(TRIM(F1300))=0</formula>
    </cfRule>
    <cfRule type="containsText" dxfId="3318" priority="3322" operator="containsText" text="Operational">
      <formula>NOT(ISERROR(SEARCH("Operational",F1300)))</formula>
    </cfRule>
    <cfRule type="containsText" dxfId="3317" priority="3323" operator="containsText" text="Dn(service)">
      <formula>NOT(ISERROR(SEARCH("Dn(service)",F1300)))</formula>
    </cfRule>
    <cfRule type="containsText" dxfId="3316" priority="3324" operator="containsText" text="Dn(waiting)">
      <formula>NOT(ISERROR(SEARCH("Dn(waiting)",F1300)))</formula>
    </cfRule>
  </conditionalFormatting>
  <conditionalFormatting sqref="F1304">
    <cfRule type="containsBlanks" dxfId="3315" priority="3317">
      <formula>LEN(TRIM(F1304))=0</formula>
    </cfRule>
    <cfRule type="containsText" dxfId="3314" priority="3318" operator="containsText" text="Operational">
      <formula>NOT(ISERROR(SEARCH("Operational",F1304)))</formula>
    </cfRule>
    <cfRule type="containsText" dxfId="3313" priority="3319" operator="containsText" text="Dn(service)">
      <formula>NOT(ISERROR(SEARCH("Dn(service)",F1304)))</formula>
    </cfRule>
    <cfRule type="containsText" dxfId="3312" priority="3320" operator="containsText" text="Dn(waiting)">
      <formula>NOT(ISERROR(SEARCH("Dn(waiting)",F1304)))</formula>
    </cfRule>
  </conditionalFormatting>
  <conditionalFormatting sqref="E1286:E1299">
    <cfRule type="containsBlanks" dxfId="3311" priority="3313">
      <formula>LEN(TRIM(E1286))=0</formula>
    </cfRule>
    <cfRule type="containsText" dxfId="3310" priority="3314" operator="containsText" text="Operational">
      <formula>NOT(ISERROR(SEARCH("Operational",E1286)))</formula>
    </cfRule>
    <cfRule type="containsText" dxfId="3309" priority="3315" operator="containsText" text="Dn(service)">
      <formula>NOT(ISERROR(SEARCH("Dn(service)",E1286)))</formula>
    </cfRule>
    <cfRule type="containsText" dxfId="3308" priority="3316" operator="containsText" text="Dn(waiting)">
      <formula>NOT(ISERROR(SEARCH("Dn(waiting)",E1286)))</formula>
    </cfRule>
  </conditionalFormatting>
  <conditionalFormatting sqref="E1304:E1307">
    <cfRule type="containsBlanks" dxfId="3307" priority="3309">
      <formula>LEN(TRIM(E1304))=0</formula>
    </cfRule>
    <cfRule type="containsText" dxfId="3306" priority="3310" operator="containsText" text="Operational">
      <formula>NOT(ISERROR(SEARCH("Operational",E1304)))</formula>
    </cfRule>
    <cfRule type="containsText" dxfId="3305" priority="3311" operator="containsText" text="Dn(service)">
      <formula>NOT(ISERROR(SEARCH("Dn(service)",E1304)))</formula>
    </cfRule>
    <cfRule type="containsText" dxfId="3304" priority="3312" operator="containsText" text="Dn(waiting)">
      <formula>NOT(ISERROR(SEARCH("Dn(waiting)",E1304)))</formula>
    </cfRule>
  </conditionalFormatting>
  <conditionalFormatting sqref="E1308">
    <cfRule type="containsBlanks" dxfId="3303" priority="3305">
      <formula>LEN(TRIM(E1308))=0</formula>
    </cfRule>
    <cfRule type="containsText" dxfId="3302" priority="3306" operator="containsText" text="Operational">
      <formula>NOT(ISERROR(SEARCH("Operational",E1308)))</formula>
    </cfRule>
    <cfRule type="containsText" dxfId="3301" priority="3307" operator="containsText" text="Dn(service)">
      <formula>NOT(ISERROR(SEARCH("Dn(service)",E1308)))</formula>
    </cfRule>
    <cfRule type="containsText" dxfId="3300" priority="3308" operator="containsText" text="Dn(waiting)">
      <formula>NOT(ISERROR(SEARCH("Dn(waiting)",E1308)))</formula>
    </cfRule>
  </conditionalFormatting>
  <conditionalFormatting sqref="D1220">
    <cfRule type="containsBlanks" dxfId="3299" priority="3301">
      <formula>LEN(TRIM(D1220))=0</formula>
    </cfRule>
    <cfRule type="containsText" dxfId="3298" priority="3302" operator="containsText" text="Operational">
      <formula>NOT(ISERROR(SEARCH("Operational",D1220)))</formula>
    </cfRule>
    <cfRule type="containsText" dxfId="3297" priority="3303" operator="containsText" text="Dn(service)">
      <formula>NOT(ISERROR(SEARCH("Dn(service)",D1220)))</formula>
    </cfRule>
    <cfRule type="containsText" dxfId="3296" priority="3304" operator="containsText" text="Dn(waiting)">
      <formula>NOT(ISERROR(SEARCH("Dn(waiting)",D1220)))</formula>
    </cfRule>
  </conditionalFormatting>
  <conditionalFormatting sqref="D1221">
    <cfRule type="containsBlanks" dxfId="3295" priority="3297">
      <formula>LEN(TRIM(D1221))=0</formula>
    </cfRule>
    <cfRule type="containsText" dxfId="3294" priority="3298" operator="containsText" text="Operational">
      <formula>NOT(ISERROR(SEARCH("Operational",D1221)))</formula>
    </cfRule>
    <cfRule type="containsText" dxfId="3293" priority="3299" operator="containsText" text="Dn(service)">
      <formula>NOT(ISERROR(SEARCH("Dn(service)",D1221)))</formula>
    </cfRule>
    <cfRule type="containsText" dxfId="3292" priority="3300" operator="containsText" text="Dn(waiting)">
      <formula>NOT(ISERROR(SEARCH("Dn(waiting)",D1221)))</formula>
    </cfRule>
  </conditionalFormatting>
  <conditionalFormatting sqref="F1169">
    <cfRule type="containsBlanks" dxfId="3291" priority="3293">
      <formula>LEN(TRIM(F1169))=0</formula>
    </cfRule>
    <cfRule type="containsText" dxfId="3290" priority="3294" operator="containsText" text="Operational">
      <formula>NOT(ISERROR(SEARCH("Operational",F1169)))</formula>
    </cfRule>
    <cfRule type="containsText" dxfId="3289" priority="3295" operator="containsText" text="Dn(service)">
      <formula>NOT(ISERROR(SEARCH("Dn(service)",F1169)))</formula>
    </cfRule>
    <cfRule type="containsText" dxfId="3288" priority="3296" operator="containsText" text="Dn(waiting)">
      <formula>NOT(ISERROR(SEARCH("Dn(waiting)",F1169)))</formula>
    </cfRule>
  </conditionalFormatting>
  <conditionalFormatting sqref="G1147">
    <cfRule type="containsBlanks" dxfId="3287" priority="3289">
      <formula>LEN(TRIM(G1147))=0</formula>
    </cfRule>
    <cfRule type="containsText" dxfId="3286" priority="3290" operator="containsText" text="Operational">
      <formula>NOT(ISERROR(SEARCH("Operational",G1147)))</formula>
    </cfRule>
    <cfRule type="containsText" dxfId="3285" priority="3291" operator="containsText" text="Dn(service)">
      <formula>NOT(ISERROR(SEARCH("Dn(service)",G1147)))</formula>
    </cfRule>
    <cfRule type="containsText" dxfId="3284" priority="3292" operator="containsText" text="Dn(waiting)">
      <formula>NOT(ISERROR(SEARCH("Dn(waiting)",G1147)))</formula>
    </cfRule>
  </conditionalFormatting>
  <conditionalFormatting sqref="G1148">
    <cfRule type="containsBlanks" dxfId="3283" priority="3285">
      <formula>LEN(TRIM(G1148))=0</formula>
    </cfRule>
    <cfRule type="containsText" dxfId="3282" priority="3286" operator="containsText" text="Operational">
      <formula>NOT(ISERROR(SEARCH("Operational",G1148)))</formula>
    </cfRule>
    <cfRule type="containsText" dxfId="3281" priority="3287" operator="containsText" text="Dn(service)">
      <formula>NOT(ISERROR(SEARCH("Dn(service)",G1148)))</formula>
    </cfRule>
    <cfRule type="containsText" dxfId="3280" priority="3288" operator="containsText" text="Dn(waiting)">
      <formula>NOT(ISERROR(SEARCH("Dn(waiting)",G1148)))</formula>
    </cfRule>
  </conditionalFormatting>
  <conditionalFormatting sqref="G1149">
    <cfRule type="containsBlanks" dxfId="3279" priority="3281">
      <formula>LEN(TRIM(G1149))=0</formula>
    </cfRule>
    <cfRule type="containsText" dxfId="3278" priority="3282" operator="containsText" text="Operational">
      <formula>NOT(ISERROR(SEARCH("Operational",G1149)))</formula>
    </cfRule>
    <cfRule type="containsText" dxfId="3277" priority="3283" operator="containsText" text="Dn(service)">
      <formula>NOT(ISERROR(SEARCH("Dn(service)",G1149)))</formula>
    </cfRule>
    <cfRule type="containsText" dxfId="3276" priority="3284" operator="containsText" text="Dn(waiting)">
      <formula>NOT(ISERROR(SEARCH("Dn(waiting)",G1149)))</formula>
    </cfRule>
  </conditionalFormatting>
  <conditionalFormatting sqref="C1151">
    <cfRule type="containsBlanks" dxfId="3275" priority="3277">
      <formula>LEN(TRIM(C1151))=0</formula>
    </cfRule>
    <cfRule type="containsText" dxfId="3274" priority="3278" operator="containsText" text="Operational">
      <formula>NOT(ISERROR(SEARCH("Operational",C1151)))</formula>
    </cfRule>
    <cfRule type="containsText" dxfId="3273" priority="3279" operator="containsText" text="Dn(service)">
      <formula>NOT(ISERROR(SEARCH("Dn(service)",C1151)))</formula>
    </cfRule>
    <cfRule type="containsText" dxfId="3272" priority="3280" operator="containsText" text="Dn(waiting)">
      <formula>NOT(ISERROR(SEARCH("Dn(waiting)",C1151)))</formula>
    </cfRule>
  </conditionalFormatting>
  <conditionalFormatting sqref="C1152">
    <cfRule type="containsBlanks" dxfId="3271" priority="3273">
      <formula>LEN(TRIM(C1152))=0</formula>
    </cfRule>
    <cfRule type="containsText" dxfId="3270" priority="3274" operator="containsText" text="Operational">
      <formula>NOT(ISERROR(SEARCH("Operational",C1152)))</formula>
    </cfRule>
    <cfRule type="containsText" dxfId="3269" priority="3275" operator="containsText" text="Dn(service)">
      <formula>NOT(ISERROR(SEARCH("Dn(service)",C1152)))</formula>
    </cfRule>
    <cfRule type="containsText" dxfId="3268" priority="3276" operator="containsText" text="Dn(waiting)">
      <formula>NOT(ISERROR(SEARCH("Dn(waiting)",C1152)))</formula>
    </cfRule>
  </conditionalFormatting>
  <conditionalFormatting sqref="C1153">
    <cfRule type="containsBlanks" dxfId="3267" priority="3269">
      <formula>LEN(TRIM(C1153))=0</formula>
    </cfRule>
    <cfRule type="containsText" dxfId="3266" priority="3270" operator="containsText" text="Operational">
      <formula>NOT(ISERROR(SEARCH("Operational",C1153)))</formula>
    </cfRule>
    <cfRule type="containsText" dxfId="3265" priority="3271" operator="containsText" text="Dn(service)">
      <formula>NOT(ISERROR(SEARCH("Dn(service)",C1153)))</formula>
    </cfRule>
    <cfRule type="containsText" dxfId="3264" priority="3272" operator="containsText" text="Dn(waiting)">
      <formula>NOT(ISERROR(SEARCH("Dn(waiting)",C1153)))</formula>
    </cfRule>
  </conditionalFormatting>
  <conditionalFormatting sqref="D1154">
    <cfRule type="containsBlanks" dxfId="3263" priority="3265">
      <formula>LEN(TRIM(D1154))=0</formula>
    </cfRule>
    <cfRule type="containsText" dxfId="3262" priority="3266" operator="containsText" text="Operational">
      <formula>NOT(ISERROR(SEARCH("Operational",D1154)))</formula>
    </cfRule>
    <cfRule type="containsText" dxfId="3261" priority="3267" operator="containsText" text="Dn(service)">
      <formula>NOT(ISERROR(SEARCH("Dn(service)",D1154)))</formula>
    </cfRule>
    <cfRule type="containsText" dxfId="3260" priority="3268" operator="containsText" text="Dn(waiting)">
      <formula>NOT(ISERROR(SEARCH("Dn(waiting)",D1154)))</formula>
    </cfRule>
  </conditionalFormatting>
  <conditionalFormatting sqref="D1155">
    <cfRule type="containsBlanks" dxfId="3259" priority="3261">
      <formula>LEN(TRIM(D1155))=0</formula>
    </cfRule>
    <cfRule type="containsText" dxfId="3258" priority="3262" operator="containsText" text="Operational">
      <formula>NOT(ISERROR(SEARCH("Operational",D1155)))</formula>
    </cfRule>
    <cfRule type="containsText" dxfId="3257" priority="3263" operator="containsText" text="Dn(service)">
      <formula>NOT(ISERROR(SEARCH("Dn(service)",D1155)))</formula>
    </cfRule>
    <cfRule type="containsText" dxfId="3256" priority="3264" operator="containsText" text="Dn(waiting)">
      <formula>NOT(ISERROR(SEARCH("Dn(waiting)",D1155)))</formula>
    </cfRule>
  </conditionalFormatting>
  <conditionalFormatting sqref="D1156">
    <cfRule type="containsBlanks" dxfId="3255" priority="3257">
      <formula>LEN(TRIM(D1156))=0</formula>
    </cfRule>
    <cfRule type="containsText" dxfId="3254" priority="3258" operator="containsText" text="Operational">
      <formula>NOT(ISERROR(SEARCH("Operational",D1156)))</formula>
    </cfRule>
    <cfRule type="containsText" dxfId="3253" priority="3259" operator="containsText" text="Dn(service)">
      <formula>NOT(ISERROR(SEARCH("Dn(service)",D1156)))</formula>
    </cfRule>
    <cfRule type="containsText" dxfId="3252" priority="3260" operator="containsText" text="Dn(waiting)">
      <formula>NOT(ISERROR(SEARCH("Dn(waiting)",D1156)))</formula>
    </cfRule>
  </conditionalFormatting>
  <conditionalFormatting sqref="D1157">
    <cfRule type="containsBlanks" dxfId="3251" priority="3253">
      <formula>LEN(TRIM(D1157))=0</formula>
    </cfRule>
    <cfRule type="containsText" dxfId="3250" priority="3254" operator="containsText" text="Operational">
      <formula>NOT(ISERROR(SEARCH("Operational",D1157)))</formula>
    </cfRule>
    <cfRule type="containsText" dxfId="3249" priority="3255" operator="containsText" text="Dn(service)">
      <formula>NOT(ISERROR(SEARCH("Dn(service)",D1157)))</formula>
    </cfRule>
    <cfRule type="containsText" dxfId="3248" priority="3256" operator="containsText" text="Dn(waiting)">
      <formula>NOT(ISERROR(SEARCH("Dn(waiting)",D1157)))</formula>
    </cfRule>
  </conditionalFormatting>
  <conditionalFormatting sqref="D1158">
    <cfRule type="containsBlanks" dxfId="3247" priority="3249">
      <formula>LEN(TRIM(D1158))=0</formula>
    </cfRule>
    <cfRule type="containsText" dxfId="3246" priority="3250" operator="containsText" text="Operational">
      <formula>NOT(ISERROR(SEARCH("Operational",D1158)))</formula>
    </cfRule>
    <cfRule type="containsText" dxfId="3245" priority="3251" operator="containsText" text="Dn(service)">
      <formula>NOT(ISERROR(SEARCH("Dn(service)",D1158)))</formula>
    </cfRule>
    <cfRule type="containsText" dxfId="3244" priority="3252" operator="containsText" text="Dn(waiting)">
      <formula>NOT(ISERROR(SEARCH("Dn(waiting)",D1158)))</formula>
    </cfRule>
  </conditionalFormatting>
  <conditionalFormatting sqref="F1159">
    <cfRule type="containsBlanks" dxfId="3243" priority="3245">
      <formula>LEN(TRIM(F1159))=0</formula>
    </cfRule>
    <cfRule type="containsText" dxfId="3242" priority="3246" operator="containsText" text="Operational">
      <formula>NOT(ISERROR(SEARCH("Operational",F1159)))</formula>
    </cfRule>
    <cfRule type="containsText" dxfId="3241" priority="3247" operator="containsText" text="Dn(service)">
      <formula>NOT(ISERROR(SEARCH("Dn(service)",F1159)))</formula>
    </cfRule>
    <cfRule type="containsText" dxfId="3240" priority="3248" operator="containsText" text="Dn(waiting)">
      <formula>NOT(ISERROR(SEARCH("Dn(waiting)",F1159)))</formula>
    </cfRule>
  </conditionalFormatting>
  <conditionalFormatting sqref="F1160">
    <cfRule type="containsBlanks" dxfId="3239" priority="3241">
      <formula>LEN(TRIM(F1160))=0</formula>
    </cfRule>
    <cfRule type="containsText" dxfId="3238" priority="3242" operator="containsText" text="Operational">
      <formula>NOT(ISERROR(SEARCH("Operational",F1160)))</formula>
    </cfRule>
    <cfRule type="containsText" dxfId="3237" priority="3243" operator="containsText" text="Dn(service)">
      <formula>NOT(ISERROR(SEARCH("Dn(service)",F1160)))</formula>
    </cfRule>
    <cfRule type="containsText" dxfId="3236" priority="3244" operator="containsText" text="Dn(waiting)">
      <formula>NOT(ISERROR(SEARCH("Dn(waiting)",F1160)))</formula>
    </cfRule>
  </conditionalFormatting>
  <conditionalFormatting sqref="F1161">
    <cfRule type="containsBlanks" dxfId="3235" priority="3237">
      <formula>LEN(TRIM(F1161))=0</formula>
    </cfRule>
    <cfRule type="containsText" dxfId="3234" priority="3238" operator="containsText" text="Operational">
      <formula>NOT(ISERROR(SEARCH("Operational",F1161)))</formula>
    </cfRule>
    <cfRule type="containsText" dxfId="3233" priority="3239" operator="containsText" text="Dn(service)">
      <formula>NOT(ISERROR(SEARCH("Dn(service)",F1161)))</formula>
    </cfRule>
    <cfRule type="containsText" dxfId="3232" priority="3240" operator="containsText" text="Dn(waiting)">
      <formula>NOT(ISERROR(SEARCH("Dn(waiting)",F1161)))</formula>
    </cfRule>
  </conditionalFormatting>
  <conditionalFormatting sqref="F1162">
    <cfRule type="containsBlanks" dxfId="3231" priority="3233">
      <formula>LEN(TRIM(F1162))=0</formula>
    </cfRule>
    <cfRule type="containsText" dxfId="3230" priority="3234" operator="containsText" text="Operational">
      <formula>NOT(ISERROR(SEARCH("Operational",F1162)))</formula>
    </cfRule>
    <cfRule type="containsText" dxfId="3229" priority="3235" operator="containsText" text="Dn(service)">
      <formula>NOT(ISERROR(SEARCH("Dn(service)",F1162)))</formula>
    </cfRule>
    <cfRule type="containsText" dxfId="3228" priority="3236" operator="containsText" text="Dn(waiting)">
      <formula>NOT(ISERROR(SEARCH("Dn(waiting)",F1162)))</formula>
    </cfRule>
  </conditionalFormatting>
  <conditionalFormatting sqref="F1163">
    <cfRule type="containsBlanks" dxfId="3227" priority="3229">
      <formula>LEN(TRIM(F1163))=0</formula>
    </cfRule>
    <cfRule type="containsText" dxfId="3226" priority="3230" operator="containsText" text="Operational">
      <formula>NOT(ISERROR(SEARCH("Operational",F1163)))</formula>
    </cfRule>
    <cfRule type="containsText" dxfId="3225" priority="3231" operator="containsText" text="Dn(service)">
      <formula>NOT(ISERROR(SEARCH("Dn(service)",F1163)))</formula>
    </cfRule>
    <cfRule type="containsText" dxfId="3224" priority="3232" operator="containsText" text="Dn(waiting)">
      <formula>NOT(ISERROR(SEARCH("Dn(waiting)",F1163)))</formula>
    </cfRule>
  </conditionalFormatting>
  <conditionalFormatting sqref="H1164">
    <cfRule type="containsBlanks" dxfId="3223" priority="3225">
      <formula>LEN(TRIM(H1164))=0</formula>
    </cfRule>
    <cfRule type="containsText" dxfId="3222" priority="3226" operator="containsText" text="Operational">
      <formula>NOT(ISERROR(SEARCH("Operational",H1164)))</formula>
    </cfRule>
    <cfRule type="containsText" dxfId="3221" priority="3227" operator="containsText" text="Dn(service)">
      <formula>NOT(ISERROR(SEARCH("Dn(service)",H1164)))</formula>
    </cfRule>
    <cfRule type="containsText" dxfId="3220" priority="3228" operator="containsText" text="Dn(waiting)">
      <formula>NOT(ISERROR(SEARCH("Dn(waiting)",H1164)))</formula>
    </cfRule>
  </conditionalFormatting>
  <conditionalFormatting sqref="H1165">
    <cfRule type="containsBlanks" dxfId="3219" priority="3221">
      <formula>LEN(TRIM(H1165))=0</formula>
    </cfRule>
    <cfRule type="containsText" dxfId="3218" priority="3222" operator="containsText" text="Operational">
      <formula>NOT(ISERROR(SEARCH("Operational",H1165)))</formula>
    </cfRule>
    <cfRule type="containsText" dxfId="3217" priority="3223" operator="containsText" text="Dn(service)">
      <formula>NOT(ISERROR(SEARCH("Dn(service)",H1165)))</formula>
    </cfRule>
    <cfRule type="containsText" dxfId="3216" priority="3224" operator="containsText" text="Dn(waiting)">
      <formula>NOT(ISERROR(SEARCH("Dn(waiting)",H1165)))</formula>
    </cfRule>
  </conditionalFormatting>
  <conditionalFormatting sqref="H1166">
    <cfRule type="containsBlanks" dxfId="3215" priority="3217">
      <formula>LEN(TRIM(H1166))=0</formula>
    </cfRule>
    <cfRule type="containsText" dxfId="3214" priority="3218" operator="containsText" text="Operational">
      <formula>NOT(ISERROR(SEARCH("Operational",H1166)))</formula>
    </cfRule>
    <cfRule type="containsText" dxfId="3213" priority="3219" operator="containsText" text="Dn(service)">
      <formula>NOT(ISERROR(SEARCH("Dn(service)",H1166)))</formula>
    </cfRule>
    <cfRule type="containsText" dxfId="3212" priority="3220" operator="containsText" text="Dn(waiting)">
      <formula>NOT(ISERROR(SEARCH("Dn(waiting)",H1166)))</formula>
    </cfRule>
  </conditionalFormatting>
  <conditionalFormatting sqref="H1167">
    <cfRule type="containsBlanks" dxfId="3211" priority="3213">
      <formula>LEN(TRIM(H1167))=0</formula>
    </cfRule>
    <cfRule type="containsText" dxfId="3210" priority="3214" operator="containsText" text="Operational">
      <formula>NOT(ISERROR(SEARCH("Operational",H1167)))</formula>
    </cfRule>
    <cfRule type="containsText" dxfId="3209" priority="3215" operator="containsText" text="Dn(service)">
      <formula>NOT(ISERROR(SEARCH("Dn(service)",H1167)))</formula>
    </cfRule>
    <cfRule type="containsText" dxfId="3208" priority="3216" operator="containsText" text="Dn(waiting)">
      <formula>NOT(ISERROR(SEARCH("Dn(waiting)",H1167)))</formula>
    </cfRule>
  </conditionalFormatting>
  <conditionalFormatting sqref="H1168">
    <cfRule type="containsBlanks" dxfId="3207" priority="3209">
      <formula>LEN(TRIM(H1168))=0</formula>
    </cfRule>
    <cfRule type="containsText" dxfId="3206" priority="3210" operator="containsText" text="Operational">
      <formula>NOT(ISERROR(SEARCH("Operational",H1168)))</formula>
    </cfRule>
    <cfRule type="containsText" dxfId="3205" priority="3211" operator="containsText" text="Dn(service)">
      <formula>NOT(ISERROR(SEARCH("Dn(service)",H1168)))</formula>
    </cfRule>
    <cfRule type="containsText" dxfId="3204" priority="3212" operator="containsText" text="Dn(waiting)">
      <formula>NOT(ISERROR(SEARCH("Dn(waiting)",H1168)))</formula>
    </cfRule>
  </conditionalFormatting>
  <conditionalFormatting sqref="E1169">
    <cfRule type="containsBlanks" dxfId="3203" priority="3205">
      <formula>LEN(TRIM(E1169))=0</formula>
    </cfRule>
    <cfRule type="containsText" dxfId="3202" priority="3206" operator="containsText" text="Operational">
      <formula>NOT(ISERROR(SEARCH("Operational",E1169)))</formula>
    </cfRule>
    <cfRule type="containsText" dxfId="3201" priority="3207" operator="containsText" text="Dn(service)">
      <formula>NOT(ISERROR(SEARCH("Dn(service)",E1169)))</formula>
    </cfRule>
    <cfRule type="containsText" dxfId="3200" priority="3208" operator="containsText" text="Dn(waiting)">
      <formula>NOT(ISERROR(SEARCH("Dn(waiting)",E1169)))</formula>
    </cfRule>
  </conditionalFormatting>
  <conditionalFormatting sqref="E1170">
    <cfRule type="containsBlanks" dxfId="3199" priority="3201">
      <formula>LEN(TRIM(E1170))=0</formula>
    </cfRule>
    <cfRule type="containsText" dxfId="3198" priority="3202" operator="containsText" text="Operational">
      <formula>NOT(ISERROR(SEARCH("Operational",E1170)))</formula>
    </cfRule>
    <cfRule type="containsText" dxfId="3197" priority="3203" operator="containsText" text="Dn(service)">
      <formula>NOT(ISERROR(SEARCH("Dn(service)",E1170)))</formula>
    </cfRule>
    <cfRule type="containsText" dxfId="3196" priority="3204" operator="containsText" text="Dn(waiting)">
      <formula>NOT(ISERROR(SEARCH("Dn(waiting)",E1170)))</formula>
    </cfRule>
  </conditionalFormatting>
  <conditionalFormatting sqref="E1171">
    <cfRule type="containsBlanks" dxfId="3195" priority="3197">
      <formula>LEN(TRIM(E1171))=0</formula>
    </cfRule>
    <cfRule type="containsText" dxfId="3194" priority="3198" operator="containsText" text="Operational">
      <formula>NOT(ISERROR(SEARCH("Operational",E1171)))</formula>
    </cfRule>
    <cfRule type="containsText" dxfId="3193" priority="3199" operator="containsText" text="Dn(service)">
      <formula>NOT(ISERROR(SEARCH("Dn(service)",E1171)))</formula>
    </cfRule>
    <cfRule type="containsText" dxfId="3192" priority="3200" operator="containsText" text="Dn(waiting)">
      <formula>NOT(ISERROR(SEARCH("Dn(waiting)",E1171)))</formula>
    </cfRule>
  </conditionalFormatting>
  <conditionalFormatting sqref="E1172">
    <cfRule type="containsBlanks" dxfId="3191" priority="3193">
      <formula>LEN(TRIM(E1172))=0</formula>
    </cfRule>
    <cfRule type="containsText" dxfId="3190" priority="3194" operator="containsText" text="Operational">
      <formula>NOT(ISERROR(SEARCH("Operational",E1172)))</formula>
    </cfRule>
    <cfRule type="containsText" dxfId="3189" priority="3195" operator="containsText" text="Dn(service)">
      <formula>NOT(ISERROR(SEARCH("Dn(service)",E1172)))</formula>
    </cfRule>
    <cfRule type="containsText" dxfId="3188" priority="3196" operator="containsText" text="Dn(waiting)">
      <formula>NOT(ISERROR(SEARCH("Dn(waiting)",E1172)))</formula>
    </cfRule>
  </conditionalFormatting>
  <conditionalFormatting sqref="G1173">
    <cfRule type="containsBlanks" dxfId="3187" priority="3189">
      <formula>LEN(TRIM(G1173))=0</formula>
    </cfRule>
    <cfRule type="containsText" dxfId="3186" priority="3190" operator="containsText" text="Operational">
      <formula>NOT(ISERROR(SEARCH("Operational",G1173)))</formula>
    </cfRule>
    <cfRule type="containsText" dxfId="3185" priority="3191" operator="containsText" text="Dn(service)">
      <formula>NOT(ISERROR(SEARCH("Dn(service)",G1173)))</formula>
    </cfRule>
    <cfRule type="containsText" dxfId="3184" priority="3192" operator="containsText" text="Dn(waiting)">
      <formula>NOT(ISERROR(SEARCH("Dn(waiting)",G1173)))</formula>
    </cfRule>
  </conditionalFormatting>
  <conditionalFormatting sqref="G1174">
    <cfRule type="containsBlanks" dxfId="3183" priority="3185">
      <formula>LEN(TRIM(G1174))=0</formula>
    </cfRule>
    <cfRule type="containsText" dxfId="3182" priority="3186" operator="containsText" text="Operational">
      <formula>NOT(ISERROR(SEARCH("Operational",G1174)))</formula>
    </cfRule>
    <cfRule type="containsText" dxfId="3181" priority="3187" operator="containsText" text="Dn(service)">
      <formula>NOT(ISERROR(SEARCH("Dn(service)",G1174)))</formula>
    </cfRule>
    <cfRule type="containsText" dxfId="3180" priority="3188" operator="containsText" text="Dn(waiting)">
      <formula>NOT(ISERROR(SEARCH("Dn(waiting)",G1174)))</formula>
    </cfRule>
  </conditionalFormatting>
  <conditionalFormatting sqref="C1173">
    <cfRule type="containsBlanks" dxfId="3179" priority="3181">
      <formula>LEN(TRIM(C1173))=0</formula>
    </cfRule>
    <cfRule type="containsText" dxfId="3178" priority="3182" operator="containsText" text="Operational">
      <formula>NOT(ISERROR(SEARCH("Operational",C1173)))</formula>
    </cfRule>
    <cfRule type="containsText" dxfId="3177" priority="3183" operator="containsText" text="Dn(service)">
      <formula>NOT(ISERROR(SEARCH("Dn(service)",C1173)))</formula>
    </cfRule>
    <cfRule type="containsText" dxfId="3176" priority="3184" operator="containsText" text="Dn(waiting)">
      <formula>NOT(ISERROR(SEARCH("Dn(waiting)",C1173)))</formula>
    </cfRule>
  </conditionalFormatting>
  <conditionalFormatting sqref="C1174">
    <cfRule type="containsBlanks" dxfId="3175" priority="3177">
      <formula>LEN(TRIM(C1174))=0</formula>
    </cfRule>
    <cfRule type="containsText" dxfId="3174" priority="3178" operator="containsText" text="Operational">
      <formula>NOT(ISERROR(SEARCH("Operational",C1174)))</formula>
    </cfRule>
    <cfRule type="containsText" dxfId="3173" priority="3179" operator="containsText" text="Dn(service)">
      <formula>NOT(ISERROR(SEARCH("Dn(service)",C1174)))</formula>
    </cfRule>
    <cfRule type="containsText" dxfId="3172" priority="3180" operator="containsText" text="Dn(waiting)">
      <formula>NOT(ISERROR(SEARCH("Dn(waiting)",C1174)))</formula>
    </cfRule>
  </conditionalFormatting>
  <conditionalFormatting sqref="C1175">
    <cfRule type="containsBlanks" dxfId="3171" priority="3173">
      <formula>LEN(TRIM(C1175))=0</formula>
    </cfRule>
    <cfRule type="containsText" dxfId="3170" priority="3174" operator="containsText" text="Operational">
      <formula>NOT(ISERROR(SEARCH("Operational",C1175)))</formula>
    </cfRule>
    <cfRule type="containsText" dxfId="3169" priority="3175" operator="containsText" text="Dn(service)">
      <formula>NOT(ISERROR(SEARCH("Dn(service)",C1175)))</formula>
    </cfRule>
    <cfRule type="containsText" dxfId="3168" priority="3176" operator="containsText" text="Dn(waiting)">
      <formula>NOT(ISERROR(SEARCH("Dn(waiting)",C1175)))</formula>
    </cfRule>
  </conditionalFormatting>
  <conditionalFormatting sqref="C1176">
    <cfRule type="containsBlanks" dxfId="3167" priority="3169">
      <formula>LEN(TRIM(C1176))=0</formula>
    </cfRule>
    <cfRule type="containsText" dxfId="3166" priority="3170" operator="containsText" text="Operational">
      <formula>NOT(ISERROR(SEARCH("Operational",C1176)))</formula>
    </cfRule>
    <cfRule type="containsText" dxfId="3165" priority="3171" operator="containsText" text="Dn(service)">
      <formula>NOT(ISERROR(SEARCH("Dn(service)",C1176)))</formula>
    </cfRule>
    <cfRule type="containsText" dxfId="3164" priority="3172" operator="containsText" text="Dn(waiting)">
      <formula>NOT(ISERROR(SEARCH("Dn(waiting)",C1176)))</formula>
    </cfRule>
  </conditionalFormatting>
  <conditionalFormatting sqref="C1177">
    <cfRule type="containsBlanks" dxfId="3163" priority="3165">
      <formula>LEN(TRIM(C1177))=0</formula>
    </cfRule>
    <cfRule type="containsText" dxfId="3162" priority="3166" operator="containsText" text="Operational">
      <formula>NOT(ISERROR(SEARCH("Operational",C1177)))</formula>
    </cfRule>
    <cfRule type="containsText" dxfId="3161" priority="3167" operator="containsText" text="Dn(service)">
      <formula>NOT(ISERROR(SEARCH("Dn(service)",C1177)))</formula>
    </cfRule>
    <cfRule type="containsText" dxfId="3160" priority="3168" operator="containsText" text="Dn(waiting)">
      <formula>NOT(ISERROR(SEARCH("Dn(waiting)",C1177)))</formula>
    </cfRule>
  </conditionalFormatting>
  <conditionalFormatting sqref="C1178">
    <cfRule type="containsBlanks" dxfId="3159" priority="3161">
      <formula>LEN(TRIM(C1178))=0</formula>
    </cfRule>
    <cfRule type="containsText" dxfId="3158" priority="3162" operator="containsText" text="Operational">
      <formula>NOT(ISERROR(SEARCH("Operational",C1178)))</formula>
    </cfRule>
    <cfRule type="containsText" dxfId="3157" priority="3163" operator="containsText" text="Dn(service)">
      <formula>NOT(ISERROR(SEARCH("Dn(service)",C1178)))</formula>
    </cfRule>
    <cfRule type="containsText" dxfId="3156" priority="3164" operator="containsText" text="Dn(waiting)">
      <formula>NOT(ISERROR(SEARCH("Dn(waiting)",C1178)))</formula>
    </cfRule>
  </conditionalFormatting>
  <conditionalFormatting sqref="C1179">
    <cfRule type="containsBlanks" dxfId="3155" priority="3157">
      <formula>LEN(TRIM(C1179))=0</formula>
    </cfRule>
    <cfRule type="containsText" dxfId="3154" priority="3158" operator="containsText" text="Operational">
      <formula>NOT(ISERROR(SEARCH("Operational",C1179)))</formula>
    </cfRule>
    <cfRule type="containsText" dxfId="3153" priority="3159" operator="containsText" text="Dn(service)">
      <formula>NOT(ISERROR(SEARCH("Dn(service)",C1179)))</formula>
    </cfRule>
    <cfRule type="containsText" dxfId="3152" priority="3160" operator="containsText" text="Dn(waiting)">
      <formula>NOT(ISERROR(SEARCH("Dn(waiting)",C1179)))</formula>
    </cfRule>
  </conditionalFormatting>
  <conditionalFormatting sqref="G1180">
    <cfRule type="containsBlanks" dxfId="3151" priority="3153">
      <formula>LEN(TRIM(G1180))=0</formula>
    </cfRule>
    <cfRule type="containsText" dxfId="3150" priority="3154" operator="containsText" text="Operational">
      <formula>NOT(ISERROR(SEARCH("Operational",G1180)))</formula>
    </cfRule>
    <cfRule type="containsText" dxfId="3149" priority="3155" operator="containsText" text="Dn(service)">
      <formula>NOT(ISERROR(SEARCH("Dn(service)",G1180)))</formula>
    </cfRule>
    <cfRule type="containsText" dxfId="3148" priority="3156" operator="containsText" text="Dn(waiting)">
      <formula>NOT(ISERROR(SEARCH("Dn(waiting)",G1180)))</formula>
    </cfRule>
  </conditionalFormatting>
  <conditionalFormatting sqref="G1181">
    <cfRule type="containsBlanks" dxfId="3147" priority="3149">
      <formula>LEN(TRIM(G1181))=0</formula>
    </cfRule>
    <cfRule type="containsText" dxfId="3146" priority="3150" operator="containsText" text="Operational">
      <formula>NOT(ISERROR(SEARCH("Operational",G1181)))</formula>
    </cfRule>
    <cfRule type="containsText" dxfId="3145" priority="3151" operator="containsText" text="Dn(service)">
      <formula>NOT(ISERROR(SEARCH("Dn(service)",G1181)))</formula>
    </cfRule>
    <cfRule type="containsText" dxfId="3144" priority="3152" operator="containsText" text="Dn(waiting)">
      <formula>NOT(ISERROR(SEARCH("Dn(waiting)",G1181)))</formula>
    </cfRule>
  </conditionalFormatting>
  <conditionalFormatting sqref="G1182">
    <cfRule type="containsBlanks" dxfId="3143" priority="3145">
      <formula>LEN(TRIM(G1182))=0</formula>
    </cfRule>
    <cfRule type="containsText" dxfId="3142" priority="3146" operator="containsText" text="Operational">
      <formula>NOT(ISERROR(SEARCH("Operational",G1182)))</formula>
    </cfRule>
    <cfRule type="containsText" dxfId="3141" priority="3147" operator="containsText" text="Dn(service)">
      <formula>NOT(ISERROR(SEARCH("Dn(service)",G1182)))</formula>
    </cfRule>
    <cfRule type="containsText" dxfId="3140" priority="3148" operator="containsText" text="Dn(waiting)">
      <formula>NOT(ISERROR(SEARCH("Dn(waiting)",G1182)))</formula>
    </cfRule>
  </conditionalFormatting>
  <conditionalFormatting sqref="G1183">
    <cfRule type="containsBlanks" dxfId="3139" priority="3141">
      <formula>LEN(TRIM(G1183))=0</formula>
    </cfRule>
    <cfRule type="containsText" dxfId="3138" priority="3142" operator="containsText" text="Operational">
      <formula>NOT(ISERROR(SEARCH("Operational",G1183)))</formula>
    </cfRule>
    <cfRule type="containsText" dxfId="3137" priority="3143" operator="containsText" text="Dn(service)">
      <formula>NOT(ISERROR(SEARCH("Dn(service)",G1183)))</formula>
    </cfRule>
    <cfRule type="containsText" dxfId="3136" priority="3144" operator="containsText" text="Dn(waiting)">
      <formula>NOT(ISERROR(SEARCH("Dn(waiting)",G1183)))</formula>
    </cfRule>
  </conditionalFormatting>
  <conditionalFormatting sqref="D1184">
    <cfRule type="containsBlanks" dxfId="3135" priority="3137">
      <formula>LEN(TRIM(D1184))=0</formula>
    </cfRule>
    <cfRule type="containsText" dxfId="3134" priority="3138" operator="containsText" text="Operational">
      <formula>NOT(ISERROR(SEARCH("Operational",D1184)))</formula>
    </cfRule>
    <cfRule type="containsText" dxfId="3133" priority="3139" operator="containsText" text="Dn(service)">
      <formula>NOT(ISERROR(SEARCH("Dn(service)",D1184)))</formula>
    </cfRule>
    <cfRule type="containsText" dxfId="3132" priority="3140" operator="containsText" text="Dn(waiting)">
      <formula>NOT(ISERROR(SEARCH("Dn(waiting)",D1184)))</formula>
    </cfRule>
  </conditionalFormatting>
  <conditionalFormatting sqref="D1185">
    <cfRule type="containsBlanks" dxfId="3131" priority="3133">
      <formula>LEN(TRIM(D1185))=0</formula>
    </cfRule>
    <cfRule type="containsText" dxfId="3130" priority="3134" operator="containsText" text="Operational">
      <formula>NOT(ISERROR(SEARCH("Operational",D1185)))</formula>
    </cfRule>
    <cfRule type="containsText" dxfId="3129" priority="3135" operator="containsText" text="Dn(service)">
      <formula>NOT(ISERROR(SEARCH("Dn(service)",D1185)))</formula>
    </cfRule>
    <cfRule type="containsText" dxfId="3128" priority="3136" operator="containsText" text="Dn(waiting)">
      <formula>NOT(ISERROR(SEARCH("Dn(waiting)",D1185)))</formula>
    </cfRule>
  </conditionalFormatting>
  <conditionalFormatting sqref="D1186">
    <cfRule type="containsBlanks" dxfId="3127" priority="3129">
      <formula>LEN(TRIM(D1186))=0</formula>
    </cfRule>
    <cfRule type="containsText" dxfId="3126" priority="3130" operator="containsText" text="Operational">
      <formula>NOT(ISERROR(SEARCH("Operational",D1186)))</formula>
    </cfRule>
    <cfRule type="containsText" dxfId="3125" priority="3131" operator="containsText" text="Dn(service)">
      <formula>NOT(ISERROR(SEARCH("Dn(service)",D1186)))</formula>
    </cfRule>
    <cfRule type="containsText" dxfId="3124" priority="3132" operator="containsText" text="Dn(waiting)">
      <formula>NOT(ISERROR(SEARCH("Dn(waiting)",D1186)))</formula>
    </cfRule>
  </conditionalFormatting>
  <conditionalFormatting sqref="D1187">
    <cfRule type="containsBlanks" dxfId="3123" priority="3125">
      <formula>LEN(TRIM(D1187))=0</formula>
    </cfRule>
    <cfRule type="containsText" dxfId="3122" priority="3126" operator="containsText" text="Operational">
      <formula>NOT(ISERROR(SEARCH("Operational",D1187)))</formula>
    </cfRule>
    <cfRule type="containsText" dxfId="3121" priority="3127" operator="containsText" text="Dn(service)">
      <formula>NOT(ISERROR(SEARCH("Dn(service)",D1187)))</formula>
    </cfRule>
    <cfRule type="containsText" dxfId="3120" priority="3128" operator="containsText" text="Dn(waiting)">
      <formula>NOT(ISERROR(SEARCH("Dn(waiting)",D1187)))</formula>
    </cfRule>
  </conditionalFormatting>
  <conditionalFormatting sqref="D1188">
    <cfRule type="containsBlanks" dxfId="3119" priority="3121">
      <formula>LEN(TRIM(D1188))=0</formula>
    </cfRule>
    <cfRule type="containsText" dxfId="3118" priority="3122" operator="containsText" text="Operational">
      <formula>NOT(ISERROR(SEARCH("Operational",D1188)))</formula>
    </cfRule>
    <cfRule type="containsText" dxfId="3117" priority="3123" operator="containsText" text="Dn(service)">
      <formula>NOT(ISERROR(SEARCH("Dn(service)",D1188)))</formula>
    </cfRule>
    <cfRule type="containsText" dxfId="3116" priority="3124" operator="containsText" text="Dn(waiting)">
      <formula>NOT(ISERROR(SEARCH("Dn(waiting)",D1188)))</formula>
    </cfRule>
  </conditionalFormatting>
  <conditionalFormatting sqref="F1189">
    <cfRule type="containsBlanks" dxfId="3115" priority="3117">
      <formula>LEN(TRIM(F1189))=0</formula>
    </cfRule>
    <cfRule type="containsText" dxfId="3114" priority="3118" operator="containsText" text="Operational">
      <formula>NOT(ISERROR(SEARCH("Operational",F1189)))</formula>
    </cfRule>
    <cfRule type="containsText" dxfId="3113" priority="3119" operator="containsText" text="Dn(service)">
      <formula>NOT(ISERROR(SEARCH("Dn(service)",F1189)))</formula>
    </cfRule>
    <cfRule type="containsText" dxfId="3112" priority="3120" operator="containsText" text="Dn(waiting)">
      <formula>NOT(ISERROR(SEARCH("Dn(waiting)",F1189)))</formula>
    </cfRule>
  </conditionalFormatting>
  <conditionalFormatting sqref="F1190">
    <cfRule type="containsBlanks" dxfId="3111" priority="3113">
      <formula>LEN(TRIM(F1190))=0</formula>
    </cfRule>
    <cfRule type="containsText" dxfId="3110" priority="3114" operator="containsText" text="Operational">
      <formula>NOT(ISERROR(SEARCH("Operational",F1190)))</formula>
    </cfRule>
    <cfRule type="containsText" dxfId="3109" priority="3115" operator="containsText" text="Dn(service)">
      <formula>NOT(ISERROR(SEARCH("Dn(service)",F1190)))</formula>
    </cfRule>
    <cfRule type="containsText" dxfId="3108" priority="3116" operator="containsText" text="Dn(waiting)">
      <formula>NOT(ISERROR(SEARCH("Dn(waiting)",F1190)))</formula>
    </cfRule>
  </conditionalFormatting>
  <conditionalFormatting sqref="F1191">
    <cfRule type="containsBlanks" dxfId="3107" priority="3109">
      <formula>LEN(TRIM(F1191))=0</formula>
    </cfRule>
    <cfRule type="containsText" dxfId="3106" priority="3110" operator="containsText" text="Operational">
      <formula>NOT(ISERROR(SEARCH("Operational",F1191)))</formula>
    </cfRule>
    <cfRule type="containsText" dxfId="3105" priority="3111" operator="containsText" text="Dn(service)">
      <formula>NOT(ISERROR(SEARCH("Dn(service)",F1191)))</formula>
    </cfRule>
    <cfRule type="containsText" dxfId="3104" priority="3112" operator="containsText" text="Dn(waiting)">
      <formula>NOT(ISERROR(SEARCH("Dn(waiting)",F1191)))</formula>
    </cfRule>
  </conditionalFormatting>
  <conditionalFormatting sqref="F1192">
    <cfRule type="containsBlanks" dxfId="3103" priority="3105">
      <formula>LEN(TRIM(F1192))=0</formula>
    </cfRule>
    <cfRule type="containsText" dxfId="3102" priority="3106" operator="containsText" text="Operational">
      <formula>NOT(ISERROR(SEARCH("Operational",F1192)))</formula>
    </cfRule>
    <cfRule type="containsText" dxfId="3101" priority="3107" operator="containsText" text="Dn(service)">
      <formula>NOT(ISERROR(SEARCH("Dn(service)",F1192)))</formula>
    </cfRule>
    <cfRule type="containsText" dxfId="3100" priority="3108" operator="containsText" text="Dn(waiting)">
      <formula>NOT(ISERROR(SEARCH("Dn(waiting)",F1192)))</formula>
    </cfRule>
  </conditionalFormatting>
  <conditionalFormatting sqref="F1193">
    <cfRule type="containsBlanks" dxfId="3099" priority="3101">
      <formula>LEN(TRIM(F1193))=0</formula>
    </cfRule>
    <cfRule type="containsText" dxfId="3098" priority="3102" operator="containsText" text="Operational">
      <formula>NOT(ISERROR(SEARCH("Operational",F1193)))</formula>
    </cfRule>
    <cfRule type="containsText" dxfId="3097" priority="3103" operator="containsText" text="Dn(service)">
      <formula>NOT(ISERROR(SEARCH("Dn(service)",F1193)))</formula>
    </cfRule>
    <cfRule type="containsText" dxfId="3096" priority="3104" operator="containsText" text="Dn(waiting)">
      <formula>NOT(ISERROR(SEARCH("Dn(waiting)",F1193)))</formula>
    </cfRule>
  </conditionalFormatting>
  <conditionalFormatting sqref="C1198">
    <cfRule type="containsBlanks" dxfId="3095" priority="3097">
      <formula>LEN(TRIM(C1198))=0</formula>
    </cfRule>
    <cfRule type="containsText" dxfId="3094" priority="3098" operator="containsText" text="Operational">
      <formula>NOT(ISERROR(SEARCH("Operational",C1198)))</formula>
    </cfRule>
    <cfRule type="containsText" dxfId="3093" priority="3099" operator="containsText" text="Dn(service)">
      <formula>NOT(ISERROR(SEARCH("Dn(service)",C1198)))</formula>
    </cfRule>
    <cfRule type="containsText" dxfId="3092" priority="3100" operator="containsText" text="Dn(waiting)">
      <formula>NOT(ISERROR(SEARCH("Dn(waiting)",C1198)))</formula>
    </cfRule>
  </conditionalFormatting>
  <conditionalFormatting sqref="C1199">
    <cfRule type="containsBlanks" dxfId="3091" priority="3093">
      <formula>LEN(TRIM(C1199))=0</formula>
    </cfRule>
    <cfRule type="containsText" dxfId="3090" priority="3094" operator="containsText" text="Operational">
      <formula>NOT(ISERROR(SEARCH("Operational",C1199)))</formula>
    </cfRule>
    <cfRule type="containsText" dxfId="3089" priority="3095" operator="containsText" text="Dn(service)">
      <formula>NOT(ISERROR(SEARCH("Dn(service)",C1199)))</formula>
    </cfRule>
    <cfRule type="containsText" dxfId="3088" priority="3096" operator="containsText" text="Dn(waiting)">
      <formula>NOT(ISERROR(SEARCH("Dn(waiting)",C1199)))</formula>
    </cfRule>
  </conditionalFormatting>
  <conditionalFormatting sqref="C1200">
    <cfRule type="containsBlanks" dxfId="3087" priority="3089">
      <formula>LEN(TRIM(C1200))=0</formula>
    </cfRule>
    <cfRule type="containsText" dxfId="3086" priority="3090" operator="containsText" text="Operational">
      <formula>NOT(ISERROR(SEARCH("Operational",C1200)))</formula>
    </cfRule>
    <cfRule type="containsText" dxfId="3085" priority="3091" operator="containsText" text="Dn(service)">
      <formula>NOT(ISERROR(SEARCH("Dn(service)",C1200)))</formula>
    </cfRule>
    <cfRule type="containsText" dxfId="3084" priority="3092" operator="containsText" text="Dn(waiting)">
      <formula>NOT(ISERROR(SEARCH("Dn(waiting)",C1200)))</formula>
    </cfRule>
  </conditionalFormatting>
  <conditionalFormatting sqref="C1201">
    <cfRule type="containsBlanks" dxfId="3083" priority="3085">
      <formula>LEN(TRIM(C1201))=0</formula>
    </cfRule>
    <cfRule type="containsText" dxfId="3082" priority="3086" operator="containsText" text="Operational">
      <formula>NOT(ISERROR(SEARCH("Operational",C1201)))</formula>
    </cfRule>
    <cfRule type="containsText" dxfId="3081" priority="3087" operator="containsText" text="Dn(service)">
      <formula>NOT(ISERROR(SEARCH("Dn(service)",C1201)))</formula>
    </cfRule>
    <cfRule type="containsText" dxfId="3080" priority="3088" operator="containsText" text="Dn(waiting)">
      <formula>NOT(ISERROR(SEARCH("Dn(waiting)",C1201)))</formula>
    </cfRule>
  </conditionalFormatting>
  <conditionalFormatting sqref="C1202">
    <cfRule type="containsBlanks" dxfId="3079" priority="3081">
      <formula>LEN(TRIM(C1202))=0</formula>
    </cfRule>
    <cfRule type="containsText" dxfId="3078" priority="3082" operator="containsText" text="Operational">
      <formula>NOT(ISERROR(SEARCH("Operational",C1202)))</formula>
    </cfRule>
    <cfRule type="containsText" dxfId="3077" priority="3083" operator="containsText" text="Dn(service)">
      <formula>NOT(ISERROR(SEARCH("Dn(service)",C1202)))</formula>
    </cfRule>
    <cfRule type="containsText" dxfId="3076" priority="3084" operator="containsText" text="Dn(waiting)">
      <formula>NOT(ISERROR(SEARCH("Dn(waiting)",C1202)))</formula>
    </cfRule>
  </conditionalFormatting>
  <conditionalFormatting sqref="C1203">
    <cfRule type="containsBlanks" dxfId="3075" priority="3077">
      <formula>LEN(TRIM(C1203))=0</formula>
    </cfRule>
    <cfRule type="containsText" dxfId="3074" priority="3078" operator="containsText" text="Operational">
      <formula>NOT(ISERROR(SEARCH("Operational",C1203)))</formula>
    </cfRule>
    <cfRule type="containsText" dxfId="3073" priority="3079" operator="containsText" text="Dn(service)">
      <formula>NOT(ISERROR(SEARCH("Dn(service)",C1203)))</formula>
    </cfRule>
    <cfRule type="containsText" dxfId="3072" priority="3080" operator="containsText" text="Dn(waiting)">
      <formula>NOT(ISERROR(SEARCH("Dn(waiting)",C1203)))</formula>
    </cfRule>
  </conditionalFormatting>
  <conditionalFormatting sqref="C1204">
    <cfRule type="containsBlanks" dxfId="3071" priority="3073">
      <formula>LEN(TRIM(C1204))=0</formula>
    </cfRule>
    <cfRule type="containsText" dxfId="3070" priority="3074" operator="containsText" text="Operational">
      <formula>NOT(ISERROR(SEARCH("Operational",C1204)))</formula>
    </cfRule>
    <cfRule type="containsText" dxfId="3069" priority="3075" operator="containsText" text="Dn(service)">
      <formula>NOT(ISERROR(SEARCH("Dn(service)",C1204)))</formula>
    </cfRule>
    <cfRule type="containsText" dxfId="3068" priority="3076" operator="containsText" text="Dn(waiting)">
      <formula>NOT(ISERROR(SEARCH("Dn(waiting)",C1204)))</formula>
    </cfRule>
  </conditionalFormatting>
  <conditionalFormatting sqref="C1205">
    <cfRule type="containsBlanks" dxfId="3067" priority="3069">
      <formula>LEN(TRIM(C1205))=0</formula>
    </cfRule>
    <cfRule type="containsText" dxfId="3066" priority="3070" operator="containsText" text="Operational">
      <formula>NOT(ISERROR(SEARCH("Operational",C1205)))</formula>
    </cfRule>
    <cfRule type="containsText" dxfId="3065" priority="3071" operator="containsText" text="Dn(service)">
      <formula>NOT(ISERROR(SEARCH("Dn(service)",C1205)))</formula>
    </cfRule>
    <cfRule type="containsText" dxfId="3064" priority="3072" operator="containsText" text="Dn(waiting)">
      <formula>NOT(ISERROR(SEARCH("Dn(waiting)",C1205)))</formula>
    </cfRule>
  </conditionalFormatting>
  <conditionalFormatting sqref="C1206">
    <cfRule type="containsBlanks" dxfId="3063" priority="3065">
      <formula>LEN(TRIM(C1206))=0</formula>
    </cfRule>
    <cfRule type="containsText" dxfId="3062" priority="3066" operator="containsText" text="Operational">
      <formula>NOT(ISERROR(SEARCH("Operational",C1206)))</formula>
    </cfRule>
    <cfRule type="containsText" dxfId="3061" priority="3067" operator="containsText" text="Dn(service)">
      <formula>NOT(ISERROR(SEARCH("Dn(service)",C1206)))</formula>
    </cfRule>
    <cfRule type="containsText" dxfId="3060" priority="3068" operator="containsText" text="Dn(waiting)">
      <formula>NOT(ISERROR(SEARCH("Dn(waiting)",C1206)))</formula>
    </cfRule>
  </conditionalFormatting>
  <conditionalFormatting sqref="C1207">
    <cfRule type="containsBlanks" dxfId="3059" priority="3061">
      <formula>LEN(TRIM(C1207))=0</formula>
    </cfRule>
    <cfRule type="containsText" dxfId="3058" priority="3062" operator="containsText" text="Operational">
      <formula>NOT(ISERROR(SEARCH("Operational",C1207)))</formula>
    </cfRule>
    <cfRule type="containsText" dxfId="3057" priority="3063" operator="containsText" text="Dn(service)">
      <formula>NOT(ISERROR(SEARCH("Dn(service)",C1207)))</formula>
    </cfRule>
    <cfRule type="containsText" dxfId="3056" priority="3064" operator="containsText" text="Dn(waiting)">
      <formula>NOT(ISERROR(SEARCH("Dn(waiting)",C1207)))</formula>
    </cfRule>
  </conditionalFormatting>
  <conditionalFormatting sqref="H1194">
    <cfRule type="containsBlanks" dxfId="3055" priority="3057">
      <formula>LEN(TRIM(H1194))=0</formula>
    </cfRule>
    <cfRule type="containsText" dxfId="3054" priority="3058" operator="containsText" text="Operational">
      <formula>NOT(ISERROR(SEARCH("Operational",H1194)))</formula>
    </cfRule>
    <cfRule type="containsText" dxfId="3053" priority="3059" operator="containsText" text="Dn(service)">
      <formula>NOT(ISERROR(SEARCH("Dn(service)",H1194)))</formula>
    </cfRule>
    <cfRule type="containsText" dxfId="3052" priority="3060" operator="containsText" text="Dn(waiting)">
      <formula>NOT(ISERROR(SEARCH("Dn(waiting)",H1194)))</formula>
    </cfRule>
  </conditionalFormatting>
  <conditionalFormatting sqref="H1195">
    <cfRule type="containsBlanks" dxfId="3051" priority="3053">
      <formula>LEN(TRIM(H1195))=0</formula>
    </cfRule>
    <cfRule type="containsText" dxfId="3050" priority="3054" operator="containsText" text="Operational">
      <formula>NOT(ISERROR(SEARCH("Operational",H1195)))</formula>
    </cfRule>
    <cfRule type="containsText" dxfId="3049" priority="3055" operator="containsText" text="Dn(service)">
      <formula>NOT(ISERROR(SEARCH("Dn(service)",H1195)))</formula>
    </cfRule>
    <cfRule type="containsText" dxfId="3048" priority="3056" operator="containsText" text="Dn(waiting)">
      <formula>NOT(ISERROR(SEARCH("Dn(waiting)",H1195)))</formula>
    </cfRule>
  </conditionalFormatting>
  <conditionalFormatting sqref="H1196">
    <cfRule type="containsBlanks" dxfId="3047" priority="3049">
      <formula>LEN(TRIM(H1196))=0</formula>
    </cfRule>
    <cfRule type="containsText" dxfId="3046" priority="3050" operator="containsText" text="Operational">
      <formula>NOT(ISERROR(SEARCH("Operational",H1196)))</formula>
    </cfRule>
    <cfRule type="containsText" dxfId="3045" priority="3051" operator="containsText" text="Dn(service)">
      <formula>NOT(ISERROR(SEARCH("Dn(service)",H1196)))</formula>
    </cfRule>
    <cfRule type="containsText" dxfId="3044" priority="3052" operator="containsText" text="Dn(waiting)">
      <formula>NOT(ISERROR(SEARCH("Dn(waiting)",H1196)))</formula>
    </cfRule>
  </conditionalFormatting>
  <conditionalFormatting sqref="H1197">
    <cfRule type="containsBlanks" dxfId="3043" priority="3045">
      <formula>LEN(TRIM(H1197))=0</formula>
    </cfRule>
    <cfRule type="containsText" dxfId="3042" priority="3046" operator="containsText" text="Operational">
      <formula>NOT(ISERROR(SEARCH("Operational",H1197)))</formula>
    </cfRule>
    <cfRule type="containsText" dxfId="3041" priority="3047" operator="containsText" text="Dn(service)">
      <formula>NOT(ISERROR(SEARCH("Dn(service)",H1197)))</formula>
    </cfRule>
    <cfRule type="containsText" dxfId="3040" priority="3048" operator="containsText" text="Dn(waiting)">
      <formula>NOT(ISERROR(SEARCH("Dn(waiting)",H1197)))</formula>
    </cfRule>
  </conditionalFormatting>
  <conditionalFormatting sqref="E1194">
    <cfRule type="containsBlanks" dxfId="3039" priority="3041">
      <formula>LEN(TRIM(E1194))=0</formula>
    </cfRule>
    <cfRule type="containsText" dxfId="3038" priority="3042" operator="containsText" text="Operational">
      <formula>NOT(ISERROR(SEARCH("Operational",E1194)))</formula>
    </cfRule>
    <cfRule type="containsText" dxfId="3037" priority="3043" operator="containsText" text="Dn(service)">
      <formula>NOT(ISERROR(SEARCH("Dn(service)",E1194)))</formula>
    </cfRule>
    <cfRule type="containsText" dxfId="3036" priority="3044" operator="containsText" text="Dn(waiting)">
      <formula>NOT(ISERROR(SEARCH("Dn(waiting)",E1194)))</formula>
    </cfRule>
  </conditionalFormatting>
  <conditionalFormatting sqref="E1195">
    <cfRule type="containsBlanks" dxfId="3035" priority="3037">
      <formula>LEN(TRIM(E1195))=0</formula>
    </cfRule>
    <cfRule type="containsText" dxfId="3034" priority="3038" operator="containsText" text="Operational">
      <formula>NOT(ISERROR(SEARCH("Operational",E1195)))</formula>
    </cfRule>
    <cfRule type="containsText" dxfId="3033" priority="3039" operator="containsText" text="Dn(service)">
      <formula>NOT(ISERROR(SEARCH("Dn(service)",E1195)))</formula>
    </cfRule>
    <cfRule type="containsText" dxfId="3032" priority="3040" operator="containsText" text="Dn(waiting)">
      <formula>NOT(ISERROR(SEARCH("Dn(waiting)",E1195)))</formula>
    </cfRule>
  </conditionalFormatting>
  <conditionalFormatting sqref="E1196">
    <cfRule type="containsBlanks" dxfId="3031" priority="3033">
      <formula>LEN(TRIM(E1196))=0</formula>
    </cfRule>
    <cfRule type="containsText" dxfId="3030" priority="3034" operator="containsText" text="Operational">
      <formula>NOT(ISERROR(SEARCH("Operational",E1196)))</formula>
    </cfRule>
    <cfRule type="containsText" dxfId="3029" priority="3035" operator="containsText" text="Dn(service)">
      <formula>NOT(ISERROR(SEARCH("Dn(service)",E1196)))</formula>
    </cfRule>
    <cfRule type="containsText" dxfId="3028" priority="3036" operator="containsText" text="Dn(waiting)">
      <formula>NOT(ISERROR(SEARCH("Dn(waiting)",E1196)))</formula>
    </cfRule>
  </conditionalFormatting>
  <conditionalFormatting sqref="E1197">
    <cfRule type="containsBlanks" dxfId="3027" priority="3029">
      <formula>LEN(TRIM(E1197))=0</formula>
    </cfRule>
    <cfRule type="containsText" dxfId="3026" priority="3030" operator="containsText" text="Operational">
      <formula>NOT(ISERROR(SEARCH("Operational",E1197)))</formula>
    </cfRule>
    <cfRule type="containsText" dxfId="3025" priority="3031" operator="containsText" text="Dn(service)">
      <formula>NOT(ISERROR(SEARCH("Dn(service)",E1197)))</formula>
    </cfRule>
    <cfRule type="containsText" dxfId="3024" priority="3032" operator="containsText" text="Dn(waiting)">
      <formula>NOT(ISERROR(SEARCH("Dn(waiting)",E1197)))</formula>
    </cfRule>
  </conditionalFormatting>
  <conditionalFormatting sqref="E1198">
    <cfRule type="containsBlanks" dxfId="3023" priority="3025">
      <formula>LEN(TRIM(E1198))=0</formula>
    </cfRule>
    <cfRule type="containsText" dxfId="3022" priority="3026" operator="containsText" text="Operational">
      <formula>NOT(ISERROR(SEARCH("Operational",E1198)))</formula>
    </cfRule>
    <cfRule type="containsText" dxfId="3021" priority="3027" operator="containsText" text="Dn(service)">
      <formula>NOT(ISERROR(SEARCH("Dn(service)",E1198)))</formula>
    </cfRule>
    <cfRule type="containsText" dxfId="3020" priority="3028" operator="containsText" text="Dn(waiting)">
      <formula>NOT(ISERROR(SEARCH("Dn(waiting)",E1198)))</formula>
    </cfRule>
  </conditionalFormatting>
  <conditionalFormatting sqref="E1199">
    <cfRule type="containsBlanks" dxfId="3019" priority="3021">
      <formula>LEN(TRIM(E1199))=0</formula>
    </cfRule>
    <cfRule type="containsText" dxfId="3018" priority="3022" operator="containsText" text="Operational">
      <formula>NOT(ISERROR(SEARCH("Operational",E1199)))</formula>
    </cfRule>
    <cfRule type="containsText" dxfId="3017" priority="3023" operator="containsText" text="Dn(service)">
      <formula>NOT(ISERROR(SEARCH("Dn(service)",E1199)))</formula>
    </cfRule>
    <cfRule type="containsText" dxfId="3016" priority="3024" operator="containsText" text="Dn(waiting)">
      <formula>NOT(ISERROR(SEARCH("Dn(waiting)",E1199)))</formula>
    </cfRule>
  </conditionalFormatting>
  <conditionalFormatting sqref="E1200">
    <cfRule type="containsBlanks" dxfId="3015" priority="3017">
      <formula>LEN(TRIM(E1200))=0</formula>
    </cfRule>
    <cfRule type="containsText" dxfId="3014" priority="3018" operator="containsText" text="Operational">
      <formula>NOT(ISERROR(SEARCH("Operational",E1200)))</formula>
    </cfRule>
    <cfRule type="containsText" dxfId="3013" priority="3019" operator="containsText" text="Dn(service)">
      <formula>NOT(ISERROR(SEARCH("Dn(service)",E1200)))</formula>
    </cfRule>
    <cfRule type="containsText" dxfId="3012" priority="3020" operator="containsText" text="Dn(waiting)">
      <formula>NOT(ISERROR(SEARCH("Dn(waiting)",E1200)))</formula>
    </cfRule>
  </conditionalFormatting>
  <conditionalFormatting sqref="E1201">
    <cfRule type="containsBlanks" dxfId="3011" priority="3013">
      <formula>LEN(TRIM(E1201))=0</formula>
    </cfRule>
    <cfRule type="containsText" dxfId="3010" priority="3014" operator="containsText" text="Operational">
      <formula>NOT(ISERROR(SEARCH("Operational",E1201)))</formula>
    </cfRule>
    <cfRule type="containsText" dxfId="3009" priority="3015" operator="containsText" text="Dn(service)">
      <formula>NOT(ISERROR(SEARCH("Dn(service)",E1201)))</formula>
    </cfRule>
    <cfRule type="containsText" dxfId="3008" priority="3016" operator="containsText" text="Dn(waiting)">
      <formula>NOT(ISERROR(SEARCH("Dn(waiting)",E1201)))</formula>
    </cfRule>
  </conditionalFormatting>
  <conditionalFormatting sqref="E1202">
    <cfRule type="containsBlanks" dxfId="3007" priority="3009">
      <formula>LEN(TRIM(E1202))=0</formula>
    </cfRule>
    <cfRule type="containsText" dxfId="3006" priority="3010" operator="containsText" text="Operational">
      <formula>NOT(ISERROR(SEARCH("Operational",E1202)))</formula>
    </cfRule>
    <cfRule type="containsText" dxfId="3005" priority="3011" operator="containsText" text="Dn(service)">
      <formula>NOT(ISERROR(SEARCH("Dn(service)",E1202)))</formula>
    </cfRule>
    <cfRule type="containsText" dxfId="3004" priority="3012" operator="containsText" text="Dn(waiting)">
      <formula>NOT(ISERROR(SEARCH("Dn(waiting)",E1202)))</formula>
    </cfRule>
  </conditionalFormatting>
  <conditionalFormatting sqref="E1205">
    <cfRule type="containsBlanks" dxfId="3003" priority="3005">
      <formula>LEN(TRIM(E1205))=0</formula>
    </cfRule>
    <cfRule type="containsText" dxfId="3002" priority="3006" operator="containsText" text="Operational">
      <formula>NOT(ISERROR(SEARCH("Operational",E1205)))</formula>
    </cfRule>
    <cfRule type="containsText" dxfId="3001" priority="3007" operator="containsText" text="Dn(service)">
      <formula>NOT(ISERROR(SEARCH("Dn(service)",E1205)))</formula>
    </cfRule>
    <cfRule type="containsText" dxfId="3000" priority="3008" operator="containsText" text="Dn(waiting)">
      <formula>NOT(ISERROR(SEARCH("Dn(waiting)",E1205)))</formula>
    </cfRule>
  </conditionalFormatting>
  <conditionalFormatting sqref="E1204">
    <cfRule type="containsBlanks" dxfId="2999" priority="3001">
      <formula>LEN(TRIM(E1204))=0</formula>
    </cfRule>
    <cfRule type="containsText" dxfId="2998" priority="3002" operator="containsText" text="Operational">
      <formula>NOT(ISERROR(SEARCH("Operational",E1204)))</formula>
    </cfRule>
    <cfRule type="containsText" dxfId="2997" priority="3003" operator="containsText" text="Dn(service)">
      <formula>NOT(ISERROR(SEARCH("Dn(service)",E1204)))</formula>
    </cfRule>
    <cfRule type="containsText" dxfId="2996" priority="3004" operator="containsText" text="Dn(waiting)">
      <formula>NOT(ISERROR(SEARCH("Dn(waiting)",E1204)))</formula>
    </cfRule>
  </conditionalFormatting>
  <conditionalFormatting sqref="E1203">
    <cfRule type="containsBlanks" dxfId="2995" priority="2997">
      <formula>LEN(TRIM(E1203))=0</formula>
    </cfRule>
    <cfRule type="containsText" dxfId="2994" priority="2998" operator="containsText" text="Operational">
      <formula>NOT(ISERROR(SEARCH("Operational",E1203)))</formula>
    </cfRule>
    <cfRule type="containsText" dxfId="2993" priority="2999" operator="containsText" text="Dn(service)">
      <formula>NOT(ISERROR(SEARCH("Dn(service)",E1203)))</formula>
    </cfRule>
    <cfRule type="containsText" dxfId="2992" priority="3000" operator="containsText" text="Dn(waiting)">
      <formula>NOT(ISERROR(SEARCH("Dn(waiting)",E1203)))</formula>
    </cfRule>
  </conditionalFormatting>
  <conditionalFormatting sqref="H1189">
    <cfRule type="containsBlanks" dxfId="2991" priority="2993">
      <formula>LEN(TRIM(H1189))=0</formula>
    </cfRule>
    <cfRule type="containsText" dxfId="2990" priority="2994" operator="containsText" text="Operational">
      <formula>NOT(ISERROR(SEARCH("Operational",H1189)))</formula>
    </cfRule>
    <cfRule type="containsText" dxfId="2989" priority="2995" operator="containsText" text="Dn(service)">
      <formula>NOT(ISERROR(SEARCH("Dn(service)",H1189)))</formula>
    </cfRule>
    <cfRule type="containsText" dxfId="2988" priority="2996" operator="containsText" text="Dn(waiting)">
      <formula>NOT(ISERROR(SEARCH("Dn(waiting)",H1189)))</formula>
    </cfRule>
  </conditionalFormatting>
  <conditionalFormatting sqref="H1190">
    <cfRule type="containsBlanks" dxfId="2987" priority="2989">
      <formula>LEN(TRIM(H1190))=0</formula>
    </cfRule>
    <cfRule type="containsText" dxfId="2986" priority="2990" operator="containsText" text="Operational">
      <formula>NOT(ISERROR(SEARCH("Operational",H1190)))</formula>
    </cfRule>
    <cfRule type="containsText" dxfId="2985" priority="2991" operator="containsText" text="Dn(service)">
      <formula>NOT(ISERROR(SEARCH("Dn(service)",H1190)))</formula>
    </cfRule>
    <cfRule type="containsText" dxfId="2984" priority="2992" operator="containsText" text="Dn(waiting)">
      <formula>NOT(ISERROR(SEARCH("Dn(waiting)",H1190)))</formula>
    </cfRule>
  </conditionalFormatting>
  <conditionalFormatting sqref="H1191">
    <cfRule type="containsBlanks" dxfId="2983" priority="2985">
      <formula>LEN(TRIM(H1191))=0</formula>
    </cfRule>
    <cfRule type="containsText" dxfId="2982" priority="2986" operator="containsText" text="Operational">
      <formula>NOT(ISERROR(SEARCH("Operational",H1191)))</formula>
    </cfRule>
    <cfRule type="containsText" dxfId="2981" priority="2987" operator="containsText" text="Dn(service)">
      <formula>NOT(ISERROR(SEARCH("Dn(service)",H1191)))</formula>
    </cfRule>
    <cfRule type="containsText" dxfId="2980" priority="2988" operator="containsText" text="Dn(waiting)">
      <formula>NOT(ISERROR(SEARCH("Dn(waiting)",H1191)))</formula>
    </cfRule>
  </conditionalFormatting>
  <conditionalFormatting sqref="H1192">
    <cfRule type="containsBlanks" dxfId="2979" priority="2981">
      <formula>LEN(TRIM(H1192))=0</formula>
    </cfRule>
    <cfRule type="containsText" dxfId="2978" priority="2982" operator="containsText" text="Operational">
      <formula>NOT(ISERROR(SEARCH("Operational",H1192)))</formula>
    </cfRule>
    <cfRule type="containsText" dxfId="2977" priority="2983" operator="containsText" text="Dn(service)">
      <formula>NOT(ISERROR(SEARCH("Dn(service)",H1192)))</formula>
    </cfRule>
    <cfRule type="containsText" dxfId="2976" priority="2984" operator="containsText" text="Dn(waiting)">
      <formula>NOT(ISERROR(SEARCH("Dn(waiting)",H1192)))</formula>
    </cfRule>
  </conditionalFormatting>
  <conditionalFormatting sqref="H1193">
    <cfRule type="containsBlanks" dxfId="2975" priority="2977">
      <formula>LEN(TRIM(H1193))=0</formula>
    </cfRule>
    <cfRule type="containsText" dxfId="2974" priority="2978" operator="containsText" text="Operational">
      <formula>NOT(ISERROR(SEARCH("Operational",H1193)))</formula>
    </cfRule>
    <cfRule type="containsText" dxfId="2973" priority="2979" operator="containsText" text="Dn(service)">
      <formula>NOT(ISERROR(SEARCH("Dn(service)",H1193)))</formula>
    </cfRule>
    <cfRule type="containsText" dxfId="2972" priority="2980" operator="containsText" text="Dn(waiting)">
      <formula>NOT(ISERROR(SEARCH("Dn(waiting)",H1193)))</formula>
    </cfRule>
  </conditionalFormatting>
  <conditionalFormatting sqref="G1208">
    <cfRule type="containsBlanks" dxfId="2971" priority="2973">
      <formula>LEN(TRIM(G1208))=0</formula>
    </cfRule>
    <cfRule type="containsText" dxfId="2970" priority="2974" operator="containsText" text="Operational">
      <formula>NOT(ISERROR(SEARCH("Operational",G1208)))</formula>
    </cfRule>
    <cfRule type="containsText" dxfId="2969" priority="2975" operator="containsText" text="Dn(service)">
      <formula>NOT(ISERROR(SEARCH("Dn(service)",G1208)))</formula>
    </cfRule>
    <cfRule type="containsText" dxfId="2968" priority="2976" operator="containsText" text="Dn(waiting)">
      <formula>NOT(ISERROR(SEARCH("Dn(waiting)",G1208)))</formula>
    </cfRule>
  </conditionalFormatting>
  <conditionalFormatting sqref="G1209">
    <cfRule type="containsBlanks" dxfId="2967" priority="2969">
      <formula>LEN(TRIM(G1209))=0</formula>
    </cfRule>
    <cfRule type="containsText" dxfId="2966" priority="2970" operator="containsText" text="Operational">
      <formula>NOT(ISERROR(SEARCH("Operational",G1209)))</formula>
    </cfRule>
    <cfRule type="containsText" dxfId="2965" priority="2971" operator="containsText" text="Dn(service)">
      <formula>NOT(ISERROR(SEARCH("Dn(service)",G1209)))</formula>
    </cfRule>
    <cfRule type="containsText" dxfId="2964" priority="2972" operator="containsText" text="Dn(waiting)">
      <formula>NOT(ISERROR(SEARCH("Dn(waiting)",G1209)))</formula>
    </cfRule>
  </conditionalFormatting>
  <conditionalFormatting sqref="G1210">
    <cfRule type="containsBlanks" dxfId="2963" priority="2965">
      <formula>LEN(TRIM(G1210))=0</formula>
    </cfRule>
    <cfRule type="containsText" dxfId="2962" priority="2966" operator="containsText" text="Operational">
      <formula>NOT(ISERROR(SEARCH("Operational",G1210)))</formula>
    </cfRule>
    <cfRule type="containsText" dxfId="2961" priority="2967" operator="containsText" text="Dn(service)">
      <formula>NOT(ISERROR(SEARCH("Dn(service)",G1210)))</formula>
    </cfRule>
    <cfRule type="containsText" dxfId="2960" priority="2968" operator="containsText" text="Dn(waiting)">
      <formula>NOT(ISERROR(SEARCH("Dn(waiting)",G1210)))</formula>
    </cfRule>
  </conditionalFormatting>
  <conditionalFormatting sqref="G1211">
    <cfRule type="containsBlanks" dxfId="2959" priority="2961">
      <formula>LEN(TRIM(G1211))=0</formula>
    </cfRule>
    <cfRule type="containsText" dxfId="2958" priority="2962" operator="containsText" text="Operational">
      <formula>NOT(ISERROR(SEARCH("Operational",G1211)))</formula>
    </cfRule>
    <cfRule type="containsText" dxfId="2957" priority="2963" operator="containsText" text="Dn(service)">
      <formula>NOT(ISERROR(SEARCH("Dn(service)",G1211)))</formula>
    </cfRule>
    <cfRule type="containsText" dxfId="2956" priority="2964" operator="containsText" text="Dn(waiting)">
      <formula>NOT(ISERROR(SEARCH("Dn(waiting)",G1211)))</formula>
    </cfRule>
  </conditionalFormatting>
  <conditionalFormatting sqref="D1212">
    <cfRule type="containsBlanks" dxfId="2955" priority="2957">
      <formula>LEN(TRIM(D1212))=0</formula>
    </cfRule>
    <cfRule type="containsText" dxfId="2954" priority="2958" operator="containsText" text="Operational">
      <formula>NOT(ISERROR(SEARCH("Operational",D1212)))</formula>
    </cfRule>
    <cfRule type="containsText" dxfId="2953" priority="2959" operator="containsText" text="Dn(service)">
      <formula>NOT(ISERROR(SEARCH("Dn(service)",D1212)))</formula>
    </cfRule>
    <cfRule type="containsText" dxfId="2952" priority="2960" operator="containsText" text="Dn(waiting)">
      <formula>NOT(ISERROR(SEARCH("Dn(waiting)",D1212)))</formula>
    </cfRule>
  </conditionalFormatting>
  <conditionalFormatting sqref="D1213">
    <cfRule type="containsBlanks" dxfId="2951" priority="2953">
      <formula>LEN(TRIM(D1213))=0</formula>
    </cfRule>
    <cfRule type="containsText" dxfId="2950" priority="2954" operator="containsText" text="Operational">
      <formula>NOT(ISERROR(SEARCH("Operational",D1213)))</formula>
    </cfRule>
    <cfRule type="containsText" dxfId="2949" priority="2955" operator="containsText" text="Dn(service)">
      <formula>NOT(ISERROR(SEARCH("Dn(service)",D1213)))</formula>
    </cfRule>
    <cfRule type="containsText" dxfId="2948" priority="2956" operator="containsText" text="Dn(waiting)">
      <formula>NOT(ISERROR(SEARCH("Dn(waiting)",D1213)))</formula>
    </cfRule>
  </conditionalFormatting>
  <conditionalFormatting sqref="D1214">
    <cfRule type="containsBlanks" dxfId="2947" priority="2949">
      <formula>LEN(TRIM(D1214))=0</formula>
    </cfRule>
    <cfRule type="containsText" dxfId="2946" priority="2950" operator="containsText" text="Operational">
      <formula>NOT(ISERROR(SEARCH("Operational",D1214)))</formula>
    </cfRule>
    <cfRule type="containsText" dxfId="2945" priority="2951" operator="containsText" text="Dn(service)">
      <formula>NOT(ISERROR(SEARCH("Dn(service)",D1214)))</formula>
    </cfRule>
    <cfRule type="containsText" dxfId="2944" priority="2952" operator="containsText" text="Dn(waiting)">
      <formula>NOT(ISERROR(SEARCH("Dn(waiting)",D1214)))</formula>
    </cfRule>
  </conditionalFormatting>
  <conditionalFormatting sqref="D1215">
    <cfRule type="containsBlanks" dxfId="2943" priority="2945">
      <formula>LEN(TRIM(D1215))=0</formula>
    </cfRule>
    <cfRule type="containsText" dxfId="2942" priority="2946" operator="containsText" text="Operational">
      <formula>NOT(ISERROR(SEARCH("Operational",D1215)))</formula>
    </cfRule>
    <cfRule type="containsText" dxfId="2941" priority="2947" operator="containsText" text="Dn(service)">
      <formula>NOT(ISERROR(SEARCH("Dn(service)",D1215)))</formula>
    </cfRule>
    <cfRule type="containsText" dxfId="2940" priority="2948" operator="containsText" text="Dn(waiting)">
      <formula>NOT(ISERROR(SEARCH("Dn(waiting)",D1215)))</formula>
    </cfRule>
  </conditionalFormatting>
  <conditionalFormatting sqref="F1216">
    <cfRule type="containsBlanks" dxfId="2939" priority="2941">
      <formula>LEN(TRIM(F1216))=0</formula>
    </cfRule>
    <cfRule type="containsText" dxfId="2938" priority="2942" operator="containsText" text="Operational">
      <formula>NOT(ISERROR(SEARCH("Operational",F1216)))</formula>
    </cfRule>
    <cfRule type="containsText" dxfId="2937" priority="2943" operator="containsText" text="Dn(service)">
      <formula>NOT(ISERROR(SEARCH("Dn(service)",F1216)))</formula>
    </cfRule>
    <cfRule type="containsText" dxfId="2936" priority="2944" operator="containsText" text="Dn(waiting)">
      <formula>NOT(ISERROR(SEARCH("Dn(waiting)",F1216)))</formula>
    </cfRule>
  </conditionalFormatting>
  <conditionalFormatting sqref="F1217">
    <cfRule type="containsBlanks" dxfId="2935" priority="2937">
      <formula>LEN(TRIM(F1217))=0</formula>
    </cfRule>
    <cfRule type="containsText" dxfId="2934" priority="2938" operator="containsText" text="Operational">
      <formula>NOT(ISERROR(SEARCH("Operational",F1217)))</formula>
    </cfRule>
    <cfRule type="containsText" dxfId="2933" priority="2939" operator="containsText" text="Dn(service)">
      <formula>NOT(ISERROR(SEARCH("Dn(service)",F1217)))</formula>
    </cfRule>
    <cfRule type="containsText" dxfId="2932" priority="2940" operator="containsText" text="Dn(waiting)">
      <formula>NOT(ISERROR(SEARCH("Dn(waiting)",F1217)))</formula>
    </cfRule>
  </conditionalFormatting>
  <conditionalFormatting sqref="F1218">
    <cfRule type="containsBlanks" dxfId="2931" priority="2933">
      <formula>LEN(TRIM(F1218))=0</formula>
    </cfRule>
    <cfRule type="containsText" dxfId="2930" priority="2934" operator="containsText" text="Operational">
      <formula>NOT(ISERROR(SEARCH("Operational",F1218)))</formula>
    </cfRule>
    <cfRule type="containsText" dxfId="2929" priority="2935" operator="containsText" text="Dn(service)">
      <formula>NOT(ISERROR(SEARCH("Dn(service)",F1218)))</formula>
    </cfRule>
    <cfRule type="containsText" dxfId="2928" priority="2936" operator="containsText" text="Dn(waiting)">
      <formula>NOT(ISERROR(SEARCH("Dn(waiting)",F1218)))</formula>
    </cfRule>
  </conditionalFormatting>
  <conditionalFormatting sqref="F1219">
    <cfRule type="containsBlanks" dxfId="2927" priority="2929">
      <formula>LEN(TRIM(F1219))=0</formula>
    </cfRule>
    <cfRule type="containsText" dxfId="2926" priority="2930" operator="containsText" text="Operational">
      <formula>NOT(ISERROR(SEARCH("Operational",F1219)))</formula>
    </cfRule>
    <cfRule type="containsText" dxfId="2925" priority="2931" operator="containsText" text="Dn(service)">
      <formula>NOT(ISERROR(SEARCH("Dn(service)",F1219)))</formula>
    </cfRule>
    <cfRule type="containsText" dxfId="2924" priority="2932" operator="containsText" text="Dn(waiting)">
      <formula>NOT(ISERROR(SEARCH("Dn(waiting)",F1219)))</formula>
    </cfRule>
  </conditionalFormatting>
  <conditionalFormatting sqref="E1221">
    <cfRule type="containsBlanks" dxfId="2923" priority="2925">
      <formula>LEN(TRIM(E1221))=0</formula>
    </cfRule>
    <cfRule type="containsText" dxfId="2922" priority="2926" operator="containsText" text="Operational">
      <formula>NOT(ISERROR(SEARCH("Operational",E1221)))</formula>
    </cfRule>
    <cfRule type="containsText" dxfId="2921" priority="2927" operator="containsText" text="Dn(service)">
      <formula>NOT(ISERROR(SEARCH("Dn(service)",E1221)))</formula>
    </cfRule>
    <cfRule type="containsText" dxfId="2920" priority="2928" operator="containsText" text="Dn(waiting)">
      <formula>NOT(ISERROR(SEARCH("Dn(waiting)",E1221)))</formula>
    </cfRule>
  </conditionalFormatting>
  <conditionalFormatting sqref="E1222">
    <cfRule type="containsBlanks" dxfId="2919" priority="2921">
      <formula>LEN(TRIM(E1222))=0</formula>
    </cfRule>
    <cfRule type="containsText" dxfId="2918" priority="2922" operator="containsText" text="Operational">
      <formula>NOT(ISERROR(SEARCH("Operational",E1222)))</formula>
    </cfRule>
    <cfRule type="containsText" dxfId="2917" priority="2923" operator="containsText" text="Dn(service)">
      <formula>NOT(ISERROR(SEARCH("Dn(service)",E1222)))</formula>
    </cfRule>
    <cfRule type="containsText" dxfId="2916" priority="2924" operator="containsText" text="Dn(waiting)">
      <formula>NOT(ISERROR(SEARCH("Dn(waiting)",E1222)))</formula>
    </cfRule>
  </conditionalFormatting>
  <conditionalFormatting sqref="E1223">
    <cfRule type="containsBlanks" dxfId="2915" priority="2917">
      <formula>LEN(TRIM(E1223))=0</formula>
    </cfRule>
    <cfRule type="containsText" dxfId="2914" priority="2918" operator="containsText" text="Operational">
      <formula>NOT(ISERROR(SEARCH("Operational",E1223)))</formula>
    </cfRule>
    <cfRule type="containsText" dxfId="2913" priority="2919" operator="containsText" text="Dn(service)">
      <formula>NOT(ISERROR(SEARCH("Dn(service)",E1223)))</formula>
    </cfRule>
    <cfRule type="containsText" dxfId="2912" priority="2920" operator="containsText" text="Dn(waiting)">
      <formula>NOT(ISERROR(SEARCH("Dn(waiting)",E1223)))</formula>
    </cfRule>
  </conditionalFormatting>
  <conditionalFormatting sqref="H1224">
    <cfRule type="containsBlanks" dxfId="2911" priority="2913">
      <formula>LEN(TRIM(H1224))=0</formula>
    </cfRule>
    <cfRule type="containsText" dxfId="2910" priority="2914" operator="containsText" text="Operational">
      <formula>NOT(ISERROR(SEARCH("Operational",H1224)))</formula>
    </cfRule>
    <cfRule type="containsText" dxfId="2909" priority="2915" operator="containsText" text="Dn(service)">
      <formula>NOT(ISERROR(SEARCH("Dn(service)",H1224)))</formula>
    </cfRule>
    <cfRule type="containsText" dxfId="2908" priority="2916" operator="containsText" text="Dn(waiting)">
      <formula>NOT(ISERROR(SEARCH("Dn(waiting)",H1224)))</formula>
    </cfRule>
  </conditionalFormatting>
  <conditionalFormatting sqref="H1225">
    <cfRule type="containsBlanks" dxfId="2907" priority="2909">
      <formula>LEN(TRIM(H1225))=0</formula>
    </cfRule>
    <cfRule type="containsText" dxfId="2906" priority="2910" operator="containsText" text="Operational">
      <formula>NOT(ISERROR(SEARCH("Operational",H1225)))</formula>
    </cfRule>
    <cfRule type="containsText" dxfId="2905" priority="2911" operator="containsText" text="Dn(service)">
      <formula>NOT(ISERROR(SEARCH("Dn(service)",H1225)))</formula>
    </cfRule>
    <cfRule type="containsText" dxfId="2904" priority="2912" operator="containsText" text="Dn(waiting)">
      <formula>NOT(ISERROR(SEARCH("Dn(waiting)",H1225)))</formula>
    </cfRule>
  </conditionalFormatting>
  <conditionalFormatting sqref="H1226">
    <cfRule type="containsBlanks" dxfId="2903" priority="2905">
      <formula>LEN(TRIM(H1226))=0</formula>
    </cfRule>
    <cfRule type="containsText" dxfId="2902" priority="2906" operator="containsText" text="Operational">
      <formula>NOT(ISERROR(SEARCH("Operational",H1226)))</formula>
    </cfRule>
    <cfRule type="containsText" dxfId="2901" priority="2907" operator="containsText" text="Dn(service)">
      <formula>NOT(ISERROR(SEARCH("Dn(service)",H1226)))</formula>
    </cfRule>
    <cfRule type="containsText" dxfId="2900" priority="2908" operator="containsText" text="Dn(waiting)">
      <formula>NOT(ISERROR(SEARCH("Dn(waiting)",H1226)))</formula>
    </cfRule>
  </conditionalFormatting>
  <conditionalFormatting sqref="H1227">
    <cfRule type="containsBlanks" dxfId="2899" priority="2901">
      <formula>LEN(TRIM(H1227))=0</formula>
    </cfRule>
    <cfRule type="containsText" dxfId="2898" priority="2902" operator="containsText" text="Operational">
      <formula>NOT(ISERROR(SEARCH("Operational",H1227)))</formula>
    </cfRule>
    <cfRule type="containsText" dxfId="2897" priority="2903" operator="containsText" text="Dn(service)">
      <formula>NOT(ISERROR(SEARCH("Dn(service)",H1227)))</formula>
    </cfRule>
    <cfRule type="containsText" dxfId="2896" priority="2904" operator="containsText" text="Dn(waiting)">
      <formula>NOT(ISERROR(SEARCH("Dn(waiting)",H1227)))</formula>
    </cfRule>
  </conditionalFormatting>
  <conditionalFormatting sqref="C1228">
    <cfRule type="containsBlanks" dxfId="2895" priority="2897">
      <formula>LEN(TRIM(C1228))=0</formula>
    </cfRule>
    <cfRule type="containsText" dxfId="2894" priority="2898" operator="containsText" text="Operational">
      <formula>NOT(ISERROR(SEARCH("Operational",C1228)))</formula>
    </cfRule>
    <cfRule type="containsText" dxfId="2893" priority="2899" operator="containsText" text="Dn(service)">
      <formula>NOT(ISERROR(SEARCH("Dn(service)",C1228)))</formula>
    </cfRule>
    <cfRule type="containsText" dxfId="2892" priority="2900" operator="containsText" text="Dn(waiting)">
      <formula>NOT(ISERROR(SEARCH("Dn(waiting)",C1228)))</formula>
    </cfRule>
  </conditionalFormatting>
  <conditionalFormatting sqref="C1229">
    <cfRule type="containsBlanks" dxfId="2891" priority="2893">
      <formula>LEN(TRIM(C1229))=0</formula>
    </cfRule>
    <cfRule type="containsText" dxfId="2890" priority="2894" operator="containsText" text="Operational">
      <formula>NOT(ISERROR(SEARCH("Operational",C1229)))</formula>
    </cfRule>
    <cfRule type="containsText" dxfId="2889" priority="2895" operator="containsText" text="Dn(service)">
      <formula>NOT(ISERROR(SEARCH("Dn(service)",C1229)))</formula>
    </cfRule>
    <cfRule type="containsText" dxfId="2888" priority="2896" operator="containsText" text="Dn(waiting)">
      <formula>NOT(ISERROR(SEARCH("Dn(waiting)",C1229)))</formula>
    </cfRule>
  </conditionalFormatting>
  <conditionalFormatting sqref="C1230">
    <cfRule type="containsBlanks" dxfId="2887" priority="2889">
      <formula>LEN(TRIM(C1230))=0</formula>
    </cfRule>
    <cfRule type="containsText" dxfId="2886" priority="2890" operator="containsText" text="Operational">
      <formula>NOT(ISERROR(SEARCH("Operational",C1230)))</formula>
    </cfRule>
    <cfRule type="containsText" dxfId="2885" priority="2891" operator="containsText" text="Dn(service)">
      <formula>NOT(ISERROR(SEARCH("Dn(service)",C1230)))</formula>
    </cfRule>
    <cfRule type="containsText" dxfId="2884" priority="2892" operator="containsText" text="Dn(waiting)">
      <formula>NOT(ISERROR(SEARCH("Dn(waiting)",C1230)))</formula>
    </cfRule>
  </conditionalFormatting>
  <conditionalFormatting sqref="C1231">
    <cfRule type="containsBlanks" dxfId="2883" priority="2885">
      <formula>LEN(TRIM(C1231))=0</formula>
    </cfRule>
    <cfRule type="containsText" dxfId="2882" priority="2886" operator="containsText" text="Operational">
      <formula>NOT(ISERROR(SEARCH("Operational",C1231)))</formula>
    </cfRule>
    <cfRule type="containsText" dxfId="2881" priority="2887" operator="containsText" text="Dn(service)">
      <formula>NOT(ISERROR(SEARCH("Dn(service)",C1231)))</formula>
    </cfRule>
    <cfRule type="containsText" dxfId="2880" priority="2888" operator="containsText" text="Dn(waiting)">
      <formula>NOT(ISERROR(SEARCH("Dn(waiting)",C1231)))</formula>
    </cfRule>
  </conditionalFormatting>
  <conditionalFormatting sqref="C1232">
    <cfRule type="containsBlanks" dxfId="2879" priority="2881">
      <formula>LEN(TRIM(C1232))=0</formula>
    </cfRule>
    <cfRule type="containsText" dxfId="2878" priority="2882" operator="containsText" text="Operational">
      <formula>NOT(ISERROR(SEARCH("Operational",C1232)))</formula>
    </cfRule>
    <cfRule type="containsText" dxfId="2877" priority="2883" operator="containsText" text="Dn(service)">
      <formula>NOT(ISERROR(SEARCH("Dn(service)",C1232)))</formula>
    </cfRule>
    <cfRule type="containsText" dxfId="2876" priority="2884" operator="containsText" text="Dn(waiting)">
      <formula>NOT(ISERROR(SEARCH("Dn(waiting)",C1232)))</formula>
    </cfRule>
  </conditionalFormatting>
  <conditionalFormatting sqref="D1233">
    <cfRule type="containsBlanks" dxfId="2875" priority="2877">
      <formula>LEN(TRIM(D1233))=0</formula>
    </cfRule>
    <cfRule type="containsText" dxfId="2874" priority="2878" operator="containsText" text="Operational">
      <formula>NOT(ISERROR(SEARCH("Operational",D1233)))</formula>
    </cfRule>
    <cfRule type="containsText" dxfId="2873" priority="2879" operator="containsText" text="Dn(service)">
      <formula>NOT(ISERROR(SEARCH("Dn(service)",D1233)))</formula>
    </cfRule>
    <cfRule type="containsText" dxfId="2872" priority="2880" operator="containsText" text="Dn(waiting)">
      <formula>NOT(ISERROR(SEARCH("Dn(waiting)",D1233)))</formula>
    </cfRule>
  </conditionalFormatting>
  <conditionalFormatting sqref="D1234">
    <cfRule type="containsBlanks" dxfId="2871" priority="2873">
      <formula>LEN(TRIM(D1234))=0</formula>
    </cfRule>
    <cfRule type="containsText" dxfId="2870" priority="2874" operator="containsText" text="Operational">
      <formula>NOT(ISERROR(SEARCH("Operational",D1234)))</formula>
    </cfRule>
    <cfRule type="containsText" dxfId="2869" priority="2875" operator="containsText" text="Dn(service)">
      <formula>NOT(ISERROR(SEARCH("Dn(service)",D1234)))</formula>
    </cfRule>
    <cfRule type="containsText" dxfId="2868" priority="2876" operator="containsText" text="Dn(waiting)">
      <formula>NOT(ISERROR(SEARCH("Dn(waiting)",D1234)))</formula>
    </cfRule>
  </conditionalFormatting>
  <conditionalFormatting sqref="D1235">
    <cfRule type="containsBlanks" dxfId="2867" priority="2869">
      <formula>LEN(TRIM(D1235))=0</formula>
    </cfRule>
    <cfRule type="containsText" dxfId="2866" priority="2870" operator="containsText" text="Operational">
      <formula>NOT(ISERROR(SEARCH("Operational",D1235)))</formula>
    </cfRule>
    <cfRule type="containsText" dxfId="2865" priority="2871" operator="containsText" text="Dn(service)">
      <formula>NOT(ISERROR(SEARCH("Dn(service)",D1235)))</formula>
    </cfRule>
    <cfRule type="containsText" dxfId="2864" priority="2872" operator="containsText" text="Dn(waiting)">
      <formula>NOT(ISERROR(SEARCH("Dn(waiting)",D1235)))</formula>
    </cfRule>
  </conditionalFormatting>
  <conditionalFormatting sqref="D1236">
    <cfRule type="containsBlanks" dxfId="2863" priority="2865">
      <formula>LEN(TRIM(D1236))=0</formula>
    </cfRule>
    <cfRule type="containsText" dxfId="2862" priority="2866" operator="containsText" text="Operational">
      <formula>NOT(ISERROR(SEARCH("Operational",D1236)))</formula>
    </cfRule>
    <cfRule type="containsText" dxfId="2861" priority="2867" operator="containsText" text="Dn(service)">
      <formula>NOT(ISERROR(SEARCH("Dn(service)",D1236)))</formula>
    </cfRule>
    <cfRule type="containsText" dxfId="2860" priority="2868" operator="containsText" text="Dn(waiting)">
      <formula>NOT(ISERROR(SEARCH("Dn(waiting)",D1236)))</formula>
    </cfRule>
  </conditionalFormatting>
  <conditionalFormatting sqref="D1237">
    <cfRule type="containsBlanks" dxfId="2859" priority="2861">
      <formula>LEN(TRIM(D1237))=0</formula>
    </cfRule>
    <cfRule type="containsText" dxfId="2858" priority="2862" operator="containsText" text="Operational">
      <formula>NOT(ISERROR(SEARCH("Operational",D1237)))</formula>
    </cfRule>
    <cfRule type="containsText" dxfId="2857" priority="2863" operator="containsText" text="Dn(service)">
      <formula>NOT(ISERROR(SEARCH("Dn(service)",D1237)))</formula>
    </cfRule>
    <cfRule type="containsText" dxfId="2856" priority="2864" operator="containsText" text="Dn(waiting)">
      <formula>NOT(ISERROR(SEARCH("Dn(waiting)",D1237)))</formula>
    </cfRule>
  </conditionalFormatting>
  <conditionalFormatting sqref="D1238">
    <cfRule type="containsBlanks" dxfId="2855" priority="2857">
      <formula>LEN(TRIM(D1238))=0</formula>
    </cfRule>
    <cfRule type="containsText" dxfId="2854" priority="2858" operator="containsText" text="Operational">
      <formula>NOT(ISERROR(SEARCH("Operational",D1238)))</formula>
    </cfRule>
    <cfRule type="containsText" dxfId="2853" priority="2859" operator="containsText" text="Dn(service)">
      <formula>NOT(ISERROR(SEARCH("Dn(service)",D1238)))</formula>
    </cfRule>
    <cfRule type="containsText" dxfId="2852" priority="2860" operator="containsText" text="Dn(waiting)">
      <formula>NOT(ISERROR(SEARCH("Dn(waiting)",D1238)))</formula>
    </cfRule>
  </conditionalFormatting>
  <conditionalFormatting sqref="D1239">
    <cfRule type="containsBlanks" dxfId="2851" priority="2853">
      <formula>LEN(TRIM(D1239))=0</formula>
    </cfRule>
    <cfRule type="containsText" dxfId="2850" priority="2854" operator="containsText" text="Operational">
      <formula>NOT(ISERROR(SEARCH("Operational",D1239)))</formula>
    </cfRule>
    <cfRule type="containsText" dxfId="2849" priority="2855" operator="containsText" text="Dn(service)">
      <formula>NOT(ISERROR(SEARCH("Dn(service)",D1239)))</formula>
    </cfRule>
    <cfRule type="containsText" dxfId="2848" priority="2856" operator="containsText" text="Dn(waiting)">
      <formula>NOT(ISERROR(SEARCH("Dn(waiting)",D1239)))</formula>
    </cfRule>
  </conditionalFormatting>
  <conditionalFormatting sqref="D1240">
    <cfRule type="containsBlanks" dxfId="2847" priority="2849">
      <formula>LEN(TRIM(D1240))=0</formula>
    </cfRule>
    <cfRule type="containsText" dxfId="2846" priority="2850" operator="containsText" text="Operational">
      <formula>NOT(ISERROR(SEARCH("Operational",D1240)))</formula>
    </cfRule>
    <cfRule type="containsText" dxfId="2845" priority="2851" operator="containsText" text="Dn(service)">
      <formula>NOT(ISERROR(SEARCH("Dn(service)",D1240)))</formula>
    </cfRule>
    <cfRule type="containsText" dxfId="2844" priority="2852" operator="containsText" text="Dn(waiting)">
      <formula>NOT(ISERROR(SEARCH("Dn(waiting)",D1240)))</formula>
    </cfRule>
  </conditionalFormatting>
  <conditionalFormatting sqref="D1241">
    <cfRule type="containsBlanks" dxfId="2843" priority="2845">
      <formula>LEN(TRIM(D1241))=0</formula>
    </cfRule>
    <cfRule type="containsText" dxfId="2842" priority="2846" operator="containsText" text="Operational">
      <formula>NOT(ISERROR(SEARCH("Operational",D1241)))</formula>
    </cfRule>
    <cfRule type="containsText" dxfId="2841" priority="2847" operator="containsText" text="Dn(service)">
      <formula>NOT(ISERROR(SEARCH("Dn(service)",D1241)))</formula>
    </cfRule>
    <cfRule type="containsText" dxfId="2840" priority="2848" operator="containsText" text="Dn(waiting)">
      <formula>NOT(ISERROR(SEARCH("Dn(waiting)",D1241)))</formula>
    </cfRule>
  </conditionalFormatting>
  <conditionalFormatting sqref="F1237">
    <cfRule type="containsBlanks" dxfId="2839" priority="2841">
      <formula>LEN(TRIM(F1237))=0</formula>
    </cfRule>
    <cfRule type="containsText" dxfId="2838" priority="2842" operator="containsText" text="Operational">
      <formula>NOT(ISERROR(SEARCH("Operational",F1237)))</formula>
    </cfRule>
    <cfRule type="containsText" dxfId="2837" priority="2843" operator="containsText" text="Dn(service)">
      <formula>NOT(ISERROR(SEARCH("Dn(service)",F1237)))</formula>
    </cfRule>
    <cfRule type="containsText" dxfId="2836" priority="2844" operator="containsText" text="Dn(waiting)">
      <formula>NOT(ISERROR(SEARCH("Dn(waiting)",F1237)))</formula>
    </cfRule>
  </conditionalFormatting>
  <conditionalFormatting sqref="F1238">
    <cfRule type="containsBlanks" dxfId="2835" priority="2837">
      <formula>LEN(TRIM(F1238))=0</formula>
    </cfRule>
    <cfRule type="containsText" dxfId="2834" priority="2838" operator="containsText" text="Operational">
      <formula>NOT(ISERROR(SEARCH("Operational",F1238)))</formula>
    </cfRule>
    <cfRule type="containsText" dxfId="2833" priority="2839" operator="containsText" text="Dn(service)">
      <formula>NOT(ISERROR(SEARCH("Dn(service)",F1238)))</formula>
    </cfRule>
    <cfRule type="containsText" dxfId="2832" priority="2840" operator="containsText" text="Dn(waiting)">
      <formula>NOT(ISERROR(SEARCH("Dn(waiting)",F1238)))</formula>
    </cfRule>
  </conditionalFormatting>
  <conditionalFormatting sqref="F1239">
    <cfRule type="containsBlanks" dxfId="2831" priority="2833">
      <formula>LEN(TRIM(F1239))=0</formula>
    </cfRule>
    <cfRule type="containsText" dxfId="2830" priority="2834" operator="containsText" text="Operational">
      <formula>NOT(ISERROR(SEARCH("Operational",F1239)))</formula>
    </cfRule>
    <cfRule type="containsText" dxfId="2829" priority="2835" operator="containsText" text="Dn(service)">
      <formula>NOT(ISERROR(SEARCH("Dn(service)",F1239)))</formula>
    </cfRule>
    <cfRule type="containsText" dxfId="2828" priority="2836" operator="containsText" text="Dn(waiting)">
      <formula>NOT(ISERROR(SEARCH("Dn(waiting)",F1239)))</formula>
    </cfRule>
  </conditionalFormatting>
  <conditionalFormatting sqref="F1240">
    <cfRule type="containsBlanks" dxfId="2827" priority="2829">
      <formula>LEN(TRIM(F1240))=0</formula>
    </cfRule>
    <cfRule type="containsText" dxfId="2826" priority="2830" operator="containsText" text="Operational">
      <formula>NOT(ISERROR(SEARCH("Operational",F1240)))</formula>
    </cfRule>
    <cfRule type="containsText" dxfId="2825" priority="2831" operator="containsText" text="Dn(service)">
      <formula>NOT(ISERROR(SEARCH("Dn(service)",F1240)))</formula>
    </cfRule>
    <cfRule type="containsText" dxfId="2824" priority="2832" operator="containsText" text="Dn(waiting)">
      <formula>NOT(ISERROR(SEARCH("Dn(waiting)",F1240)))</formula>
    </cfRule>
  </conditionalFormatting>
  <conditionalFormatting sqref="F1241">
    <cfRule type="containsBlanks" dxfId="2823" priority="2825">
      <formula>LEN(TRIM(F1241))=0</formula>
    </cfRule>
    <cfRule type="containsText" dxfId="2822" priority="2826" operator="containsText" text="Operational">
      <formula>NOT(ISERROR(SEARCH("Operational",F1241)))</formula>
    </cfRule>
    <cfRule type="containsText" dxfId="2821" priority="2827" operator="containsText" text="Dn(service)">
      <formula>NOT(ISERROR(SEARCH("Dn(service)",F1241)))</formula>
    </cfRule>
    <cfRule type="containsText" dxfId="2820" priority="2828" operator="containsText" text="Dn(waiting)">
      <formula>NOT(ISERROR(SEARCH("Dn(waiting)",F1241)))</formula>
    </cfRule>
  </conditionalFormatting>
  <conditionalFormatting sqref="F1242">
    <cfRule type="containsBlanks" dxfId="2819" priority="2821">
      <formula>LEN(TRIM(F1242))=0</formula>
    </cfRule>
    <cfRule type="containsText" dxfId="2818" priority="2822" operator="containsText" text="Operational">
      <formula>NOT(ISERROR(SEARCH("Operational",F1242)))</formula>
    </cfRule>
    <cfRule type="containsText" dxfId="2817" priority="2823" operator="containsText" text="Dn(service)">
      <formula>NOT(ISERROR(SEARCH("Dn(service)",F1242)))</formula>
    </cfRule>
    <cfRule type="containsText" dxfId="2816" priority="2824" operator="containsText" text="Dn(waiting)">
      <formula>NOT(ISERROR(SEARCH("Dn(waiting)",F1242)))</formula>
    </cfRule>
  </conditionalFormatting>
  <conditionalFormatting sqref="F1243">
    <cfRule type="containsBlanks" dxfId="2815" priority="2817">
      <formula>LEN(TRIM(F1243))=0</formula>
    </cfRule>
    <cfRule type="containsText" dxfId="2814" priority="2818" operator="containsText" text="Operational">
      <formula>NOT(ISERROR(SEARCH("Operational",F1243)))</formula>
    </cfRule>
    <cfRule type="containsText" dxfId="2813" priority="2819" operator="containsText" text="Dn(service)">
      <formula>NOT(ISERROR(SEARCH("Dn(service)",F1243)))</formula>
    </cfRule>
    <cfRule type="containsText" dxfId="2812" priority="2820" operator="containsText" text="Dn(waiting)">
      <formula>NOT(ISERROR(SEARCH("Dn(waiting)",F1243)))</formula>
    </cfRule>
  </conditionalFormatting>
  <conditionalFormatting sqref="F1244">
    <cfRule type="containsBlanks" dxfId="2811" priority="2813">
      <formula>LEN(TRIM(F1244))=0</formula>
    </cfRule>
    <cfRule type="containsText" dxfId="2810" priority="2814" operator="containsText" text="Operational">
      <formula>NOT(ISERROR(SEARCH("Operational",F1244)))</formula>
    </cfRule>
    <cfRule type="containsText" dxfId="2809" priority="2815" operator="containsText" text="Dn(service)">
      <formula>NOT(ISERROR(SEARCH("Dn(service)",F1244)))</formula>
    </cfRule>
    <cfRule type="containsText" dxfId="2808" priority="2816" operator="containsText" text="Dn(waiting)">
      <formula>NOT(ISERROR(SEARCH("Dn(waiting)",F1244)))</formula>
    </cfRule>
  </conditionalFormatting>
  <conditionalFormatting sqref="F1245">
    <cfRule type="containsBlanks" dxfId="2807" priority="2809">
      <formula>LEN(TRIM(F1245))=0</formula>
    </cfRule>
    <cfRule type="containsText" dxfId="2806" priority="2810" operator="containsText" text="Operational">
      <formula>NOT(ISERROR(SEARCH("Operational",F1245)))</formula>
    </cfRule>
    <cfRule type="containsText" dxfId="2805" priority="2811" operator="containsText" text="Dn(service)">
      <formula>NOT(ISERROR(SEARCH("Dn(service)",F1245)))</formula>
    </cfRule>
    <cfRule type="containsText" dxfId="2804" priority="2812" operator="containsText" text="Dn(waiting)">
      <formula>NOT(ISERROR(SEARCH("Dn(waiting)",F1245)))</formula>
    </cfRule>
  </conditionalFormatting>
  <conditionalFormatting sqref="F1246">
    <cfRule type="containsBlanks" dxfId="2803" priority="2805">
      <formula>LEN(TRIM(F1246))=0</formula>
    </cfRule>
    <cfRule type="containsText" dxfId="2802" priority="2806" operator="containsText" text="Operational">
      <formula>NOT(ISERROR(SEARCH("Operational",F1246)))</formula>
    </cfRule>
    <cfRule type="containsText" dxfId="2801" priority="2807" operator="containsText" text="Dn(service)">
      <formula>NOT(ISERROR(SEARCH("Dn(service)",F1246)))</formula>
    </cfRule>
    <cfRule type="containsText" dxfId="2800" priority="2808" operator="containsText" text="Dn(waiting)">
      <formula>NOT(ISERROR(SEARCH("Dn(waiting)",F1246)))</formula>
    </cfRule>
  </conditionalFormatting>
  <conditionalFormatting sqref="E1247">
    <cfRule type="containsBlanks" dxfId="2799" priority="2801">
      <formula>LEN(TRIM(E1247))=0</formula>
    </cfRule>
    <cfRule type="containsText" dxfId="2798" priority="2802" operator="containsText" text="Operational">
      <formula>NOT(ISERROR(SEARCH("Operational",E1247)))</formula>
    </cfRule>
    <cfRule type="containsText" dxfId="2797" priority="2803" operator="containsText" text="Dn(service)">
      <formula>NOT(ISERROR(SEARCH("Dn(service)",E1247)))</formula>
    </cfRule>
    <cfRule type="containsText" dxfId="2796" priority="2804" operator="containsText" text="Dn(waiting)">
      <formula>NOT(ISERROR(SEARCH("Dn(waiting)",E1247)))</formula>
    </cfRule>
  </conditionalFormatting>
  <conditionalFormatting sqref="E1248">
    <cfRule type="containsBlanks" dxfId="2795" priority="2797">
      <formula>LEN(TRIM(E1248))=0</formula>
    </cfRule>
    <cfRule type="containsText" dxfId="2794" priority="2798" operator="containsText" text="Operational">
      <formula>NOT(ISERROR(SEARCH("Operational",E1248)))</formula>
    </cfRule>
    <cfRule type="containsText" dxfId="2793" priority="2799" operator="containsText" text="Dn(service)">
      <formula>NOT(ISERROR(SEARCH("Dn(service)",E1248)))</formula>
    </cfRule>
    <cfRule type="containsText" dxfId="2792" priority="2800" operator="containsText" text="Dn(waiting)">
      <formula>NOT(ISERROR(SEARCH("Dn(waiting)",E1248)))</formula>
    </cfRule>
  </conditionalFormatting>
  <conditionalFormatting sqref="E1249">
    <cfRule type="containsBlanks" dxfId="2791" priority="2793">
      <formula>LEN(TRIM(E1249))=0</formula>
    </cfRule>
    <cfRule type="containsText" dxfId="2790" priority="2794" operator="containsText" text="Operational">
      <formula>NOT(ISERROR(SEARCH("Operational",E1249)))</formula>
    </cfRule>
    <cfRule type="containsText" dxfId="2789" priority="2795" operator="containsText" text="Dn(service)">
      <formula>NOT(ISERROR(SEARCH("Dn(service)",E1249)))</formula>
    </cfRule>
    <cfRule type="containsText" dxfId="2788" priority="2796" operator="containsText" text="Dn(waiting)">
      <formula>NOT(ISERROR(SEARCH("Dn(waiting)",E1249)))</formula>
    </cfRule>
  </conditionalFormatting>
  <conditionalFormatting sqref="E1250">
    <cfRule type="containsBlanks" dxfId="2787" priority="2789">
      <formula>LEN(TRIM(E1250))=0</formula>
    </cfRule>
    <cfRule type="containsText" dxfId="2786" priority="2790" operator="containsText" text="Operational">
      <formula>NOT(ISERROR(SEARCH("Operational",E1250)))</formula>
    </cfRule>
    <cfRule type="containsText" dxfId="2785" priority="2791" operator="containsText" text="Dn(service)">
      <formula>NOT(ISERROR(SEARCH("Dn(service)",E1250)))</formula>
    </cfRule>
    <cfRule type="containsText" dxfId="2784" priority="2792" operator="containsText" text="Dn(waiting)">
      <formula>NOT(ISERROR(SEARCH("Dn(waiting)",E1250)))</formula>
    </cfRule>
  </conditionalFormatting>
  <conditionalFormatting sqref="E1251">
    <cfRule type="containsBlanks" dxfId="2783" priority="2785">
      <formula>LEN(TRIM(E1251))=0</formula>
    </cfRule>
    <cfRule type="containsText" dxfId="2782" priority="2786" operator="containsText" text="Operational">
      <formula>NOT(ISERROR(SEARCH("Operational",E1251)))</formula>
    </cfRule>
    <cfRule type="containsText" dxfId="2781" priority="2787" operator="containsText" text="Dn(service)">
      <formula>NOT(ISERROR(SEARCH("Dn(service)",E1251)))</formula>
    </cfRule>
    <cfRule type="containsText" dxfId="2780" priority="2788" operator="containsText" text="Dn(waiting)">
      <formula>NOT(ISERROR(SEARCH("Dn(waiting)",E1251)))</formula>
    </cfRule>
  </conditionalFormatting>
  <conditionalFormatting sqref="H1252">
    <cfRule type="containsBlanks" dxfId="2779" priority="2781">
      <formula>LEN(TRIM(H1252))=0</formula>
    </cfRule>
    <cfRule type="containsText" dxfId="2778" priority="2782" operator="containsText" text="Operational">
      <formula>NOT(ISERROR(SEARCH("Operational",H1252)))</formula>
    </cfRule>
    <cfRule type="containsText" dxfId="2777" priority="2783" operator="containsText" text="Dn(service)">
      <formula>NOT(ISERROR(SEARCH("Dn(service)",H1252)))</formula>
    </cfRule>
    <cfRule type="containsText" dxfId="2776" priority="2784" operator="containsText" text="Dn(waiting)">
      <formula>NOT(ISERROR(SEARCH("Dn(waiting)",H1252)))</formula>
    </cfRule>
  </conditionalFormatting>
  <conditionalFormatting sqref="H1253">
    <cfRule type="containsBlanks" dxfId="2775" priority="2777">
      <formula>LEN(TRIM(H1253))=0</formula>
    </cfRule>
    <cfRule type="containsText" dxfId="2774" priority="2778" operator="containsText" text="Operational">
      <formula>NOT(ISERROR(SEARCH("Operational",H1253)))</formula>
    </cfRule>
    <cfRule type="containsText" dxfId="2773" priority="2779" operator="containsText" text="Dn(service)">
      <formula>NOT(ISERROR(SEARCH("Dn(service)",H1253)))</formula>
    </cfRule>
    <cfRule type="containsText" dxfId="2772" priority="2780" operator="containsText" text="Dn(waiting)">
      <formula>NOT(ISERROR(SEARCH("Dn(waiting)",H1253)))</formula>
    </cfRule>
  </conditionalFormatting>
  <conditionalFormatting sqref="H1254">
    <cfRule type="containsBlanks" dxfId="2771" priority="2773">
      <formula>LEN(TRIM(H1254))=0</formula>
    </cfRule>
    <cfRule type="containsText" dxfId="2770" priority="2774" operator="containsText" text="Operational">
      <formula>NOT(ISERROR(SEARCH("Operational",H1254)))</formula>
    </cfRule>
    <cfRule type="containsText" dxfId="2769" priority="2775" operator="containsText" text="Dn(service)">
      <formula>NOT(ISERROR(SEARCH("Dn(service)",H1254)))</formula>
    </cfRule>
    <cfRule type="containsText" dxfId="2768" priority="2776" operator="containsText" text="Dn(waiting)">
      <formula>NOT(ISERROR(SEARCH("Dn(waiting)",H1254)))</formula>
    </cfRule>
  </conditionalFormatting>
  <conditionalFormatting sqref="H1255">
    <cfRule type="containsBlanks" dxfId="2767" priority="2769">
      <formula>LEN(TRIM(H1255))=0</formula>
    </cfRule>
    <cfRule type="containsText" dxfId="2766" priority="2770" operator="containsText" text="Operational">
      <formula>NOT(ISERROR(SEARCH("Operational",H1255)))</formula>
    </cfRule>
    <cfRule type="containsText" dxfId="2765" priority="2771" operator="containsText" text="Dn(service)">
      <formula>NOT(ISERROR(SEARCH("Dn(service)",H1255)))</formula>
    </cfRule>
    <cfRule type="containsText" dxfId="2764" priority="2772" operator="containsText" text="Dn(waiting)">
      <formula>NOT(ISERROR(SEARCH("Dn(waiting)",H1255)))</formula>
    </cfRule>
  </conditionalFormatting>
  <conditionalFormatting sqref="H1256">
    <cfRule type="containsBlanks" dxfId="2763" priority="2765">
      <formula>LEN(TRIM(H1256))=0</formula>
    </cfRule>
    <cfRule type="containsText" dxfId="2762" priority="2766" operator="containsText" text="Operational">
      <formula>NOT(ISERROR(SEARCH("Operational",H1256)))</formula>
    </cfRule>
    <cfRule type="containsText" dxfId="2761" priority="2767" operator="containsText" text="Dn(service)">
      <formula>NOT(ISERROR(SEARCH("Dn(service)",H1256)))</formula>
    </cfRule>
    <cfRule type="containsText" dxfId="2760" priority="2768" operator="containsText" text="Dn(waiting)">
      <formula>NOT(ISERROR(SEARCH("Dn(waiting)",H1256)))</formula>
    </cfRule>
  </conditionalFormatting>
  <conditionalFormatting sqref="C1257">
    <cfRule type="containsBlanks" dxfId="2759" priority="2761">
      <formula>LEN(TRIM(C1257))=0</formula>
    </cfRule>
    <cfRule type="containsText" dxfId="2758" priority="2762" operator="containsText" text="Operational">
      <formula>NOT(ISERROR(SEARCH("Operational",C1257)))</formula>
    </cfRule>
    <cfRule type="containsText" dxfId="2757" priority="2763" operator="containsText" text="Dn(service)">
      <formula>NOT(ISERROR(SEARCH("Dn(service)",C1257)))</formula>
    </cfRule>
    <cfRule type="containsText" dxfId="2756" priority="2764" operator="containsText" text="Dn(waiting)">
      <formula>NOT(ISERROR(SEARCH("Dn(waiting)",C1257)))</formula>
    </cfRule>
  </conditionalFormatting>
  <conditionalFormatting sqref="C1258">
    <cfRule type="containsBlanks" dxfId="2755" priority="2757">
      <formula>LEN(TRIM(C1258))=0</formula>
    </cfRule>
    <cfRule type="containsText" dxfId="2754" priority="2758" operator="containsText" text="Operational">
      <formula>NOT(ISERROR(SEARCH("Operational",C1258)))</formula>
    </cfRule>
    <cfRule type="containsText" dxfId="2753" priority="2759" operator="containsText" text="Dn(service)">
      <formula>NOT(ISERROR(SEARCH("Dn(service)",C1258)))</formula>
    </cfRule>
    <cfRule type="containsText" dxfId="2752" priority="2760" operator="containsText" text="Dn(waiting)">
      <formula>NOT(ISERROR(SEARCH("Dn(waiting)",C1258)))</formula>
    </cfRule>
  </conditionalFormatting>
  <conditionalFormatting sqref="C1259">
    <cfRule type="containsBlanks" dxfId="2751" priority="2753">
      <formula>LEN(TRIM(C1259))=0</formula>
    </cfRule>
    <cfRule type="containsText" dxfId="2750" priority="2754" operator="containsText" text="Operational">
      <formula>NOT(ISERROR(SEARCH("Operational",C1259)))</formula>
    </cfRule>
    <cfRule type="containsText" dxfId="2749" priority="2755" operator="containsText" text="Dn(service)">
      <formula>NOT(ISERROR(SEARCH("Dn(service)",C1259)))</formula>
    </cfRule>
    <cfRule type="containsText" dxfId="2748" priority="2756" operator="containsText" text="Dn(waiting)">
      <formula>NOT(ISERROR(SEARCH("Dn(waiting)",C1259)))</formula>
    </cfRule>
  </conditionalFormatting>
  <conditionalFormatting sqref="C1260">
    <cfRule type="containsBlanks" dxfId="2747" priority="2749">
      <formula>LEN(TRIM(C1260))=0</formula>
    </cfRule>
    <cfRule type="containsText" dxfId="2746" priority="2750" operator="containsText" text="Operational">
      <formula>NOT(ISERROR(SEARCH("Operational",C1260)))</formula>
    </cfRule>
    <cfRule type="containsText" dxfId="2745" priority="2751" operator="containsText" text="Dn(service)">
      <formula>NOT(ISERROR(SEARCH("Dn(service)",C1260)))</formula>
    </cfRule>
    <cfRule type="containsText" dxfId="2744" priority="2752" operator="containsText" text="Dn(waiting)">
      <formula>NOT(ISERROR(SEARCH("Dn(waiting)",C1260)))</formula>
    </cfRule>
  </conditionalFormatting>
  <conditionalFormatting sqref="C1261">
    <cfRule type="containsBlanks" dxfId="2743" priority="2745">
      <formula>LEN(TRIM(C1261))=0</formula>
    </cfRule>
    <cfRule type="containsText" dxfId="2742" priority="2746" operator="containsText" text="Operational">
      <formula>NOT(ISERROR(SEARCH("Operational",C1261)))</formula>
    </cfRule>
    <cfRule type="containsText" dxfId="2741" priority="2747" operator="containsText" text="Dn(service)">
      <formula>NOT(ISERROR(SEARCH("Dn(service)",C1261)))</formula>
    </cfRule>
    <cfRule type="containsText" dxfId="2740" priority="2748" operator="containsText" text="Dn(waiting)">
      <formula>NOT(ISERROR(SEARCH("Dn(waiting)",C1261)))</formula>
    </cfRule>
  </conditionalFormatting>
  <conditionalFormatting sqref="G1261">
    <cfRule type="containsBlanks" dxfId="2739" priority="2741">
      <formula>LEN(TRIM(G1261))=0</formula>
    </cfRule>
    <cfRule type="containsText" dxfId="2738" priority="2742" operator="containsText" text="Operational">
      <formula>NOT(ISERROR(SEARCH("Operational",G1261)))</formula>
    </cfRule>
    <cfRule type="containsText" dxfId="2737" priority="2743" operator="containsText" text="Dn(service)">
      <formula>NOT(ISERROR(SEARCH("Dn(service)",G1261)))</formula>
    </cfRule>
    <cfRule type="containsText" dxfId="2736" priority="2744" operator="containsText" text="Dn(waiting)">
      <formula>NOT(ISERROR(SEARCH("Dn(waiting)",G1261)))</formula>
    </cfRule>
  </conditionalFormatting>
  <conditionalFormatting sqref="G1262">
    <cfRule type="containsBlanks" dxfId="2735" priority="2737">
      <formula>LEN(TRIM(G1262))=0</formula>
    </cfRule>
    <cfRule type="containsText" dxfId="2734" priority="2738" operator="containsText" text="Operational">
      <formula>NOT(ISERROR(SEARCH("Operational",G1262)))</formula>
    </cfRule>
    <cfRule type="containsText" dxfId="2733" priority="2739" operator="containsText" text="Dn(service)">
      <formula>NOT(ISERROR(SEARCH("Dn(service)",G1262)))</formula>
    </cfRule>
    <cfRule type="containsText" dxfId="2732" priority="2740" operator="containsText" text="Dn(waiting)">
      <formula>NOT(ISERROR(SEARCH("Dn(waiting)",G1262)))</formula>
    </cfRule>
  </conditionalFormatting>
  <conditionalFormatting sqref="G1263">
    <cfRule type="containsBlanks" dxfId="2731" priority="2733">
      <formula>LEN(TRIM(G1263))=0</formula>
    </cfRule>
    <cfRule type="containsText" dxfId="2730" priority="2734" operator="containsText" text="Operational">
      <formula>NOT(ISERROR(SEARCH("Operational",G1263)))</formula>
    </cfRule>
    <cfRule type="containsText" dxfId="2729" priority="2735" operator="containsText" text="Dn(service)">
      <formula>NOT(ISERROR(SEARCH("Dn(service)",G1263)))</formula>
    </cfRule>
    <cfRule type="containsText" dxfId="2728" priority="2736" operator="containsText" text="Dn(waiting)">
      <formula>NOT(ISERROR(SEARCH("Dn(waiting)",G1263)))</formula>
    </cfRule>
  </conditionalFormatting>
  <conditionalFormatting sqref="G1264">
    <cfRule type="containsBlanks" dxfId="2727" priority="2729">
      <formula>LEN(TRIM(G1264))=0</formula>
    </cfRule>
    <cfRule type="containsText" dxfId="2726" priority="2730" operator="containsText" text="Operational">
      <formula>NOT(ISERROR(SEARCH("Operational",G1264)))</formula>
    </cfRule>
    <cfRule type="containsText" dxfId="2725" priority="2731" operator="containsText" text="Dn(service)">
      <formula>NOT(ISERROR(SEARCH("Dn(service)",G1264)))</formula>
    </cfRule>
    <cfRule type="containsText" dxfId="2724" priority="2732" operator="containsText" text="Dn(waiting)">
      <formula>NOT(ISERROR(SEARCH("Dn(waiting)",G1264)))</formula>
    </cfRule>
  </conditionalFormatting>
  <conditionalFormatting sqref="G1265">
    <cfRule type="containsBlanks" dxfId="2723" priority="2725">
      <formula>LEN(TRIM(G1265))=0</formula>
    </cfRule>
    <cfRule type="containsText" dxfId="2722" priority="2726" operator="containsText" text="Operational">
      <formula>NOT(ISERROR(SEARCH("Operational",G1265)))</formula>
    </cfRule>
    <cfRule type="containsText" dxfId="2721" priority="2727" operator="containsText" text="Dn(service)">
      <formula>NOT(ISERROR(SEARCH("Dn(service)",G1265)))</formula>
    </cfRule>
    <cfRule type="containsText" dxfId="2720" priority="2728" operator="containsText" text="Dn(waiting)">
      <formula>NOT(ISERROR(SEARCH("Dn(waiting)",G1265)))</formula>
    </cfRule>
  </conditionalFormatting>
  <conditionalFormatting sqref="D1266">
    <cfRule type="containsBlanks" dxfId="2719" priority="2721">
      <formula>LEN(TRIM(D1266))=0</formula>
    </cfRule>
    <cfRule type="containsText" dxfId="2718" priority="2722" operator="containsText" text="Operational">
      <formula>NOT(ISERROR(SEARCH("Operational",D1266)))</formula>
    </cfRule>
    <cfRule type="containsText" dxfId="2717" priority="2723" operator="containsText" text="Dn(service)">
      <formula>NOT(ISERROR(SEARCH("Dn(service)",D1266)))</formula>
    </cfRule>
    <cfRule type="containsText" dxfId="2716" priority="2724" operator="containsText" text="Dn(waiting)">
      <formula>NOT(ISERROR(SEARCH("Dn(waiting)",D1266)))</formula>
    </cfRule>
  </conditionalFormatting>
  <conditionalFormatting sqref="D1267">
    <cfRule type="containsBlanks" dxfId="2715" priority="2717">
      <formula>LEN(TRIM(D1267))=0</formula>
    </cfRule>
    <cfRule type="containsText" dxfId="2714" priority="2718" operator="containsText" text="Operational">
      <formula>NOT(ISERROR(SEARCH("Operational",D1267)))</formula>
    </cfRule>
    <cfRule type="containsText" dxfId="2713" priority="2719" operator="containsText" text="Dn(service)">
      <formula>NOT(ISERROR(SEARCH("Dn(service)",D1267)))</formula>
    </cfRule>
    <cfRule type="containsText" dxfId="2712" priority="2720" operator="containsText" text="Dn(waiting)">
      <formula>NOT(ISERROR(SEARCH("Dn(waiting)",D1267)))</formula>
    </cfRule>
  </conditionalFormatting>
  <conditionalFormatting sqref="D1268">
    <cfRule type="containsBlanks" dxfId="2711" priority="2713">
      <formula>LEN(TRIM(D1268))=0</formula>
    </cfRule>
    <cfRule type="containsText" dxfId="2710" priority="2714" operator="containsText" text="Operational">
      <formula>NOT(ISERROR(SEARCH("Operational",D1268)))</formula>
    </cfRule>
    <cfRule type="containsText" dxfId="2709" priority="2715" operator="containsText" text="Dn(service)">
      <formula>NOT(ISERROR(SEARCH("Dn(service)",D1268)))</formula>
    </cfRule>
    <cfRule type="containsText" dxfId="2708" priority="2716" operator="containsText" text="Dn(waiting)">
      <formula>NOT(ISERROR(SEARCH("Dn(waiting)",D1268)))</formula>
    </cfRule>
  </conditionalFormatting>
  <conditionalFormatting sqref="F1269">
    <cfRule type="containsBlanks" dxfId="2707" priority="2709">
      <formula>LEN(TRIM(F1269))=0</formula>
    </cfRule>
    <cfRule type="containsText" dxfId="2706" priority="2710" operator="containsText" text="Operational">
      <formula>NOT(ISERROR(SEARCH("Operational",F1269)))</formula>
    </cfRule>
    <cfRule type="containsText" dxfId="2705" priority="2711" operator="containsText" text="Dn(service)">
      <formula>NOT(ISERROR(SEARCH("Dn(service)",F1269)))</formula>
    </cfRule>
    <cfRule type="containsText" dxfId="2704" priority="2712" operator="containsText" text="Dn(waiting)">
      <formula>NOT(ISERROR(SEARCH("Dn(waiting)",F1269)))</formula>
    </cfRule>
  </conditionalFormatting>
  <conditionalFormatting sqref="F1270">
    <cfRule type="containsBlanks" dxfId="2703" priority="2705">
      <formula>LEN(TRIM(F1270))=0</formula>
    </cfRule>
    <cfRule type="containsText" dxfId="2702" priority="2706" operator="containsText" text="Operational">
      <formula>NOT(ISERROR(SEARCH("Operational",F1270)))</formula>
    </cfRule>
    <cfRule type="containsText" dxfId="2701" priority="2707" operator="containsText" text="Dn(service)">
      <formula>NOT(ISERROR(SEARCH("Dn(service)",F1270)))</formula>
    </cfRule>
    <cfRule type="containsText" dxfId="2700" priority="2708" operator="containsText" text="Dn(waiting)">
      <formula>NOT(ISERROR(SEARCH("Dn(waiting)",F1270)))</formula>
    </cfRule>
  </conditionalFormatting>
  <conditionalFormatting sqref="F1271">
    <cfRule type="containsBlanks" dxfId="2699" priority="2701">
      <formula>LEN(TRIM(F1271))=0</formula>
    </cfRule>
    <cfRule type="containsText" dxfId="2698" priority="2702" operator="containsText" text="Operational">
      <formula>NOT(ISERROR(SEARCH("Operational",F1271)))</formula>
    </cfRule>
    <cfRule type="containsText" dxfId="2697" priority="2703" operator="containsText" text="Dn(service)">
      <formula>NOT(ISERROR(SEARCH("Dn(service)",F1271)))</formula>
    </cfRule>
    <cfRule type="containsText" dxfId="2696" priority="2704" operator="containsText" text="Dn(waiting)">
      <formula>NOT(ISERROR(SEARCH("Dn(waiting)",F1271)))</formula>
    </cfRule>
  </conditionalFormatting>
  <conditionalFormatting sqref="F1272">
    <cfRule type="containsBlanks" dxfId="2695" priority="2697">
      <formula>LEN(TRIM(F1272))=0</formula>
    </cfRule>
    <cfRule type="containsText" dxfId="2694" priority="2698" operator="containsText" text="Operational">
      <formula>NOT(ISERROR(SEARCH("Operational",F1272)))</formula>
    </cfRule>
    <cfRule type="containsText" dxfId="2693" priority="2699" operator="containsText" text="Dn(service)">
      <formula>NOT(ISERROR(SEARCH("Dn(service)",F1272)))</formula>
    </cfRule>
    <cfRule type="containsText" dxfId="2692" priority="2700" operator="containsText" text="Dn(waiting)">
      <formula>NOT(ISERROR(SEARCH("Dn(waiting)",F1272)))</formula>
    </cfRule>
  </conditionalFormatting>
  <conditionalFormatting sqref="E1273">
    <cfRule type="containsBlanks" dxfId="2691" priority="2693">
      <formula>LEN(TRIM(E1273))=0</formula>
    </cfRule>
    <cfRule type="containsText" dxfId="2690" priority="2694" operator="containsText" text="Operational">
      <formula>NOT(ISERROR(SEARCH("Operational",E1273)))</formula>
    </cfRule>
    <cfRule type="containsText" dxfId="2689" priority="2695" operator="containsText" text="Dn(service)">
      <formula>NOT(ISERROR(SEARCH("Dn(service)",E1273)))</formula>
    </cfRule>
    <cfRule type="containsText" dxfId="2688" priority="2696" operator="containsText" text="Dn(waiting)">
      <formula>NOT(ISERROR(SEARCH("Dn(waiting)",E1273)))</formula>
    </cfRule>
  </conditionalFormatting>
  <conditionalFormatting sqref="E1274">
    <cfRule type="containsBlanks" dxfId="2687" priority="2689">
      <formula>LEN(TRIM(E1274))=0</formula>
    </cfRule>
    <cfRule type="containsText" dxfId="2686" priority="2690" operator="containsText" text="Operational">
      <formula>NOT(ISERROR(SEARCH("Operational",E1274)))</formula>
    </cfRule>
    <cfRule type="containsText" dxfId="2685" priority="2691" operator="containsText" text="Dn(service)">
      <formula>NOT(ISERROR(SEARCH("Dn(service)",E1274)))</formula>
    </cfRule>
    <cfRule type="containsText" dxfId="2684" priority="2692" operator="containsText" text="Dn(waiting)">
      <formula>NOT(ISERROR(SEARCH("Dn(waiting)",E1274)))</formula>
    </cfRule>
  </conditionalFormatting>
  <conditionalFormatting sqref="E1275">
    <cfRule type="containsBlanks" dxfId="2683" priority="2685">
      <formula>LEN(TRIM(E1275))=0</formula>
    </cfRule>
    <cfRule type="containsText" dxfId="2682" priority="2686" operator="containsText" text="Operational">
      <formula>NOT(ISERROR(SEARCH("Operational",E1275)))</formula>
    </cfRule>
    <cfRule type="containsText" dxfId="2681" priority="2687" operator="containsText" text="Dn(service)">
      <formula>NOT(ISERROR(SEARCH("Dn(service)",E1275)))</formula>
    </cfRule>
    <cfRule type="containsText" dxfId="2680" priority="2688" operator="containsText" text="Dn(waiting)">
      <formula>NOT(ISERROR(SEARCH("Dn(waiting)",E1275)))</formula>
    </cfRule>
  </conditionalFormatting>
  <conditionalFormatting sqref="E1276">
    <cfRule type="containsBlanks" dxfId="2679" priority="2681">
      <formula>LEN(TRIM(E1276))=0</formula>
    </cfRule>
    <cfRule type="containsText" dxfId="2678" priority="2682" operator="containsText" text="Operational">
      <formula>NOT(ISERROR(SEARCH("Operational",E1276)))</formula>
    </cfRule>
    <cfRule type="containsText" dxfId="2677" priority="2683" operator="containsText" text="Dn(service)">
      <formula>NOT(ISERROR(SEARCH("Dn(service)",E1276)))</formula>
    </cfRule>
    <cfRule type="containsText" dxfId="2676" priority="2684" operator="containsText" text="Dn(waiting)">
      <formula>NOT(ISERROR(SEARCH("Dn(waiting)",E1276)))</formula>
    </cfRule>
  </conditionalFormatting>
  <conditionalFormatting sqref="H1277">
    <cfRule type="containsBlanks" dxfId="2675" priority="2677">
      <formula>LEN(TRIM(H1277))=0</formula>
    </cfRule>
    <cfRule type="containsText" dxfId="2674" priority="2678" operator="containsText" text="Operational">
      <formula>NOT(ISERROR(SEARCH("Operational",H1277)))</formula>
    </cfRule>
    <cfRule type="containsText" dxfId="2673" priority="2679" operator="containsText" text="Dn(service)">
      <formula>NOT(ISERROR(SEARCH("Dn(service)",H1277)))</formula>
    </cfRule>
    <cfRule type="containsText" dxfId="2672" priority="2680" operator="containsText" text="Dn(waiting)">
      <formula>NOT(ISERROR(SEARCH("Dn(waiting)",H1277)))</formula>
    </cfRule>
  </conditionalFormatting>
  <conditionalFormatting sqref="H1278">
    <cfRule type="containsBlanks" dxfId="2671" priority="2673">
      <formula>LEN(TRIM(H1278))=0</formula>
    </cfRule>
    <cfRule type="containsText" dxfId="2670" priority="2674" operator="containsText" text="Operational">
      <formula>NOT(ISERROR(SEARCH("Operational",H1278)))</formula>
    </cfRule>
    <cfRule type="containsText" dxfId="2669" priority="2675" operator="containsText" text="Dn(service)">
      <formula>NOT(ISERROR(SEARCH("Dn(service)",H1278)))</formula>
    </cfRule>
    <cfRule type="containsText" dxfId="2668" priority="2676" operator="containsText" text="Dn(waiting)">
      <formula>NOT(ISERROR(SEARCH("Dn(waiting)",H1278)))</formula>
    </cfRule>
  </conditionalFormatting>
  <conditionalFormatting sqref="H1279">
    <cfRule type="containsBlanks" dxfId="2667" priority="2669">
      <formula>LEN(TRIM(H1279))=0</formula>
    </cfRule>
    <cfRule type="containsText" dxfId="2666" priority="2670" operator="containsText" text="Operational">
      <formula>NOT(ISERROR(SEARCH("Operational",H1279)))</formula>
    </cfRule>
    <cfRule type="containsText" dxfId="2665" priority="2671" operator="containsText" text="Dn(service)">
      <formula>NOT(ISERROR(SEARCH("Dn(service)",H1279)))</formula>
    </cfRule>
    <cfRule type="containsText" dxfId="2664" priority="2672" operator="containsText" text="Dn(waiting)">
      <formula>NOT(ISERROR(SEARCH("Dn(waiting)",H1279)))</formula>
    </cfRule>
  </conditionalFormatting>
  <conditionalFormatting sqref="H1280">
    <cfRule type="containsBlanks" dxfId="2663" priority="2665">
      <formula>LEN(TRIM(H1280))=0</formula>
    </cfRule>
    <cfRule type="containsText" dxfId="2662" priority="2666" operator="containsText" text="Operational">
      <formula>NOT(ISERROR(SEARCH("Operational",H1280)))</formula>
    </cfRule>
    <cfRule type="containsText" dxfId="2661" priority="2667" operator="containsText" text="Dn(service)">
      <formula>NOT(ISERROR(SEARCH("Dn(service)",H1280)))</formula>
    </cfRule>
    <cfRule type="containsText" dxfId="2660" priority="2668" operator="containsText" text="Dn(waiting)">
      <formula>NOT(ISERROR(SEARCH("Dn(waiting)",H1280)))</formula>
    </cfRule>
  </conditionalFormatting>
  <conditionalFormatting sqref="H1281">
    <cfRule type="containsBlanks" dxfId="2659" priority="2661">
      <formula>LEN(TRIM(H1281))=0</formula>
    </cfRule>
    <cfRule type="containsText" dxfId="2658" priority="2662" operator="containsText" text="Operational">
      <formula>NOT(ISERROR(SEARCH("Operational",H1281)))</formula>
    </cfRule>
    <cfRule type="containsText" dxfId="2657" priority="2663" operator="containsText" text="Dn(service)">
      <formula>NOT(ISERROR(SEARCH("Dn(service)",H1281)))</formula>
    </cfRule>
    <cfRule type="containsText" dxfId="2656" priority="2664" operator="containsText" text="Dn(waiting)">
      <formula>NOT(ISERROR(SEARCH("Dn(waiting)",H1281)))</formula>
    </cfRule>
  </conditionalFormatting>
  <conditionalFormatting sqref="C1282">
    <cfRule type="containsBlanks" dxfId="2655" priority="2657">
      <formula>LEN(TRIM(C1282))=0</formula>
    </cfRule>
    <cfRule type="containsText" dxfId="2654" priority="2658" operator="containsText" text="Operational">
      <formula>NOT(ISERROR(SEARCH("Operational",C1282)))</formula>
    </cfRule>
    <cfRule type="containsText" dxfId="2653" priority="2659" operator="containsText" text="Dn(service)">
      <formula>NOT(ISERROR(SEARCH("Dn(service)",C1282)))</formula>
    </cfRule>
    <cfRule type="containsText" dxfId="2652" priority="2660" operator="containsText" text="Dn(waiting)">
      <formula>NOT(ISERROR(SEARCH("Dn(waiting)",C1282)))</formula>
    </cfRule>
  </conditionalFormatting>
  <conditionalFormatting sqref="C1283">
    <cfRule type="containsBlanks" dxfId="2651" priority="2653">
      <formula>LEN(TRIM(C1283))=0</formula>
    </cfRule>
    <cfRule type="containsText" dxfId="2650" priority="2654" operator="containsText" text="Operational">
      <formula>NOT(ISERROR(SEARCH("Operational",C1283)))</formula>
    </cfRule>
    <cfRule type="containsText" dxfId="2649" priority="2655" operator="containsText" text="Dn(service)">
      <formula>NOT(ISERROR(SEARCH("Dn(service)",C1283)))</formula>
    </cfRule>
    <cfRule type="containsText" dxfId="2648" priority="2656" operator="containsText" text="Dn(waiting)">
      <formula>NOT(ISERROR(SEARCH("Dn(waiting)",C1283)))</formula>
    </cfRule>
  </conditionalFormatting>
  <conditionalFormatting sqref="C1284">
    <cfRule type="containsBlanks" dxfId="2647" priority="2649">
      <formula>LEN(TRIM(C1284))=0</formula>
    </cfRule>
    <cfRule type="containsText" dxfId="2646" priority="2650" operator="containsText" text="Operational">
      <formula>NOT(ISERROR(SEARCH("Operational",C1284)))</formula>
    </cfRule>
    <cfRule type="containsText" dxfId="2645" priority="2651" operator="containsText" text="Dn(service)">
      <formula>NOT(ISERROR(SEARCH("Dn(service)",C1284)))</formula>
    </cfRule>
    <cfRule type="containsText" dxfId="2644" priority="2652" operator="containsText" text="Dn(waiting)">
      <formula>NOT(ISERROR(SEARCH("Dn(waiting)",C1284)))</formula>
    </cfRule>
  </conditionalFormatting>
  <conditionalFormatting sqref="C1285">
    <cfRule type="containsBlanks" dxfId="2643" priority="2645">
      <formula>LEN(TRIM(C1285))=0</formula>
    </cfRule>
    <cfRule type="containsText" dxfId="2642" priority="2646" operator="containsText" text="Operational">
      <formula>NOT(ISERROR(SEARCH("Operational",C1285)))</formula>
    </cfRule>
    <cfRule type="containsText" dxfId="2641" priority="2647" operator="containsText" text="Dn(service)">
      <formula>NOT(ISERROR(SEARCH("Dn(service)",C1285)))</formula>
    </cfRule>
    <cfRule type="containsText" dxfId="2640" priority="2648" operator="containsText" text="Dn(waiting)">
      <formula>NOT(ISERROR(SEARCH("Dn(waiting)",C1285)))</formula>
    </cfRule>
  </conditionalFormatting>
  <conditionalFormatting sqref="C1286">
    <cfRule type="containsBlanks" dxfId="2639" priority="2641">
      <formula>LEN(TRIM(C1286))=0</formula>
    </cfRule>
    <cfRule type="containsText" dxfId="2638" priority="2642" operator="containsText" text="Operational">
      <formula>NOT(ISERROR(SEARCH("Operational",C1286)))</formula>
    </cfRule>
    <cfRule type="containsText" dxfId="2637" priority="2643" operator="containsText" text="Dn(service)">
      <formula>NOT(ISERROR(SEARCH("Dn(service)",C1286)))</formula>
    </cfRule>
    <cfRule type="containsText" dxfId="2636" priority="2644" operator="containsText" text="Dn(waiting)">
      <formula>NOT(ISERROR(SEARCH("Dn(waiting)",C1286)))</formula>
    </cfRule>
  </conditionalFormatting>
  <conditionalFormatting sqref="G1287">
    <cfRule type="containsBlanks" dxfId="2635" priority="2637">
      <formula>LEN(TRIM(G1287))=0</formula>
    </cfRule>
    <cfRule type="containsText" dxfId="2634" priority="2638" operator="containsText" text="Operational">
      <formula>NOT(ISERROR(SEARCH("Operational",G1287)))</formula>
    </cfRule>
    <cfRule type="containsText" dxfId="2633" priority="2639" operator="containsText" text="Dn(service)">
      <formula>NOT(ISERROR(SEARCH("Dn(service)",G1287)))</formula>
    </cfRule>
    <cfRule type="containsText" dxfId="2632" priority="2640" operator="containsText" text="Dn(waiting)">
      <formula>NOT(ISERROR(SEARCH("Dn(waiting)",G1287)))</formula>
    </cfRule>
  </conditionalFormatting>
  <conditionalFormatting sqref="G1288">
    <cfRule type="containsBlanks" dxfId="2631" priority="2633">
      <formula>LEN(TRIM(G1288))=0</formula>
    </cfRule>
    <cfRule type="containsText" dxfId="2630" priority="2634" operator="containsText" text="Operational">
      <formula>NOT(ISERROR(SEARCH("Operational",G1288)))</formula>
    </cfRule>
    <cfRule type="containsText" dxfId="2629" priority="2635" operator="containsText" text="Dn(service)">
      <formula>NOT(ISERROR(SEARCH("Dn(service)",G1288)))</formula>
    </cfRule>
    <cfRule type="containsText" dxfId="2628" priority="2636" operator="containsText" text="Dn(waiting)">
      <formula>NOT(ISERROR(SEARCH("Dn(waiting)",G1288)))</formula>
    </cfRule>
  </conditionalFormatting>
  <conditionalFormatting sqref="G1289">
    <cfRule type="containsBlanks" dxfId="2627" priority="2629">
      <formula>LEN(TRIM(G1289))=0</formula>
    </cfRule>
    <cfRule type="containsText" dxfId="2626" priority="2630" operator="containsText" text="Operational">
      <formula>NOT(ISERROR(SEARCH("Operational",G1289)))</formula>
    </cfRule>
    <cfRule type="containsText" dxfId="2625" priority="2631" operator="containsText" text="Dn(service)">
      <formula>NOT(ISERROR(SEARCH("Dn(service)",G1289)))</formula>
    </cfRule>
    <cfRule type="containsText" dxfId="2624" priority="2632" operator="containsText" text="Dn(waiting)">
      <formula>NOT(ISERROR(SEARCH("Dn(waiting)",G1289)))</formula>
    </cfRule>
  </conditionalFormatting>
  <conditionalFormatting sqref="G1290">
    <cfRule type="containsBlanks" dxfId="2623" priority="2625">
      <formula>LEN(TRIM(G1290))=0</formula>
    </cfRule>
    <cfRule type="containsText" dxfId="2622" priority="2626" operator="containsText" text="Operational">
      <formula>NOT(ISERROR(SEARCH("Operational",G1290)))</formula>
    </cfRule>
    <cfRule type="containsText" dxfId="2621" priority="2627" operator="containsText" text="Dn(service)">
      <formula>NOT(ISERROR(SEARCH("Dn(service)",G1290)))</formula>
    </cfRule>
    <cfRule type="containsText" dxfId="2620" priority="2628" operator="containsText" text="Dn(waiting)">
      <formula>NOT(ISERROR(SEARCH("Dn(waiting)",G1290)))</formula>
    </cfRule>
  </conditionalFormatting>
  <conditionalFormatting sqref="D1291">
    <cfRule type="containsBlanks" dxfId="2619" priority="2621">
      <formula>LEN(TRIM(D1291))=0</formula>
    </cfRule>
    <cfRule type="containsText" dxfId="2618" priority="2622" operator="containsText" text="Operational">
      <formula>NOT(ISERROR(SEARCH("Operational",D1291)))</formula>
    </cfRule>
    <cfRule type="containsText" dxfId="2617" priority="2623" operator="containsText" text="Dn(service)">
      <formula>NOT(ISERROR(SEARCH("Dn(service)",D1291)))</formula>
    </cfRule>
    <cfRule type="containsText" dxfId="2616" priority="2624" operator="containsText" text="Dn(waiting)">
      <formula>NOT(ISERROR(SEARCH("Dn(waiting)",D1291)))</formula>
    </cfRule>
  </conditionalFormatting>
  <conditionalFormatting sqref="D1292">
    <cfRule type="containsBlanks" dxfId="2615" priority="2617">
      <formula>LEN(TRIM(D1292))=0</formula>
    </cfRule>
    <cfRule type="containsText" dxfId="2614" priority="2618" operator="containsText" text="Operational">
      <formula>NOT(ISERROR(SEARCH("Operational",D1292)))</formula>
    </cfRule>
    <cfRule type="containsText" dxfId="2613" priority="2619" operator="containsText" text="Dn(service)">
      <formula>NOT(ISERROR(SEARCH("Dn(service)",D1292)))</formula>
    </cfRule>
    <cfRule type="containsText" dxfId="2612" priority="2620" operator="containsText" text="Dn(waiting)">
      <formula>NOT(ISERROR(SEARCH("Dn(waiting)",D1292)))</formula>
    </cfRule>
  </conditionalFormatting>
  <conditionalFormatting sqref="D1293">
    <cfRule type="containsBlanks" dxfId="2611" priority="2613">
      <formula>LEN(TRIM(D1293))=0</formula>
    </cfRule>
    <cfRule type="containsText" dxfId="2610" priority="2614" operator="containsText" text="Operational">
      <formula>NOT(ISERROR(SEARCH("Operational",D1293)))</formula>
    </cfRule>
    <cfRule type="containsText" dxfId="2609" priority="2615" operator="containsText" text="Dn(service)">
      <formula>NOT(ISERROR(SEARCH("Dn(service)",D1293)))</formula>
    </cfRule>
    <cfRule type="containsText" dxfId="2608" priority="2616" operator="containsText" text="Dn(waiting)">
      <formula>NOT(ISERROR(SEARCH("Dn(waiting)",D1293)))</formula>
    </cfRule>
  </conditionalFormatting>
  <conditionalFormatting sqref="D1294">
    <cfRule type="containsBlanks" dxfId="2607" priority="2609">
      <formula>LEN(TRIM(D1294))=0</formula>
    </cfRule>
    <cfRule type="containsText" dxfId="2606" priority="2610" operator="containsText" text="Operational">
      <formula>NOT(ISERROR(SEARCH("Operational",D1294)))</formula>
    </cfRule>
    <cfRule type="containsText" dxfId="2605" priority="2611" operator="containsText" text="Dn(service)">
      <formula>NOT(ISERROR(SEARCH("Dn(service)",D1294)))</formula>
    </cfRule>
    <cfRule type="containsText" dxfId="2604" priority="2612" operator="containsText" text="Dn(waiting)">
      <formula>NOT(ISERROR(SEARCH("Dn(waiting)",D1294)))</formula>
    </cfRule>
  </conditionalFormatting>
  <conditionalFormatting sqref="F1295">
    <cfRule type="containsBlanks" dxfId="2603" priority="2605">
      <formula>LEN(TRIM(F1295))=0</formula>
    </cfRule>
    <cfRule type="containsText" dxfId="2602" priority="2606" operator="containsText" text="Operational">
      <formula>NOT(ISERROR(SEARCH("Operational",F1295)))</formula>
    </cfRule>
    <cfRule type="containsText" dxfId="2601" priority="2607" operator="containsText" text="Dn(service)">
      <formula>NOT(ISERROR(SEARCH("Dn(service)",F1295)))</formula>
    </cfRule>
    <cfRule type="containsText" dxfId="2600" priority="2608" operator="containsText" text="Dn(waiting)">
      <formula>NOT(ISERROR(SEARCH("Dn(waiting)",F1295)))</formula>
    </cfRule>
  </conditionalFormatting>
  <conditionalFormatting sqref="F1296">
    <cfRule type="containsBlanks" dxfId="2599" priority="2601">
      <formula>LEN(TRIM(F1296))=0</formula>
    </cfRule>
    <cfRule type="containsText" dxfId="2598" priority="2602" operator="containsText" text="Operational">
      <formula>NOT(ISERROR(SEARCH("Operational",F1296)))</formula>
    </cfRule>
    <cfRule type="containsText" dxfId="2597" priority="2603" operator="containsText" text="Dn(service)">
      <formula>NOT(ISERROR(SEARCH("Dn(service)",F1296)))</formula>
    </cfRule>
    <cfRule type="containsText" dxfId="2596" priority="2604" operator="containsText" text="Dn(waiting)">
      <formula>NOT(ISERROR(SEARCH("Dn(waiting)",F1296)))</formula>
    </cfRule>
  </conditionalFormatting>
  <conditionalFormatting sqref="F1297">
    <cfRule type="containsBlanks" dxfId="2595" priority="2597">
      <formula>LEN(TRIM(F1297))=0</formula>
    </cfRule>
    <cfRule type="containsText" dxfId="2594" priority="2598" operator="containsText" text="Operational">
      <formula>NOT(ISERROR(SEARCH("Operational",F1297)))</formula>
    </cfRule>
    <cfRule type="containsText" dxfId="2593" priority="2599" operator="containsText" text="Dn(service)">
      <formula>NOT(ISERROR(SEARCH("Dn(service)",F1297)))</formula>
    </cfRule>
    <cfRule type="containsText" dxfId="2592" priority="2600" operator="containsText" text="Dn(waiting)">
      <formula>NOT(ISERROR(SEARCH("Dn(waiting)",F1297)))</formula>
    </cfRule>
  </conditionalFormatting>
  <conditionalFormatting sqref="F1298">
    <cfRule type="containsBlanks" dxfId="2591" priority="2593">
      <formula>LEN(TRIM(F1298))=0</formula>
    </cfRule>
    <cfRule type="containsText" dxfId="2590" priority="2594" operator="containsText" text="Operational">
      <formula>NOT(ISERROR(SEARCH("Operational",F1298)))</formula>
    </cfRule>
    <cfRule type="containsText" dxfId="2589" priority="2595" operator="containsText" text="Dn(service)">
      <formula>NOT(ISERROR(SEARCH("Dn(service)",F1298)))</formula>
    </cfRule>
    <cfRule type="containsText" dxfId="2588" priority="2596" operator="containsText" text="Dn(waiting)">
      <formula>NOT(ISERROR(SEARCH("Dn(waiting)",F1298)))</formula>
    </cfRule>
  </conditionalFormatting>
  <conditionalFormatting sqref="F1299">
    <cfRule type="containsBlanks" dxfId="2587" priority="2589">
      <formula>LEN(TRIM(F1299))=0</formula>
    </cfRule>
    <cfRule type="containsText" dxfId="2586" priority="2590" operator="containsText" text="Operational">
      <formula>NOT(ISERROR(SEARCH("Operational",F1299)))</formula>
    </cfRule>
    <cfRule type="containsText" dxfId="2585" priority="2591" operator="containsText" text="Dn(service)">
      <formula>NOT(ISERROR(SEARCH("Dn(service)",F1299)))</formula>
    </cfRule>
    <cfRule type="containsText" dxfId="2584" priority="2592" operator="containsText" text="Dn(waiting)">
      <formula>NOT(ISERROR(SEARCH("Dn(waiting)",F1299)))</formula>
    </cfRule>
  </conditionalFormatting>
  <conditionalFormatting sqref="E1300">
    <cfRule type="containsBlanks" dxfId="2583" priority="2585">
      <formula>LEN(TRIM(E1300))=0</formula>
    </cfRule>
    <cfRule type="containsText" dxfId="2582" priority="2586" operator="containsText" text="Operational">
      <formula>NOT(ISERROR(SEARCH("Operational",E1300)))</formula>
    </cfRule>
    <cfRule type="containsText" dxfId="2581" priority="2587" operator="containsText" text="Dn(service)">
      <formula>NOT(ISERROR(SEARCH("Dn(service)",E1300)))</formula>
    </cfRule>
    <cfRule type="containsText" dxfId="2580" priority="2588" operator="containsText" text="Dn(waiting)">
      <formula>NOT(ISERROR(SEARCH("Dn(waiting)",E1300)))</formula>
    </cfRule>
  </conditionalFormatting>
  <conditionalFormatting sqref="E1301">
    <cfRule type="containsBlanks" dxfId="2579" priority="2581">
      <formula>LEN(TRIM(E1301))=0</formula>
    </cfRule>
    <cfRule type="containsText" dxfId="2578" priority="2582" operator="containsText" text="Operational">
      <formula>NOT(ISERROR(SEARCH("Operational",E1301)))</formula>
    </cfRule>
    <cfRule type="containsText" dxfId="2577" priority="2583" operator="containsText" text="Dn(service)">
      <formula>NOT(ISERROR(SEARCH("Dn(service)",E1301)))</formula>
    </cfRule>
    <cfRule type="containsText" dxfId="2576" priority="2584" operator="containsText" text="Dn(waiting)">
      <formula>NOT(ISERROR(SEARCH("Dn(waiting)",E1301)))</formula>
    </cfRule>
  </conditionalFormatting>
  <conditionalFormatting sqref="E1302">
    <cfRule type="containsBlanks" dxfId="2575" priority="2577">
      <formula>LEN(TRIM(E1302))=0</formula>
    </cfRule>
    <cfRule type="containsText" dxfId="2574" priority="2578" operator="containsText" text="Operational">
      <formula>NOT(ISERROR(SEARCH("Operational",E1302)))</formula>
    </cfRule>
    <cfRule type="containsText" dxfId="2573" priority="2579" operator="containsText" text="Dn(service)">
      <formula>NOT(ISERROR(SEARCH("Dn(service)",E1302)))</formula>
    </cfRule>
    <cfRule type="containsText" dxfId="2572" priority="2580" operator="containsText" text="Dn(waiting)">
      <formula>NOT(ISERROR(SEARCH("Dn(waiting)",E1302)))</formula>
    </cfRule>
  </conditionalFormatting>
  <conditionalFormatting sqref="E1303">
    <cfRule type="containsBlanks" dxfId="2571" priority="2573">
      <formula>LEN(TRIM(E1303))=0</formula>
    </cfRule>
    <cfRule type="containsText" dxfId="2570" priority="2574" operator="containsText" text="Operational">
      <formula>NOT(ISERROR(SEARCH("Operational",E1303)))</formula>
    </cfRule>
    <cfRule type="containsText" dxfId="2569" priority="2575" operator="containsText" text="Dn(service)">
      <formula>NOT(ISERROR(SEARCH("Dn(service)",E1303)))</formula>
    </cfRule>
    <cfRule type="containsText" dxfId="2568" priority="2576" operator="containsText" text="Dn(waiting)">
      <formula>NOT(ISERROR(SEARCH("Dn(waiting)",E1303)))</formula>
    </cfRule>
  </conditionalFormatting>
  <conditionalFormatting sqref="H1317 F1309:H1309 D1309:D1313 E1315:E1318 G1319:G1324">
    <cfRule type="containsBlanks" dxfId="2567" priority="2569">
      <formula>LEN(TRIM(D1309))=0</formula>
    </cfRule>
    <cfRule type="containsText" dxfId="2566" priority="2570" operator="containsText" text="Operational">
      <formula>NOT(ISERROR(SEARCH("Operational",D1309)))</formula>
    </cfRule>
    <cfRule type="containsText" dxfId="2565" priority="2571" operator="containsText" text="Dn(service)">
      <formula>NOT(ISERROR(SEARCH("Dn(service)",D1309)))</formula>
    </cfRule>
    <cfRule type="containsText" dxfId="2564" priority="2572" operator="containsText" text="Dn(waiting)">
      <formula>NOT(ISERROR(SEARCH("Dn(waiting)",D1309)))</formula>
    </cfRule>
  </conditionalFormatting>
  <conditionalFormatting sqref="G1325">
    <cfRule type="containsBlanks" dxfId="2563" priority="2565">
      <formula>LEN(TRIM(G1325))=0</formula>
    </cfRule>
    <cfRule type="containsText" dxfId="2562" priority="2566" operator="containsText" text="Operational">
      <formula>NOT(ISERROR(SEARCH("Operational",G1325)))</formula>
    </cfRule>
    <cfRule type="containsText" dxfId="2561" priority="2567" operator="containsText" text="Dn(service)">
      <formula>NOT(ISERROR(SEARCH("Dn(service)",G1325)))</formula>
    </cfRule>
    <cfRule type="containsText" dxfId="2560" priority="2568" operator="containsText" text="Dn(waiting)">
      <formula>NOT(ISERROR(SEARCH("Dn(waiting)",G1325)))</formula>
    </cfRule>
  </conditionalFormatting>
  <conditionalFormatting sqref="G1326">
    <cfRule type="containsBlanks" dxfId="2559" priority="2561">
      <formula>LEN(TRIM(G1326))=0</formula>
    </cfRule>
    <cfRule type="containsText" dxfId="2558" priority="2562" operator="containsText" text="Operational">
      <formula>NOT(ISERROR(SEARCH("Operational",G1326)))</formula>
    </cfRule>
    <cfRule type="containsText" dxfId="2557" priority="2563" operator="containsText" text="Dn(service)">
      <formula>NOT(ISERROR(SEARCH("Dn(service)",G1326)))</formula>
    </cfRule>
    <cfRule type="containsText" dxfId="2556" priority="2564" operator="containsText" text="Dn(waiting)">
      <formula>NOT(ISERROR(SEARCH("Dn(waiting)",G1326)))</formula>
    </cfRule>
  </conditionalFormatting>
  <conditionalFormatting sqref="H1338">
    <cfRule type="containsBlanks" dxfId="2555" priority="2529">
      <formula>LEN(TRIM(H1338))=0</formula>
    </cfRule>
    <cfRule type="containsText" dxfId="2554" priority="2530" operator="containsText" text="Operational">
      <formula>NOT(ISERROR(SEARCH("Operational",H1338)))</formula>
    </cfRule>
    <cfRule type="containsText" dxfId="2553" priority="2531" operator="containsText" text="Dn(service)">
      <formula>NOT(ISERROR(SEARCH("Dn(service)",H1338)))</formula>
    </cfRule>
    <cfRule type="containsText" dxfId="2552" priority="2532" operator="containsText" text="Dn(waiting)">
      <formula>NOT(ISERROR(SEARCH("Dn(waiting)",H1338)))</formula>
    </cfRule>
  </conditionalFormatting>
  <conditionalFormatting sqref="C1328">
    <cfRule type="containsBlanks" dxfId="2551" priority="2557">
      <formula>LEN(TRIM(C1328))=0</formula>
    </cfRule>
    <cfRule type="containsText" dxfId="2550" priority="2558" operator="containsText" text="Operational">
      <formula>NOT(ISERROR(SEARCH("Operational",C1328)))</formula>
    </cfRule>
    <cfRule type="containsText" dxfId="2549" priority="2559" operator="containsText" text="Dn(service)">
      <formula>NOT(ISERROR(SEARCH("Dn(service)",C1328)))</formula>
    </cfRule>
    <cfRule type="containsText" dxfId="2548" priority="2560" operator="containsText" text="Dn(waiting)">
      <formula>NOT(ISERROR(SEARCH("Dn(waiting)",C1328)))</formula>
    </cfRule>
  </conditionalFormatting>
  <conditionalFormatting sqref="D1328">
    <cfRule type="containsBlanks" dxfId="2547" priority="2553">
      <formula>LEN(TRIM(D1328))=0</formula>
    </cfRule>
    <cfRule type="containsText" dxfId="2546" priority="2554" operator="containsText" text="Operational">
      <formula>NOT(ISERROR(SEARCH("Operational",D1328)))</formula>
    </cfRule>
    <cfRule type="containsText" dxfId="2545" priority="2555" operator="containsText" text="Dn(service)">
      <formula>NOT(ISERROR(SEARCH("Dn(service)",D1328)))</formula>
    </cfRule>
    <cfRule type="containsText" dxfId="2544" priority="2556" operator="containsText" text="Dn(waiting)">
      <formula>NOT(ISERROR(SEARCH("Dn(waiting)",D1328)))</formula>
    </cfRule>
  </conditionalFormatting>
  <conditionalFormatting sqref="C1329">
    <cfRule type="containsBlanks" dxfId="2543" priority="2549">
      <formula>LEN(TRIM(C1329))=0</formula>
    </cfRule>
    <cfRule type="containsText" dxfId="2542" priority="2550" operator="containsText" text="Operational">
      <formula>NOT(ISERROR(SEARCH("Operational",C1329)))</formula>
    </cfRule>
    <cfRule type="containsText" dxfId="2541" priority="2551" operator="containsText" text="Dn(service)">
      <formula>NOT(ISERROR(SEARCH("Dn(service)",C1329)))</formula>
    </cfRule>
    <cfRule type="containsText" dxfId="2540" priority="2552" operator="containsText" text="Dn(waiting)">
      <formula>NOT(ISERROR(SEARCH("Dn(waiting)",C1329)))</formula>
    </cfRule>
  </conditionalFormatting>
  <conditionalFormatting sqref="D1329">
    <cfRule type="containsBlanks" dxfId="2539" priority="2545">
      <formula>LEN(TRIM(D1329))=0</formula>
    </cfRule>
    <cfRule type="containsText" dxfId="2538" priority="2546" operator="containsText" text="Operational">
      <formula>NOT(ISERROR(SEARCH("Operational",D1329)))</formula>
    </cfRule>
    <cfRule type="containsText" dxfId="2537" priority="2547" operator="containsText" text="Dn(service)">
      <formula>NOT(ISERROR(SEARCH("Dn(service)",D1329)))</formula>
    </cfRule>
    <cfRule type="containsText" dxfId="2536" priority="2548" operator="containsText" text="Dn(waiting)">
      <formula>NOT(ISERROR(SEARCH("Dn(waiting)",D1329)))</formula>
    </cfRule>
  </conditionalFormatting>
  <conditionalFormatting sqref="D1330">
    <cfRule type="containsBlanks" dxfId="2535" priority="2541">
      <formula>LEN(TRIM(D1330))=0</formula>
    </cfRule>
    <cfRule type="containsText" dxfId="2534" priority="2542" operator="containsText" text="Operational">
      <formula>NOT(ISERROR(SEARCH("Operational",D1330)))</formula>
    </cfRule>
    <cfRule type="containsText" dxfId="2533" priority="2543" operator="containsText" text="Dn(service)">
      <formula>NOT(ISERROR(SEARCH("Dn(service)",D1330)))</formula>
    </cfRule>
    <cfRule type="containsText" dxfId="2532" priority="2544" operator="containsText" text="Dn(waiting)">
      <formula>NOT(ISERROR(SEARCH("Dn(waiting)",D1330)))</formula>
    </cfRule>
  </conditionalFormatting>
  <conditionalFormatting sqref="D1331">
    <cfRule type="containsBlanks" dxfId="2531" priority="2537">
      <formula>LEN(TRIM(D1331))=0</formula>
    </cfRule>
    <cfRule type="containsText" dxfId="2530" priority="2538" operator="containsText" text="Operational">
      <formula>NOT(ISERROR(SEARCH("Operational",D1331)))</formula>
    </cfRule>
    <cfRule type="containsText" dxfId="2529" priority="2539" operator="containsText" text="Dn(service)">
      <formula>NOT(ISERROR(SEARCH("Dn(service)",D1331)))</formula>
    </cfRule>
    <cfRule type="containsText" dxfId="2528" priority="2540" operator="containsText" text="Dn(waiting)">
      <formula>NOT(ISERROR(SEARCH("Dn(waiting)",D1331)))</formula>
    </cfRule>
  </conditionalFormatting>
  <conditionalFormatting sqref="H1337">
    <cfRule type="containsBlanks" dxfId="2527" priority="2533">
      <formula>LEN(TRIM(H1337))=0</formula>
    </cfRule>
    <cfRule type="containsText" dxfId="2526" priority="2534" operator="containsText" text="Operational">
      <formula>NOT(ISERROR(SEARCH("Operational",H1337)))</formula>
    </cfRule>
    <cfRule type="containsText" dxfId="2525" priority="2535" operator="containsText" text="Dn(service)">
      <formula>NOT(ISERROR(SEARCH("Dn(service)",H1337)))</formula>
    </cfRule>
    <cfRule type="containsText" dxfId="2524" priority="2536" operator="containsText" text="Dn(waiting)">
      <formula>NOT(ISERROR(SEARCH("Dn(waiting)",H1337)))</formula>
    </cfRule>
  </conditionalFormatting>
  <conditionalFormatting sqref="H1339">
    <cfRule type="containsBlanks" dxfId="2523" priority="2525">
      <formula>LEN(TRIM(H1339))=0</formula>
    </cfRule>
    <cfRule type="containsText" dxfId="2522" priority="2526" operator="containsText" text="Operational">
      <formula>NOT(ISERROR(SEARCH("Operational",H1339)))</formula>
    </cfRule>
    <cfRule type="containsText" dxfId="2521" priority="2527" operator="containsText" text="Dn(service)">
      <formula>NOT(ISERROR(SEARCH("Dn(service)",H1339)))</formula>
    </cfRule>
    <cfRule type="containsText" dxfId="2520" priority="2528" operator="containsText" text="Dn(waiting)">
      <formula>NOT(ISERROR(SEARCH("Dn(waiting)",H1339)))</formula>
    </cfRule>
  </conditionalFormatting>
  <conditionalFormatting sqref="E1345">
    <cfRule type="containsBlanks" dxfId="2519" priority="2521">
      <formula>LEN(TRIM(E1345))=0</formula>
    </cfRule>
    <cfRule type="containsText" dxfId="2518" priority="2522" operator="containsText" text="Operational">
      <formula>NOT(ISERROR(SEARCH("Operational",E1345)))</formula>
    </cfRule>
    <cfRule type="containsText" dxfId="2517" priority="2523" operator="containsText" text="Dn(service)">
      <formula>NOT(ISERROR(SEARCH("Dn(service)",E1345)))</formula>
    </cfRule>
    <cfRule type="containsText" dxfId="2516" priority="2524" operator="containsText" text="Dn(waiting)">
      <formula>NOT(ISERROR(SEARCH("Dn(waiting)",E1345)))</formula>
    </cfRule>
  </conditionalFormatting>
  <conditionalFormatting sqref="E1346">
    <cfRule type="containsBlanks" dxfId="2515" priority="2517">
      <formula>LEN(TRIM(E1346))=0</formula>
    </cfRule>
    <cfRule type="containsText" dxfId="2514" priority="2518" operator="containsText" text="Operational">
      <formula>NOT(ISERROR(SEARCH("Operational",E1346)))</formula>
    </cfRule>
    <cfRule type="containsText" dxfId="2513" priority="2519" operator="containsText" text="Dn(service)">
      <formula>NOT(ISERROR(SEARCH("Dn(service)",E1346)))</formula>
    </cfRule>
    <cfRule type="containsText" dxfId="2512" priority="2520" operator="containsText" text="Dn(waiting)">
      <formula>NOT(ISERROR(SEARCH("Dn(waiting)",E1346)))</formula>
    </cfRule>
  </conditionalFormatting>
  <conditionalFormatting sqref="E1344">
    <cfRule type="containsBlanks" dxfId="2511" priority="2513">
      <formula>LEN(TRIM(E1344))=0</formula>
    </cfRule>
    <cfRule type="containsText" dxfId="2510" priority="2514" operator="containsText" text="Operational">
      <formula>NOT(ISERROR(SEARCH("Operational",E1344)))</formula>
    </cfRule>
    <cfRule type="containsText" dxfId="2509" priority="2515" operator="containsText" text="Dn(service)">
      <formula>NOT(ISERROR(SEARCH("Dn(service)",E1344)))</formula>
    </cfRule>
    <cfRule type="containsText" dxfId="2508" priority="2516" operator="containsText" text="Dn(waiting)">
      <formula>NOT(ISERROR(SEARCH("Dn(waiting)",E1344)))</formula>
    </cfRule>
  </conditionalFormatting>
  <conditionalFormatting sqref="E1349">
    <cfRule type="containsBlanks" dxfId="2507" priority="2509">
      <formula>LEN(TRIM(E1349))=0</formula>
    </cfRule>
    <cfRule type="containsText" dxfId="2506" priority="2510" operator="containsText" text="Operational">
      <formula>NOT(ISERROR(SEARCH("Operational",E1349)))</formula>
    </cfRule>
    <cfRule type="containsText" dxfId="2505" priority="2511" operator="containsText" text="Dn(service)">
      <formula>NOT(ISERROR(SEARCH("Dn(service)",E1349)))</formula>
    </cfRule>
    <cfRule type="containsText" dxfId="2504" priority="2512" operator="containsText" text="Dn(waiting)">
      <formula>NOT(ISERROR(SEARCH("Dn(waiting)",E1349)))</formula>
    </cfRule>
  </conditionalFormatting>
  <conditionalFormatting sqref="E1347">
    <cfRule type="containsBlanks" dxfId="2503" priority="2505">
      <formula>LEN(TRIM(E1347))=0</formula>
    </cfRule>
    <cfRule type="containsText" dxfId="2502" priority="2506" operator="containsText" text="Operational">
      <formula>NOT(ISERROR(SEARCH("Operational",E1347)))</formula>
    </cfRule>
    <cfRule type="containsText" dxfId="2501" priority="2507" operator="containsText" text="Dn(service)">
      <formula>NOT(ISERROR(SEARCH("Dn(service)",E1347)))</formula>
    </cfRule>
    <cfRule type="containsText" dxfId="2500" priority="2508" operator="containsText" text="Dn(waiting)">
      <formula>NOT(ISERROR(SEARCH("Dn(waiting)",E1347)))</formula>
    </cfRule>
  </conditionalFormatting>
  <conditionalFormatting sqref="E1348">
    <cfRule type="containsBlanks" dxfId="2499" priority="2501">
      <formula>LEN(TRIM(E1348))=0</formula>
    </cfRule>
    <cfRule type="containsText" dxfId="2498" priority="2502" operator="containsText" text="Operational">
      <formula>NOT(ISERROR(SEARCH("Operational",E1348)))</formula>
    </cfRule>
    <cfRule type="containsText" dxfId="2497" priority="2503" operator="containsText" text="Dn(service)">
      <formula>NOT(ISERROR(SEARCH("Dn(service)",E1348)))</formula>
    </cfRule>
    <cfRule type="containsText" dxfId="2496" priority="2504" operator="containsText" text="Dn(waiting)">
      <formula>NOT(ISERROR(SEARCH("Dn(waiting)",E1348)))</formula>
    </cfRule>
  </conditionalFormatting>
  <conditionalFormatting sqref="C1350">
    <cfRule type="containsBlanks" dxfId="2495" priority="2497">
      <formula>LEN(TRIM(C1350))=0</formula>
    </cfRule>
    <cfRule type="containsText" dxfId="2494" priority="2498" operator="containsText" text="Operational">
      <formula>NOT(ISERROR(SEARCH("Operational",C1350)))</formula>
    </cfRule>
    <cfRule type="containsText" dxfId="2493" priority="2499" operator="containsText" text="Dn(service)">
      <formula>NOT(ISERROR(SEARCH("Dn(service)",C1350)))</formula>
    </cfRule>
    <cfRule type="containsText" dxfId="2492" priority="2500" operator="containsText" text="Dn(waiting)">
      <formula>NOT(ISERROR(SEARCH("Dn(waiting)",C1350)))</formula>
    </cfRule>
  </conditionalFormatting>
  <conditionalFormatting sqref="C1352">
    <cfRule type="containsBlanks" dxfId="2491" priority="2493">
      <formula>LEN(TRIM(C1352))=0</formula>
    </cfRule>
    <cfRule type="containsText" dxfId="2490" priority="2494" operator="containsText" text="Operational">
      <formula>NOT(ISERROR(SEARCH("Operational",C1352)))</formula>
    </cfRule>
    <cfRule type="containsText" dxfId="2489" priority="2495" operator="containsText" text="Dn(service)">
      <formula>NOT(ISERROR(SEARCH("Dn(service)",C1352)))</formula>
    </cfRule>
    <cfRule type="containsText" dxfId="2488" priority="2496" operator="containsText" text="Dn(waiting)">
      <formula>NOT(ISERROR(SEARCH("Dn(waiting)",C1352)))</formula>
    </cfRule>
  </conditionalFormatting>
  <conditionalFormatting sqref="C1353">
    <cfRule type="containsBlanks" dxfId="2487" priority="2489">
      <formula>LEN(TRIM(C1353))=0</formula>
    </cfRule>
    <cfRule type="containsText" dxfId="2486" priority="2490" operator="containsText" text="Operational">
      <formula>NOT(ISERROR(SEARCH("Operational",C1353)))</formula>
    </cfRule>
    <cfRule type="containsText" dxfId="2485" priority="2491" operator="containsText" text="Dn(service)">
      <formula>NOT(ISERROR(SEARCH("Dn(service)",C1353)))</formula>
    </cfRule>
    <cfRule type="containsText" dxfId="2484" priority="2492" operator="containsText" text="Dn(waiting)">
      <formula>NOT(ISERROR(SEARCH("Dn(waiting)",C1353)))</formula>
    </cfRule>
  </conditionalFormatting>
  <conditionalFormatting sqref="F1366:F1369">
    <cfRule type="containsBlanks" dxfId="2483" priority="2485">
      <formula>LEN(TRIM(F1366))=0</formula>
    </cfRule>
    <cfRule type="containsText" dxfId="2482" priority="2486" operator="containsText" text="Operational">
      <formula>NOT(ISERROR(SEARCH("Operational",F1366)))</formula>
    </cfRule>
    <cfRule type="containsText" dxfId="2481" priority="2487" operator="containsText" text="Dn(service)">
      <formula>NOT(ISERROR(SEARCH("Dn(service)",F1366)))</formula>
    </cfRule>
    <cfRule type="containsText" dxfId="2480" priority="2488" operator="containsText" text="Dn(waiting)">
      <formula>NOT(ISERROR(SEARCH("Dn(waiting)",F1366)))</formula>
    </cfRule>
  </conditionalFormatting>
  <conditionalFormatting sqref="H1375">
    <cfRule type="containsBlanks" dxfId="2479" priority="2481">
      <formula>LEN(TRIM(H1375))=0</formula>
    </cfRule>
    <cfRule type="containsText" dxfId="2478" priority="2482" operator="containsText" text="Operational">
      <formula>NOT(ISERROR(SEARCH("Operational",H1375)))</formula>
    </cfRule>
    <cfRule type="containsText" dxfId="2477" priority="2483" operator="containsText" text="Dn(service)">
      <formula>NOT(ISERROR(SEARCH("Dn(service)",H1375)))</formula>
    </cfRule>
    <cfRule type="containsText" dxfId="2476" priority="2484" operator="containsText" text="Dn(waiting)">
      <formula>NOT(ISERROR(SEARCH("Dn(waiting)",H1375)))</formula>
    </cfRule>
  </conditionalFormatting>
  <conditionalFormatting sqref="F1390">
    <cfRule type="containsBlanks" dxfId="2475" priority="2477">
      <formula>LEN(TRIM(F1390))=0</formula>
    </cfRule>
    <cfRule type="containsText" dxfId="2474" priority="2478" operator="containsText" text="Operational">
      <formula>NOT(ISERROR(SEARCH("Operational",F1390)))</formula>
    </cfRule>
    <cfRule type="containsText" dxfId="2473" priority="2479" operator="containsText" text="Dn(service)">
      <formula>NOT(ISERROR(SEARCH("Dn(service)",F1390)))</formula>
    </cfRule>
    <cfRule type="containsText" dxfId="2472" priority="2480" operator="containsText" text="Dn(waiting)">
      <formula>NOT(ISERROR(SEARCH("Dn(waiting)",F1390)))</formula>
    </cfRule>
  </conditionalFormatting>
  <conditionalFormatting sqref="H1400">
    <cfRule type="containsBlanks" dxfId="2471" priority="2473">
      <formula>LEN(TRIM(H1400))=0</formula>
    </cfRule>
    <cfRule type="containsText" dxfId="2470" priority="2474" operator="containsText" text="Operational">
      <formula>NOT(ISERROR(SEARCH("Operational",H1400)))</formula>
    </cfRule>
    <cfRule type="containsText" dxfId="2469" priority="2475" operator="containsText" text="Dn(service)">
      <formula>NOT(ISERROR(SEARCH("Dn(service)",H1400)))</formula>
    </cfRule>
    <cfRule type="containsText" dxfId="2468" priority="2476" operator="containsText" text="Dn(waiting)">
      <formula>NOT(ISERROR(SEARCH("Dn(waiting)",H1400)))</formula>
    </cfRule>
  </conditionalFormatting>
  <conditionalFormatting sqref="H1398:H1399">
    <cfRule type="containsBlanks" dxfId="2467" priority="2469">
      <formula>LEN(TRIM(H1398))=0</formula>
    </cfRule>
    <cfRule type="containsText" dxfId="2466" priority="2470" operator="containsText" text="Operational">
      <formula>NOT(ISERROR(SEARCH("Operational",H1398)))</formula>
    </cfRule>
    <cfRule type="containsText" dxfId="2465" priority="2471" operator="containsText" text="Dn(service)">
      <formula>NOT(ISERROR(SEARCH("Dn(service)",H1398)))</formula>
    </cfRule>
    <cfRule type="containsText" dxfId="2464" priority="2472" operator="containsText" text="Dn(waiting)">
      <formula>NOT(ISERROR(SEARCH("Dn(waiting)",H1398)))</formula>
    </cfRule>
  </conditionalFormatting>
  <conditionalFormatting sqref="E1422:E1424 D1415:D1419">
    <cfRule type="containsBlanks" dxfId="2463" priority="2465">
      <formula>LEN(TRIM(D1415))=0</formula>
    </cfRule>
    <cfRule type="containsText" dxfId="2462" priority="2466" operator="containsText" text="Operational">
      <formula>NOT(ISERROR(SEARCH("Operational",D1415)))</formula>
    </cfRule>
    <cfRule type="containsText" dxfId="2461" priority="2467" operator="containsText" text="Dn(service)">
      <formula>NOT(ISERROR(SEARCH("Dn(service)",D1415)))</formula>
    </cfRule>
    <cfRule type="containsText" dxfId="2460" priority="2468" operator="containsText" text="Dn(waiting)">
      <formula>NOT(ISERROR(SEARCH("Dn(waiting)",D1415)))</formula>
    </cfRule>
  </conditionalFormatting>
  <conditionalFormatting sqref="G1434">
    <cfRule type="containsBlanks" dxfId="2459" priority="2461">
      <formula>LEN(TRIM(G1434))=0</formula>
    </cfRule>
    <cfRule type="containsText" dxfId="2458" priority="2462" operator="containsText" text="Operational">
      <formula>NOT(ISERROR(SEARCH("Operational",G1434)))</formula>
    </cfRule>
    <cfRule type="containsText" dxfId="2457" priority="2463" operator="containsText" text="Dn(service)">
      <formula>NOT(ISERROR(SEARCH("Dn(service)",G1434)))</formula>
    </cfRule>
    <cfRule type="containsText" dxfId="2456" priority="2464" operator="containsText" text="Dn(waiting)">
      <formula>NOT(ISERROR(SEARCH("Dn(waiting)",G1434)))</formula>
    </cfRule>
  </conditionalFormatting>
  <conditionalFormatting sqref="D1440">
    <cfRule type="containsBlanks" dxfId="2455" priority="2457">
      <formula>LEN(TRIM(D1440))=0</formula>
    </cfRule>
    <cfRule type="containsText" dxfId="2454" priority="2458" operator="containsText" text="Operational">
      <formula>NOT(ISERROR(SEARCH("Operational",D1440)))</formula>
    </cfRule>
    <cfRule type="containsText" dxfId="2453" priority="2459" operator="containsText" text="Dn(service)">
      <formula>NOT(ISERROR(SEARCH("Dn(service)",D1440)))</formula>
    </cfRule>
    <cfRule type="containsText" dxfId="2452" priority="2460" operator="containsText" text="Dn(waiting)">
      <formula>NOT(ISERROR(SEARCH("Dn(waiting)",D1440)))</formula>
    </cfRule>
  </conditionalFormatting>
  <conditionalFormatting sqref="G1436">
    <cfRule type="containsBlanks" dxfId="2451" priority="2453">
      <formula>LEN(TRIM(G1436))=0</formula>
    </cfRule>
    <cfRule type="containsText" dxfId="2450" priority="2454" operator="containsText" text="Operational">
      <formula>NOT(ISERROR(SEARCH("Operational",G1436)))</formula>
    </cfRule>
    <cfRule type="containsText" dxfId="2449" priority="2455" operator="containsText" text="Dn(service)">
      <formula>NOT(ISERROR(SEARCH("Dn(service)",G1436)))</formula>
    </cfRule>
    <cfRule type="containsText" dxfId="2448" priority="2456" operator="containsText" text="Dn(waiting)">
      <formula>NOT(ISERROR(SEARCH("Dn(waiting)",G1436)))</formula>
    </cfRule>
  </conditionalFormatting>
  <conditionalFormatting sqref="D1438">
    <cfRule type="containsBlanks" dxfId="2447" priority="2449">
      <formula>LEN(TRIM(D1438))=0</formula>
    </cfRule>
    <cfRule type="containsText" dxfId="2446" priority="2450" operator="containsText" text="Operational">
      <formula>NOT(ISERROR(SEARCH("Operational",D1438)))</formula>
    </cfRule>
    <cfRule type="containsText" dxfId="2445" priority="2451" operator="containsText" text="Dn(service)">
      <formula>NOT(ISERROR(SEARCH("Dn(service)",D1438)))</formula>
    </cfRule>
    <cfRule type="containsText" dxfId="2444" priority="2452" operator="containsText" text="Dn(waiting)">
      <formula>NOT(ISERROR(SEARCH("Dn(waiting)",D1438)))</formula>
    </cfRule>
  </conditionalFormatting>
  <conditionalFormatting sqref="D1439">
    <cfRule type="containsBlanks" dxfId="2443" priority="2445">
      <formula>LEN(TRIM(D1439))=0</formula>
    </cfRule>
    <cfRule type="containsText" dxfId="2442" priority="2446" operator="containsText" text="Operational">
      <formula>NOT(ISERROR(SEARCH("Operational",D1439)))</formula>
    </cfRule>
    <cfRule type="containsText" dxfId="2441" priority="2447" operator="containsText" text="Dn(service)">
      <formula>NOT(ISERROR(SEARCH("Dn(service)",D1439)))</formula>
    </cfRule>
    <cfRule type="containsText" dxfId="2440" priority="2448" operator="containsText" text="Dn(waiting)">
      <formula>NOT(ISERROR(SEARCH("Dn(waiting)",D1439)))</formula>
    </cfRule>
  </conditionalFormatting>
  <conditionalFormatting sqref="G1435">
    <cfRule type="containsBlanks" dxfId="2439" priority="2441">
      <formula>LEN(TRIM(G1435))=0</formula>
    </cfRule>
    <cfRule type="containsText" dxfId="2438" priority="2442" operator="containsText" text="Operational">
      <formula>NOT(ISERROR(SEARCH("Operational",G1435)))</formula>
    </cfRule>
    <cfRule type="containsText" dxfId="2437" priority="2443" operator="containsText" text="Dn(service)">
      <formula>NOT(ISERROR(SEARCH("Dn(service)",G1435)))</formula>
    </cfRule>
    <cfRule type="containsText" dxfId="2436" priority="2444" operator="containsText" text="Dn(waiting)">
      <formula>NOT(ISERROR(SEARCH("Dn(waiting)",G1435)))</formula>
    </cfRule>
  </conditionalFormatting>
  <conditionalFormatting sqref="G1433">
    <cfRule type="containsBlanks" dxfId="2435" priority="2437">
      <formula>LEN(TRIM(G1433))=0</formula>
    </cfRule>
    <cfRule type="containsText" dxfId="2434" priority="2438" operator="containsText" text="Operational">
      <formula>NOT(ISERROR(SEARCH("Operational",G1433)))</formula>
    </cfRule>
    <cfRule type="containsText" dxfId="2433" priority="2439" operator="containsText" text="Dn(service)">
      <formula>NOT(ISERROR(SEARCH("Dn(service)",G1433)))</formula>
    </cfRule>
    <cfRule type="containsText" dxfId="2432" priority="2440" operator="containsText" text="Dn(waiting)">
      <formula>NOT(ISERROR(SEARCH("Dn(waiting)",G1433)))</formula>
    </cfRule>
  </conditionalFormatting>
  <conditionalFormatting sqref="G1437:G1438">
    <cfRule type="containsBlanks" dxfId="2431" priority="2433">
      <formula>LEN(TRIM(G1437))=0</formula>
    </cfRule>
    <cfRule type="containsText" dxfId="2430" priority="2434" operator="containsText" text="Operational">
      <formula>NOT(ISERROR(SEARCH("Operational",G1437)))</formula>
    </cfRule>
    <cfRule type="containsText" dxfId="2429" priority="2435" operator="containsText" text="Dn(service)">
      <formula>NOT(ISERROR(SEARCH("Dn(service)",G1437)))</formula>
    </cfRule>
    <cfRule type="containsText" dxfId="2428" priority="2436" operator="containsText" text="Dn(waiting)">
      <formula>NOT(ISERROR(SEARCH("Dn(waiting)",G1437)))</formula>
    </cfRule>
  </conditionalFormatting>
  <conditionalFormatting sqref="D1441:D1443 C1455:C1456 H1451:H1456">
    <cfRule type="containsBlanks" dxfId="2427" priority="2429">
      <formula>LEN(TRIM(C1441))=0</formula>
    </cfRule>
    <cfRule type="containsText" dxfId="2426" priority="2430" operator="containsText" text="Operational">
      <formula>NOT(ISERROR(SEARCH("Operational",C1441)))</formula>
    </cfRule>
    <cfRule type="containsText" dxfId="2425" priority="2431" operator="containsText" text="Dn(service)">
      <formula>NOT(ISERROR(SEARCH("Dn(service)",C1441)))</formula>
    </cfRule>
    <cfRule type="containsText" dxfId="2424" priority="2432" operator="containsText" text="Dn(waiting)">
      <formula>NOT(ISERROR(SEARCH("Dn(waiting)",C1441)))</formula>
    </cfRule>
  </conditionalFormatting>
  <conditionalFormatting sqref="H1457">
    <cfRule type="containsBlanks" dxfId="2423" priority="2425">
      <formula>LEN(TRIM(H1457))=0</formula>
    </cfRule>
    <cfRule type="containsText" dxfId="2422" priority="2426" operator="containsText" text="Operational">
      <formula>NOT(ISERROR(SEARCH("Operational",H1457)))</formula>
    </cfRule>
    <cfRule type="containsText" dxfId="2421" priority="2427" operator="containsText" text="Dn(service)">
      <formula>NOT(ISERROR(SEARCH("Dn(service)",H1457)))</formula>
    </cfRule>
    <cfRule type="containsText" dxfId="2420" priority="2428" operator="containsText" text="Dn(waiting)">
      <formula>NOT(ISERROR(SEARCH("Dn(waiting)",H1457)))</formula>
    </cfRule>
  </conditionalFormatting>
  <conditionalFormatting sqref="C1459">
    <cfRule type="containsBlanks" dxfId="2419" priority="2421">
      <formula>LEN(TRIM(C1459))=0</formula>
    </cfRule>
    <cfRule type="containsText" dxfId="2418" priority="2422" operator="containsText" text="Operational">
      <formula>NOT(ISERROR(SEARCH("Operational",C1459)))</formula>
    </cfRule>
    <cfRule type="containsText" dxfId="2417" priority="2423" operator="containsText" text="Dn(service)">
      <formula>NOT(ISERROR(SEARCH("Dn(service)",C1459)))</formula>
    </cfRule>
    <cfRule type="containsText" dxfId="2416" priority="2424" operator="containsText" text="Dn(waiting)">
      <formula>NOT(ISERROR(SEARCH("Dn(waiting)",C1459)))</formula>
    </cfRule>
  </conditionalFormatting>
  <conditionalFormatting sqref="C1460">
    <cfRule type="containsBlanks" dxfId="2415" priority="2417">
      <formula>LEN(TRIM(C1460))=0</formula>
    </cfRule>
    <cfRule type="containsText" dxfId="2414" priority="2418" operator="containsText" text="Operational">
      <formula>NOT(ISERROR(SEARCH("Operational",C1460)))</formula>
    </cfRule>
    <cfRule type="containsText" dxfId="2413" priority="2419" operator="containsText" text="Dn(service)">
      <formula>NOT(ISERROR(SEARCH("Dn(service)",C1460)))</formula>
    </cfRule>
    <cfRule type="containsText" dxfId="2412" priority="2420" operator="containsText" text="Dn(waiting)">
      <formula>NOT(ISERROR(SEARCH("Dn(waiting)",C1460)))</formula>
    </cfRule>
  </conditionalFormatting>
  <conditionalFormatting sqref="C1461">
    <cfRule type="containsBlanks" dxfId="2411" priority="2413">
      <formula>LEN(TRIM(C1461))=0</formula>
    </cfRule>
    <cfRule type="containsText" dxfId="2410" priority="2414" operator="containsText" text="Operational">
      <formula>NOT(ISERROR(SEARCH("Operational",C1461)))</formula>
    </cfRule>
    <cfRule type="containsText" dxfId="2409" priority="2415" operator="containsText" text="Dn(service)">
      <formula>NOT(ISERROR(SEARCH("Dn(service)",C1461)))</formula>
    </cfRule>
    <cfRule type="containsText" dxfId="2408" priority="2416" operator="containsText" text="Dn(waiting)">
      <formula>NOT(ISERROR(SEARCH("Dn(waiting)",C1461)))</formula>
    </cfRule>
  </conditionalFormatting>
  <conditionalFormatting sqref="C1309">
    <cfRule type="containsBlanks" dxfId="2407" priority="2409">
      <formula>LEN(TRIM(C1309))=0</formula>
    </cfRule>
    <cfRule type="containsText" dxfId="2406" priority="2410" operator="containsText" text="Operational">
      <formula>NOT(ISERROR(SEARCH("Operational",C1309)))</formula>
    </cfRule>
    <cfRule type="containsText" dxfId="2405" priority="2411" operator="containsText" text="Dn(service)">
      <formula>NOT(ISERROR(SEARCH("Dn(service)",C1309)))</formula>
    </cfRule>
    <cfRule type="containsText" dxfId="2404" priority="2412" operator="containsText" text="Dn(waiting)">
      <formula>NOT(ISERROR(SEARCH("Dn(waiting)",C1309)))</formula>
    </cfRule>
  </conditionalFormatting>
  <conditionalFormatting sqref="C1310">
    <cfRule type="containsBlanks" dxfId="2403" priority="2405">
      <formula>LEN(TRIM(C1310))=0</formula>
    </cfRule>
    <cfRule type="containsText" dxfId="2402" priority="2406" operator="containsText" text="Operational">
      <formula>NOT(ISERROR(SEARCH("Operational",C1310)))</formula>
    </cfRule>
    <cfRule type="containsText" dxfId="2401" priority="2407" operator="containsText" text="Dn(service)">
      <formula>NOT(ISERROR(SEARCH("Dn(service)",C1310)))</formula>
    </cfRule>
    <cfRule type="containsText" dxfId="2400" priority="2408" operator="containsText" text="Dn(waiting)">
      <formula>NOT(ISERROR(SEARCH("Dn(waiting)",C1310)))</formula>
    </cfRule>
  </conditionalFormatting>
  <conditionalFormatting sqref="F1312">
    <cfRule type="containsBlanks" dxfId="2399" priority="2401">
      <formula>LEN(TRIM(F1312))=0</formula>
    </cfRule>
    <cfRule type="containsText" dxfId="2398" priority="2402" operator="containsText" text="Operational">
      <formula>NOT(ISERROR(SEARCH("Operational",F1312)))</formula>
    </cfRule>
    <cfRule type="containsText" dxfId="2397" priority="2403" operator="containsText" text="Dn(service)">
      <formula>NOT(ISERROR(SEARCH("Dn(service)",F1312)))</formula>
    </cfRule>
    <cfRule type="containsText" dxfId="2396" priority="2404" operator="containsText" text="Dn(waiting)">
      <formula>NOT(ISERROR(SEARCH("Dn(waiting)",F1312)))</formula>
    </cfRule>
  </conditionalFormatting>
  <conditionalFormatting sqref="F1313">
    <cfRule type="containsBlanks" dxfId="2395" priority="2397">
      <formula>LEN(TRIM(F1313))=0</formula>
    </cfRule>
    <cfRule type="containsText" dxfId="2394" priority="2398" operator="containsText" text="Operational">
      <formula>NOT(ISERROR(SEARCH("Operational",F1313)))</formula>
    </cfRule>
    <cfRule type="containsText" dxfId="2393" priority="2399" operator="containsText" text="Dn(service)">
      <formula>NOT(ISERROR(SEARCH("Dn(service)",F1313)))</formula>
    </cfRule>
    <cfRule type="containsText" dxfId="2392" priority="2400" operator="containsText" text="Dn(waiting)">
      <formula>NOT(ISERROR(SEARCH("Dn(waiting)",F1313)))</formula>
    </cfRule>
  </conditionalFormatting>
  <conditionalFormatting sqref="H1311">
    <cfRule type="containsBlanks" dxfId="2391" priority="2393">
      <formula>LEN(TRIM(H1311))=0</formula>
    </cfRule>
    <cfRule type="containsText" dxfId="2390" priority="2394" operator="containsText" text="Operational">
      <formula>NOT(ISERROR(SEARCH("Operational",H1311)))</formula>
    </cfRule>
    <cfRule type="containsText" dxfId="2389" priority="2395" operator="containsText" text="Dn(service)">
      <formula>NOT(ISERROR(SEARCH("Dn(service)",H1311)))</formula>
    </cfRule>
    <cfRule type="containsText" dxfId="2388" priority="2396" operator="containsText" text="Dn(waiting)">
      <formula>NOT(ISERROR(SEARCH("Dn(waiting)",H1311)))</formula>
    </cfRule>
  </conditionalFormatting>
  <conditionalFormatting sqref="H1312">
    <cfRule type="containsBlanks" dxfId="2387" priority="2389">
      <formula>LEN(TRIM(H1312))=0</formula>
    </cfRule>
    <cfRule type="containsText" dxfId="2386" priority="2390" operator="containsText" text="Operational">
      <formula>NOT(ISERROR(SEARCH("Operational",H1312)))</formula>
    </cfRule>
    <cfRule type="containsText" dxfId="2385" priority="2391" operator="containsText" text="Dn(service)">
      <formula>NOT(ISERROR(SEARCH("Dn(service)",H1312)))</formula>
    </cfRule>
    <cfRule type="containsText" dxfId="2384" priority="2392" operator="containsText" text="Dn(waiting)">
      <formula>NOT(ISERROR(SEARCH("Dn(waiting)",H1312)))</formula>
    </cfRule>
  </conditionalFormatting>
  <conditionalFormatting sqref="H1310">
    <cfRule type="containsBlanks" dxfId="2383" priority="2385">
      <formula>LEN(TRIM(H1310))=0</formula>
    </cfRule>
    <cfRule type="containsText" dxfId="2382" priority="2386" operator="containsText" text="Operational">
      <formula>NOT(ISERROR(SEARCH("Operational",H1310)))</formula>
    </cfRule>
    <cfRule type="containsText" dxfId="2381" priority="2387" operator="containsText" text="Dn(service)">
      <formula>NOT(ISERROR(SEARCH("Dn(service)",H1310)))</formula>
    </cfRule>
    <cfRule type="containsText" dxfId="2380" priority="2388" operator="containsText" text="Dn(waiting)">
      <formula>NOT(ISERROR(SEARCH("Dn(waiting)",H1310)))</formula>
    </cfRule>
  </conditionalFormatting>
  <conditionalFormatting sqref="F1314">
    <cfRule type="containsBlanks" dxfId="2379" priority="2381">
      <formula>LEN(TRIM(F1314))=0</formula>
    </cfRule>
    <cfRule type="containsText" dxfId="2378" priority="2382" operator="containsText" text="Operational">
      <formula>NOT(ISERROR(SEARCH("Operational",F1314)))</formula>
    </cfRule>
    <cfRule type="containsText" dxfId="2377" priority="2383" operator="containsText" text="Dn(service)">
      <formula>NOT(ISERROR(SEARCH("Dn(service)",F1314)))</formula>
    </cfRule>
    <cfRule type="containsText" dxfId="2376" priority="2384" operator="containsText" text="Dn(waiting)">
      <formula>NOT(ISERROR(SEARCH("Dn(waiting)",F1314)))</formula>
    </cfRule>
  </conditionalFormatting>
  <conditionalFormatting sqref="E1314">
    <cfRule type="containsBlanks" dxfId="2375" priority="2377">
      <formula>LEN(TRIM(E1314))=0</formula>
    </cfRule>
    <cfRule type="containsText" dxfId="2374" priority="2378" operator="containsText" text="Operational">
      <formula>NOT(ISERROR(SEARCH("Operational",E1314)))</formula>
    </cfRule>
    <cfRule type="containsText" dxfId="2373" priority="2379" operator="containsText" text="Dn(service)">
      <formula>NOT(ISERROR(SEARCH("Dn(service)",E1314)))</formula>
    </cfRule>
    <cfRule type="containsText" dxfId="2372" priority="2380" operator="containsText" text="Dn(waiting)">
      <formula>NOT(ISERROR(SEARCH("Dn(waiting)",E1314)))</formula>
    </cfRule>
  </conditionalFormatting>
  <conditionalFormatting sqref="H1314">
    <cfRule type="containsBlanks" dxfId="2371" priority="2373">
      <formula>LEN(TRIM(H1314))=0</formula>
    </cfRule>
    <cfRule type="containsText" dxfId="2370" priority="2374" operator="containsText" text="Operational">
      <formula>NOT(ISERROR(SEARCH("Operational",H1314)))</formula>
    </cfRule>
    <cfRule type="containsText" dxfId="2369" priority="2375" operator="containsText" text="Dn(service)">
      <formula>NOT(ISERROR(SEARCH("Dn(service)",H1314)))</formula>
    </cfRule>
    <cfRule type="containsText" dxfId="2368" priority="2376" operator="containsText" text="Dn(waiting)">
      <formula>NOT(ISERROR(SEARCH("Dn(waiting)",H1314)))</formula>
    </cfRule>
  </conditionalFormatting>
  <conditionalFormatting sqref="H1315">
    <cfRule type="containsBlanks" dxfId="2367" priority="2369">
      <formula>LEN(TRIM(H1315))=0</formula>
    </cfRule>
    <cfRule type="containsText" dxfId="2366" priority="2370" operator="containsText" text="Operational">
      <formula>NOT(ISERROR(SEARCH("Operational",H1315)))</formula>
    </cfRule>
    <cfRule type="containsText" dxfId="2365" priority="2371" operator="containsText" text="Dn(service)">
      <formula>NOT(ISERROR(SEARCH("Dn(service)",H1315)))</formula>
    </cfRule>
    <cfRule type="containsText" dxfId="2364" priority="2372" operator="containsText" text="Dn(waiting)">
      <formula>NOT(ISERROR(SEARCH("Dn(waiting)",H1315)))</formula>
    </cfRule>
  </conditionalFormatting>
  <conditionalFormatting sqref="H1316">
    <cfRule type="containsBlanks" dxfId="2363" priority="2365">
      <formula>LEN(TRIM(H1316))=0</formula>
    </cfRule>
    <cfRule type="containsText" dxfId="2362" priority="2366" operator="containsText" text="Operational">
      <formula>NOT(ISERROR(SEARCH("Operational",H1316)))</formula>
    </cfRule>
    <cfRule type="containsText" dxfId="2361" priority="2367" operator="containsText" text="Dn(service)">
      <formula>NOT(ISERROR(SEARCH("Dn(service)",H1316)))</formula>
    </cfRule>
    <cfRule type="containsText" dxfId="2360" priority="2368" operator="containsText" text="Dn(waiting)">
      <formula>NOT(ISERROR(SEARCH("Dn(waiting)",H1316)))</formula>
    </cfRule>
  </conditionalFormatting>
  <conditionalFormatting sqref="F1315">
    <cfRule type="containsBlanks" dxfId="2359" priority="2361">
      <formula>LEN(TRIM(F1315))=0</formula>
    </cfRule>
    <cfRule type="containsText" dxfId="2358" priority="2362" operator="containsText" text="Operational">
      <formula>NOT(ISERROR(SEARCH("Operational",F1315)))</formula>
    </cfRule>
    <cfRule type="containsText" dxfId="2357" priority="2363" operator="containsText" text="Dn(service)">
      <formula>NOT(ISERROR(SEARCH("Dn(service)",F1315)))</formula>
    </cfRule>
    <cfRule type="containsText" dxfId="2356" priority="2364" operator="containsText" text="Dn(waiting)">
      <formula>NOT(ISERROR(SEARCH("Dn(waiting)",F1315)))</formula>
    </cfRule>
  </conditionalFormatting>
  <conditionalFormatting sqref="G1318">
    <cfRule type="containsBlanks" dxfId="2355" priority="2357">
      <formula>LEN(TRIM(G1318))=0</formula>
    </cfRule>
    <cfRule type="containsText" dxfId="2354" priority="2358" operator="containsText" text="Operational">
      <formula>NOT(ISERROR(SEARCH("Operational",G1318)))</formula>
    </cfRule>
    <cfRule type="containsText" dxfId="2353" priority="2359" operator="containsText" text="Dn(service)">
      <formula>NOT(ISERROR(SEARCH("Dn(service)",G1318)))</formula>
    </cfRule>
    <cfRule type="containsText" dxfId="2352" priority="2360" operator="containsText" text="Dn(waiting)">
      <formula>NOT(ISERROR(SEARCH("Dn(waiting)",G1318)))</formula>
    </cfRule>
  </conditionalFormatting>
  <conditionalFormatting sqref="C1323">
    <cfRule type="containsBlanks" dxfId="2351" priority="2353">
      <formula>LEN(TRIM(C1323))=0</formula>
    </cfRule>
    <cfRule type="containsText" dxfId="2350" priority="2354" operator="containsText" text="Operational">
      <formula>NOT(ISERROR(SEARCH("Operational",C1323)))</formula>
    </cfRule>
    <cfRule type="containsText" dxfId="2349" priority="2355" operator="containsText" text="Dn(service)">
      <formula>NOT(ISERROR(SEARCH("Dn(service)",C1323)))</formula>
    </cfRule>
    <cfRule type="containsText" dxfId="2348" priority="2356" operator="containsText" text="Dn(waiting)">
      <formula>NOT(ISERROR(SEARCH("Dn(waiting)",C1323)))</formula>
    </cfRule>
  </conditionalFormatting>
  <conditionalFormatting sqref="C1324">
    <cfRule type="containsBlanks" dxfId="2347" priority="2349">
      <formula>LEN(TRIM(C1324))=0</formula>
    </cfRule>
    <cfRule type="containsText" dxfId="2346" priority="2350" operator="containsText" text="Operational">
      <formula>NOT(ISERROR(SEARCH("Operational",C1324)))</formula>
    </cfRule>
    <cfRule type="containsText" dxfId="2345" priority="2351" operator="containsText" text="Dn(service)">
      <formula>NOT(ISERROR(SEARCH("Dn(service)",C1324)))</formula>
    </cfRule>
    <cfRule type="containsText" dxfId="2344" priority="2352" operator="containsText" text="Dn(waiting)">
      <formula>NOT(ISERROR(SEARCH("Dn(waiting)",C1324)))</formula>
    </cfRule>
  </conditionalFormatting>
  <conditionalFormatting sqref="C1325">
    <cfRule type="containsBlanks" dxfId="2343" priority="2345">
      <formula>LEN(TRIM(C1325))=0</formula>
    </cfRule>
    <cfRule type="containsText" dxfId="2342" priority="2346" operator="containsText" text="Operational">
      <formula>NOT(ISERROR(SEARCH("Operational",C1325)))</formula>
    </cfRule>
    <cfRule type="containsText" dxfId="2341" priority="2347" operator="containsText" text="Dn(service)">
      <formula>NOT(ISERROR(SEARCH("Dn(service)",C1325)))</formula>
    </cfRule>
    <cfRule type="containsText" dxfId="2340" priority="2348" operator="containsText" text="Dn(waiting)">
      <formula>NOT(ISERROR(SEARCH("Dn(waiting)",C1325)))</formula>
    </cfRule>
  </conditionalFormatting>
  <conditionalFormatting sqref="C1326">
    <cfRule type="containsBlanks" dxfId="2339" priority="2341">
      <formula>LEN(TRIM(C1326))=0</formula>
    </cfRule>
    <cfRule type="containsText" dxfId="2338" priority="2342" operator="containsText" text="Operational">
      <formula>NOT(ISERROR(SEARCH("Operational",C1326)))</formula>
    </cfRule>
    <cfRule type="containsText" dxfId="2337" priority="2343" operator="containsText" text="Dn(service)">
      <formula>NOT(ISERROR(SEARCH("Dn(service)",C1326)))</formula>
    </cfRule>
    <cfRule type="containsText" dxfId="2336" priority="2344" operator="containsText" text="Dn(waiting)">
      <formula>NOT(ISERROR(SEARCH("Dn(waiting)",C1326)))</formula>
    </cfRule>
  </conditionalFormatting>
  <conditionalFormatting sqref="C1327">
    <cfRule type="containsBlanks" dxfId="2335" priority="2337">
      <formula>LEN(TRIM(C1327))=0</formula>
    </cfRule>
    <cfRule type="containsText" dxfId="2334" priority="2338" operator="containsText" text="Operational">
      <formula>NOT(ISERROR(SEARCH("Operational",C1327)))</formula>
    </cfRule>
    <cfRule type="containsText" dxfId="2333" priority="2339" operator="containsText" text="Dn(service)">
      <formula>NOT(ISERROR(SEARCH("Dn(service)",C1327)))</formula>
    </cfRule>
    <cfRule type="containsText" dxfId="2332" priority="2340" operator="containsText" text="Dn(waiting)">
      <formula>NOT(ISERROR(SEARCH("Dn(waiting)",C1327)))</formula>
    </cfRule>
  </conditionalFormatting>
  <conditionalFormatting sqref="F1333">
    <cfRule type="containsBlanks" dxfId="2331" priority="2333">
      <formula>LEN(TRIM(F1333))=0</formula>
    </cfRule>
    <cfRule type="containsText" dxfId="2330" priority="2334" operator="containsText" text="Operational">
      <formula>NOT(ISERROR(SEARCH("Operational",F1333)))</formula>
    </cfRule>
    <cfRule type="containsText" dxfId="2329" priority="2335" operator="containsText" text="Dn(service)">
      <formula>NOT(ISERROR(SEARCH("Dn(service)",F1333)))</formula>
    </cfRule>
    <cfRule type="containsText" dxfId="2328" priority="2336" operator="containsText" text="Dn(waiting)">
      <formula>NOT(ISERROR(SEARCH("Dn(waiting)",F1333)))</formula>
    </cfRule>
  </conditionalFormatting>
  <conditionalFormatting sqref="F1334">
    <cfRule type="containsBlanks" dxfId="2327" priority="2329">
      <formula>LEN(TRIM(F1334))=0</formula>
    </cfRule>
    <cfRule type="containsText" dxfId="2326" priority="2330" operator="containsText" text="Operational">
      <formula>NOT(ISERROR(SEARCH("Operational",F1334)))</formula>
    </cfRule>
    <cfRule type="containsText" dxfId="2325" priority="2331" operator="containsText" text="Dn(service)">
      <formula>NOT(ISERROR(SEARCH("Dn(service)",F1334)))</formula>
    </cfRule>
    <cfRule type="containsText" dxfId="2324" priority="2332" operator="containsText" text="Dn(waiting)">
      <formula>NOT(ISERROR(SEARCH("Dn(waiting)",F1334)))</formula>
    </cfRule>
  </conditionalFormatting>
  <conditionalFormatting sqref="F1335">
    <cfRule type="containsBlanks" dxfId="2323" priority="2325">
      <formula>LEN(TRIM(F1335))=0</formula>
    </cfRule>
    <cfRule type="containsText" dxfId="2322" priority="2326" operator="containsText" text="Operational">
      <formula>NOT(ISERROR(SEARCH("Operational",F1335)))</formula>
    </cfRule>
    <cfRule type="containsText" dxfId="2321" priority="2327" operator="containsText" text="Dn(service)">
      <formula>NOT(ISERROR(SEARCH("Dn(service)",F1335)))</formula>
    </cfRule>
    <cfRule type="containsText" dxfId="2320" priority="2328" operator="containsText" text="Dn(waiting)">
      <formula>NOT(ISERROR(SEARCH("Dn(waiting)",F1335)))</formula>
    </cfRule>
  </conditionalFormatting>
  <conditionalFormatting sqref="F1336">
    <cfRule type="containsBlanks" dxfId="2319" priority="2321">
      <formula>LEN(TRIM(F1336))=0</formula>
    </cfRule>
    <cfRule type="containsText" dxfId="2318" priority="2322" operator="containsText" text="Operational">
      <formula>NOT(ISERROR(SEARCH("Operational",F1336)))</formula>
    </cfRule>
    <cfRule type="containsText" dxfId="2317" priority="2323" operator="containsText" text="Dn(service)">
      <formula>NOT(ISERROR(SEARCH("Dn(service)",F1336)))</formula>
    </cfRule>
    <cfRule type="containsText" dxfId="2316" priority="2324" operator="containsText" text="Dn(waiting)">
      <formula>NOT(ISERROR(SEARCH("Dn(waiting)",F1336)))</formula>
    </cfRule>
  </conditionalFormatting>
  <conditionalFormatting sqref="F1337">
    <cfRule type="containsBlanks" dxfId="2315" priority="2317">
      <formula>LEN(TRIM(F1337))=0</formula>
    </cfRule>
    <cfRule type="containsText" dxfId="2314" priority="2318" operator="containsText" text="Operational">
      <formula>NOT(ISERROR(SEARCH("Operational",F1337)))</formula>
    </cfRule>
    <cfRule type="containsText" dxfId="2313" priority="2319" operator="containsText" text="Dn(service)">
      <formula>NOT(ISERROR(SEARCH("Dn(service)",F1337)))</formula>
    </cfRule>
    <cfRule type="containsText" dxfId="2312" priority="2320" operator="containsText" text="Dn(waiting)">
      <formula>NOT(ISERROR(SEARCH("Dn(waiting)",F1337)))</formula>
    </cfRule>
  </conditionalFormatting>
  <conditionalFormatting sqref="F1338">
    <cfRule type="containsBlanks" dxfId="2311" priority="2313">
      <formula>LEN(TRIM(F1338))=0</formula>
    </cfRule>
    <cfRule type="containsText" dxfId="2310" priority="2314" operator="containsText" text="Operational">
      <formula>NOT(ISERROR(SEARCH("Operational",F1338)))</formula>
    </cfRule>
    <cfRule type="containsText" dxfId="2309" priority="2315" operator="containsText" text="Dn(service)">
      <formula>NOT(ISERROR(SEARCH("Dn(service)",F1338)))</formula>
    </cfRule>
    <cfRule type="containsText" dxfId="2308" priority="2316" operator="containsText" text="Dn(waiting)">
      <formula>NOT(ISERROR(SEARCH("Dn(waiting)",F1338)))</formula>
    </cfRule>
  </conditionalFormatting>
  <conditionalFormatting sqref="D1332">
    <cfRule type="containsBlanks" dxfId="2307" priority="2309">
      <formula>LEN(TRIM(D1332))=0</formula>
    </cfRule>
    <cfRule type="containsText" dxfId="2306" priority="2310" operator="containsText" text="Operational">
      <formula>NOT(ISERROR(SEARCH("Operational",D1332)))</formula>
    </cfRule>
    <cfRule type="containsText" dxfId="2305" priority="2311" operator="containsText" text="Dn(service)">
      <formula>NOT(ISERROR(SEARCH("Dn(service)",D1332)))</formula>
    </cfRule>
    <cfRule type="containsText" dxfId="2304" priority="2312" operator="containsText" text="Dn(waiting)">
      <formula>NOT(ISERROR(SEARCH("Dn(waiting)",D1332)))</formula>
    </cfRule>
  </conditionalFormatting>
  <conditionalFormatting sqref="D1333">
    <cfRule type="containsBlanks" dxfId="2303" priority="2305">
      <formula>LEN(TRIM(D1333))=0</formula>
    </cfRule>
    <cfRule type="containsText" dxfId="2302" priority="2306" operator="containsText" text="Operational">
      <formula>NOT(ISERROR(SEARCH("Operational",D1333)))</formula>
    </cfRule>
    <cfRule type="containsText" dxfId="2301" priority="2307" operator="containsText" text="Dn(service)">
      <formula>NOT(ISERROR(SEARCH("Dn(service)",D1333)))</formula>
    </cfRule>
    <cfRule type="containsText" dxfId="2300" priority="2308" operator="containsText" text="Dn(waiting)">
      <formula>NOT(ISERROR(SEARCH("Dn(waiting)",D1333)))</formula>
    </cfRule>
  </conditionalFormatting>
  <conditionalFormatting sqref="D1334">
    <cfRule type="containsBlanks" dxfId="2299" priority="2301">
      <formula>LEN(TRIM(D1334))=0</formula>
    </cfRule>
    <cfRule type="containsText" dxfId="2298" priority="2302" operator="containsText" text="Operational">
      <formula>NOT(ISERROR(SEARCH("Operational",D1334)))</formula>
    </cfRule>
    <cfRule type="containsText" dxfId="2297" priority="2303" operator="containsText" text="Dn(service)">
      <formula>NOT(ISERROR(SEARCH("Dn(service)",D1334)))</formula>
    </cfRule>
    <cfRule type="containsText" dxfId="2296" priority="2304" operator="containsText" text="Dn(waiting)">
      <formula>NOT(ISERROR(SEARCH("Dn(waiting)",D1334)))</formula>
    </cfRule>
  </conditionalFormatting>
  <conditionalFormatting sqref="D1335">
    <cfRule type="containsBlanks" dxfId="2295" priority="2297">
      <formula>LEN(TRIM(D1335))=0</formula>
    </cfRule>
    <cfRule type="containsText" dxfId="2294" priority="2298" operator="containsText" text="Operational">
      <formula>NOT(ISERROR(SEARCH("Operational",D1335)))</formula>
    </cfRule>
    <cfRule type="containsText" dxfId="2293" priority="2299" operator="containsText" text="Dn(service)">
      <formula>NOT(ISERROR(SEARCH("Dn(service)",D1335)))</formula>
    </cfRule>
    <cfRule type="containsText" dxfId="2292" priority="2300" operator="containsText" text="Dn(waiting)">
      <formula>NOT(ISERROR(SEARCH("Dn(waiting)",D1335)))</formula>
    </cfRule>
  </conditionalFormatting>
  <conditionalFormatting sqref="D1336">
    <cfRule type="containsBlanks" dxfId="2291" priority="2293">
      <formula>LEN(TRIM(D1336))=0</formula>
    </cfRule>
    <cfRule type="containsText" dxfId="2290" priority="2294" operator="containsText" text="Operational">
      <formula>NOT(ISERROR(SEARCH("Operational",D1336)))</formula>
    </cfRule>
    <cfRule type="containsText" dxfId="2289" priority="2295" operator="containsText" text="Dn(service)">
      <formula>NOT(ISERROR(SEARCH("Dn(service)",D1336)))</formula>
    </cfRule>
    <cfRule type="containsText" dxfId="2288" priority="2296" operator="containsText" text="Dn(waiting)">
      <formula>NOT(ISERROR(SEARCH("Dn(waiting)",D1336)))</formula>
    </cfRule>
  </conditionalFormatting>
  <conditionalFormatting sqref="D1337">
    <cfRule type="containsBlanks" dxfId="2287" priority="2289">
      <formula>LEN(TRIM(D1337))=0</formula>
    </cfRule>
    <cfRule type="containsText" dxfId="2286" priority="2290" operator="containsText" text="Operational">
      <formula>NOT(ISERROR(SEARCH("Operational",D1337)))</formula>
    </cfRule>
    <cfRule type="containsText" dxfId="2285" priority="2291" operator="containsText" text="Dn(service)">
      <formula>NOT(ISERROR(SEARCH("Dn(service)",D1337)))</formula>
    </cfRule>
    <cfRule type="containsText" dxfId="2284" priority="2292" operator="containsText" text="Dn(waiting)">
      <formula>NOT(ISERROR(SEARCH("Dn(waiting)",D1337)))</formula>
    </cfRule>
  </conditionalFormatting>
  <conditionalFormatting sqref="C1348">
    <cfRule type="containsBlanks" dxfId="2283" priority="2285">
      <formula>LEN(TRIM(C1348))=0</formula>
    </cfRule>
    <cfRule type="containsText" dxfId="2282" priority="2286" operator="containsText" text="Operational">
      <formula>NOT(ISERROR(SEARCH("Operational",C1348)))</formula>
    </cfRule>
    <cfRule type="containsText" dxfId="2281" priority="2287" operator="containsText" text="Dn(service)">
      <formula>NOT(ISERROR(SEARCH("Dn(service)",C1348)))</formula>
    </cfRule>
    <cfRule type="containsText" dxfId="2280" priority="2288" operator="containsText" text="Dn(waiting)">
      <formula>NOT(ISERROR(SEARCH("Dn(waiting)",C1348)))</formula>
    </cfRule>
  </conditionalFormatting>
  <conditionalFormatting sqref="C1349">
    <cfRule type="containsBlanks" dxfId="2279" priority="2281">
      <formula>LEN(TRIM(C1349))=0</formula>
    </cfRule>
    <cfRule type="containsText" dxfId="2278" priority="2282" operator="containsText" text="Operational">
      <formula>NOT(ISERROR(SEARCH("Operational",C1349)))</formula>
    </cfRule>
    <cfRule type="containsText" dxfId="2277" priority="2283" operator="containsText" text="Dn(service)">
      <formula>NOT(ISERROR(SEARCH("Dn(service)",C1349)))</formula>
    </cfRule>
    <cfRule type="containsText" dxfId="2276" priority="2284" operator="containsText" text="Dn(waiting)">
      <formula>NOT(ISERROR(SEARCH("Dn(waiting)",C1349)))</formula>
    </cfRule>
  </conditionalFormatting>
  <conditionalFormatting sqref="H1340">
    <cfRule type="containsBlanks" dxfId="2275" priority="2277">
      <formula>LEN(TRIM(H1340))=0</formula>
    </cfRule>
    <cfRule type="containsText" dxfId="2274" priority="2278" operator="containsText" text="Operational">
      <formula>NOT(ISERROR(SEARCH("Operational",H1340)))</formula>
    </cfRule>
    <cfRule type="containsText" dxfId="2273" priority="2279" operator="containsText" text="Dn(service)">
      <formula>NOT(ISERROR(SEARCH("Dn(service)",H1340)))</formula>
    </cfRule>
    <cfRule type="containsText" dxfId="2272" priority="2280" operator="containsText" text="Dn(waiting)">
      <formula>NOT(ISERROR(SEARCH("Dn(waiting)",H1340)))</formula>
    </cfRule>
  </conditionalFormatting>
  <conditionalFormatting sqref="H1341">
    <cfRule type="containsBlanks" dxfId="2271" priority="2273">
      <formula>LEN(TRIM(H1341))=0</formula>
    </cfRule>
    <cfRule type="containsText" dxfId="2270" priority="2274" operator="containsText" text="Operational">
      <formula>NOT(ISERROR(SEARCH("Operational",H1341)))</formula>
    </cfRule>
    <cfRule type="containsText" dxfId="2269" priority="2275" operator="containsText" text="Dn(service)">
      <formula>NOT(ISERROR(SEARCH("Dn(service)",H1341)))</formula>
    </cfRule>
    <cfRule type="containsText" dxfId="2268" priority="2276" operator="containsText" text="Dn(waiting)">
      <formula>NOT(ISERROR(SEARCH("Dn(waiting)",H1341)))</formula>
    </cfRule>
  </conditionalFormatting>
  <conditionalFormatting sqref="H1342">
    <cfRule type="containsBlanks" dxfId="2267" priority="2269">
      <formula>LEN(TRIM(H1342))=0</formula>
    </cfRule>
    <cfRule type="containsText" dxfId="2266" priority="2270" operator="containsText" text="Operational">
      <formula>NOT(ISERROR(SEARCH("Operational",H1342)))</formula>
    </cfRule>
    <cfRule type="containsText" dxfId="2265" priority="2271" operator="containsText" text="Dn(service)">
      <formula>NOT(ISERROR(SEARCH("Dn(service)",H1342)))</formula>
    </cfRule>
    <cfRule type="containsText" dxfId="2264" priority="2272" operator="containsText" text="Dn(waiting)">
      <formula>NOT(ISERROR(SEARCH("Dn(waiting)",H1342)))</formula>
    </cfRule>
  </conditionalFormatting>
  <conditionalFormatting sqref="H1343">
    <cfRule type="containsBlanks" dxfId="2263" priority="2265">
      <formula>LEN(TRIM(H1343))=0</formula>
    </cfRule>
    <cfRule type="containsText" dxfId="2262" priority="2266" operator="containsText" text="Operational">
      <formula>NOT(ISERROR(SEARCH("Operational",H1343)))</formula>
    </cfRule>
    <cfRule type="containsText" dxfId="2261" priority="2267" operator="containsText" text="Dn(service)">
      <formula>NOT(ISERROR(SEARCH("Dn(service)",H1343)))</formula>
    </cfRule>
    <cfRule type="containsText" dxfId="2260" priority="2268" operator="containsText" text="Dn(waiting)">
      <formula>NOT(ISERROR(SEARCH("Dn(waiting)",H1343)))</formula>
    </cfRule>
  </conditionalFormatting>
  <conditionalFormatting sqref="H1344">
    <cfRule type="containsBlanks" dxfId="2259" priority="2261">
      <formula>LEN(TRIM(H1344))=0</formula>
    </cfRule>
    <cfRule type="containsText" dxfId="2258" priority="2262" operator="containsText" text="Operational">
      <formula>NOT(ISERROR(SEARCH("Operational",H1344)))</formula>
    </cfRule>
    <cfRule type="containsText" dxfId="2257" priority="2263" operator="containsText" text="Dn(service)">
      <formula>NOT(ISERROR(SEARCH("Dn(service)",H1344)))</formula>
    </cfRule>
    <cfRule type="containsText" dxfId="2256" priority="2264" operator="containsText" text="Dn(waiting)">
      <formula>NOT(ISERROR(SEARCH("Dn(waiting)",H1344)))</formula>
    </cfRule>
  </conditionalFormatting>
  <conditionalFormatting sqref="H1345">
    <cfRule type="containsBlanks" dxfId="2255" priority="2257">
      <formula>LEN(TRIM(H1345))=0</formula>
    </cfRule>
    <cfRule type="containsText" dxfId="2254" priority="2258" operator="containsText" text="Operational">
      <formula>NOT(ISERROR(SEARCH("Operational",H1345)))</formula>
    </cfRule>
    <cfRule type="containsText" dxfId="2253" priority="2259" operator="containsText" text="Dn(service)">
      <formula>NOT(ISERROR(SEARCH("Dn(service)",H1345)))</formula>
    </cfRule>
    <cfRule type="containsText" dxfId="2252" priority="2260" operator="containsText" text="Dn(waiting)">
      <formula>NOT(ISERROR(SEARCH("Dn(waiting)",H1345)))</formula>
    </cfRule>
  </conditionalFormatting>
  <conditionalFormatting sqref="G1355">
    <cfRule type="containsBlanks" dxfId="2251" priority="2253">
      <formula>LEN(TRIM(G1355))=0</formula>
    </cfRule>
    <cfRule type="containsText" dxfId="2250" priority="2254" operator="containsText" text="Operational">
      <formula>NOT(ISERROR(SEARCH("Operational",G1355)))</formula>
    </cfRule>
    <cfRule type="containsText" dxfId="2249" priority="2255" operator="containsText" text="Dn(service)">
      <formula>NOT(ISERROR(SEARCH("Dn(service)",G1355)))</formula>
    </cfRule>
    <cfRule type="containsText" dxfId="2248" priority="2256" operator="containsText" text="Dn(waiting)">
      <formula>NOT(ISERROR(SEARCH("Dn(waiting)",G1355)))</formula>
    </cfRule>
  </conditionalFormatting>
  <conditionalFormatting sqref="G1356">
    <cfRule type="containsBlanks" dxfId="2247" priority="2249">
      <formula>LEN(TRIM(G1356))=0</formula>
    </cfRule>
    <cfRule type="containsText" dxfId="2246" priority="2250" operator="containsText" text="Operational">
      <formula>NOT(ISERROR(SEARCH("Operational",G1356)))</formula>
    </cfRule>
    <cfRule type="containsText" dxfId="2245" priority="2251" operator="containsText" text="Dn(service)">
      <formula>NOT(ISERROR(SEARCH("Dn(service)",G1356)))</formula>
    </cfRule>
    <cfRule type="containsText" dxfId="2244" priority="2252" operator="containsText" text="Dn(waiting)">
      <formula>NOT(ISERROR(SEARCH("Dn(waiting)",G1356)))</formula>
    </cfRule>
  </conditionalFormatting>
  <conditionalFormatting sqref="G1357">
    <cfRule type="containsBlanks" dxfId="2243" priority="2245">
      <formula>LEN(TRIM(G1357))=0</formula>
    </cfRule>
    <cfRule type="containsText" dxfId="2242" priority="2246" operator="containsText" text="Operational">
      <formula>NOT(ISERROR(SEARCH("Operational",G1357)))</formula>
    </cfRule>
    <cfRule type="containsText" dxfId="2241" priority="2247" operator="containsText" text="Dn(service)">
      <formula>NOT(ISERROR(SEARCH("Dn(service)",G1357)))</formula>
    </cfRule>
    <cfRule type="containsText" dxfId="2240" priority="2248" operator="containsText" text="Dn(waiting)">
      <formula>NOT(ISERROR(SEARCH("Dn(waiting)",G1357)))</formula>
    </cfRule>
  </conditionalFormatting>
  <conditionalFormatting sqref="G1358">
    <cfRule type="containsBlanks" dxfId="2239" priority="2241">
      <formula>LEN(TRIM(G1358))=0</formula>
    </cfRule>
    <cfRule type="containsText" dxfId="2238" priority="2242" operator="containsText" text="Operational">
      <formula>NOT(ISERROR(SEARCH("Operational",G1358)))</formula>
    </cfRule>
    <cfRule type="containsText" dxfId="2237" priority="2243" operator="containsText" text="Dn(service)">
      <formula>NOT(ISERROR(SEARCH("Dn(service)",G1358)))</formula>
    </cfRule>
    <cfRule type="containsText" dxfId="2236" priority="2244" operator="containsText" text="Dn(waiting)">
      <formula>NOT(ISERROR(SEARCH("Dn(waiting)",G1358)))</formula>
    </cfRule>
  </conditionalFormatting>
  <conditionalFormatting sqref="F1362">
    <cfRule type="containsBlanks" dxfId="2235" priority="2237">
      <formula>LEN(TRIM(F1362))=0</formula>
    </cfRule>
    <cfRule type="containsText" dxfId="2234" priority="2238" operator="containsText" text="Operational">
      <formula>NOT(ISERROR(SEARCH("Operational",F1362)))</formula>
    </cfRule>
    <cfRule type="containsText" dxfId="2233" priority="2239" operator="containsText" text="Dn(service)">
      <formula>NOT(ISERROR(SEARCH("Dn(service)",F1362)))</formula>
    </cfRule>
    <cfRule type="containsText" dxfId="2232" priority="2240" operator="containsText" text="Dn(waiting)">
      <formula>NOT(ISERROR(SEARCH("Dn(waiting)",F1362)))</formula>
    </cfRule>
  </conditionalFormatting>
  <conditionalFormatting sqref="F1363">
    <cfRule type="containsBlanks" dxfId="2231" priority="2233">
      <formula>LEN(TRIM(F1363))=0</formula>
    </cfRule>
    <cfRule type="containsText" dxfId="2230" priority="2234" operator="containsText" text="Operational">
      <formula>NOT(ISERROR(SEARCH("Operational",F1363)))</formula>
    </cfRule>
    <cfRule type="containsText" dxfId="2229" priority="2235" operator="containsText" text="Dn(service)">
      <formula>NOT(ISERROR(SEARCH("Dn(service)",F1363)))</formula>
    </cfRule>
    <cfRule type="containsText" dxfId="2228" priority="2236" operator="containsText" text="Dn(waiting)">
      <formula>NOT(ISERROR(SEARCH("Dn(waiting)",F1363)))</formula>
    </cfRule>
  </conditionalFormatting>
  <conditionalFormatting sqref="F1364">
    <cfRule type="containsBlanks" dxfId="2227" priority="2229">
      <formula>LEN(TRIM(F1364))=0</formula>
    </cfRule>
    <cfRule type="containsText" dxfId="2226" priority="2230" operator="containsText" text="Operational">
      <formula>NOT(ISERROR(SEARCH("Operational",F1364)))</formula>
    </cfRule>
    <cfRule type="containsText" dxfId="2225" priority="2231" operator="containsText" text="Dn(service)">
      <formula>NOT(ISERROR(SEARCH("Dn(service)",F1364)))</formula>
    </cfRule>
    <cfRule type="containsText" dxfId="2224" priority="2232" operator="containsText" text="Dn(waiting)">
      <formula>NOT(ISERROR(SEARCH("Dn(waiting)",F1364)))</formula>
    </cfRule>
  </conditionalFormatting>
  <conditionalFormatting sqref="F1365">
    <cfRule type="containsBlanks" dxfId="2223" priority="2225">
      <formula>LEN(TRIM(F1365))=0</formula>
    </cfRule>
    <cfRule type="containsText" dxfId="2222" priority="2226" operator="containsText" text="Operational">
      <formula>NOT(ISERROR(SEARCH("Operational",F1365)))</formula>
    </cfRule>
    <cfRule type="containsText" dxfId="2221" priority="2227" operator="containsText" text="Dn(service)">
      <formula>NOT(ISERROR(SEARCH("Dn(service)",F1365)))</formula>
    </cfRule>
    <cfRule type="containsText" dxfId="2220" priority="2228" operator="containsText" text="Dn(waiting)">
      <formula>NOT(ISERROR(SEARCH("Dn(waiting)",F1365)))</formula>
    </cfRule>
  </conditionalFormatting>
  <conditionalFormatting sqref="D1359">
    <cfRule type="containsBlanks" dxfId="2219" priority="2221">
      <formula>LEN(TRIM(D1359))=0</formula>
    </cfRule>
    <cfRule type="containsText" dxfId="2218" priority="2222" operator="containsText" text="Operational">
      <formula>NOT(ISERROR(SEARCH("Operational",D1359)))</formula>
    </cfRule>
    <cfRule type="containsText" dxfId="2217" priority="2223" operator="containsText" text="Dn(service)">
      <formula>NOT(ISERROR(SEARCH("Dn(service)",D1359)))</formula>
    </cfRule>
    <cfRule type="containsText" dxfId="2216" priority="2224" operator="containsText" text="Dn(waiting)">
      <formula>NOT(ISERROR(SEARCH("Dn(waiting)",D1359)))</formula>
    </cfRule>
  </conditionalFormatting>
  <conditionalFormatting sqref="D1360">
    <cfRule type="containsBlanks" dxfId="2215" priority="2217">
      <formula>LEN(TRIM(D1360))=0</formula>
    </cfRule>
    <cfRule type="containsText" dxfId="2214" priority="2218" operator="containsText" text="Operational">
      <formula>NOT(ISERROR(SEARCH("Operational",D1360)))</formula>
    </cfRule>
    <cfRule type="containsText" dxfId="2213" priority="2219" operator="containsText" text="Dn(service)">
      <formula>NOT(ISERROR(SEARCH("Dn(service)",D1360)))</formula>
    </cfRule>
    <cfRule type="containsText" dxfId="2212" priority="2220" operator="containsText" text="Dn(waiting)">
      <formula>NOT(ISERROR(SEARCH("Dn(waiting)",D1360)))</formula>
    </cfRule>
  </conditionalFormatting>
  <conditionalFormatting sqref="D1361:D1362">
    <cfRule type="containsBlanks" dxfId="2211" priority="2213">
      <formula>LEN(TRIM(D1361))=0</formula>
    </cfRule>
    <cfRule type="containsText" dxfId="2210" priority="2214" operator="containsText" text="Operational">
      <formula>NOT(ISERROR(SEARCH("Operational",D1361)))</formula>
    </cfRule>
    <cfRule type="containsText" dxfId="2209" priority="2215" operator="containsText" text="Dn(service)">
      <formula>NOT(ISERROR(SEARCH("Dn(service)",D1361)))</formula>
    </cfRule>
    <cfRule type="containsText" dxfId="2208" priority="2216" operator="containsText" text="Dn(waiting)">
      <formula>NOT(ISERROR(SEARCH("Dn(waiting)",D1361)))</formula>
    </cfRule>
  </conditionalFormatting>
  <conditionalFormatting sqref="D1363">
    <cfRule type="containsBlanks" dxfId="2207" priority="2209">
      <formula>LEN(TRIM(D1363))=0</formula>
    </cfRule>
    <cfRule type="containsText" dxfId="2206" priority="2210" operator="containsText" text="Operational">
      <formula>NOT(ISERROR(SEARCH("Operational",D1363)))</formula>
    </cfRule>
    <cfRule type="containsText" dxfId="2205" priority="2211" operator="containsText" text="Dn(service)">
      <formula>NOT(ISERROR(SEARCH("Dn(service)",D1363)))</formula>
    </cfRule>
    <cfRule type="containsText" dxfId="2204" priority="2212" operator="containsText" text="Dn(waiting)">
      <formula>NOT(ISERROR(SEARCH("Dn(waiting)",D1363)))</formula>
    </cfRule>
  </conditionalFormatting>
  <conditionalFormatting sqref="D1364">
    <cfRule type="containsBlanks" dxfId="2203" priority="2205">
      <formula>LEN(TRIM(D1364))=0</formula>
    </cfRule>
    <cfRule type="containsText" dxfId="2202" priority="2206" operator="containsText" text="Operational">
      <formula>NOT(ISERROR(SEARCH("Operational",D1364)))</formula>
    </cfRule>
    <cfRule type="containsText" dxfId="2201" priority="2207" operator="containsText" text="Dn(service)">
      <formula>NOT(ISERROR(SEARCH("Dn(service)",D1364)))</formula>
    </cfRule>
    <cfRule type="containsText" dxfId="2200" priority="2208" operator="containsText" text="Dn(waiting)">
      <formula>NOT(ISERROR(SEARCH("Dn(waiting)",D1364)))</formula>
    </cfRule>
  </conditionalFormatting>
  <conditionalFormatting sqref="D1365">
    <cfRule type="containsBlanks" dxfId="2199" priority="2201">
      <formula>LEN(TRIM(D1365))=0</formula>
    </cfRule>
    <cfRule type="containsText" dxfId="2198" priority="2202" operator="containsText" text="Operational">
      <formula>NOT(ISERROR(SEARCH("Operational",D1365)))</formula>
    </cfRule>
    <cfRule type="containsText" dxfId="2197" priority="2203" operator="containsText" text="Dn(service)">
      <formula>NOT(ISERROR(SEARCH("Dn(service)",D1365)))</formula>
    </cfRule>
    <cfRule type="containsText" dxfId="2196" priority="2204" operator="containsText" text="Dn(waiting)">
      <formula>NOT(ISERROR(SEARCH("Dn(waiting)",D1365)))</formula>
    </cfRule>
  </conditionalFormatting>
  <conditionalFormatting sqref="D1366">
    <cfRule type="containsBlanks" dxfId="2195" priority="2197">
      <formula>LEN(TRIM(D1366))=0</formula>
    </cfRule>
    <cfRule type="containsText" dxfId="2194" priority="2198" operator="containsText" text="Operational">
      <formula>NOT(ISERROR(SEARCH("Operational",D1366)))</formula>
    </cfRule>
    <cfRule type="containsText" dxfId="2193" priority="2199" operator="containsText" text="Dn(service)">
      <formula>NOT(ISERROR(SEARCH("Dn(service)",D1366)))</formula>
    </cfRule>
    <cfRule type="containsText" dxfId="2192" priority="2200" operator="containsText" text="Dn(waiting)">
      <formula>NOT(ISERROR(SEARCH("Dn(waiting)",D1366)))</formula>
    </cfRule>
  </conditionalFormatting>
  <conditionalFormatting sqref="D1367">
    <cfRule type="containsBlanks" dxfId="2191" priority="2193">
      <formula>LEN(TRIM(D1367))=0</formula>
    </cfRule>
    <cfRule type="containsText" dxfId="2190" priority="2194" operator="containsText" text="Operational">
      <formula>NOT(ISERROR(SEARCH("Operational",D1367)))</formula>
    </cfRule>
    <cfRule type="containsText" dxfId="2189" priority="2195" operator="containsText" text="Dn(service)">
      <formula>NOT(ISERROR(SEARCH("Dn(service)",D1367)))</formula>
    </cfRule>
    <cfRule type="containsText" dxfId="2188" priority="2196" operator="containsText" text="Dn(waiting)">
      <formula>NOT(ISERROR(SEARCH("Dn(waiting)",D1367)))</formula>
    </cfRule>
  </conditionalFormatting>
  <conditionalFormatting sqref="H1367">
    <cfRule type="containsBlanks" dxfId="2187" priority="2189">
      <formula>LEN(TRIM(H1367))=0</formula>
    </cfRule>
    <cfRule type="containsText" dxfId="2186" priority="2190" operator="containsText" text="Operational">
      <formula>NOT(ISERROR(SEARCH("Operational",H1367)))</formula>
    </cfRule>
    <cfRule type="containsText" dxfId="2185" priority="2191" operator="containsText" text="Dn(service)">
      <formula>NOT(ISERROR(SEARCH("Dn(service)",H1367)))</formula>
    </cfRule>
    <cfRule type="containsText" dxfId="2184" priority="2192" operator="containsText" text="Dn(waiting)">
      <formula>NOT(ISERROR(SEARCH("Dn(waiting)",H1367)))</formula>
    </cfRule>
  </conditionalFormatting>
  <conditionalFormatting sqref="H1368">
    <cfRule type="containsBlanks" dxfId="2183" priority="2185">
      <formula>LEN(TRIM(H1368))=0</formula>
    </cfRule>
    <cfRule type="containsText" dxfId="2182" priority="2186" operator="containsText" text="Operational">
      <formula>NOT(ISERROR(SEARCH("Operational",H1368)))</formula>
    </cfRule>
    <cfRule type="containsText" dxfId="2181" priority="2187" operator="containsText" text="Dn(service)">
      <formula>NOT(ISERROR(SEARCH("Dn(service)",H1368)))</formula>
    </cfRule>
    <cfRule type="containsText" dxfId="2180" priority="2188" operator="containsText" text="Dn(waiting)">
      <formula>NOT(ISERROR(SEARCH("Dn(waiting)",H1368)))</formula>
    </cfRule>
  </conditionalFormatting>
  <conditionalFormatting sqref="H1369">
    <cfRule type="containsBlanks" dxfId="2179" priority="2181">
      <formula>LEN(TRIM(H1369))=0</formula>
    </cfRule>
    <cfRule type="containsText" dxfId="2178" priority="2182" operator="containsText" text="Operational">
      <formula>NOT(ISERROR(SEARCH("Operational",H1369)))</formula>
    </cfRule>
    <cfRule type="containsText" dxfId="2177" priority="2183" operator="containsText" text="Dn(service)">
      <formula>NOT(ISERROR(SEARCH("Dn(service)",H1369)))</formula>
    </cfRule>
    <cfRule type="containsText" dxfId="2176" priority="2184" operator="containsText" text="Dn(waiting)">
      <formula>NOT(ISERROR(SEARCH("Dn(waiting)",H1369)))</formula>
    </cfRule>
  </conditionalFormatting>
  <conditionalFormatting sqref="H1370">
    <cfRule type="containsBlanks" dxfId="2175" priority="2177">
      <formula>LEN(TRIM(H1370))=0</formula>
    </cfRule>
    <cfRule type="containsText" dxfId="2174" priority="2178" operator="containsText" text="Operational">
      <formula>NOT(ISERROR(SEARCH("Operational",H1370)))</formula>
    </cfRule>
    <cfRule type="containsText" dxfId="2173" priority="2179" operator="containsText" text="Dn(service)">
      <formula>NOT(ISERROR(SEARCH("Dn(service)",H1370)))</formula>
    </cfRule>
    <cfRule type="containsText" dxfId="2172" priority="2180" operator="containsText" text="Dn(waiting)">
      <formula>NOT(ISERROR(SEARCH("Dn(waiting)",H1370)))</formula>
    </cfRule>
  </conditionalFormatting>
  <conditionalFormatting sqref="H1371">
    <cfRule type="containsBlanks" dxfId="2171" priority="2173">
      <formula>LEN(TRIM(H1371))=0</formula>
    </cfRule>
    <cfRule type="containsText" dxfId="2170" priority="2174" operator="containsText" text="Operational">
      <formula>NOT(ISERROR(SEARCH("Operational",H1371)))</formula>
    </cfRule>
    <cfRule type="containsText" dxfId="2169" priority="2175" operator="containsText" text="Dn(service)">
      <formula>NOT(ISERROR(SEARCH("Dn(service)",H1371)))</formula>
    </cfRule>
    <cfRule type="containsText" dxfId="2168" priority="2176" operator="containsText" text="Dn(waiting)">
      <formula>NOT(ISERROR(SEARCH("Dn(waiting)",H1371)))</formula>
    </cfRule>
  </conditionalFormatting>
  <conditionalFormatting sqref="H1372">
    <cfRule type="containsBlanks" dxfId="2167" priority="2169">
      <formula>LEN(TRIM(H1372))=0</formula>
    </cfRule>
    <cfRule type="containsText" dxfId="2166" priority="2170" operator="containsText" text="Operational">
      <formula>NOT(ISERROR(SEARCH("Operational",H1372)))</formula>
    </cfRule>
    <cfRule type="containsText" dxfId="2165" priority="2171" operator="containsText" text="Dn(service)">
      <formula>NOT(ISERROR(SEARCH("Dn(service)",H1372)))</formula>
    </cfRule>
    <cfRule type="containsText" dxfId="2164" priority="2172" operator="containsText" text="Dn(waiting)">
      <formula>NOT(ISERROR(SEARCH("Dn(waiting)",H1372)))</formula>
    </cfRule>
  </conditionalFormatting>
  <conditionalFormatting sqref="H1373">
    <cfRule type="containsBlanks" dxfId="2163" priority="2165">
      <formula>LEN(TRIM(H1373))=0</formula>
    </cfRule>
    <cfRule type="containsText" dxfId="2162" priority="2166" operator="containsText" text="Operational">
      <formula>NOT(ISERROR(SEARCH("Operational",H1373)))</formula>
    </cfRule>
    <cfRule type="containsText" dxfId="2161" priority="2167" operator="containsText" text="Dn(service)">
      <formula>NOT(ISERROR(SEARCH("Dn(service)",H1373)))</formula>
    </cfRule>
    <cfRule type="containsText" dxfId="2160" priority="2168" operator="containsText" text="Dn(waiting)">
      <formula>NOT(ISERROR(SEARCH("Dn(waiting)",H1373)))</formula>
    </cfRule>
  </conditionalFormatting>
  <conditionalFormatting sqref="H1374">
    <cfRule type="containsBlanks" dxfId="2159" priority="2161">
      <formula>LEN(TRIM(H1374))=0</formula>
    </cfRule>
    <cfRule type="containsText" dxfId="2158" priority="2162" operator="containsText" text="Operational">
      <formula>NOT(ISERROR(SEARCH("Operational",H1374)))</formula>
    </cfRule>
    <cfRule type="containsText" dxfId="2157" priority="2163" operator="containsText" text="Dn(service)">
      <formula>NOT(ISERROR(SEARCH("Dn(service)",H1374)))</formula>
    </cfRule>
    <cfRule type="containsText" dxfId="2156" priority="2164" operator="containsText" text="Dn(waiting)">
      <formula>NOT(ISERROR(SEARCH("Dn(waiting)",H1374)))</formula>
    </cfRule>
  </conditionalFormatting>
  <conditionalFormatting sqref="E1372">
    <cfRule type="containsBlanks" dxfId="2155" priority="2157">
      <formula>LEN(TRIM(E1372))=0</formula>
    </cfRule>
    <cfRule type="containsText" dxfId="2154" priority="2158" operator="containsText" text="Operational">
      <formula>NOT(ISERROR(SEARCH("Operational",E1372)))</formula>
    </cfRule>
    <cfRule type="containsText" dxfId="2153" priority="2159" operator="containsText" text="Dn(service)">
      <formula>NOT(ISERROR(SEARCH("Dn(service)",E1372)))</formula>
    </cfRule>
    <cfRule type="containsText" dxfId="2152" priority="2160" operator="containsText" text="Dn(waiting)">
      <formula>NOT(ISERROR(SEARCH("Dn(waiting)",E1372)))</formula>
    </cfRule>
  </conditionalFormatting>
  <conditionalFormatting sqref="E1373">
    <cfRule type="containsBlanks" dxfId="2151" priority="2153">
      <formula>LEN(TRIM(E1373))=0</formula>
    </cfRule>
    <cfRule type="containsText" dxfId="2150" priority="2154" operator="containsText" text="Operational">
      <formula>NOT(ISERROR(SEARCH("Operational",E1373)))</formula>
    </cfRule>
    <cfRule type="containsText" dxfId="2149" priority="2155" operator="containsText" text="Dn(service)">
      <formula>NOT(ISERROR(SEARCH("Dn(service)",E1373)))</formula>
    </cfRule>
    <cfRule type="containsText" dxfId="2148" priority="2156" operator="containsText" text="Dn(waiting)">
      <formula>NOT(ISERROR(SEARCH("Dn(waiting)",E1373)))</formula>
    </cfRule>
  </conditionalFormatting>
  <conditionalFormatting sqref="C1376">
    <cfRule type="containsBlanks" dxfId="2147" priority="2149">
      <formula>LEN(TRIM(C1376))=0</formula>
    </cfRule>
    <cfRule type="containsText" dxfId="2146" priority="2150" operator="containsText" text="Operational">
      <formula>NOT(ISERROR(SEARCH("Operational",C1376)))</formula>
    </cfRule>
    <cfRule type="containsText" dxfId="2145" priority="2151" operator="containsText" text="Dn(service)">
      <formula>NOT(ISERROR(SEARCH("Dn(service)",C1376)))</formula>
    </cfRule>
    <cfRule type="containsText" dxfId="2144" priority="2152" operator="containsText" text="Dn(waiting)">
      <formula>NOT(ISERROR(SEARCH("Dn(waiting)",C1376)))</formula>
    </cfRule>
  </conditionalFormatting>
  <conditionalFormatting sqref="C1377">
    <cfRule type="containsBlanks" dxfId="2143" priority="2145">
      <formula>LEN(TRIM(C1377))=0</formula>
    </cfRule>
    <cfRule type="containsText" dxfId="2142" priority="2146" operator="containsText" text="Operational">
      <formula>NOT(ISERROR(SEARCH("Operational",C1377)))</formula>
    </cfRule>
    <cfRule type="containsText" dxfId="2141" priority="2147" operator="containsText" text="Dn(service)">
      <formula>NOT(ISERROR(SEARCH("Dn(service)",C1377)))</formula>
    </cfRule>
    <cfRule type="containsText" dxfId="2140" priority="2148" operator="containsText" text="Dn(waiting)">
      <formula>NOT(ISERROR(SEARCH("Dn(waiting)",C1377)))</formula>
    </cfRule>
  </conditionalFormatting>
  <conditionalFormatting sqref="C1378">
    <cfRule type="containsBlanks" dxfId="2139" priority="2141">
      <formula>LEN(TRIM(C1378))=0</formula>
    </cfRule>
    <cfRule type="containsText" dxfId="2138" priority="2142" operator="containsText" text="Operational">
      <formula>NOT(ISERROR(SEARCH("Operational",C1378)))</formula>
    </cfRule>
    <cfRule type="containsText" dxfId="2137" priority="2143" operator="containsText" text="Dn(service)">
      <formula>NOT(ISERROR(SEARCH("Dn(service)",C1378)))</formula>
    </cfRule>
    <cfRule type="containsText" dxfId="2136" priority="2144" operator="containsText" text="Dn(waiting)">
      <formula>NOT(ISERROR(SEARCH("Dn(waiting)",C1378)))</formula>
    </cfRule>
  </conditionalFormatting>
  <conditionalFormatting sqref="C1379">
    <cfRule type="containsBlanks" dxfId="2135" priority="2137">
      <formula>LEN(TRIM(C1379))=0</formula>
    </cfRule>
    <cfRule type="containsText" dxfId="2134" priority="2138" operator="containsText" text="Operational">
      <formula>NOT(ISERROR(SEARCH("Operational",C1379)))</formula>
    </cfRule>
    <cfRule type="containsText" dxfId="2133" priority="2139" operator="containsText" text="Dn(service)">
      <formula>NOT(ISERROR(SEARCH("Dn(service)",C1379)))</formula>
    </cfRule>
    <cfRule type="containsText" dxfId="2132" priority="2140" operator="containsText" text="Dn(waiting)">
      <formula>NOT(ISERROR(SEARCH("Dn(waiting)",C1379)))</formula>
    </cfRule>
  </conditionalFormatting>
  <conditionalFormatting sqref="C1380">
    <cfRule type="containsBlanks" dxfId="2131" priority="2133">
      <formula>LEN(TRIM(C1380))=0</formula>
    </cfRule>
    <cfRule type="containsText" dxfId="2130" priority="2134" operator="containsText" text="Operational">
      <formula>NOT(ISERROR(SEARCH("Operational",C1380)))</formula>
    </cfRule>
    <cfRule type="containsText" dxfId="2129" priority="2135" operator="containsText" text="Dn(service)">
      <formula>NOT(ISERROR(SEARCH("Dn(service)",C1380)))</formula>
    </cfRule>
    <cfRule type="containsText" dxfId="2128" priority="2136" operator="containsText" text="Dn(waiting)">
      <formula>NOT(ISERROR(SEARCH("Dn(waiting)",C1380)))</formula>
    </cfRule>
  </conditionalFormatting>
  <conditionalFormatting sqref="C1381">
    <cfRule type="containsBlanks" dxfId="2127" priority="2129">
      <formula>LEN(TRIM(C1381))=0</formula>
    </cfRule>
    <cfRule type="containsText" dxfId="2126" priority="2130" operator="containsText" text="Operational">
      <formula>NOT(ISERROR(SEARCH("Operational",C1381)))</formula>
    </cfRule>
    <cfRule type="containsText" dxfId="2125" priority="2131" operator="containsText" text="Dn(service)">
      <formula>NOT(ISERROR(SEARCH("Dn(service)",C1381)))</formula>
    </cfRule>
    <cfRule type="containsText" dxfId="2124" priority="2132" operator="containsText" text="Dn(waiting)">
      <formula>NOT(ISERROR(SEARCH("Dn(waiting)",C1381)))</formula>
    </cfRule>
  </conditionalFormatting>
  <conditionalFormatting sqref="C1382">
    <cfRule type="containsBlanks" dxfId="2123" priority="2125">
      <formula>LEN(TRIM(C1382))=0</formula>
    </cfRule>
    <cfRule type="containsText" dxfId="2122" priority="2126" operator="containsText" text="Operational">
      <formula>NOT(ISERROR(SEARCH("Operational",C1382)))</formula>
    </cfRule>
    <cfRule type="containsText" dxfId="2121" priority="2127" operator="containsText" text="Dn(service)">
      <formula>NOT(ISERROR(SEARCH("Dn(service)",C1382)))</formula>
    </cfRule>
    <cfRule type="containsText" dxfId="2120" priority="2128" operator="containsText" text="Dn(waiting)">
      <formula>NOT(ISERROR(SEARCH("Dn(waiting)",C1382)))</formula>
    </cfRule>
  </conditionalFormatting>
  <conditionalFormatting sqref="G1380">
    <cfRule type="containsBlanks" dxfId="2119" priority="2121">
      <formula>LEN(TRIM(G1380))=0</formula>
    </cfRule>
    <cfRule type="containsText" dxfId="2118" priority="2122" operator="containsText" text="Operational">
      <formula>NOT(ISERROR(SEARCH("Operational",G1380)))</formula>
    </cfRule>
    <cfRule type="containsText" dxfId="2117" priority="2123" operator="containsText" text="Dn(service)">
      <formula>NOT(ISERROR(SEARCH("Dn(service)",G1380)))</formula>
    </cfRule>
    <cfRule type="containsText" dxfId="2116" priority="2124" operator="containsText" text="Dn(waiting)">
      <formula>NOT(ISERROR(SEARCH("Dn(waiting)",G1380)))</formula>
    </cfRule>
  </conditionalFormatting>
  <conditionalFormatting sqref="G1381">
    <cfRule type="containsBlanks" dxfId="2115" priority="2117">
      <formula>LEN(TRIM(G1381))=0</formula>
    </cfRule>
    <cfRule type="containsText" dxfId="2114" priority="2118" operator="containsText" text="Operational">
      <formula>NOT(ISERROR(SEARCH("Operational",G1381)))</formula>
    </cfRule>
    <cfRule type="containsText" dxfId="2113" priority="2119" operator="containsText" text="Dn(service)">
      <formula>NOT(ISERROR(SEARCH("Dn(service)",G1381)))</formula>
    </cfRule>
    <cfRule type="containsText" dxfId="2112" priority="2120" operator="containsText" text="Dn(waiting)">
      <formula>NOT(ISERROR(SEARCH("Dn(waiting)",G1381)))</formula>
    </cfRule>
  </conditionalFormatting>
  <conditionalFormatting sqref="G1382">
    <cfRule type="containsBlanks" dxfId="2111" priority="2113">
      <formula>LEN(TRIM(G1382))=0</formula>
    </cfRule>
    <cfRule type="containsText" dxfId="2110" priority="2114" operator="containsText" text="Operational">
      <formula>NOT(ISERROR(SEARCH("Operational",G1382)))</formula>
    </cfRule>
    <cfRule type="containsText" dxfId="2109" priority="2115" operator="containsText" text="Dn(service)">
      <formula>NOT(ISERROR(SEARCH("Dn(service)",G1382)))</formula>
    </cfRule>
    <cfRule type="containsText" dxfId="2108" priority="2116" operator="containsText" text="Dn(waiting)">
      <formula>NOT(ISERROR(SEARCH("Dn(waiting)",G1382)))</formula>
    </cfRule>
  </conditionalFormatting>
  <conditionalFormatting sqref="G1383">
    <cfRule type="containsBlanks" dxfId="2107" priority="2109">
      <formula>LEN(TRIM(G1383))=0</formula>
    </cfRule>
    <cfRule type="containsText" dxfId="2106" priority="2110" operator="containsText" text="Operational">
      <formula>NOT(ISERROR(SEARCH("Operational",G1383)))</formula>
    </cfRule>
    <cfRule type="containsText" dxfId="2105" priority="2111" operator="containsText" text="Dn(service)">
      <formula>NOT(ISERROR(SEARCH("Dn(service)",G1383)))</formula>
    </cfRule>
    <cfRule type="containsText" dxfId="2104" priority="2112" operator="containsText" text="Dn(waiting)">
      <formula>NOT(ISERROR(SEARCH("Dn(waiting)",G1383)))</formula>
    </cfRule>
  </conditionalFormatting>
  <conditionalFormatting sqref="H1397">
    <cfRule type="containsBlanks" dxfId="2103" priority="2105">
      <formula>LEN(TRIM(H1397))=0</formula>
    </cfRule>
    <cfRule type="containsText" dxfId="2102" priority="2106" operator="containsText" text="Operational">
      <formula>NOT(ISERROR(SEARCH("Operational",H1397)))</formula>
    </cfRule>
    <cfRule type="containsText" dxfId="2101" priority="2107" operator="containsText" text="Dn(service)">
      <formula>NOT(ISERROR(SEARCH("Dn(service)",H1397)))</formula>
    </cfRule>
    <cfRule type="containsText" dxfId="2100" priority="2108" operator="containsText" text="Dn(waiting)">
      <formula>NOT(ISERROR(SEARCH("Dn(waiting)",H1397)))</formula>
    </cfRule>
  </conditionalFormatting>
  <conditionalFormatting sqref="E1392">
    <cfRule type="containsBlanks" dxfId="2099" priority="2101">
      <formula>LEN(TRIM(E1392))=0</formula>
    </cfRule>
    <cfRule type="containsText" dxfId="2098" priority="2102" operator="containsText" text="Operational">
      <formula>NOT(ISERROR(SEARCH("Operational",E1392)))</formula>
    </cfRule>
    <cfRule type="containsText" dxfId="2097" priority="2103" operator="containsText" text="Dn(service)">
      <formula>NOT(ISERROR(SEARCH("Dn(service)",E1392)))</formula>
    </cfRule>
    <cfRule type="containsText" dxfId="2096" priority="2104" operator="containsText" text="Dn(waiting)">
      <formula>NOT(ISERROR(SEARCH("Dn(waiting)",E1392)))</formula>
    </cfRule>
  </conditionalFormatting>
  <conditionalFormatting sqref="E1393">
    <cfRule type="containsBlanks" dxfId="2095" priority="2097">
      <formula>LEN(TRIM(E1393))=0</formula>
    </cfRule>
    <cfRule type="containsText" dxfId="2094" priority="2098" operator="containsText" text="Operational">
      <formula>NOT(ISERROR(SEARCH("Operational",E1393)))</formula>
    </cfRule>
    <cfRule type="containsText" dxfId="2093" priority="2099" operator="containsText" text="Dn(service)">
      <formula>NOT(ISERROR(SEARCH("Dn(service)",E1393)))</formula>
    </cfRule>
    <cfRule type="containsText" dxfId="2092" priority="2100" operator="containsText" text="Dn(waiting)">
      <formula>NOT(ISERROR(SEARCH("Dn(waiting)",E1393)))</formula>
    </cfRule>
  </conditionalFormatting>
  <conditionalFormatting sqref="E1394">
    <cfRule type="containsBlanks" dxfId="2091" priority="2093">
      <formula>LEN(TRIM(E1394))=0</formula>
    </cfRule>
    <cfRule type="containsText" dxfId="2090" priority="2094" operator="containsText" text="Operational">
      <formula>NOT(ISERROR(SEARCH("Operational",E1394)))</formula>
    </cfRule>
    <cfRule type="containsText" dxfId="2089" priority="2095" operator="containsText" text="Dn(service)">
      <formula>NOT(ISERROR(SEARCH("Dn(service)",E1394)))</formula>
    </cfRule>
    <cfRule type="containsText" dxfId="2088" priority="2096" operator="containsText" text="Dn(waiting)">
      <formula>NOT(ISERROR(SEARCH("Dn(waiting)",E1394)))</formula>
    </cfRule>
  </conditionalFormatting>
  <conditionalFormatting sqref="E1395">
    <cfRule type="containsBlanks" dxfId="2087" priority="2089">
      <formula>LEN(TRIM(E1395))=0</formula>
    </cfRule>
    <cfRule type="containsText" dxfId="2086" priority="2090" operator="containsText" text="Operational">
      <formula>NOT(ISERROR(SEARCH("Operational",E1395)))</formula>
    </cfRule>
    <cfRule type="containsText" dxfId="2085" priority="2091" operator="containsText" text="Dn(service)">
      <formula>NOT(ISERROR(SEARCH("Dn(service)",E1395)))</formula>
    </cfRule>
    <cfRule type="containsText" dxfId="2084" priority="2092" operator="containsText" text="Dn(waiting)">
      <formula>NOT(ISERROR(SEARCH("Dn(waiting)",E1395)))</formula>
    </cfRule>
  </conditionalFormatting>
  <conditionalFormatting sqref="E1396">
    <cfRule type="containsBlanks" dxfId="2083" priority="2085">
      <formula>LEN(TRIM(E1396))=0</formula>
    </cfRule>
    <cfRule type="containsText" dxfId="2082" priority="2086" operator="containsText" text="Operational">
      <formula>NOT(ISERROR(SEARCH("Operational",E1396)))</formula>
    </cfRule>
    <cfRule type="containsText" dxfId="2081" priority="2087" operator="containsText" text="Dn(service)">
      <formula>NOT(ISERROR(SEARCH("Dn(service)",E1396)))</formula>
    </cfRule>
    <cfRule type="containsText" dxfId="2080" priority="2088" operator="containsText" text="Dn(waiting)">
      <formula>NOT(ISERROR(SEARCH("Dn(waiting)",E1396)))</formula>
    </cfRule>
  </conditionalFormatting>
  <conditionalFormatting sqref="E1397">
    <cfRule type="containsBlanks" dxfId="2079" priority="2081">
      <formula>LEN(TRIM(E1397))=0</formula>
    </cfRule>
    <cfRule type="containsText" dxfId="2078" priority="2082" operator="containsText" text="Operational">
      <formula>NOT(ISERROR(SEARCH("Operational",E1397)))</formula>
    </cfRule>
    <cfRule type="containsText" dxfId="2077" priority="2083" operator="containsText" text="Dn(service)">
      <formula>NOT(ISERROR(SEARCH("Dn(service)",E1397)))</formula>
    </cfRule>
    <cfRule type="containsText" dxfId="2076" priority="2084" operator="containsText" text="Dn(waiting)">
      <formula>NOT(ISERROR(SEARCH("Dn(waiting)",E1397)))</formula>
    </cfRule>
  </conditionalFormatting>
  <conditionalFormatting sqref="C1401">
    <cfRule type="containsBlanks" dxfId="2075" priority="2077">
      <formula>LEN(TRIM(C1401))=0</formula>
    </cfRule>
    <cfRule type="containsText" dxfId="2074" priority="2078" operator="containsText" text="Operational">
      <formula>NOT(ISERROR(SEARCH("Operational",C1401)))</formula>
    </cfRule>
    <cfRule type="containsText" dxfId="2073" priority="2079" operator="containsText" text="Dn(service)">
      <formula>NOT(ISERROR(SEARCH("Dn(service)",C1401)))</formula>
    </cfRule>
    <cfRule type="containsText" dxfId="2072" priority="2080" operator="containsText" text="Dn(waiting)">
      <formula>NOT(ISERROR(SEARCH("Dn(waiting)",C1401)))</formula>
    </cfRule>
  </conditionalFormatting>
  <conditionalFormatting sqref="C1402:C1405">
    <cfRule type="containsBlanks" dxfId="2071" priority="2073">
      <formula>LEN(TRIM(C1402))=0</formula>
    </cfRule>
    <cfRule type="containsText" dxfId="2070" priority="2074" operator="containsText" text="Operational">
      <formula>NOT(ISERROR(SEARCH("Operational",C1402)))</formula>
    </cfRule>
    <cfRule type="containsText" dxfId="2069" priority="2075" operator="containsText" text="Dn(service)">
      <formula>NOT(ISERROR(SEARCH("Dn(service)",C1402)))</formula>
    </cfRule>
    <cfRule type="containsText" dxfId="2068" priority="2076" operator="containsText" text="Dn(waiting)">
      <formula>NOT(ISERROR(SEARCH("Dn(waiting)",C1402)))</formula>
    </cfRule>
  </conditionalFormatting>
  <conditionalFormatting sqref="G1406">
    <cfRule type="containsBlanks" dxfId="2067" priority="2069">
      <formula>LEN(TRIM(G1406))=0</formula>
    </cfRule>
    <cfRule type="containsText" dxfId="2066" priority="2070" operator="containsText" text="Operational">
      <formula>NOT(ISERROR(SEARCH("Operational",G1406)))</formula>
    </cfRule>
    <cfRule type="containsText" dxfId="2065" priority="2071" operator="containsText" text="Dn(service)">
      <formula>NOT(ISERROR(SEARCH("Dn(service)",G1406)))</formula>
    </cfRule>
    <cfRule type="containsText" dxfId="2064" priority="2072" operator="containsText" text="Dn(waiting)">
      <formula>NOT(ISERROR(SEARCH("Dn(waiting)",G1406)))</formula>
    </cfRule>
  </conditionalFormatting>
  <conditionalFormatting sqref="G1407:G1409">
    <cfRule type="containsBlanks" dxfId="2063" priority="2065">
      <formula>LEN(TRIM(G1407))=0</formula>
    </cfRule>
    <cfRule type="containsText" dxfId="2062" priority="2066" operator="containsText" text="Operational">
      <formula>NOT(ISERROR(SEARCH("Operational",G1407)))</formula>
    </cfRule>
    <cfRule type="containsText" dxfId="2061" priority="2067" operator="containsText" text="Dn(service)">
      <formula>NOT(ISERROR(SEARCH("Dn(service)",G1407)))</formula>
    </cfRule>
    <cfRule type="containsText" dxfId="2060" priority="2068" operator="containsText" text="Dn(waiting)">
      <formula>NOT(ISERROR(SEARCH("Dn(waiting)",G1407)))</formula>
    </cfRule>
  </conditionalFormatting>
  <conditionalFormatting sqref="G1410">
    <cfRule type="containsBlanks" dxfId="2059" priority="2061">
      <formula>LEN(TRIM(G1410))=0</formula>
    </cfRule>
    <cfRule type="containsText" dxfId="2058" priority="2062" operator="containsText" text="Operational">
      <formula>NOT(ISERROR(SEARCH("Operational",G1410)))</formula>
    </cfRule>
    <cfRule type="containsText" dxfId="2057" priority="2063" operator="containsText" text="Dn(service)">
      <formula>NOT(ISERROR(SEARCH("Dn(service)",G1410)))</formula>
    </cfRule>
    <cfRule type="containsText" dxfId="2056" priority="2064" operator="containsText" text="Dn(waiting)">
      <formula>NOT(ISERROR(SEARCH("Dn(waiting)",G1410)))</formula>
    </cfRule>
  </conditionalFormatting>
  <conditionalFormatting sqref="D1411:D1413">
    <cfRule type="containsBlanks" dxfId="2055" priority="2057">
      <formula>LEN(TRIM(D1411))=0</formula>
    </cfRule>
    <cfRule type="containsText" dxfId="2054" priority="2058" operator="containsText" text="Operational">
      <formula>NOT(ISERROR(SEARCH("Operational",D1411)))</formula>
    </cfRule>
    <cfRule type="containsText" dxfId="2053" priority="2059" operator="containsText" text="Dn(service)">
      <formula>NOT(ISERROR(SEARCH("Dn(service)",D1411)))</formula>
    </cfRule>
    <cfRule type="containsText" dxfId="2052" priority="2060" operator="containsText" text="Dn(waiting)">
      <formula>NOT(ISERROR(SEARCH("Dn(waiting)",D1411)))</formula>
    </cfRule>
  </conditionalFormatting>
  <conditionalFormatting sqref="D1414">
    <cfRule type="containsBlanks" dxfId="2051" priority="2053">
      <formula>LEN(TRIM(D1414))=0</formula>
    </cfRule>
    <cfRule type="containsText" dxfId="2050" priority="2054" operator="containsText" text="Operational">
      <formula>NOT(ISERROR(SEARCH("Operational",D1414)))</formula>
    </cfRule>
    <cfRule type="containsText" dxfId="2049" priority="2055" operator="containsText" text="Dn(service)">
      <formula>NOT(ISERROR(SEARCH("Dn(service)",D1414)))</formula>
    </cfRule>
    <cfRule type="containsText" dxfId="2048" priority="2056" operator="containsText" text="Dn(waiting)">
      <formula>NOT(ISERROR(SEARCH("Dn(waiting)",D1414)))</formula>
    </cfRule>
  </conditionalFormatting>
  <conditionalFormatting sqref="E1421">
    <cfRule type="containsBlanks" dxfId="2047" priority="2049">
      <formula>LEN(TRIM(E1421))=0</formula>
    </cfRule>
    <cfRule type="containsText" dxfId="2046" priority="2050" operator="containsText" text="Operational">
      <formula>NOT(ISERROR(SEARCH("Operational",E1421)))</formula>
    </cfRule>
    <cfRule type="containsText" dxfId="2045" priority="2051" operator="containsText" text="Dn(service)">
      <formula>NOT(ISERROR(SEARCH("Dn(service)",E1421)))</formula>
    </cfRule>
    <cfRule type="containsText" dxfId="2044" priority="2052" operator="containsText" text="Dn(waiting)">
      <formula>NOT(ISERROR(SEARCH("Dn(waiting)",E1421)))</formula>
    </cfRule>
  </conditionalFormatting>
  <conditionalFormatting sqref="F1416:F1422">
    <cfRule type="containsBlanks" dxfId="2043" priority="2045">
      <formula>LEN(TRIM(F1416))=0</formula>
    </cfRule>
    <cfRule type="containsText" dxfId="2042" priority="2046" operator="containsText" text="Operational">
      <formula>NOT(ISERROR(SEARCH("Operational",F1416)))</formula>
    </cfRule>
    <cfRule type="containsText" dxfId="2041" priority="2047" operator="containsText" text="Dn(service)">
      <formula>NOT(ISERROR(SEARCH("Dn(service)",F1416)))</formula>
    </cfRule>
    <cfRule type="containsText" dxfId="2040" priority="2048" operator="containsText" text="Dn(waiting)">
      <formula>NOT(ISERROR(SEARCH("Dn(waiting)",F1416)))</formula>
    </cfRule>
  </conditionalFormatting>
  <conditionalFormatting sqref="D1420">
    <cfRule type="containsBlanks" dxfId="2039" priority="2041">
      <formula>LEN(TRIM(D1420))=0</formula>
    </cfRule>
    <cfRule type="containsText" dxfId="2038" priority="2042" operator="containsText" text="Operational">
      <formula>NOT(ISERROR(SEARCH("Operational",D1420)))</formula>
    </cfRule>
    <cfRule type="containsText" dxfId="2037" priority="2043" operator="containsText" text="Dn(service)">
      <formula>NOT(ISERROR(SEARCH("Dn(service)",D1420)))</formula>
    </cfRule>
    <cfRule type="containsText" dxfId="2036" priority="2044" operator="containsText" text="Dn(waiting)">
      <formula>NOT(ISERROR(SEARCH("Dn(waiting)",D1420)))</formula>
    </cfRule>
  </conditionalFormatting>
  <conditionalFormatting sqref="D1437">
    <cfRule type="containsBlanks" dxfId="2035" priority="2037">
      <formula>LEN(TRIM(D1437))=0</formula>
    </cfRule>
    <cfRule type="containsText" dxfId="2034" priority="2038" operator="containsText" text="Operational">
      <formula>NOT(ISERROR(SEARCH("Operational",D1437)))</formula>
    </cfRule>
    <cfRule type="containsText" dxfId="2033" priority="2039" operator="containsText" text="Dn(service)">
      <formula>NOT(ISERROR(SEARCH("Dn(service)",D1437)))</formula>
    </cfRule>
    <cfRule type="containsText" dxfId="2032" priority="2040" operator="containsText" text="Dn(waiting)">
      <formula>NOT(ISERROR(SEARCH("Dn(waiting)",D1437)))</formula>
    </cfRule>
  </conditionalFormatting>
  <conditionalFormatting sqref="H1425:H1433">
    <cfRule type="containsBlanks" dxfId="2031" priority="2033">
      <formula>LEN(TRIM(H1425))=0</formula>
    </cfRule>
    <cfRule type="containsText" dxfId="2030" priority="2034" operator="containsText" text="Operational">
      <formula>NOT(ISERROR(SEARCH("Operational",H1425)))</formula>
    </cfRule>
    <cfRule type="containsText" dxfId="2029" priority="2035" operator="containsText" text="Dn(service)">
      <formula>NOT(ISERROR(SEARCH("Dn(service)",H1425)))</formula>
    </cfRule>
    <cfRule type="containsText" dxfId="2028" priority="2036" operator="containsText" text="Dn(waiting)">
      <formula>NOT(ISERROR(SEARCH("Dn(waiting)",H1425)))</formula>
    </cfRule>
  </conditionalFormatting>
  <conditionalFormatting sqref="C1433:C1437">
    <cfRule type="containsBlanks" dxfId="2027" priority="2029">
      <formula>LEN(TRIM(C1433))=0</formula>
    </cfRule>
    <cfRule type="containsText" dxfId="2026" priority="2030" operator="containsText" text="Operational">
      <formula>NOT(ISERROR(SEARCH("Operational",C1433)))</formula>
    </cfRule>
    <cfRule type="containsText" dxfId="2025" priority="2031" operator="containsText" text="Dn(service)">
      <formula>NOT(ISERROR(SEARCH("Dn(service)",C1433)))</formula>
    </cfRule>
    <cfRule type="containsText" dxfId="2024" priority="2032" operator="containsText" text="Dn(waiting)">
      <formula>NOT(ISERROR(SEARCH("Dn(waiting)",C1433)))</formula>
    </cfRule>
  </conditionalFormatting>
  <conditionalFormatting sqref="E1446">
    <cfRule type="containsBlanks" dxfId="2023" priority="2025">
      <formula>LEN(TRIM(E1446))=0</formula>
    </cfRule>
    <cfRule type="containsText" dxfId="2022" priority="2026" operator="containsText" text="Operational">
      <formula>NOT(ISERROR(SEARCH("Operational",E1446)))</formula>
    </cfRule>
    <cfRule type="containsText" dxfId="2021" priority="2027" operator="containsText" text="Dn(service)">
      <formula>NOT(ISERROR(SEARCH("Dn(service)",E1446)))</formula>
    </cfRule>
    <cfRule type="containsText" dxfId="2020" priority="2028" operator="containsText" text="Dn(waiting)">
      <formula>NOT(ISERROR(SEARCH("Dn(waiting)",E1446)))</formula>
    </cfRule>
  </conditionalFormatting>
  <conditionalFormatting sqref="E1447">
    <cfRule type="containsBlanks" dxfId="2019" priority="2021">
      <formula>LEN(TRIM(E1447))=0</formula>
    </cfRule>
    <cfRule type="containsText" dxfId="2018" priority="2022" operator="containsText" text="Operational">
      <formula>NOT(ISERROR(SEARCH("Operational",E1447)))</formula>
    </cfRule>
    <cfRule type="containsText" dxfId="2017" priority="2023" operator="containsText" text="Dn(service)">
      <formula>NOT(ISERROR(SEARCH("Dn(service)",E1447)))</formula>
    </cfRule>
    <cfRule type="containsText" dxfId="2016" priority="2024" operator="containsText" text="Dn(waiting)">
      <formula>NOT(ISERROR(SEARCH("Dn(waiting)",E1447)))</formula>
    </cfRule>
  </conditionalFormatting>
  <conditionalFormatting sqref="E1448">
    <cfRule type="containsBlanks" dxfId="2015" priority="2017">
      <formula>LEN(TRIM(E1448))=0</formula>
    </cfRule>
    <cfRule type="containsText" dxfId="2014" priority="2018" operator="containsText" text="Operational">
      <formula>NOT(ISERROR(SEARCH("Operational",E1448)))</formula>
    </cfRule>
    <cfRule type="containsText" dxfId="2013" priority="2019" operator="containsText" text="Dn(service)">
      <formula>NOT(ISERROR(SEARCH("Dn(service)",E1448)))</formula>
    </cfRule>
    <cfRule type="containsText" dxfId="2012" priority="2020" operator="containsText" text="Dn(waiting)">
      <formula>NOT(ISERROR(SEARCH("Dn(waiting)",E1448)))</formula>
    </cfRule>
  </conditionalFormatting>
  <conditionalFormatting sqref="F1441:G1442 G1439:G1440 F1443:F1445">
    <cfRule type="containsBlanks" dxfId="2011" priority="2013">
      <formula>LEN(TRIM(F1439))=0</formula>
    </cfRule>
    <cfRule type="containsText" dxfId="2010" priority="2014" operator="containsText" text="Operational">
      <formula>NOT(ISERROR(SEARCH("Operational",F1439)))</formula>
    </cfRule>
    <cfRule type="containsText" dxfId="2009" priority="2015" operator="containsText" text="Dn(service)">
      <formula>NOT(ISERROR(SEARCH("Dn(service)",F1439)))</formula>
    </cfRule>
    <cfRule type="containsText" dxfId="2008" priority="2016" operator="containsText" text="Dn(waiting)">
      <formula>NOT(ISERROR(SEARCH("Dn(waiting)",F1439)))</formula>
    </cfRule>
  </conditionalFormatting>
  <conditionalFormatting sqref="F1310">
    <cfRule type="containsBlanks" dxfId="2007" priority="2009">
      <formula>LEN(TRIM(F1310))=0</formula>
    </cfRule>
    <cfRule type="containsText" dxfId="2006" priority="2010" operator="containsText" text="Operational">
      <formula>NOT(ISERROR(SEARCH("Operational",F1310)))</formula>
    </cfRule>
    <cfRule type="containsText" dxfId="2005" priority="2011" operator="containsText" text="Dn(service)">
      <formula>NOT(ISERROR(SEARCH("Dn(service)",F1310)))</formula>
    </cfRule>
    <cfRule type="containsText" dxfId="2004" priority="2012" operator="containsText" text="Dn(waiting)">
      <formula>NOT(ISERROR(SEARCH("Dn(waiting)",F1310)))</formula>
    </cfRule>
  </conditionalFormatting>
  <conditionalFormatting sqref="F1311">
    <cfRule type="containsBlanks" dxfId="2003" priority="2005">
      <formula>LEN(TRIM(F1311))=0</formula>
    </cfRule>
    <cfRule type="containsText" dxfId="2002" priority="2006" operator="containsText" text="Operational">
      <formula>NOT(ISERROR(SEARCH("Operational",F1311)))</formula>
    </cfRule>
    <cfRule type="containsText" dxfId="2001" priority="2007" operator="containsText" text="Dn(service)">
      <formula>NOT(ISERROR(SEARCH("Dn(service)",F1311)))</formula>
    </cfRule>
    <cfRule type="containsText" dxfId="2000" priority="2008" operator="containsText" text="Dn(waiting)">
      <formula>NOT(ISERROR(SEARCH("Dn(waiting)",F1311)))</formula>
    </cfRule>
  </conditionalFormatting>
  <conditionalFormatting sqref="H1313">
    <cfRule type="containsBlanks" dxfId="1999" priority="2001">
      <formula>LEN(TRIM(H1313))=0</formula>
    </cfRule>
    <cfRule type="containsText" dxfId="1998" priority="2002" operator="containsText" text="Operational">
      <formula>NOT(ISERROR(SEARCH("Operational",H1313)))</formula>
    </cfRule>
    <cfRule type="containsText" dxfId="1997" priority="2003" operator="containsText" text="Dn(service)">
      <formula>NOT(ISERROR(SEARCH("Dn(service)",H1313)))</formula>
    </cfRule>
    <cfRule type="containsText" dxfId="1996" priority="2004" operator="containsText" text="Dn(waiting)">
      <formula>NOT(ISERROR(SEARCH("Dn(waiting)",H1313)))</formula>
    </cfRule>
  </conditionalFormatting>
  <conditionalFormatting sqref="F1389">
    <cfRule type="containsBlanks" dxfId="1995" priority="1997">
      <formula>LEN(TRIM(F1389))=0</formula>
    </cfRule>
    <cfRule type="containsText" dxfId="1994" priority="1998" operator="containsText" text="Operational">
      <formula>NOT(ISERROR(SEARCH("Operational",F1389)))</formula>
    </cfRule>
    <cfRule type="containsText" dxfId="1993" priority="1999" operator="containsText" text="Dn(service)">
      <formula>NOT(ISERROR(SEARCH("Dn(service)",F1389)))</formula>
    </cfRule>
    <cfRule type="containsText" dxfId="1992" priority="2000" operator="containsText" text="Dn(waiting)">
      <formula>NOT(ISERROR(SEARCH("Dn(waiting)",F1389)))</formula>
    </cfRule>
  </conditionalFormatting>
  <conditionalFormatting sqref="F1388">
    <cfRule type="containsBlanks" dxfId="1991" priority="1993">
      <formula>LEN(TRIM(F1388))=0</formula>
    </cfRule>
    <cfRule type="containsText" dxfId="1990" priority="1994" operator="containsText" text="Operational">
      <formula>NOT(ISERROR(SEARCH("Operational",F1388)))</formula>
    </cfRule>
    <cfRule type="containsText" dxfId="1989" priority="1995" operator="containsText" text="Dn(service)">
      <formula>NOT(ISERROR(SEARCH("Dn(service)",F1388)))</formula>
    </cfRule>
    <cfRule type="containsText" dxfId="1988" priority="1996" operator="containsText" text="Dn(waiting)">
      <formula>NOT(ISERROR(SEARCH("Dn(waiting)",F1388)))</formula>
    </cfRule>
  </conditionalFormatting>
  <conditionalFormatting sqref="C1466:D1467 D1464:D1465 H1470:H1471 C1468:C1471 G1462:H1462">
    <cfRule type="containsBlanks" dxfId="1987" priority="1989">
      <formula>LEN(TRIM(C1462))=0</formula>
    </cfRule>
    <cfRule type="containsText" dxfId="1986" priority="1990" operator="containsText" text="Operational">
      <formula>NOT(ISERROR(SEARCH("Operational",C1462)))</formula>
    </cfRule>
    <cfRule type="containsText" dxfId="1985" priority="1991" operator="containsText" text="Dn(service)">
      <formula>NOT(ISERROR(SEARCH("Dn(service)",C1462)))</formula>
    </cfRule>
    <cfRule type="containsText" dxfId="1984" priority="1992" operator="containsText" text="Dn(waiting)">
      <formula>NOT(ISERROR(SEARCH("Dn(waiting)",C1462)))</formula>
    </cfRule>
  </conditionalFormatting>
  <conditionalFormatting sqref="C1462">
    <cfRule type="containsBlanks" dxfId="1983" priority="1985">
      <formula>LEN(TRIM(C1462))=0</formula>
    </cfRule>
    <cfRule type="containsText" dxfId="1982" priority="1986" operator="containsText" text="Operational">
      <formula>NOT(ISERROR(SEARCH("Operational",C1462)))</formula>
    </cfRule>
    <cfRule type="containsText" dxfId="1981" priority="1987" operator="containsText" text="Dn(service)">
      <formula>NOT(ISERROR(SEARCH("Dn(service)",C1462)))</formula>
    </cfRule>
    <cfRule type="containsText" dxfId="1980" priority="1988" operator="containsText" text="Dn(waiting)">
      <formula>NOT(ISERROR(SEARCH("Dn(waiting)",C1462)))</formula>
    </cfRule>
  </conditionalFormatting>
  <conditionalFormatting sqref="C1463">
    <cfRule type="containsBlanks" dxfId="1979" priority="1981">
      <formula>LEN(TRIM(C1463))=0</formula>
    </cfRule>
    <cfRule type="containsText" dxfId="1978" priority="1982" operator="containsText" text="Operational">
      <formula>NOT(ISERROR(SEARCH("Operational",C1463)))</formula>
    </cfRule>
    <cfRule type="containsText" dxfId="1977" priority="1983" operator="containsText" text="Dn(service)">
      <formula>NOT(ISERROR(SEARCH("Dn(service)",C1463)))</formula>
    </cfRule>
    <cfRule type="containsText" dxfId="1976" priority="1984" operator="containsText" text="Dn(waiting)">
      <formula>NOT(ISERROR(SEARCH("Dn(waiting)",C1463)))</formula>
    </cfRule>
  </conditionalFormatting>
  <conditionalFormatting sqref="C1464">
    <cfRule type="containsBlanks" dxfId="1975" priority="1977">
      <formula>LEN(TRIM(C1464))=0</formula>
    </cfRule>
    <cfRule type="containsText" dxfId="1974" priority="1978" operator="containsText" text="Operational">
      <formula>NOT(ISERROR(SEARCH("Operational",C1464)))</formula>
    </cfRule>
    <cfRule type="containsText" dxfId="1973" priority="1979" operator="containsText" text="Dn(service)">
      <formula>NOT(ISERROR(SEARCH("Dn(service)",C1464)))</formula>
    </cfRule>
    <cfRule type="containsText" dxfId="1972" priority="1980" operator="containsText" text="Dn(waiting)">
      <formula>NOT(ISERROR(SEARCH("Dn(waiting)",C1464)))</formula>
    </cfRule>
  </conditionalFormatting>
  <conditionalFormatting sqref="G1465">
    <cfRule type="containsBlanks" dxfId="1971" priority="1973">
      <formula>LEN(TRIM(G1465))=0</formula>
    </cfRule>
    <cfRule type="containsText" dxfId="1970" priority="1974" operator="containsText" text="Operational">
      <formula>NOT(ISERROR(SEARCH("Operational",G1465)))</formula>
    </cfRule>
    <cfRule type="containsText" dxfId="1969" priority="1975" operator="containsText" text="Dn(service)">
      <formula>NOT(ISERROR(SEARCH("Dn(service)",G1465)))</formula>
    </cfRule>
    <cfRule type="containsText" dxfId="1968" priority="1976" operator="containsText" text="Dn(waiting)">
      <formula>NOT(ISERROR(SEARCH("Dn(waiting)",G1465)))</formula>
    </cfRule>
  </conditionalFormatting>
  <conditionalFormatting sqref="G1466">
    <cfRule type="containsBlanks" dxfId="1967" priority="1969">
      <formula>LEN(TRIM(G1466))=0</formula>
    </cfRule>
    <cfRule type="containsText" dxfId="1966" priority="1970" operator="containsText" text="Operational">
      <formula>NOT(ISERROR(SEARCH("Operational",G1466)))</formula>
    </cfRule>
    <cfRule type="containsText" dxfId="1965" priority="1971" operator="containsText" text="Dn(service)">
      <formula>NOT(ISERROR(SEARCH("Dn(service)",G1466)))</formula>
    </cfRule>
    <cfRule type="containsText" dxfId="1964" priority="1972" operator="containsText" text="Dn(waiting)">
      <formula>NOT(ISERROR(SEARCH("Dn(waiting)",G1466)))</formula>
    </cfRule>
  </conditionalFormatting>
  <conditionalFormatting sqref="H1464">
    <cfRule type="containsBlanks" dxfId="1963" priority="1965">
      <formula>LEN(TRIM(H1464))=0</formula>
    </cfRule>
    <cfRule type="containsText" dxfId="1962" priority="1966" operator="containsText" text="Operational">
      <formula>NOT(ISERROR(SEARCH("Operational",H1464)))</formula>
    </cfRule>
    <cfRule type="containsText" dxfId="1961" priority="1967" operator="containsText" text="Dn(service)">
      <formula>NOT(ISERROR(SEARCH("Dn(service)",H1464)))</formula>
    </cfRule>
    <cfRule type="containsText" dxfId="1960" priority="1968" operator="containsText" text="Dn(waiting)">
      <formula>NOT(ISERROR(SEARCH("Dn(waiting)",H1464)))</formula>
    </cfRule>
  </conditionalFormatting>
  <conditionalFormatting sqref="H1465">
    <cfRule type="containsBlanks" dxfId="1959" priority="1961">
      <formula>LEN(TRIM(H1465))=0</formula>
    </cfRule>
    <cfRule type="containsText" dxfId="1958" priority="1962" operator="containsText" text="Operational">
      <formula>NOT(ISERROR(SEARCH("Operational",H1465)))</formula>
    </cfRule>
    <cfRule type="containsText" dxfId="1957" priority="1963" operator="containsText" text="Dn(service)">
      <formula>NOT(ISERROR(SEARCH("Dn(service)",H1465)))</formula>
    </cfRule>
    <cfRule type="containsText" dxfId="1956" priority="1964" operator="containsText" text="Dn(waiting)">
      <formula>NOT(ISERROR(SEARCH("Dn(waiting)",H1465)))</formula>
    </cfRule>
  </conditionalFormatting>
  <conditionalFormatting sqref="H1463">
    <cfRule type="containsBlanks" dxfId="1955" priority="1957">
      <formula>LEN(TRIM(H1463))=0</formula>
    </cfRule>
    <cfRule type="containsText" dxfId="1954" priority="1958" operator="containsText" text="Operational">
      <formula>NOT(ISERROR(SEARCH("Operational",H1463)))</formula>
    </cfRule>
    <cfRule type="containsText" dxfId="1953" priority="1959" operator="containsText" text="Dn(service)">
      <formula>NOT(ISERROR(SEARCH("Dn(service)",H1463)))</formula>
    </cfRule>
    <cfRule type="containsText" dxfId="1952" priority="1960" operator="containsText" text="Dn(waiting)">
      <formula>NOT(ISERROR(SEARCH("Dn(waiting)",H1463)))</formula>
    </cfRule>
  </conditionalFormatting>
  <conditionalFormatting sqref="G1467">
    <cfRule type="containsBlanks" dxfId="1951" priority="1953">
      <formula>LEN(TRIM(G1467))=0</formula>
    </cfRule>
    <cfRule type="containsText" dxfId="1950" priority="1954" operator="containsText" text="Operational">
      <formula>NOT(ISERROR(SEARCH("Operational",G1467)))</formula>
    </cfRule>
    <cfRule type="containsText" dxfId="1949" priority="1955" operator="containsText" text="Dn(service)">
      <formula>NOT(ISERROR(SEARCH("Dn(service)",G1467)))</formula>
    </cfRule>
    <cfRule type="containsText" dxfId="1948" priority="1956" operator="containsText" text="Dn(waiting)">
      <formula>NOT(ISERROR(SEARCH("Dn(waiting)",G1467)))</formula>
    </cfRule>
  </conditionalFormatting>
  <conditionalFormatting sqref="C1465">
    <cfRule type="containsBlanks" dxfId="1947" priority="1949">
      <formula>LEN(TRIM(C1465))=0</formula>
    </cfRule>
    <cfRule type="containsText" dxfId="1946" priority="1950" operator="containsText" text="Operational">
      <formula>NOT(ISERROR(SEARCH("Operational",C1465)))</formula>
    </cfRule>
    <cfRule type="containsText" dxfId="1945" priority="1951" operator="containsText" text="Dn(service)">
      <formula>NOT(ISERROR(SEARCH("Dn(service)",C1465)))</formula>
    </cfRule>
    <cfRule type="containsText" dxfId="1944" priority="1952" operator="containsText" text="Dn(waiting)">
      <formula>NOT(ISERROR(SEARCH("Dn(waiting)",C1465)))</formula>
    </cfRule>
  </conditionalFormatting>
  <conditionalFormatting sqref="H1467">
    <cfRule type="containsBlanks" dxfId="1943" priority="1945">
      <formula>LEN(TRIM(H1467))=0</formula>
    </cfRule>
    <cfRule type="containsText" dxfId="1942" priority="1946" operator="containsText" text="Operational">
      <formula>NOT(ISERROR(SEARCH("Operational",H1467)))</formula>
    </cfRule>
    <cfRule type="containsText" dxfId="1941" priority="1947" operator="containsText" text="Dn(service)">
      <formula>NOT(ISERROR(SEARCH("Dn(service)",H1467)))</formula>
    </cfRule>
    <cfRule type="containsText" dxfId="1940" priority="1948" operator="containsText" text="Dn(waiting)">
      <formula>NOT(ISERROR(SEARCH("Dn(waiting)",H1467)))</formula>
    </cfRule>
  </conditionalFormatting>
  <conditionalFormatting sqref="H1468">
    <cfRule type="containsBlanks" dxfId="1939" priority="1941">
      <formula>LEN(TRIM(H1468))=0</formula>
    </cfRule>
    <cfRule type="containsText" dxfId="1938" priority="1942" operator="containsText" text="Operational">
      <formula>NOT(ISERROR(SEARCH("Operational",H1468)))</formula>
    </cfRule>
    <cfRule type="containsText" dxfId="1937" priority="1943" operator="containsText" text="Dn(service)">
      <formula>NOT(ISERROR(SEARCH("Dn(service)",H1468)))</formula>
    </cfRule>
    <cfRule type="containsText" dxfId="1936" priority="1944" operator="containsText" text="Dn(waiting)">
      <formula>NOT(ISERROR(SEARCH("Dn(waiting)",H1468)))</formula>
    </cfRule>
  </conditionalFormatting>
  <conditionalFormatting sqref="H1469">
    <cfRule type="containsBlanks" dxfId="1935" priority="1937">
      <formula>LEN(TRIM(H1469))=0</formula>
    </cfRule>
    <cfRule type="containsText" dxfId="1934" priority="1938" operator="containsText" text="Operational">
      <formula>NOT(ISERROR(SEARCH("Operational",H1469)))</formula>
    </cfRule>
    <cfRule type="containsText" dxfId="1933" priority="1939" operator="containsText" text="Dn(service)">
      <formula>NOT(ISERROR(SEARCH("Dn(service)",H1469)))</formula>
    </cfRule>
    <cfRule type="containsText" dxfId="1932" priority="1940" operator="containsText" text="Dn(waiting)">
      <formula>NOT(ISERROR(SEARCH("Dn(waiting)",H1469)))</formula>
    </cfRule>
  </conditionalFormatting>
  <conditionalFormatting sqref="F1468:G1468">
    <cfRule type="containsBlanks" dxfId="1931" priority="1933">
      <formula>LEN(TRIM(F1468))=0</formula>
    </cfRule>
    <cfRule type="containsText" dxfId="1930" priority="1934" operator="containsText" text="Operational">
      <formula>NOT(ISERROR(SEARCH("Operational",F1468)))</formula>
    </cfRule>
    <cfRule type="containsText" dxfId="1929" priority="1935" operator="containsText" text="Dn(service)">
      <formula>NOT(ISERROR(SEARCH("Dn(service)",F1468)))</formula>
    </cfRule>
    <cfRule type="containsText" dxfId="1928" priority="1936" operator="containsText" text="Dn(waiting)">
      <formula>NOT(ISERROR(SEARCH("Dn(waiting)",F1468)))</formula>
    </cfRule>
  </conditionalFormatting>
  <conditionalFormatting sqref="F1469:G1469">
    <cfRule type="containsBlanks" dxfId="1927" priority="1929">
      <formula>LEN(TRIM(F1469))=0</formula>
    </cfRule>
    <cfRule type="containsText" dxfId="1926" priority="1930" operator="containsText" text="Operational">
      <formula>NOT(ISERROR(SEARCH("Operational",F1469)))</formula>
    </cfRule>
    <cfRule type="containsText" dxfId="1925" priority="1931" operator="containsText" text="Dn(service)">
      <formula>NOT(ISERROR(SEARCH("Dn(service)",F1469)))</formula>
    </cfRule>
    <cfRule type="containsText" dxfId="1924" priority="1932" operator="containsText" text="Dn(waiting)">
      <formula>NOT(ISERROR(SEARCH("Dn(waiting)",F1469)))</formula>
    </cfRule>
  </conditionalFormatting>
  <conditionalFormatting sqref="F1471:G1471">
    <cfRule type="containsBlanks" dxfId="1923" priority="1925">
      <formula>LEN(TRIM(F1471))=0</formula>
    </cfRule>
    <cfRule type="containsText" dxfId="1922" priority="1926" operator="containsText" text="Operational">
      <formula>NOT(ISERROR(SEARCH("Operational",F1471)))</formula>
    </cfRule>
    <cfRule type="containsText" dxfId="1921" priority="1927" operator="containsText" text="Dn(service)">
      <formula>NOT(ISERROR(SEARCH("Dn(service)",F1471)))</formula>
    </cfRule>
    <cfRule type="containsText" dxfId="1920" priority="1928" operator="containsText" text="Dn(waiting)">
      <formula>NOT(ISERROR(SEARCH("Dn(waiting)",F1471)))</formula>
    </cfRule>
  </conditionalFormatting>
  <conditionalFormatting sqref="D1468">
    <cfRule type="containsBlanks" dxfId="1919" priority="1921">
      <formula>LEN(TRIM(D1468))=0</formula>
    </cfRule>
    <cfRule type="containsText" dxfId="1918" priority="1922" operator="containsText" text="Operational">
      <formula>NOT(ISERROR(SEARCH("Operational",D1468)))</formula>
    </cfRule>
    <cfRule type="containsText" dxfId="1917" priority="1923" operator="containsText" text="Dn(service)">
      <formula>NOT(ISERROR(SEARCH("Dn(service)",D1468)))</formula>
    </cfRule>
    <cfRule type="containsText" dxfId="1916" priority="1924" operator="containsText" text="Dn(waiting)">
      <formula>NOT(ISERROR(SEARCH("Dn(waiting)",D1468)))</formula>
    </cfRule>
  </conditionalFormatting>
  <conditionalFormatting sqref="D1469">
    <cfRule type="containsBlanks" dxfId="1915" priority="1917">
      <formula>LEN(TRIM(D1469))=0</formula>
    </cfRule>
    <cfRule type="containsText" dxfId="1914" priority="1918" operator="containsText" text="Operational">
      <formula>NOT(ISERROR(SEARCH("Operational",D1469)))</formula>
    </cfRule>
    <cfRule type="containsText" dxfId="1913" priority="1919" operator="containsText" text="Dn(service)">
      <formula>NOT(ISERROR(SEARCH("Dn(service)",D1469)))</formula>
    </cfRule>
    <cfRule type="containsText" dxfId="1912" priority="1920" operator="containsText" text="Dn(waiting)">
      <formula>NOT(ISERROR(SEARCH("Dn(waiting)",D1469)))</formula>
    </cfRule>
  </conditionalFormatting>
  <conditionalFormatting sqref="D1470">
    <cfRule type="containsBlanks" dxfId="1911" priority="1913">
      <formula>LEN(TRIM(D1470))=0</formula>
    </cfRule>
    <cfRule type="containsText" dxfId="1910" priority="1914" operator="containsText" text="Operational">
      <formula>NOT(ISERROR(SEARCH("Operational",D1470)))</formula>
    </cfRule>
    <cfRule type="containsText" dxfId="1909" priority="1915" operator="containsText" text="Dn(service)">
      <formula>NOT(ISERROR(SEARCH("Dn(service)",D1470)))</formula>
    </cfRule>
    <cfRule type="containsText" dxfId="1908" priority="1916" operator="containsText" text="Dn(waiting)">
      <formula>NOT(ISERROR(SEARCH("Dn(waiting)",D1470)))</formula>
    </cfRule>
  </conditionalFormatting>
  <conditionalFormatting sqref="D1471">
    <cfRule type="containsBlanks" dxfId="1907" priority="1909">
      <formula>LEN(TRIM(D1471))=0</formula>
    </cfRule>
    <cfRule type="containsText" dxfId="1906" priority="1910" operator="containsText" text="Operational">
      <formula>NOT(ISERROR(SEARCH("Operational",D1471)))</formula>
    </cfRule>
    <cfRule type="containsText" dxfId="1905" priority="1911" operator="containsText" text="Dn(service)">
      <formula>NOT(ISERROR(SEARCH("Dn(service)",D1471)))</formula>
    </cfRule>
    <cfRule type="containsText" dxfId="1904" priority="1912" operator="containsText" text="Dn(waiting)">
      <formula>NOT(ISERROR(SEARCH("Dn(waiting)",D1471)))</formula>
    </cfRule>
  </conditionalFormatting>
  <conditionalFormatting sqref="F1470:G1470">
    <cfRule type="containsBlanks" dxfId="1903" priority="1905">
      <formula>LEN(TRIM(F1470))=0</formula>
    </cfRule>
    <cfRule type="containsText" dxfId="1902" priority="1906" operator="containsText" text="Operational">
      <formula>NOT(ISERROR(SEARCH("Operational",F1470)))</formula>
    </cfRule>
    <cfRule type="containsText" dxfId="1901" priority="1907" operator="containsText" text="Dn(service)">
      <formula>NOT(ISERROR(SEARCH("Dn(service)",F1470)))</formula>
    </cfRule>
    <cfRule type="containsText" dxfId="1900" priority="1908" operator="containsText" text="Dn(waiting)">
      <formula>NOT(ISERROR(SEARCH("Dn(waiting)",F1470)))</formula>
    </cfRule>
  </conditionalFormatting>
  <conditionalFormatting sqref="G1463">
    <cfRule type="containsBlanks" dxfId="1899" priority="1901">
      <formula>LEN(TRIM(G1463))=0</formula>
    </cfRule>
    <cfRule type="containsText" dxfId="1898" priority="1902" operator="containsText" text="Operational">
      <formula>NOT(ISERROR(SEARCH("Operational",G1463)))</formula>
    </cfRule>
    <cfRule type="containsText" dxfId="1897" priority="1903" operator="containsText" text="Dn(service)">
      <formula>NOT(ISERROR(SEARCH("Dn(service)",G1463)))</formula>
    </cfRule>
    <cfRule type="containsText" dxfId="1896" priority="1904" operator="containsText" text="Dn(waiting)">
      <formula>NOT(ISERROR(SEARCH("Dn(waiting)",G1463)))</formula>
    </cfRule>
  </conditionalFormatting>
  <conditionalFormatting sqref="G1464">
    <cfRule type="containsBlanks" dxfId="1895" priority="1897">
      <formula>LEN(TRIM(G1464))=0</formula>
    </cfRule>
    <cfRule type="containsText" dxfId="1894" priority="1898" operator="containsText" text="Operational">
      <formula>NOT(ISERROR(SEARCH("Operational",G1464)))</formula>
    </cfRule>
    <cfRule type="containsText" dxfId="1893" priority="1899" operator="containsText" text="Dn(service)">
      <formula>NOT(ISERROR(SEARCH("Dn(service)",G1464)))</formula>
    </cfRule>
    <cfRule type="containsText" dxfId="1892" priority="1900" operator="containsText" text="Dn(waiting)">
      <formula>NOT(ISERROR(SEARCH("Dn(waiting)",G1464)))</formula>
    </cfRule>
  </conditionalFormatting>
  <conditionalFormatting sqref="H1466">
    <cfRule type="containsBlanks" dxfId="1891" priority="1893">
      <formula>LEN(TRIM(H1466))=0</formula>
    </cfRule>
    <cfRule type="containsText" dxfId="1890" priority="1894" operator="containsText" text="Operational">
      <formula>NOT(ISERROR(SEARCH("Operational",H1466)))</formula>
    </cfRule>
    <cfRule type="containsText" dxfId="1889" priority="1895" operator="containsText" text="Dn(service)">
      <formula>NOT(ISERROR(SEARCH("Dn(service)",H1466)))</formula>
    </cfRule>
    <cfRule type="containsText" dxfId="1888" priority="1896" operator="containsText" text="Dn(waiting)">
      <formula>NOT(ISERROR(SEARCH("Dn(waiting)",H1466)))</formula>
    </cfRule>
  </conditionalFormatting>
  <conditionalFormatting sqref="E1309">
    <cfRule type="containsBlanks" dxfId="1887" priority="1889">
      <formula>LEN(TRIM(E1309))=0</formula>
    </cfRule>
    <cfRule type="containsText" dxfId="1886" priority="1890" operator="containsText" text="Operational">
      <formula>NOT(ISERROR(SEARCH("Operational",E1309)))</formula>
    </cfRule>
    <cfRule type="containsText" dxfId="1885" priority="1891" operator="containsText" text="Dn(service)">
      <formula>NOT(ISERROR(SEARCH("Dn(service)",E1309)))</formula>
    </cfRule>
    <cfRule type="containsText" dxfId="1884" priority="1892" operator="containsText" text="Dn(waiting)">
      <formula>NOT(ISERROR(SEARCH("Dn(waiting)",E1309)))</formula>
    </cfRule>
  </conditionalFormatting>
  <conditionalFormatting sqref="E1310">
    <cfRule type="containsBlanks" dxfId="1883" priority="1885">
      <formula>LEN(TRIM(E1310))=0</formula>
    </cfRule>
    <cfRule type="containsText" dxfId="1882" priority="1886" operator="containsText" text="Operational">
      <formula>NOT(ISERROR(SEARCH("Operational",E1310)))</formula>
    </cfRule>
    <cfRule type="containsText" dxfId="1881" priority="1887" operator="containsText" text="Dn(service)">
      <formula>NOT(ISERROR(SEARCH("Dn(service)",E1310)))</formula>
    </cfRule>
    <cfRule type="containsText" dxfId="1880" priority="1888" operator="containsText" text="Dn(waiting)">
      <formula>NOT(ISERROR(SEARCH("Dn(waiting)",E1310)))</formula>
    </cfRule>
  </conditionalFormatting>
  <conditionalFormatting sqref="E1311">
    <cfRule type="containsBlanks" dxfId="1879" priority="1881">
      <formula>LEN(TRIM(E1311))=0</formula>
    </cfRule>
    <cfRule type="containsText" dxfId="1878" priority="1882" operator="containsText" text="Operational">
      <formula>NOT(ISERROR(SEARCH("Operational",E1311)))</formula>
    </cfRule>
    <cfRule type="containsText" dxfId="1877" priority="1883" operator="containsText" text="Dn(service)">
      <formula>NOT(ISERROR(SEARCH("Dn(service)",E1311)))</formula>
    </cfRule>
    <cfRule type="containsText" dxfId="1876" priority="1884" operator="containsText" text="Dn(waiting)">
      <formula>NOT(ISERROR(SEARCH("Dn(waiting)",E1311)))</formula>
    </cfRule>
  </conditionalFormatting>
  <conditionalFormatting sqref="E1312">
    <cfRule type="containsBlanks" dxfId="1875" priority="1877">
      <formula>LEN(TRIM(E1312))=0</formula>
    </cfRule>
    <cfRule type="containsText" dxfId="1874" priority="1878" operator="containsText" text="Operational">
      <formula>NOT(ISERROR(SEARCH("Operational",E1312)))</formula>
    </cfRule>
    <cfRule type="containsText" dxfId="1873" priority="1879" operator="containsText" text="Dn(service)">
      <formula>NOT(ISERROR(SEARCH("Dn(service)",E1312)))</formula>
    </cfRule>
    <cfRule type="containsText" dxfId="1872" priority="1880" operator="containsText" text="Dn(waiting)">
      <formula>NOT(ISERROR(SEARCH("Dn(waiting)",E1312)))</formula>
    </cfRule>
  </conditionalFormatting>
  <conditionalFormatting sqref="E1313">
    <cfRule type="containsBlanks" dxfId="1871" priority="1873">
      <formula>LEN(TRIM(E1313))=0</formula>
    </cfRule>
    <cfRule type="containsText" dxfId="1870" priority="1874" operator="containsText" text="Operational">
      <formula>NOT(ISERROR(SEARCH("Operational",E1313)))</formula>
    </cfRule>
    <cfRule type="containsText" dxfId="1869" priority="1875" operator="containsText" text="Dn(service)">
      <formula>NOT(ISERROR(SEARCH("Dn(service)",E1313)))</formula>
    </cfRule>
    <cfRule type="containsText" dxfId="1868" priority="1876" operator="containsText" text="Dn(waiting)">
      <formula>NOT(ISERROR(SEARCH("Dn(waiting)",E1313)))</formula>
    </cfRule>
  </conditionalFormatting>
  <conditionalFormatting sqref="G1313">
    <cfRule type="containsBlanks" dxfId="1867" priority="1869">
      <formula>LEN(TRIM(G1313))=0</formula>
    </cfRule>
    <cfRule type="containsText" dxfId="1866" priority="1870" operator="containsText" text="Operational">
      <formula>NOT(ISERROR(SEARCH("Operational",G1313)))</formula>
    </cfRule>
    <cfRule type="containsText" dxfId="1865" priority="1871" operator="containsText" text="Dn(service)">
      <formula>NOT(ISERROR(SEARCH("Dn(service)",G1313)))</formula>
    </cfRule>
    <cfRule type="containsText" dxfId="1864" priority="1872" operator="containsText" text="Dn(waiting)">
      <formula>NOT(ISERROR(SEARCH("Dn(waiting)",G1313)))</formula>
    </cfRule>
  </conditionalFormatting>
  <conditionalFormatting sqref="G1314">
    <cfRule type="containsBlanks" dxfId="1863" priority="1865">
      <formula>LEN(TRIM(G1314))=0</formula>
    </cfRule>
    <cfRule type="containsText" dxfId="1862" priority="1866" operator="containsText" text="Operational">
      <formula>NOT(ISERROR(SEARCH("Operational",G1314)))</formula>
    </cfRule>
    <cfRule type="containsText" dxfId="1861" priority="1867" operator="containsText" text="Dn(service)">
      <formula>NOT(ISERROR(SEARCH("Dn(service)",G1314)))</formula>
    </cfRule>
    <cfRule type="containsText" dxfId="1860" priority="1868" operator="containsText" text="Dn(waiting)">
      <formula>NOT(ISERROR(SEARCH("Dn(waiting)",G1314)))</formula>
    </cfRule>
  </conditionalFormatting>
  <conditionalFormatting sqref="G1315">
    <cfRule type="containsBlanks" dxfId="1859" priority="1861">
      <formula>LEN(TRIM(G1315))=0</formula>
    </cfRule>
    <cfRule type="containsText" dxfId="1858" priority="1862" operator="containsText" text="Operational">
      <formula>NOT(ISERROR(SEARCH("Operational",G1315)))</formula>
    </cfRule>
    <cfRule type="containsText" dxfId="1857" priority="1863" operator="containsText" text="Dn(service)">
      <formula>NOT(ISERROR(SEARCH("Dn(service)",G1315)))</formula>
    </cfRule>
    <cfRule type="containsText" dxfId="1856" priority="1864" operator="containsText" text="Dn(waiting)">
      <formula>NOT(ISERROR(SEARCH("Dn(waiting)",G1315)))</formula>
    </cfRule>
  </conditionalFormatting>
  <conditionalFormatting sqref="G1316">
    <cfRule type="containsBlanks" dxfId="1855" priority="1857">
      <formula>LEN(TRIM(G1316))=0</formula>
    </cfRule>
    <cfRule type="containsText" dxfId="1854" priority="1858" operator="containsText" text="Operational">
      <formula>NOT(ISERROR(SEARCH("Operational",G1316)))</formula>
    </cfRule>
    <cfRule type="containsText" dxfId="1853" priority="1859" operator="containsText" text="Dn(service)">
      <formula>NOT(ISERROR(SEARCH("Dn(service)",G1316)))</formula>
    </cfRule>
    <cfRule type="containsText" dxfId="1852" priority="1860" operator="containsText" text="Dn(waiting)">
      <formula>NOT(ISERROR(SEARCH("Dn(waiting)",G1316)))</formula>
    </cfRule>
  </conditionalFormatting>
  <conditionalFormatting sqref="G1317">
    <cfRule type="containsBlanks" dxfId="1851" priority="1853">
      <formula>LEN(TRIM(G1317))=0</formula>
    </cfRule>
    <cfRule type="containsText" dxfId="1850" priority="1854" operator="containsText" text="Operational">
      <formula>NOT(ISERROR(SEARCH("Operational",G1317)))</formula>
    </cfRule>
    <cfRule type="containsText" dxfId="1849" priority="1855" operator="containsText" text="Dn(service)">
      <formula>NOT(ISERROR(SEARCH("Dn(service)",G1317)))</formula>
    </cfRule>
    <cfRule type="containsText" dxfId="1848" priority="1856" operator="containsText" text="Dn(waiting)">
      <formula>NOT(ISERROR(SEARCH("Dn(waiting)",G1317)))</formula>
    </cfRule>
  </conditionalFormatting>
  <conditionalFormatting sqref="C1311">
    <cfRule type="containsBlanks" dxfId="1847" priority="1849">
      <formula>LEN(TRIM(C1311))=0</formula>
    </cfRule>
    <cfRule type="containsText" dxfId="1846" priority="1850" operator="containsText" text="Operational">
      <formula>NOT(ISERROR(SEARCH("Operational",C1311)))</formula>
    </cfRule>
    <cfRule type="containsText" dxfId="1845" priority="1851" operator="containsText" text="Dn(service)">
      <formula>NOT(ISERROR(SEARCH("Dn(service)",C1311)))</formula>
    </cfRule>
    <cfRule type="containsText" dxfId="1844" priority="1852" operator="containsText" text="Dn(waiting)">
      <formula>NOT(ISERROR(SEARCH("Dn(waiting)",C1311)))</formula>
    </cfRule>
  </conditionalFormatting>
  <conditionalFormatting sqref="C1312">
    <cfRule type="containsBlanks" dxfId="1843" priority="1845">
      <formula>LEN(TRIM(C1312))=0</formula>
    </cfRule>
    <cfRule type="containsText" dxfId="1842" priority="1846" operator="containsText" text="Operational">
      <formula>NOT(ISERROR(SEARCH("Operational",C1312)))</formula>
    </cfRule>
    <cfRule type="containsText" dxfId="1841" priority="1847" operator="containsText" text="Dn(service)">
      <formula>NOT(ISERROR(SEARCH("Dn(service)",C1312)))</formula>
    </cfRule>
    <cfRule type="containsText" dxfId="1840" priority="1848" operator="containsText" text="Dn(waiting)">
      <formula>NOT(ISERROR(SEARCH("Dn(waiting)",C1312)))</formula>
    </cfRule>
  </conditionalFormatting>
  <conditionalFormatting sqref="C1313">
    <cfRule type="containsBlanks" dxfId="1839" priority="1841">
      <formula>LEN(TRIM(C1313))=0</formula>
    </cfRule>
    <cfRule type="containsText" dxfId="1838" priority="1842" operator="containsText" text="Operational">
      <formula>NOT(ISERROR(SEARCH("Operational",C1313)))</formula>
    </cfRule>
    <cfRule type="containsText" dxfId="1837" priority="1843" operator="containsText" text="Dn(service)">
      <formula>NOT(ISERROR(SEARCH("Dn(service)",C1313)))</formula>
    </cfRule>
    <cfRule type="containsText" dxfId="1836" priority="1844" operator="containsText" text="Dn(waiting)">
      <formula>NOT(ISERROR(SEARCH("Dn(waiting)",C1313)))</formula>
    </cfRule>
  </conditionalFormatting>
  <conditionalFormatting sqref="C1317">
    <cfRule type="containsBlanks" dxfId="1835" priority="1837">
      <formula>LEN(TRIM(C1317))=0</formula>
    </cfRule>
    <cfRule type="containsText" dxfId="1834" priority="1838" operator="containsText" text="Operational">
      <formula>NOT(ISERROR(SEARCH("Operational",C1317)))</formula>
    </cfRule>
    <cfRule type="containsText" dxfId="1833" priority="1839" operator="containsText" text="Dn(service)">
      <formula>NOT(ISERROR(SEARCH("Dn(service)",C1317)))</formula>
    </cfRule>
    <cfRule type="containsText" dxfId="1832" priority="1840" operator="containsText" text="Dn(waiting)">
      <formula>NOT(ISERROR(SEARCH("Dn(waiting)",C1317)))</formula>
    </cfRule>
  </conditionalFormatting>
  <conditionalFormatting sqref="C1318">
    <cfRule type="containsBlanks" dxfId="1831" priority="1833">
      <formula>LEN(TRIM(C1318))=0</formula>
    </cfRule>
    <cfRule type="containsText" dxfId="1830" priority="1834" operator="containsText" text="Operational">
      <formula>NOT(ISERROR(SEARCH("Operational",C1318)))</formula>
    </cfRule>
    <cfRule type="containsText" dxfId="1829" priority="1835" operator="containsText" text="Dn(service)">
      <formula>NOT(ISERROR(SEARCH("Dn(service)",C1318)))</formula>
    </cfRule>
    <cfRule type="containsText" dxfId="1828" priority="1836" operator="containsText" text="Dn(waiting)">
      <formula>NOT(ISERROR(SEARCH("Dn(waiting)",C1318)))</formula>
    </cfRule>
  </conditionalFormatting>
  <conditionalFormatting sqref="C1319">
    <cfRule type="containsBlanks" dxfId="1827" priority="1829">
      <formula>LEN(TRIM(C1319))=0</formula>
    </cfRule>
    <cfRule type="containsText" dxfId="1826" priority="1830" operator="containsText" text="Operational">
      <formula>NOT(ISERROR(SEARCH("Operational",C1319)))</formula>
    </cfRule>
    <cfRule type="containsText" dxfId="1825" priority="1831" operator="containsText" text="Dn(service)">
      <formula>NOT(ISERROR(SEARCH("Dn(service)",C1319)))</formula>
    </cfRule>
    <cfRule type="containsText" dxfId="1824" priority="1832" operator="containsText" text="Dn(waiting)">
      <formula>NOT(ISERROR(SEARCH("Dn(waiting)",C1319)))</formula>
    </cfRule>
  </conditionalFormatting>
  <conditionalFormatting sqref="C1320">
    <cfRule type="containsBlanks" dxfId="1823" priority="1825">
      <formula>LEN(TRIM(C1320))=0</formula>
    </cfRule>
    <cfRule type="containsText" dxfId="1822" priority="1826" operator="containsText" text="Operational">
      <formula>NOT(ISERROR(SEARCH("Operational",C1320)))</formula>
    </cfRule>
    <cfRule type="containsText" dxfId="1821" priority="1827" operator="containsText" text="Dn(service)">
      <formula>NOT(ISERROR(SEARCH("Dn(service)",C1320)))</formula>
    </cfRule>
    <cfRule type="containsText" dxfId="1820" priority="1828" operator="containsText" text="Dn(waiting)">
      <formula>NOT(ISERROR(SEARCH("Dn(waiting)",C1320)))</formula>
    </cfRule>
  </conditionalFormatting>
  <conditionalFormatting sqref="C1321">
    <cfRule type="containsBlanks" dxfId="1819" priority="1821">
      <formula>LEN(TRIM(C1321))=0</formula>
    </cfRule>
    <cfRule type="containsText" dxfId="1818" priority="1822" operator="containsText" text="Operational">
      <formula>NOT(ISERROR(SEARCH("Operational",C1321)))</formula>
    </cfRule>
    <cfRule type="containsText" dxfId="1817" priority="1823" operator="containsText" text="Dn(service)">
      <formula>NOT(ISERROR(SEARCH("Dn(service)",C1321)))</formula>
    </cfRule>
    <cfRule type="containsText" dxfId="1816" priority="1824" operator="containsText" text="Dn(waiting)">
      <formula>NOT(ISERROR(SEARCH("Dn(waiting)",C1321)))</formula>
    </cfRule>
  </conditionalFormatting>
  <conditionalFormatting sqref="C1322">
    <cfRule type="containsBlanks" dxfId="1815" priority="1817">
      <formula>LEN(TRIM(C1322))=0</formula>
    </cfRule>
    <cfRule type="containsText" dxfId="1814" priority="1818" operator="containsText" text="Operational">
      <formula>NOT(ISERROR(SEARCH("Operational",C1322)))</formula>
    </cfRule>
    <cfRule type="containsText" dxfId="1813" priority="1819" operator="containsText" text="Dn(service)">
      <formula>NOT(ISERROR(SEARCH("Dn(service)",C1322)))</formula>
    </cfRule>
    <cfRule type="containsText" dxfId="1812" priority="1820" operator="containsText" text="Dn(waiting)">
      <formula>NOT(ISERROR(SEARCH("Dn(waiting)",C1322)))</formula>
    </cfRule>
  </conditionalFormatting>
  <conditionalFormatting sqref="D1315">
    <cfRule type="containsBlanks" dxfId="1811" priority="1813">
      <formula>LEN(TRIM(D1315))=0</formula>
    </cfRule>
    <cfRule type="containsText" dxfId="1810" priority="1814" operator="containsText" text="Operational">
      <formula>NOT(ISERROR(SEARCH("Operational",D1315)))</formula>
    </cfRule>
    <cfRule type="containsText" dxfId="1809" priority="1815" operator="containsText" text="Dn(service)">
      <formula>NOT(ISERROR(SEARCH("Dn(service)",D1315)))</formula>
    </cfRule>
    <cfRule type="containsText" dxfId="1808" priority="1816" operator="containsText" text="Dn(waiting)">
      <formula>NOT(ISERROR(SEARCH("Dn(waiting)",D1315)))</formula>
    </cfRule>
  </conditionalFormatting>
  <conditionalFormatting sqref="D1316">
    <cfRule type="containsBlanks" dxfId="1807" priority="1809">
      <formula>LEN(TRIM(D1316))=0</formula>
    </cfRule>
    <cfRule type="containsText" dxfId="1806" priority="1810" operator="containsText" text="Operational">
      <formula>NOT(ISERROR(SEARCH("Operational",D1316)))</formula>
    </cfRule>
    <cfRule type="containsText" dxfId="1805" priority="1811" operator="containsText" text="Dn(service)">
      <formula>NOT(ISERROR(SEARCH("Dn(service)",D1316)))</formula>
    </cfRule>
    <cfRule type="containsText" dxfId="1804" priority="1812" operator="containsText" text="Dn(waiting)">
      <formula>NOT(ISERROR(SEARCH("Dn(waiting)",D1316)))</formula>
    </cfRule>
  </conditionalFormatting>
  <conditionalFormatting sqref="D1322">
    <cfRule type="containsBlanks" dxfId="1803" priority="1805">
      <formula>LEN(TRIM(D1322))=0</formula>
    </cfRule>
    <cfRule type="containsText" dxfId="1802" priority="1806" operator="containsText" text="Operational">
      <formula>NOT(ISERROR(SEARCH("Operational",D1322)))</formula>
    </cfRule>
    <cfRule type="containsText" dxfId="1801" priority="1807" operator="containsText" text="Dn(service)">
      <formula>NOT(ISERROR(SEARCH("Dn(service)",D1322)))</formula>
    </cfRule>
    <cfRule type="containsText" dxfId="1800" priority="1808" operator="containsText" text="Dn(waiting)">
      <formula>NOT(ISERROR(SEARCH("Dn(waiting)",D1322)))</formula>
    </cfRule>
  </conditionalFormatting>
  <conditionalFormatting sqref="D1323">
    <cfRule type="containsBlanks" dxfId="1799" priority="1801">
      <formula>LEN(TRIM(D1323))=0</formula>
    </cfRule>
    <cfRule type="containsText" dxfId="1798" priority="1802" operator="containsText" text="Operational">
      <formula>NOT(ISERROR(SEARCH("Operational",D1323)))</formula>
    </cfRule>
    <cfRule type="containsText" dxfId="1797" priority="1803" operator="containsText" text="Dn(service)">
      <formula>NOT(ISERROR(SEARCH("Dn(service)",D1323)))</formula>
    </cfRule>
    <cfRule type="containsText" dxfId="1796" priority="1804" operator="containsText" text="Dn(waiting)">
      <formula>NOT(ISERROR(SEARCH("Dn(waiting)",D1323)))</formula>
    </cfRule>
  </conditionalFormatting>
  <conditionalFormatting sqref="D1324">
    <cfRule type="containsBlanks" dxfId="1795" priority="1797">
      <formula>LEN(TRIM(D1324))=0</formula>
    </cfRule>
    <cfRule type="containsText" dxfId="1794" priority="1798" operator="containsText" text="Operational">
      <formula>NOT(ISERROR(SEARCH("Operational",D1324)))</formula>
    </cfRule>
    <cfRule type="containsText" dxfId="1793" priority="1799" operator="containsText" text="Dn(service)">
      <formula>NOT(ISERROR(SEARCH("Dn(service)",D1324)))</formula>
    </cfRule>
    <cfRule type="containsText" dxfId="1792" priority="1800" operator="containsText" text="Dn(waiting)">
      <formula>NOT(ISERROR(SEARCH("Dn(waiting)",D1324)))</formula>
    </cfRule>
  </conditionalFormatting>
  <conditionalFormatting sqref="D1325">
    <cfRule type="containsBlanks" dxfId="1791" priority="1793">
      <formula>LEN(TRIM(D1325))=0</formula>
    </cfRule>
    <cfRule type="containsText" dxfId="1790" priority="1794" operator="containsText" text="Operational">
      <formula>NOT(ISERROR(SEARCH("Operational",D1325)))</formula>
    </cfRule>
    <cfRule type="containsText" dxfId="1789" priority="1795" operator="containsText" text="Dn(service)">
      <formula>NOT(ISERROR(SEARCH("Dn(service)",D1325)))</formula>
    </cfRule>
    <cfRule type="containsText" dxfId="1788" priority="1796" operator="containsText" text="Dn(waiting)">
      <formula>NOT(ISERROR(SEARCH("Dn(waiting)",D1325)))</formula>
    </cfRule>
  </conditionalFormatting>
  <conditionalFormatting sqref="D1326">
    <cfRule type="containsBlanks" dxfId="1787" priority="1789">
      <formula>LEN(TRIM(D1326))=0</formula>
    </cfRule>
    <cfRule type="containsText" dxfId="1786" priority="1790" operator="containsText" text="Operational">
      <formula>NOT(ISERROR(SEARCH("Operational",D1326)))</formula>
    </cfRule>
    <cfRule type="containsText" dxfId="1785" priority="1791" operator="containsText" text="Dn(service)">
      <formula>NOT(ISERROR(SEARCH("Dn(service)",D1326)))</formula>
    </cfRule>
    <cfRule type="containsText" dxfId="1784" priority="1792" operator="containsText" text="Dn(waiting)">
      <formula>NOT(ISERROR(SEARCH("Dn(waiting)",D1326)))</formula>
    </cfRule>
  </conditionalFormatting>
  <conditionalFormatting sqref="D1327">
    <cfRule type="containsBlanks" dxfId="1783" priority="1785">
      <formula>LEN(TRIM(D1327))=0</formula>
    </cfRule>
    <cfRule type="containsText" dxfId="1782" priority="1786" operator="containsText" text="Operational">
      <formula>NOT(ISERROR(SEARCH("Operational",D1327)))</formula>
    </cfRule>
    <cfRule type="containsText" dxfId="1781" priority="1787" operator="containsText" text="Dn(service)">
      <formula>NOT(ISERROR(SEARCH("Dn(service)",D1327)))</formula>
    </cfRule>
    <cfRule type="containsText" dxfId="1780" priority="1788" operator="containsText" text="Dn(waiting)">
      <formula>NOT(ISERROR(SEARCH("Dn(waiting)",D1327)))</formula>
    </cfRule>
  </conditionalFormatting>
  <conditionalFormatting sqref="D1314">
    <cfRule type="containsBlanks" dxfId="1779" priority="1781">
      <formula>LEN(TRIM(D1314))=0</formula>
    </cfRule>
    <cfRule type="containsText" dxfId="1778" priority="1782" operator="containsText" text="Operational">
      <formula>NOT(ISERROR(SEARCH("Operational",D1314)))</formula>
    </cfRule>
    <cfRule type="containsText" dxfId="1777" priority="1783" operator="containsText" text="Dn(service)">
      <formula>NOT(ISERROR(SEARCH("Dn(service)",D1314)))</formula>
    </cfRule>
    <cfRule type="containsText" dxfId="1776" priority="1784" operator="containsText" text="Dn(waiting)">
      <formula>NOT(ISERROR(SEARCH("Dn(waiting)",D1314)))</formula>
    </cfRule>
  </conditionalFormatting>
  <conditionalFormatting sqref="F1316">
    <cfRule type="containsBlanks" dxfId="1775" priority="1777">
      <formula>LEN(TRIM(F1316))=0</formula>
    </cfRule>
    <cfRule type="containsText" dxfId="1774" priority="1778" operator="containsText" text="Operational">
      <formula>NOT(ISERROR(SEARCH("Operational",F1316)))</formula>
    </cfRule>
    <cfRule type="containsText" dxfId="1773" priority="1779" operator="containsText" text="Dn(service)">
      <formula>NOT(ISERROR(SEARCH("Dn(service)",F1316)))</formula>
    </cfRule>
    <cfRule type="containsText" dxfId="1772" priority="1780" operator="containsText" text="Dn(waiting)">
      <formula>NOT(ISERROR(SEARCH("Dn(waiting)",F1316)))</formula>
    </cfRule>
  </conditionalFormatting>
  <conditionalFormatting sqref="F1317">
    <cfRule type="containsBlanks" dxfId="1771" priority="1773">
      <formula>LEN(TRIM(F1317))=0</formula>
    </cfRule>
    <cfRule type="containsText" dxfId="1770" priority="1774" operator="containsText" text="Operational">
      <formula>NOT(ISERROR(SEARCH("Operational",F1317)))</formula>
    </cfRule>
    <cfRule type="containsText" dxfId="1769" priority="1775" operator="containsText" text="Dn(service)">
      <formula>NOT(ISERROR(SEARCH("Dn(service)",F1317)))</formula>
    </cfRule>
    <cfRule type="containsText" dxfId="1768" priority="1776" operator="containsText" text="Dn(waiting)">
      <formula>NOT(ISERROR(SEARCH("Dn(waiting)",F1317)))</formula>
    </cfRule>
  </conditionalFormatting>
  <conditionalFormatting sqref="F1318">
    <cfRule type="containsBlanks" dxfId="1767" priority="1769">
      <formula>LEN(TRIM(F1318))=0</formula>
    </cfRule>
    <cfRule type="containsText" dxfId="1766" priority="1770" operator="containsText" text="Operational">
      <formula>NOT(ISERROR(SEARCH("Operational",F1318)))</formula>
    </cfRule>
    <cfRule type="containsText" dxfId="1765" priority="1771" operator="containsText" text="Dn(service)">
      <formula>NOT(ISERROR(SEARCH("Dn(service)",F1318)))</formula>
    </cfRule>
    <cfRule type="containsText" dxfId="1764" priority="1772" operator="containsText" text="Dn(waiting)">
      <formula>NOT(ISERROR(SEARCH("Dn(waiting)",F1318)))</formula>
    </cfRule>
  </conditionalFormatting>
  <conditionalFormatting sqref="F1319">
    <cfRule type="containsBlanks" dxfId="1763" priority="1765">
      <formula>LEN(TRIM(F1319))=0</formula>
    </cfRule>
    <cfRule type="containsText" dxfId="1762" priority="1766" operator="containsText" text="Operational">
      <formula>NOT(ISERROR(SEARCH("Operational",F1319)))</formula>
    </cfRule>
    <cfRule type="containsText" dxfId="1761" priority="1767" operator="containsText" text="Dn(service)">
      <formula>NOT(ISERROR(SEARCH("Dn(service)",F1319)))</formula>
    </cfRule>
    <cfRule type="containsText" dxfId="1760" priority="1768" operator="containsText" text="Dn(waiting)">
      <formula>NOT(ISERROR(SEARCH("Dn(waiting)",F1319)))</formula>
    </cfRule>
  </conditionalFormatting>
  <conditionalFormatting sqref="F1320">
    <cfRule type="containsBlanks" dxfId="1759" priority="1761">
      <formula>LEN(TRIM(F1320))=0</formula>
    </cfRule>
    <cfRule type="containsText" dxfId="1758" priority="1762" operator="containsText" text="Operational">
      <formula>NOT(ISERROR(SEARCH("Operational",F1320)))</formula>
    </cfRule>
    <cfRule type="containsText" dxfId="1757" priority="1763" operator="containsText" text="Dn(service)">
      <formula>NOT(ISERROR(SEARCH("Dn(service)",F1320)))</formula>
    </cfRule>
    <cfRule type="containsText" dxfId="1756" priority="1764" operator="containsText" text="Dn(waiting)">
      <formula>NOT(ISERROR(SEARCH("Dn(waiting)",F1320)))</formula>
    </cfRule>
  </conditionalFormatting>
  <conditionalFormatting sqref="F1321">
    <cfRule type="containsBlanks" dxfId="1755" priority="1757">
      <formula>LEN(TRIM(F1321))=0</formula>
    </cfRule>
    <cfRule type="containsText" dxfId="1754" priority="1758" operator="containsText" text="Operational">
      <formula>NOT(ISERROR(SEARCH("Operational",F1321)))</formula>
    </cfRule>
    <cfRule type="containsText" dxfId="1753" priority="1759" operator="containsText" text="Dn(service)">
      <formula>NOT(ISERROR(SEARCH("Dn(service)",F1321)))</formula>
    </cfRule>
    <cfRule type="containsText" dxfId="1752" priority="1760" operator="containsText" text="Dn(waiting)">
      <formula>NOT(ISERROR(SEARCH("Dn(waiting)",F1321)))</formula>
    </cfRule>
  </conditionalFormatting>
  <conditionalFormatting sqref="F1327">
    <cfRule type="containsBlanks" dxfId="1751" priority="1753">
      <formula>LEN(TRIM(F1327))=0</formula>
    </cfRule>
    <cfRule type="containsText" dxfId="1750" priority="1754" operator="containsText" text="Operational">
      <formula>NOT(ISERROR(SEARCH("Operational",F1327)))</formula>
    </cfRule>
    <cfRule type="containsText" dxfId="1749" priority="1755" operator="containsText" text="Dn(service)">
      <formula>NOT(ISERROR(SEARCH("Dn(service)",F1327)))</formula>
    </cfRule>
    <cfRule type="containsText" dxfId="1748" priority="1756" operator="containsText" text="Dn(waiting)">
      <formula>NOT(ISERROR(SEARCH("Dn(waiting)",F1327)))</formula>
    </cfRule>
  </conditionalFormatting>
  <conditionalFormatting sqref="F1328">
    <cfRule type="containsBlanks" dxfId="1747" priority="1749">
      <formula>LEN(TRIM(F1328))=0</formula>
    </cfRule>
    <cfRule type="containsText" dxfId="1746" priority="1750" operator="containsText" text="Operational">
      <formula>NOT(ISERROR(SEARCH("Operational",F1328)))</formula>
    </cfRule>
    <cfRule type="containsText" dxfId="1745" priority="1751" operator="containsText" text="Dn(service)">
      <formula>NOT(ISERROR(SEARCH("Dn(service)",F1328)))</formula>
    </cfRule>
    <cfRule type="containsText" dxfId="1744" priority="1752" operator="containsText" text="Dn(waiting)">
      <formula>NOT(ISERROR(SEARCH("Dn(waiting)",F1328)))</formula>
    </cfRule>
  </conditionalFormatting>
  <conditionalFormatting sqref="F1329">
    <cfRule type="containsBlanks" dxfId="1743" priority="1745">
      <formula>LEN(TRIM(F1329))=0</formula>
    </cfRule>
    <cfRule type="containsText" dxfId="1742" priority="1746" operator="containsText" text="Operational">
      <formula>NOT(ISERROR(SEARCH("Operational",F1329)))</formula>
    </cfRule>
    <cfRule type="containsText" dxfId="1741" priority="1747" operator="containsText" text="Dn(service)">
      <formula>NOT(ISERROR(SEARCH("Dn(service)",F1329)))</formula>
    </cfRule>
    <cfRule type="containsText" dxfId="1740" priority="1748" operator="containsText" text="Dn(waiting)">
      <formula>NOT(ISERROR(SEARCH("Dn(waiting)",F1329)))</formula>
    </cfRule>
  </conditionalFormatting>
  <conditionalFormatting sqref="F1330">
    <cfRule type="containsBlanks" dxfId="1739" priority="1741">
      <formula>LEN(TRIM(F1330))=0</formula>
    </cfRule>
    <cfRule type="containsText" dxfId="1738" priority="1742" operator="containsText" text="Operational">
      <formula>NOT(ISERROR(SEARCH("Operational",F1330)))</formula>
    </cfRule>
    <cfRule type="containsText" dxfId="1737" priority="1743" operator="containsText" text="Dn(service)">
      <formula>NOT(ISERROR(SEARCH("Dn(service)",F1330)))</formula>
    </cfRule>
    <cfRule type="containsText" dxfId="1736" priority="1744" operator="containsText" text="Dn(waiting)">
      <formula>NOT(ISERROR(SEARCH("Dn(waiting)",F1330)))</formula>
    </cfRule>
  </conditionalFormatting>
  <conditionalFormatting sqref="F1331">
    <cfRule type="containsBlanks" dxfId="1735" priority="1737">
      <formula>LEN(TRIM(F1331))=0</formula>
    </cfRule>
    <cfRule type="containsText" dxfId="1734" priority="1738" operator="containsText" text="Operational">
      <formula>NOT(ISERROR(SEARCH("Operational",F1331)))</formula>
    </cfRule>
    <cfRule type="containsText" dxfId="1733" priority="1739" operator="containsText" text="Dn(service)">
      <formula>NOT(ISERROR(SEARCH("Dn(service)",F1331)))</formula>
    </cfRule>
    <cfRule type="containsText" dxfId="1732" priority="1740" operator="containsText" text="Dn(waiting)">
      <formula>NOT(ISERROR(SEARCH("Dn(waiting)",F1331)))</formula>
    </cfRule>
  </conditionalFormatting>
  <conditionalFormatting sqref="H1318">
    <cfRule type="containsBlanks" dxfId="1731" priority="1733">
      <formula>LEN(TRIM(H1318))=0</formula>
    </cfRule>
    <cfRule type="containsText" dxfId="1730" priority="1734" operator="containsText" text="Operational">
      <formula>NOT(ISERROR(SEARCH("Operational",H1318)))</formula>
    </cfRule>
    <cfRule type="containsText" dxfId="1729" priority="1735" operator="containsText" text="Dn(service)">
      <formula>NOT(ISERROR(SEARCH("Dn(service)",H1318)))</formula>
    </cfRule>
    <cfRule type="containsText" dxfId="1728" priority="1736" operator="containsText" text="Dn(waiting)">
      <formula>NOT(ISERROR(SEARCH("Dn(waiting)",H1318)))</formula>
    </cfRule>
  </conditionalFormatting>
  <conditionalFormatting sqref="H1319">
    <cfRule type="containsBlanks" dxfId="1727" priority="1729">
      <formula>LEN(TRIM(H1319))=0</formula>
    </cfRule>
    <cfRule type="containsText" dxfId="1726" priority="1730" operator="containsText" text="Operational">
      <formula>NOT(ISERROR(SEARCH("Operational",H1319)))</formula>
    </cfRule>
    <cfRule type="containsText" dxfId="1725" priority="1731" operator="containsText" text="Dn(service)">
      <formula>NOT(ISERROR(SEARCH("Dn(service)",H1319)))</formula>
    </cfRule>
    <cfRule type="containsText" dxfId="1724" priority="1732" operator="containsText" text="Dn(waiting)">
      <formula>NOT(ISERROR(SEARCH("Dn(waiting)",H1319)))</formula>
    </cfRule>
  </conditionalFormatting>
  <conditionalFormatting sqref="H1320">
    <cfRule type="containsBlanks" dxfId="1723" priority="1725">
      <formula>LEN(TRIM(H1320))=0</formula>
    </cfRule>
    <cfRule type="containsText" dxfId="1722" priority="1726" operator="containsText" text="Operational">
      <formula>NOT(ISERROR(SEARCH("Operational",H1320)))</formula>
    </cfRule>
    <cfRule type="containsText" dxfId="1721" priority="1727" operator="containsText" text="Dn(service)">
      <formula>NOT(ISERROR(SEARCH("Dn(service)",H1320)))</formula>
    </cfRule>
    <cfRule type="containsText" dxfId="1720" priority="1728" operator="containsText" text="Dn(waiting)">
      <formula>NOT(ISERROR(SEARCH("Dn(waiting)",H1320)))</formula>
    </cfRule>
  </conditionalFormatting>
  <conditionalFormatting sqref="H1321">
    <cfRule type="containsBlanks" dxfId="1719" priority="1721">
      <formula>LEN(TRIM(H1321))=0</formula>
    </cfRule>
    <cfRule type="containsText" dxfId="1718" priority="1722" operator="containsText" text="Operational">
      <formula>NOT(ISERROR(SEARCH("Operational",H1321)))</formula>
    </cfRule>
    <cfRule type="containsText" dxfId="1717" priority="1723" operator="containsText" text="Dn(service)">
      <formula>NOT(ISERROR(SEARCH("Dn(service)",H1321)))</formula>
    </cfRule>
    <cfRule type="containsText" dxfId="1716" priority="1724" operator="containsText" text="Dn(waiting)">
      <formula>NOT(ISERROR(SEARCH("Dn(waiting)",H1321)))</formula>
    </cfRule>
  </conditionalFormatting>
  <conditionalFormatting sqref="H1322">
    <cfRule type="containsBlanks" dxfId="1715" priority="1717">
      <formula>LEN(TRIM(H1322))=0</formula>
    </cfRule>
    <cfRule type="containsText" dxfId="1714" priority="1718" operator="containsText" text="Operational">
      <formula>NOT(ISERROR(SEARCH("Operational",H1322)))</formula>
    </cfRule>
    <cfRule type="containsText" dxfId="1713" priority="1719" operator="containsText" text="Dn(service)">
      <formula>NOT(ISERROR(SEARCH("Dn(service)",H1322)))</formula>
    </cfRule>
    <cfRule type="containsText" dxfId="1712" priority="1720" operator="containsText" text="Dn(waiting)">
      <formula>NOT(ISERROR(SEARCH("Dn(waiting)",H1322)))</formula>
    </cfRule>
  </conditionalFormatting>
  <conditionalFormatting sqref="H1323">
    <cfRule type="containsBlanks" dxfId="1711" priority="1713">
      <formula>LEN(TRIM(H1323))=0</formula>
    </cfRule>
    <cfRule type="containsText" dxfId="1710" priority="1714" operator="containsText" text="Operational">
      <formula>NOT(ISERROR(SEARCH("Operational",H1323)))</formula>
    </cfRule>
    <cfRule type="containsText" dxfId="1709" priority="1715" operator="containsText" text="Dn(service)">
      <formula>NOT(ISERROR(SEARCH("Dn(service)",H1323)))</formula>
    </cfRule>
    <cfRule type="containsText" dxfId="1708" priority="1716" operator="containsText" text="Dn(waiting)">
      <formula>NOT(ISERROR(SEARCH("Dn(waiting)",H1323)))</formula>
    </cfRule>
  </conditionalFormatting>
  <conditionalFormatting sqref="H1324:H1326">
    <cfRule type="containsBlanks" dxfId="1707" priority="1709">
      <formula>LEN(TRIM(H1324))=0</formula>
    </cfRule>
    <cfRule type="containsText" dxfId="1706" priority="1710" operator="containsText" text="Operational">
      <formula>NOT(ISERROR(SEARCH("Operational",H1324)))</formula>
    </cfRule>
    <cfRule type="containsText" dxfId="1705" priority="1711" operator="containsText" text="Dn(service)">
      <formula>NOT(ISERROR(SEARCH("Dn(service)",H1324)))</formula>
    </cfRule>
    <cfRule type="containsText" dxfId="1704" priority="1712" operator="containsText" text="Dn(waiting)">
      <formula>NOT(ISERROR(SEARCH("Dn(waiting)",H1324)))</formula>
    </cfRule>
  </conditionalFormatting>
  <conditionalFormatting sqref="H1332:H1335">
    <cfRule type="containsBlanks" dxfId="1703" priority="1705">
      <formula>LEN(TRIM(H1332))=0</formula>
    </cfRule>
    <cfRule type="containsText" dxfId="1702" priority="1706" operator="containsText" text="Operational">
      <formula>NOT(ISERROR(SEARCH("Operational",H1332)))</formula>
    </cfRule>
    <cfRule type="containsText" dxfId="1701" priority="1707" operator="containsText" text="Dn(service)">
      <formula>NOT(ISERROR(SEARCH("Dn(service)",H1332)))</formula>
    </cfRule>
    <cfRule type="containsText" dxfId="1700" priority="1708" operator="containsText" text="Dn(waiting)">
      <formula>NOT(ISERROR(SEARCH("Dn(waiting)",H1332)))</formula>
    </cfRule>
  </conditionalFormatting>
  <conditionalFormatting sqref="H1336">
    <cfRule type="containsBlanks" dxfId="1699" priority="1701">
      <formula>LEN(TRIM(H1336))=0</formula>
    </cfRule>
    <cfRule type="containsText" dxfId="1698" priority="1702" operator="containsText" text="Operational">
      <formula>NOT(ISERROR(SEARCH("Operational",H1336)))</formula>
    </cfRule>
    <cfRule type="containsText" dxfId="1697" priority="1703" operator="containsText" text="Dn(service)">
      <formula>NOT(ISERROR(SEARCH("Dn(service)",H1336)))</formula>
    </cfRule>
    <cfRule type="containsText" dxfId="1696" priority="1704" operator="containsText" text="Dn(waiting)">
      <formula>NOT(ISERROR(SEARCH("Dn(waiting)",H1336)))</formula>
    </cfRule>
  </conditionalFormatting>
  <conditionalFormatting sqref="E1319">
    <cfRule type="containsBlanks" dxfId="1695" priority="1697">
      <formula>LEN(TRIM(E1319))=0</formula>
    </cfRule>
    <cfRule type="containsText" dxfId="1694" priority="1698" operator="containsText" text="Operational">
      <formula>NOT(ISERROR(SEARCH("Operational",E1319)))</formula>
    </cfRule>
    <cfRule type="containsText" dxfId="1693" priority="1699" operator="containsText" text="Dn(service)">
      <formula>NOT(ISERROR(SEARCH("Dn(service)",E1319)))</formula>
    </cfRule>
    <cfRule type="containsText" dxfId="1692" priority="1700" operator="containsText" text="Dn(waiting)">
      <formula>NOT(ISERROR(SEARCH("Dn(waiting)",E1319)))</formula>
    </cfRule>
  </conditionalFormatting>
  <conditionalFormatting sqref="E1320:E1331">
    <cfRule type="containsBlanks" dxfId="1691" priority="1693">
      <formula>LEN(TRIM(E1320))=0</formula>
    </cfRule>
    <cfRule type="containsText" dxfId="1690" priority="1694" operator="containsText" text="Operational">
      <formula>NOT(ISERROR(SEARCH("Operational",E1320)))</formula>
    </cfRule>
    <cfRule type="containsText" dxfId="1689" priority="1695" operator="containsText" text="Dn(service)">
      <formula>NOT(ISERROR(SEARCH("Dn(service)",E1320)))</formula>
    </cfRule>
    <cfRule type="containsText" dxfId="1688" priority="1696" operator="containsText" text="Dn(waiting)">
      <formula>NOT(ISERROR(SEARCH("Dn(waiting)",E1320)))</formula>
    </cfRule>
  </conditionalFormatting>
  <conditionalFormatting sqref="E1336:E1341">
    <cfRule type="containsBlanks" dxfId="1687" priority="1689">
      <formula>LEN(TRIM(E1336))=0</formula>
    </cfRule>
    <cfRule type="containsText" dxfId="1686" priority="1690" operator="containsText" text="Operational">
      <formula>NOT(ISERROR(SEARCH("Operational",E1336)))</formula>
    </cfRule>
    <cfRule type="containsText" dxfId="1685" priority="1691" operator="containsText" text="Dn(service)">
      <formula>NOT(ISERROR(SEARCH("Dn(service)",E1336)))</formula>
    </cfRule>
    <cfRule type="containsText" dxfId="1684" priority="1692" operator="containsText" text="Dn(waiting)">
      <formula>NOT(ISERROR(SEARCH("Dn(waiting)",E1336)))</formula>
    </cfRule>
  </conditionalFormatting>
  <conditionalFormatting sqref="E1342">
    <cfRule type="containsBlanks" dxfId="1683" priority="1685">
      <formula>LEN(TRIM(E1342))=0</formula>
    </cfRule>
    <cfRule type="containsText" dxfId="1682" priority="1686" operator="containsText" text="Operational">
      <formula>NOT(ISERROR(SEARCH("Operational",E1342)))</formula>
    </cfRule>
    <cfRule type="containsText" dxfId="1681" priority="1687" operator="containsText" text="Dn(service)">
      <formula>NOT(ISERROR(SEARCH("Dn(service)",E1342)))</formula>
    </cfRule>
    <cfRule type="containsText" dxfId="1680" priority="1688" operator="containsText" text="Dn(waiting)">
      <formula>NOT(ISERROR(SEARCH("Dn(waiting)",E1342)))</formula>
    </cfRule>
  </conditionalFormatting>
  <conditionalFormatting sqref="E1343">
    <cfRule type="containsBlanks" dxfId="1679" priority="1681">
      <formula>LEN(TRIM(E1343))=0</formula>
    </cfRule>
    <cfRule type="containsText" dxfId="1678" priority="1682" operator="containsText" text="Operational">
      <formula>NOT(ISERROR(SEARCH("Operational",E1343)))</formula>
    </cfRule>
    <cfRule type="containsText" dxfId="1677" priority="1683" operator="containsText" text="Dn(service)">
      <formula>NOT(ISERROR(SEARCH("Dn(service)",E1343)))</formula>
    </cfRule>
    <cfRule type="containsText" dxfId="1676" priority="1684" operator="containsText" text="Dn(waiting)">
      <formula>NOT(ISERROR(SEARCH("Dn(waiting)",E1343)))</formula>
    </cfRule>
  </conditionalFormatting>
  <conditionalFormatting sqref="C1331">
    <cfRule type="containsBlanks" dxfId="1675" priority="1677">
      <formula>LEN(TRIM(C1331))=0</formula>
    </cfRule>
    <cfRule type="containsText" dxfId="1674" priority="1678" operator="containsText" text="Operational">
      <formula>NOT(ISERROR(SEARCH("Operational",C1331)))</formula>
    </cfRule>
    <cfRule type="containsText" dxfId="1673" priority="1679" operator="containsText" text="Dn(service)">
      <formula>NOT(ISERROR(SEARCH("Dn(service)",C1331)))</formula>
    </cfRule>
    <cfRule type="containsText" dxfId="1672" priority="1680" operator="containsText" text="Dn(waiting)">
      <formula>NOT(ISERROR(SEARCH("Dn(waiting)",C1331)))</formula>
    </cfRule>
  </conditionalFormatting>
  <conditionalFormatting sqref="C1332">
    <cfRule type="containsBlanks" dxfId="1671" priority="1673">
      <formula>LEN(TRIM(C1332))=0</formula>
    </cfRule>
    <cfRule type="containsText" dxfId="1670" priority="1674" operator="containsText" text="Operational">
      <formula>NOT(ISERROR(SEARCH("Operational",C1332)))</formula>
    </cfRule>
    <cfRule type="containsText" dxfId="1669" priority="1675" operator="containsText" text="Dn(service)">
      <formula>NOT(ISERROR(SEARCH("Dn(service)",C1332)))</formula>
    </cfRule>
    <cfRule type="containsText" dxfId="1668" priority="1676" operator="containsText" text="Dn(waiting)">
      <formula>NOT(ISERROR(SEARCH("Dn(waiting)",C1332)))</formula>
    </cfRule>
  </conditionalFormatting>
  <conditionalFormatting sqref="C1333">
    <cfRule type="containsBlanks" dxfId="1667" priority="1669">
      <formula>LEN(TRIM(C1333))=0</formula>
    </cfRule>
    <cfRule type="containsText" dxfId="1666" priority="1670" operator="containsText" text="Operational">
      <formula>NOT(ISERROR(SEARCH("Operational",C1333)))</formula>
    </cfRule>
    <cfRule type="containsText" dxfId="1665" priority="1671" operator="containsText" text="Dn(service)">
      <formula>NOT(ISERROR(SEARCH("Dn(service)",C1333)))</formula>
    </cfRule>
    <cfRule type="containsText" dxfId="1664" priority="1672" operator="containsText" text="Dn(waiting)">
      <formula>NOT(ISERROR(SEARCH("Dn(waiting)",C1333)))</formula>
    </cfRule>
  </conditionalFormatting>
  <conditionalFormatting sqref="C1334">
    <cfRule type="containsBlanks" dxfId="1663" priority="1665">
      <formula>LEN(TRIM(C1334))=0</formula>
    </cfRule>
    <cfRule type="containsText" dxfId="1662" priority="1666" operator="containsText" text="Operational">
      <formula>NOT(ISERROR(SEARCH("Operational",C1334)))</formula>
    </cfRule>
    <cfRule type="containsText" dxfId="1661" priority="1667" operator="containsText" text="Dn(service)">
      <formula>NOT(ISERROR(SEARCH("Dn(service)",C1334)))</formula>
    </cfRule>
    <cfRule type="containsText" dxfId="1660" priority="1668" operator="containsText" text="Dn(waiting)">
      <formula>NOT(ISERROR(SEARCH("Dn(waiting)",C1334)))</formula>
    </cfRule>
  </conditionalFormatting>
  <conditionalFormatting sqref="C1335">
    <cfRule type="containsBlanks" dxfId="1659" priority="1661">
      <formula>LEN(TRIM(C1335))=0</formula>
    </cfRule>
    <cfRule type="containsText" dxfId="1658" priority="1662" operator="containsText" text="Operational">
      <formula>NOT(ISERROR(SEARCH("Operational",C1335)))</formula>
    </cfRule>
    <cfRule type="containsText" dxfId="1657" priority="1663" operator="containsText" text="Dn(service)">
      <formula>NOT(ISERROR(SEARCH("Dn(service)",C1335)))</formula>
    </cfRule>
    <cfRule type="containsText" dxfId="1656" priority="1664" operator="containsText" text="Dn(waiting)">
      <formula>NOT(ISERROR(SEARCH("Dn(waiting)",C1335)))</formula>
    </cfRule>
  </conditionalFormatting>
  <conditionalFormatting sqref="C1343:C1346">
    <cfRule type="containsBlanks" dxfId="1655" priority="1657">
      <formula>LEN(TRIM(C1343))=0</formula>
    </cfRule>
    <cfRule type="containsText" dxfId="1654" priority="1658" operator="containsText" text="Operational">
      <formula>NOT(ISERROR(SEARCH("Operational",C1343)))</formula>
    </cfRule>
    <cfRule type="containsText" dxfId="1653" priority="1659" operator="containsText" text="Dn(service)">
      <formula>NOT(ISERROR(SEARCH("Dn(service)",C1343)))</formula>
    </cfRule>
    <cfRule type="containsText" dxfId="1652" priority="1660" operator="containsText" text="Dn(waiting)">
      <formula>NOT(ISERROR(SEARCH("Dn(waiting)",C1343)))</formula>
    </cfRule>
  </conditionalFormatting>
  <conditionalFormatting sqref="C1347">
    <cfRule type="containsBlanks" dxfId="1651" priority="1653">
      <formula>LEN(TRIM(C1347))=0</formula>
    </cfRule>
    <cfRule type="containsText" dxfId="1650" priority="1654" operator="containsText" text="Operational">
      <formula>NOT(ISERROR(SEARCH("Operational",C1347)))</formula>
    </cfRule>
    <cfRule type="containsText" dxfId="1649" priority="1655" operator="containsText" text="Dn(service)">
      <formula>NOT(ISERROR(SEARCH("Dn(service)",C1347)))</formula>
    </cfRule>
    <cfRule type="containsText" dxfId="1648" priority="1656" operator="containsText" text="Dn(waiting)">
      <formula>NOT(ISERROR(SEARCH("Dn(waiting)",C1347)))</formula>
    </cfRule>
  </conditionalFormatting>
  <conditionalFormatting sqref="G1332:G1335 G1338:G1342">
    <cfRule type="containsBlanks" dxfId="1647" priority="1649">
      <formula>LEN(TRIM(G1332))=0</formula>
    </cfRule>
    <cfRule type="containsText" dxfId="1646" priority="1650" operator="containsText" text="Operational">
      <formula>NOT(ISERROR(SEARCH("Operational",G1332)))</formula>
    </cfRule>
    <cfRule type="containsText" dxfId="1645" priority="1651" operator="containsText" text="Dn(service)">
      <formula>NOT(ISERROR(SEARCH("Dn(service)",G1332)))</formula>
    </cfRule>
    <cfRule type="containsText" dxfId="1644" priority="1652" operator="containsText" text="Dn(waiting)">
      <formula>NOT(ISERROR(SEARCH("Dn(waiting)",G1332)))</formula>
    </cfRule>
  </conditionalFormatting>
  <conditionalFormatting sqref="G1347:G1351">
    <cfRule type="containsBlanks" dxfId="1643" priority="1645">
      <formula>LEN(TRIM(G1347))=0</formula>
    </cfRule>
    <cfRule type="containsText" dxfId="1642" priority="1646" operator="containsText" text="Operational">
      <formula>NOT(ISERROR(SEARCH("Operational",G1347)))</formula>
    </cfRule>
    <cfRule type="containsText" dxfId="1641" priority="1647" operator="containsText" text="Dn(service)">
      <formula>NOT(ISERROR(SEARCH("Dn(service)",G1347)))</formula>
    </cfRule>
    <cfRule type="containsText" dxfId="1640" priority="1648" operator="containsText" text="Dn(waiting)">
      <formula>NOT(ISERROR(SEARCH("Dn(waiting)",G1347)))</formula>
    </cfRule>
  </conditionalFormatting>
  <conditionalFormatting sqref="G1352">
    <cfRule type="containsBlanks" dxfId="1639" priority="1641">
      <formula>LEN(TRIM(G1352))=0</formula>
    </cfRule>
    <cfRule type="containsText" dxfId="1638" priority="1642" operator="containsText" text="Operational">
      <formula>NOT(ISERROR(SEARCH("Operational",G1352)))</formula>
    </cfRule>
    <cfRule type="containsText" dxfId="1637" priority="1643" operator="containsText" text="Dn(service)">
      <formula>NOT(ISERROR(SEARCH("Dn(service)",G1352)))</formula>
    </cfRule>
    <cfRule type="containsText" dxfId="1636" priority="1644" operator="containsText" text="Dn(waiting)">
      <formula>NOT(ISERROR(SEARCH("Dn(waiting)",G1352)))</formula>
    </cfRule>
  </conditionalFormatting>
  <conditionalFormatting sqref="D1338:D1346">
    <cfRule type="containsBlanks" dxfId="1635" priority="1637">
      <formula>LEN(TRIM(D1338))=0</formula>
    </cfRule>
    <cfRule type="containsText" dxfId="1634" priority="1638" operator="containsText" text="Operational">
      <formula>NOT(ISERROR(SEARCH("Operational",D1338)))</formula>
    </cfRule>
    <cfRule type="containsText" dxfId="1633" priority="1639" operator="containsText" text="Dn(service)">
      <formula>NOT(ISERROR(SEARCH("Dn(service)",D1338)))</formula>
    </cfRule>
    <cfRule type="containsText" dxfId="1632" priority="1640" operator="containsText" text="Dn(waiting)">
      <formula>NOT(ISERROR(SEARCH("Dn(waiting)",D1338)))</formula>
    </cfRule>
  </conditionalFormatting>
  <conditionalFormatting sqref="D1352:D1356">
    <cfRule type="containsBlanks" dxfId="1631" priority="1633">
      <formula>LEN(TRIM(D1352))=0</formula>
    </cfRule>
    <cfRule type="containsText" dxfId="1630" priority="1634" operator="containsText" text="Operational">
      <formula>NOT(ISERROR(SEARCH("Operational",D1352)))</formula>
    </cfRule>
    <cfRule type="containsText" dxfId="1629" priority="1635" operator="containsText" text="Dn(service)">
      <formula>NOT(ISERROR(SEARCH("Dn(service)",D1352)))</formula>
    </cfRule>
    <cfRule type="containsText" dxfId="1628" priority="1636" operator="containsText" text="Dn(waiting)">
      <formula>NOT(ISERROR(SEARCH("Dn(waiting)",D1352)))</formula>
    </cfRule>
  </conditionalFormatting>
  <conditionalFormatting sqref="D1357">
    <cfRule type="containsBlanks" dxfId="1627" priority="1629">
      <formula>LEN(TRIM(D1357))=0</formula>
    </cfRule>
    <cfRule type="containsText" dxfId="1626" priority="1630" operator="containsText" text="Operational">
      <formula>NOT(ISERROR(SEARCH("Operational",D1357)))</formula>
    </cfRule>
    <cfRule type="containsText" dxfId="1625" priority="1631" operator="containsText" text="Dn(service)">
      <formula>NOT(ISERROR(SEARCH("Dn(service)",D1357)))</formula>
    </cfRule>
    <cfRule type="containsText" dxfId="1624" priority="1632" operator="containsText" text="Dn(waiting)">
      <formula>NOT(ISERROR(SEARCH("Dn(waiting)",D1357)))</formula>
    </cfRule>
  </conditionalFormatting>
  <conditionalFormatting sqref="F1339:F1351">
    <cfRule type="containsBlanks" dxfId="1623" priority="1625">
      <formula>LEN(TRIM(F1339))=0</formula>
    </cfRule>
    <cfRule type="containsText" dxfId="1622" priority="1626" operator="containsText" text="Operational">
      <formula>NOT(ISERROR(SEARCH("Operational",F1339)))</formula>
    </cfRule>
    <cfRule type="containsText" dxfId="1621" priority="1627" operator="containsText" text="Dn(service)">
      <formula>NOT(ISERROR(SEARCH("Dn(service)",F1339)))</formula>
    </cfRule>
    <cfRule type="containsText" dxfId="1620" priority="1628" operator="containsText" text="Dn(waiting)">
      <formula>NOT(ISERROR(SEARCH("Dn(waiting)",F1339)))</formula>
    </cfRule>
  </conditionalFormatting>
  <conditionalFormatting sqref="F1357:F1360">
    <cfRule type="containsBlanks" dxfId="1619" priority="1621">
      <formula>LEN(TRIM(F1357))=0</formula>
    </cfRule>
    <cfRule type="containsText" dxfId="1618" priority="1622" operator="containsText" text="Operational">
      <formula>NOT(ISERROR(SEARCH("Operational",F1357)))</formula>
    </cfRule>
    <cfRule type="containsText" dxfId="1617" priority="1623" operator="containsText" text="Dn(service)">
      <formula>NOT(ISERROR(SEARCH("Dn(service)",F1357)))</formula>
    </cfRule>
    <cfRule type="containsText" dxfId="1616" priority="1624" operator="containsText" text="Dn(waiting)">
      <formula>NOT(ISERROR(SEARCH("Dn(waiting)",F1357)))</formula>
    </cfRule>
  </conditionalFormatting>
  <conditionalFormatting sqref="F1361">
    <cfRule type="containsBlanks" dxfId="1615" priority="1617">
      <formula>LEN(TRIM(F1361))=0</formula>
    </cfRule>
    <cfRule type="containsText" dxfId="1614" priority="1618" operator="containsText" text="Operational">
      <formula>NOT(ISERROR(SEARCH("Operational",F1361)))</formula>
    </cfRule>
    <cfRule type="containsText" dxfId="1613" priority="1619" operator="containsText" text="Dn(service)">
      <formula>NOT(ISERROR(SEARCH("Dn(service)",F1361)))</formula>
    </cfRule>
    <cfRule type="containsText" dxfId="1612" priority="1620" operator="containsText" text="Dn(waiting)">
      <formula>NOT(ISERROR(SEARCH("Dn(waiting)",F1361)))</formula>
    </cfRule>
  </conditionalFormatting>
  <conditionalFormatting sqref="H1346:H1351">
    <cfRule type="containsBlanks" dxfId="1611" priority="1613">
      <formula>LEN(TRIM(H1346))=0</formula>
    </cfRule>
    <cfRule type="containsText" dxfId="1610" priority="1614" operator="containsText" text="Operational">
      <formula>NOT(ISERROR(SEARCH("Operational",H1346)))</formula>
    </cfRule>
    <cfRule type="containsText" dxfId="1609" priority="1615" operator="containsText" text="Dn(service)">
      <formula>NOT(ISERROR(SEARCH("Dn(service)",H1346)))</formula>
    </cfRule>
    <cfRule type="containsText" dxfId="1608" priority="1616" operator="containsText" text="Dn(waiting)">
      <formula>NOT(ISERROR(SEARCH("Dn(waiting)",H1346)))</formula>
    </cfRule>
  </conditionalFormatting>
  <conditionalFormatting sqref="H1361:H1365">
    <cfRule type="containsBlanks" dxfId="1607" priority="1609">
      <formula>LEN(TRIM(H1361))=0</formula>
    </cfRule>
    <cfRule type="containsText" dxfId="1606" priority="1610" operator="containsText" text="Operational">
      <formula>NOT(ISERROR(SEARCH("Operational",H1361)))</formula>
    </cfRule>
    <cfRule type="containsText" dxfId="1605" priority="1611" operator="containsText" text="Dn(service)">
      <formula>NOT(ISERROR(SEARCH("Dn(service)",H1361)))</formula>
    </cfRule>
    <cfRule type="containsText" dxfId="1604" priority="1612" operator="containsText" text="Dn(waiting)">
      <formula>NOT(ISERROR(SEARCH("Dn(waiting)",H1361)))</formula>
    </cfRule>
  </conditionalFormatting>
  <conditionalFormatting sqref="H1366">
    <cfRule type="containsBlanks" dxfId="1603" priority="1605">
      <formula>LEN(TRIM(H1366))=0</formula>
    </cfRule>
    <cfRule type="containsText" dxfId="1602" priority="1606" operator="containsText" text="Operational">
      <formula>NOT(ISERROR(SEARCH("Operational",H1366)))</formula>
    </cfRule>
    <cfRule type="containsText" dxfId="1601" priority="1607" operator="containsText" text="Dn(service)">
      <formula>NOT(ISERROR(SEARCH("Dn(service)",H1366)))</formula>
    </cfRule>
    <cfRule type="containsText" dxfId="1600" priority="1608" operator="containsText" text="Dn(waiting)">
      <formula>NOT(ISERROR(SEARCH("Dn(waiting)",H1366)))</formula>
    </cfRule>
  </conditionalFormatting>
  <conditionalFormatting sqref="E1350:E1356">
    <cfRule type="containsBlanks" dxfId="1599" priority="1601">
      <formula>LEN(TRIM(E1350))=0</formula>
    </cfRule>
    <cfRule type="containsText" dxfId="1598" priority="1602" operator="containsText" text="Operational">
      <formula>NOT(ISERROR(SEARCH("Operational",E1350)))</formula>
    </cfRule>
    <cfRule type="containsText" dxfId="1597" priority="1603" operator="containsText" text="Dn(service)">
      <formula>NOT(ISERROR(SEARCH("Dn(service)",E1350)))</formula>
    </cfRule>
    <cfRule type="containsText" dxfId="1596" priority="1604" operator="containsText" text="Dn(waiting)">
      <formula>NOT(ISERROR(SEARCH("Dn(waiting)",E1350)))</formula>
    </cfRule>
  </conditionalFormatting>
  <conditionalFormatting sqref="E1369:E1370">
    <cfRule type="containsBlanks" dxfId="1595" priority="1597">
      <formula>LEN(TRIM(E1369))=0</formula>
    </cfRule>
    <cfRule type="containsText" dxfId="1594" priority="1598" operator="containsText" text="Operational">
      <formula>NOT(ISERROR(SEARCH("Operational",E1369)))</formula>
    </cfRule>
    <cfRule type="containsText" dxfId="1593" priority="1599" operator="containsText" text="Dn(service)">
      <formula>NOT(ISERROR(SEARCH("Dn(service)",E1369)))</formula>
    </cfRule>
    <cfRule type="containsText" dxfId="1592" priority="1600" operator="containsText" text="Dn(waiting)">
      <formula>NOT(ISERROR(SEARCH("Dn(waiting)",E1369)))</formula>
    </cfRule>
  </conditionalFormatting>
  <conditionalFormatting sqref="E1371">
    <cfRule type="containsBlanks" dxfId="1591" priority="1593">
      <formula>LEN(TRIM(E1371))=0</formula>
    </cfRule>
    <cfRule type="containsText" dxfId="1590" priority="1594" operator="containsText" text="Operational">
      <formula>NOT(ISERROR(SEARCH("Operational",E1371)))</formula>
    </cfRule>
    <cfRule type="containsText" dxfId="1589" priority="1595" operator="containsText" text="Dn(service)">
      <formula>NOT(ISERROR(SEARCH("Dn(service)",E1371)))</formula>
    </cfRule>
    <cfRule type="containsText" dxfId="1588" priority="1596" operator="containsText" text="Dn(waiting)">
      <formula>NOT(ISERROR(SEARCH("Dn(waiting)",E1371)))</formula>
    </cfRule>
  </conditionalFormatting>
  <conditionalFormatting sqref="C1354:C1360">
    <cfRule type="containsBlanks" dxfId="1587" priority="1589">
      <formula>LEN(TRIM(C1354))=0</formula>
    </cfRule>
    <cfRule type="containsText" dxfId="1586" priority="1590" operator="containsText" text="Operational">
      <formula>NOT(ISERROR(SEARCH("Operational",C1354)))</formula>
    </cfRule>
    <cfRule type="containsText" dxfId="1585" priority="1591" operator="containsText" text="Dn(service)">
      <formula>NOT(ISERROR(SEARCH("Dn(service)",C1354)))</formula>
    </cfRule>
    <cfRule type="containsText" dxfId="1584" priority="1592" operator="containsText" text="Dn(waiting)">
      <formula>NOT(ISERROR(SEARCH("Dn(waiting)",C1354)))</formula>
    </cfRule>
  </conditionalFormatting>
  <conditionalFormatting sqref="C1371:C1374">
    <cfRule type="containsBlanks" dxfId="1583" priority="1585">
      <formula>LEN(TRIM(C1371))=0</formula>
    </cfRule>
    <cfRule type="containsText" dxfId="1582" priority="1586" operator="containsText" text="Operational">
      <formula>NOT(ISERROR(SEARCH("Operational",C1371)))</formula>
    </cfRule>
    <cfRule type="containsText" dxfId="1581" priority="1587" operator="containsText" text="Dn(service)">
      <formula>NOT(ISERROR(SEARCH("Dn(service)",C1371)))</formula>
    </cfRule>
    <cfRule type="containsText" dxfId="1580" priority="1588" operator="containsText" text="Dn(waiting)">
      <formula>NOT(ISERROR(SEARCH("Dn(waiting)",C1371)))</formula>
    </cfRule>
  </conditionalFormatting>
  <conditionalFormatting sqref="C1375">
    <cfRule type="containsBlanks" dxfId="1579" priority="1581">
      <formula>LEN(TRIM(C1375))=0</formula>
    </cfRule>
    <cfRule type="containsText" dxfId="1578" priority="1582" operator="containsText" text="Operational">
      <formula>NOT(ISERROR(SEARCH("Operational",C1375)))</formula>
    </cfRule>
    <cfRule type="containsText" dxfId="1577" priority="1583" operator="containsText" text="Dn(service)">
      <formula>NOT(ISERROR(SEARCH("Dn(service)",C1375)))</formula>
    </cfRule>
    <cfRule type="containsText" dxfId="1576" priority="1584" operator="containsText" text="Dn(waiting)">
      <formula>NOT(ISERROR(SEARCH("Dn(waiting)",C1375)))</formula>
    </cfRule>
  </conditionalFormatting>
  <conditionalFormatting sqref="G1359:G1370">
    <cfRule type="containsBlanks" dxfId="1575" priority="1577">
      <formula>LEN(TRIM(G1359))=0</formula>
    </cfRule>
    <cfRule type="containsText" dxfId="1574" priority="1578" operator="containsText" text="Operational">
      <formula>NOT(ISERROR(SEARCH("Operational",G1359)))</formula>
    </cfRule>
    <cfRule type="containsText" dxfId="1573" priority="1579" operator="containsText" text="Dn(service)">
      <formula>NOT(ISERROR(SEARCH("Dn(service)",G1359)))</formula>
    </cfRule>
    <cfRule type="containsText" dxfId="1572" priority="1580" operator="containsText" text="Dn(waiting)">
      <formula>NOT(ISERROR(SEARCH("Dn(waiting)",G1359)))</formula>
    </cfRule>
  </conditionalFormatting>
  <conditionalFormatting sqref="G1375:G1378">
    <cfRule type="containsBlanks" dxfId="1571" priority="1573">
      <formula>LEN(TRIM(G1375))=0</formula>
    </cfRule>
    <cfRule type="containsText" dxfId="1570" priority="1574" operator="containsText" text="Operational">
      <formula>NOT(ISERROR(SEARCH("Operational",G1375)))</formula>
    </cfRule>
    <cfRule type="containsText" dxfId="1569" priority="1575" operator="containsText" text="Dn(service)">
      <formula>NOT(ISERROR(SEARCH("Dn(service)",G1375)))</formula>
    </cfRule>
    <cfRule type="containsText" dxfId="1568" priority="1576" operator="containsText" text="Dn(waiting)">
      <formula>NOT(ISERROR(SEARCH("Dn(waiting)",G1375)))</formula>
    </cfRule>
  </conditionalFormatting>
  <conditionalFormatting sqref="G1379">
    <cfRule type="containsBlanks" dxfId="1567" priority="1569">
      <formula>LEN(TRIM(G1379))=0</formula>
    </cfRule>
    <cfRule type="containsText" dxfId="1566" priority="1570" operator="containsText" text="Operational">
      <formula>NOT(ISERROR(SEARCH("Operational",G1379)))</formula>
    </cfRule>
    <cfRule type="containsText" dxfId="1565" priority="1571" operator="containsText" text="Dn(service)">
      <formula>NOT(ISERROR(SEARCH("Dn(service)",G1379)))</formula>
    </cfRule>
    <cfRule type="containsText" dxfId="1564" priority="1572" operator="containsText" text="Dn(waiting)">
      <formula>NOT(ISERROR(SEARCH("Dn(waiting)",G1379)))</formula>
    </cfRule>
  </conditionalFormatting>
  <conditionalFormatting sqref="D1368:D1374">
    <cfRule type="containsBlanks" dxfId="1563" priority="1565">
      <formula>LEN(TRIM(D1368))=0</formula>
    </cfRule>
    <cfRule type="containsText" dxfId="1562" priority="1566" operator="containsText" text="Operational">
      <formula>NOT(ISERROR(SEARCH("Operational",D1368)))</formula>
    </cfRule>
    <cfRule type="containsText" dxfId="1561" priority="1567" operator="containsText" text="Dn(service)">
      <formula>NOT(ISERROR(SEARCH("Dn(service)",D1368)))</formula>
    </cfRule>
    <cfRule type="containsText" dxfId="1560" priority="1568" operator="containsText" text="Dn(waiting)">
      <formula>NOT(ISERROR(SEARCH("Dn(waiting)",D1368)))</formula>
    </cfRule>
  </conditionalFormatting>
  <conditionalFormatting sqref="D1379:D1382">
    <cfRule type="containsBlanks" dxfId="1559" priority="1561">
      <formula>LEN(TRIM(D1379))=0</formula>
    </cfRule>
    <cfRule type="containsText" dxfId="1558" priority="1562" operator="containsText" text="Operational">
      <formula>NOT(ISERROR(SEARCH("Operational",D1379)))</formula>
    </cfRule>
    <cfRule type="containsText" dxfId="1557" priority="1563" operator="containsText" text="Dn(service)">
      <formula>NOT(ISERROR(SEARCH("Dn(service)",D1379)))</formula>
    </cfRule>
    <cfRule type="containsText" dxfId="1556" priority="1564" operator="containsText" text="Dn(waiting)">
      <formula>NOT(ISERROR(SEARCH("Dn(waiting)",D1379)))</formula>
    </cfRule>
  </conditionalFormatting>
  <conditionalFormatting sqref="F1370:F1378">
    <cfRule type="containsBlanks" dxfId="1555" priority="1557">
      <formula>LEN(TRIM(F1370))=0</formula>
    </cfRule>
    <cfRule type="containsText" dxfId="1554" priority="1558" operator="containsText" text="Operational">
      <formula>NOT(ISERROR(SEARCH("Operational",F1370)))</formula>
    </cfRule>
    <cfRule type="containsText" dxfId="1553" priority="1559" operator="containsText" text="Dn(service)">
      <formula>NOT(ISERROR(SEARCH("Dn(service)",F1370)))</formula>
    </cfRule>
    <cfRule type="containsText" dxfId="1552" priority="1560" operator="containsText" text="Dn(waiting)">
      <formula>NOT(ISERROR(SEARCH("Dn(waiting)",F1370)))</formula>
    </cfRule>
  </conditionalFormatting>
  <conditionalFormatting sqref="F1383:F1386">
    <cfRule type="containsBlanks" dxfId="1551" priority="1553">
      <formula>LEN(TRIM(F1383))=0</formula>
    </cfRule>
    <cfRule type="containsText" dxfId="1550" priority="1554" operator="containsText" text="Operational">
      <formula>NOT(ISERROR(SEARCH("Operational",F1383)))</formula>
    </cfRule>
    <cfRule type="containsText" dxfId="1549" priority="1555" operator="containsText" text="Dn(service)">
      <formula>NOT(ISERROR(SEARCH("Dn(service)",F1383)))</formula>
    </cfRule>
    <cfRule type="containsText" dxfId="1548" priority="1556" operator="containsText" text="Dn(waiting)">
      <formula>NOT(ISERROR(SEARCH("Dn(waiting)",F1383)))</formula>
    </cfRule>
  </conditionalFormatting>
  <conditionalFormatting sqref="F1387">
    <cfRule type="containsBlanks" dxfId="1547" priority="1549">
      <formula>LEN(TRIM(F1387))=0</formula>
    </cfRule>
    <cfRule type="containsText" dxfId="1546" priority="1550" operator="containsText" text="Operational">
      <formula>NOT(ISERROR(SEARCH("Operational",F1387)))</formula>
    </cfRule>
    <cfRule type="containsText" dxfId="1545" priority="1551" operator="containsText" text="Dn(service)">
      <formula>NOT(ISERROR(SEARCH("Dn(service)",F1387)))</formula>
    </cfRule>
    <cfRule type="containsText" dxfId="1544" priority="1552" operator="containsText" text="Dn(waiting)">
      <formula>NOT(ISERROR(SEARCH("Dn(waiting)",F1387)))</formula>
    </cfRule>
  </conditionalFormatting>
  <conditionalFormatting sqref="E1374:E1383">
    <cfRule type="containsBlanks" dxfId="1543" priority="1545">
      <formula>LEN(TRIM(E1374))=0</formula>
    </cfRule>
    <cfRule type="containsText" dxfId="1542" priority="1546" operator="containsText" text="Operational">
      <formula>NOT(ISERROR(SEARCH("Operational",E1374)))</formula>
    </cfRule>
    <cfRule type="containsText" dxfId="1541" priority="1547" operator="containsText" text="Dn(service)">
      <formula>NOT(ISERROR(SEARCH("Dn(service)",E1374)))</formula>
    </cfRule>
    <cfRule type="containsText" dxfId="1540" priority="1548" operator="containsText" text="Dn(waiting)">
      <formula>NOT(ISERROR(SEARCH("Dn(waiting)",E1374)))</formula>
    </cfRule>
  </conditionalFormatting>
  <conditionalFormatting sqref="E1387:E1390">
    <cfRule type="containsBlanks" dxfId="1539" priority="1541">
      <formula>LEN(TRIM(E1387))=0</formula>
    </cfRule>
    <cfRule type="containsText" dxfId="1538" priority="1542" operator="containsText" text="Operational">
      <formula>NOT(ISERROR(SEARCH("Operational",E1387)))</formula>
    </cfRule>
    <cfRule type="containsText" dxfId="1537" priority="1543" operator="containsText" text="Dn(service)">
      <formula>NOT(ISERROR(SEARCH("Dn(service)",E1387)))</formula>
    </cfRule>
    <cfRule type="containsText" dxfId="1536" priority="1544" operator="containsText" text="Dn(waiting)">
      <formula>NOT(ISERROR(SEARCH("Dn(waiting)",E1387)))</formula>
    </cfRule>
  </conditionalFormatting>
  <conditionalFormatting sqref="E1391">
    <cfRule type="containsBlanks" dxfId="1535" priority="1537">
      <formula>LEN(TRIM(E1391))=0</formula>
    </cfRule>
    <cfRule type="containsText" dxfId="1534" priority="1538" operator="containsText" text="Operational">
      <formula>NOT(ISERROR(SEARCH("Operational",E1391)))</formula>
    </cfRule>
    <cfRule type="containsText" dxfId="1533" priority="1539" operator="containsText" text="Dn(service)">
      <formula>NOT(ISERROR(SEARCH("Dn(service)",E1391)))</formula>
    </cfRule>
    <cfRule type="containsText" dxfId="1532" priority="1540" operator="containsText" text="Dn(waiting)">
      <formula>NOT(ISERROR(SEARCH("Dn(waiting)",E1391)))</formula>
    </cfRule>
  </conditionalFormatting>
  <conditionalFormatting sqref="H1377:H1386">
    <cfRule type="containsBlanks" dxfId="1531" priority="1533">
      <formula>LEN(TRIM(H1377))=0</formula>
    </cfRule>
    <cfRule type="containsText" dxfId="1530" priority="1534" operator="containsText" text="Operational">
      <formula>NOT(ISERROR(SEARCH("Operational",H1377)))</formula>
    </cfRule>
    <cfRule type="containsText" dxfId="1529" priority="1535" operator="containsText" text="Dn(service)">
      <formula>NOT(ISERROR(SEARCH("Dn(service)",H1377)))</formula>
    </cfRule>
    <cfRule type="containsText" dxfId="1528" priority="1536" operator="containsText" text="Dn(waiting)">
      <formula>NOT(ISERROR(SEARCH("Dn(waiting)",H1377)))</formula>
    </cfRule>
  </conditionalFormatting>
  <conditionalFormatting sqref="H1391:H1395">
    <cfRule type="containsBlanks" dxfId="1527" priority="1529">
      <formula>LEN(TRIM(H1391))=0</formula>
    </cfRule>
    <cfRule type="containsText" dxfId="1526" priority="1530" operator="containsText" text="Operational">
      <formula>NOT(ISERROR(SEARCH("Operational",H1391)))</formula>
    </cfRule>
    <cfRule type="containsText" dxfId="1525" priority="1531" operator="containsText" text="Dn(service)">
      <formula>NOT(ISERROR(SEARCH("Dn(service)",H1391)))</formula>
    </cfRule>
    <cfRule type="containsText" dxfId="1524" priority="1532" operator="containsText" text="Dn(waiting)">
      <formula>NOT(ISERROR(SEARCH("Dn(waiting)",H1391)))</formula>
    </cfRule>
  </conditionalFormatting>
  <conditionalFormatting sqref="C1383:C1390">
    <cfRule type="containsBlanks" dxfId="1523" priority="1525">
      <formula>LEN(TRIM(C1383))=0</formula>
    </cfRule>
    <cfRule type="containsText" dxfId="1522" priority="1526" operator="containsText" text="Operational">
      <formula>NOT(ISERROR(SEARCH("Operational",C1383)))</formula>
    </cfRule>
    <cfRule type="containsText" dxfId="1521" priority="1527" operator="containsText" text="Dn(service)">
      <formula>NOT(ISERROR(SEARCH("Dn(service)",C1383)))</formula>
    </cfRule>
    <cfRule type="containsText" dxfId="1520" priority="1528" operator="containsText" text="Dn(waiting)">
      <formula>NOT(ISERROR(SEARCH("Dn(waiting)",C1383)))</formula>
    </cfRule>
  </conditionalFormatting>
  <conditionalFormatting sqref="C1396:C1399">
    <cfRule type="containsBlanks" dxfId="1519" priority="1521">
      <formula>LEN(TRIM(C1396))=0</formula>
    </cfRule>
    <cfRule type="containsText" dxfId="1518" priority="1522" operator="containsText" text="Operational">
      <formula>NOT(ISERROR(SEARCH("Operational",C1396)))</formula>
    </cfRule>
    <cfRule type="containsText" dxfId="1517" priority="1523" operator="containsText" text="Dn(service)">
      <formula>NOT(ISERROR(SEARCH("Dn(service)",C1396)))</formula>
    </cfRule>
    <cfRule type="containsText" dxfId="1516" priority="1524" operator="containsText" text="Dn(waiting)">
      <formula>NOT(ISERROR(SEARCH("Dn(waiting)",C1396)))</formula>
    </cfRule>
  </conditionalFormatting>
  <conditionalFormatting sqref="C1400">
    <cfRule type="containsBlanks" dxfId="1515" priority="1517">
      <formula>LEN(TRIM(C1400))=0</formula>
    </cfRule>
    <cfRule type="containsText" dxfId="1514" priority="1518" operator="containsText" text="Operational">
      <formula>NOT(ISERROR(SEARCH("Operational",C1400)))</formula>
    </cfRule>
    <cfRule type="containsText" dxfId="1513" priority="1519" operator="containsText" text="Dn(service)">
      <formula>NOT(ISERROR(SEARCH("Dn(service)",C1400)))</formula>
    </cfRule>
    <cfRule type="containsText" dxfId="1512" priority="1520" operator="containsText" text="Dn(waiting)">
      <formula>NOT(ISERROR(SEARCH("Dn(waiting)",C1400)))</formula>
    </cfRule>
  </conditionalFormatting>
  <conditionalFormatting sqref="G1384:G1399">
    <cfRule type="containsBlanks" dxfId="1511" priority="1513">
      <formula>LEN(TRIM(G1384))=0</formula>
    </cfRule>
    <cfRule type="containsText" dxfId="1510" priority="1514" operator="containsText" text="Operational">
      <formula>NOT(ISERROR(SEARCH("Operational",G1384)))</formula>
    </cfRule>
    <cfRule type="containsText" dxfId="1509" priority="1515" operator="containsText" text="Dn(service)">
      <formula>NOT(ISERROR(SEARCH("Dn(service)",G1384)))</formula>
    </cfRule>
    <cfRule type="containsText" dxfId="1508" priority="1516" operator="containsText" text="Dn(waiting)">
      <formula>NOT(ISERROR(SEARCH("Dn(waiting)",G1384)))</formula>
    </cfRule>
  </conditionalFormatting>
  <conditionalFormatting sqref="G1400:G1404">
    <cfRule type="containsBlanks" dxfId="1507" priority="1509">
      <formula>LEN(TRIM(G1400))=0</formula>
    </cfRule>
    <cfRule type="containsText" dxfId="1506" priority="1510" operator="containsText" text="Operational">
      <formula>NOT(ISERROR(SEARCH("Operational",G1400)))</formula>
    </cfRule>
    <cfRule type="containsText" dxfId="1505" priority="1511" operator="containsText" text="Dn(service)">
      <formula>NOT(ISERROR(SEARCH("Dn(service)",G1400)))</formula>
    </cfRule>
    <cfRule type="containsText" dxfId="1504" priority="1512" operator="containsText" text="Dn(waiting)">
      <formula>NOT(ISERROR(SEARCH("Dn(waiting)",G1400)))</formula>
    </cfRule>
  </conditionalFormatting>
  <conditionalFormatting sqref="H1396">
    <cfRule type="containsBlanks" dxfId="1503" priority="1505">
      <formula>LEN(TRIM(H1396))=0</formula>
    </cfRule>
    <cfRule type="containsText" dxfId="1502" priority="1506" operator="containsText" text="Operational">
      <formula>NOT(ISERROR(SEARCH("Operational",H1396)))</formula>
    </cfRule>
    <cfRule type="containsText" dxfId="1501" priority="1507" operator="containsText" text="Dn(service)">
      <formula>NOT(ISERROR(SEARCH("Dn(service)",H1396)))</formula>
    </cfRule>
    <cfRule type="containsText" dxfId="1500" priority="1508" operator="containsText" text="Dn(waiting)">
      <formula>NOT(ISERROR(SEARCH("Dn(waiting)",H1396)))</formula>
    </cfRule>
  </conditionalFormatting>
  <conditionalFormatting sqref="G1405">
    <cfRule type="containsBlanks" dxfId="1499" priority="1501">
      <formula>LEN(TRIM(G1405))=0</formula>
    </cfRule>
    <cfRule type="containsText" dxfId="1498" priority="1502" operator="containsText" text="Operational">
      <formula>NOT(ISERROR(SEARCH("Operational",G1405)))</formula>
    </cfRule>
    <cfRule type="containsText" dxfId="1497" priority="1503" operator="containsText" text="Dn(service)">
      <formula>NOT(ISERROR(SEARCH("Dn(service)",G1405)))</formula>
    </cfRule>
    <cfRule type="containsText" dxfId="1496" priority="1504" operator="containsText" text="Dn(waiting)">
      <formula>NOT(ISERROR(SEARCH("Dn(waiting)",G1405)))</formula>
    </cfRule>
  </conditionalFormatting>
  <conditionalFormatting sqref="D1385:D1395">
    <cfRule type="containsBlanks" dxfId="1495" priority="1497">
      <formula>LEN(TRIM(D1385))=0</formula>
    </cfRule>
    <cfRule type="containsText" dxfId="1494" priority="1498" operator="containsText" text="Operational">
      <formula>NOT(ISERROR(SEARCH("Operational",D1385)))</formula>
    </cfRule>
    <cfRule type="containsText" dxfId="1493" priority="1499" operator="containsText" text="Dn(service)">
      <formula>NOT(ISERROR(SEARCH("Dn(service)",D1385)))</formula>
    </cfRule>
    <cfRule type="containsText" dxfId="1492" priority="1500" operator="containsText" text="Dn(waiting)">
      <formula>NOT(ISERROR(SEARCH("Dn(waiting)",D1385)))</formula>
    </cfRule>
  </conditionalFormatting>
  <conditionalFormatting sqref="D1405:D1409">
    <cfRule type="containsBlanks" dxfId="1491" priority="1493">
      <formula>LEN(TRIM(D1405))=0</formula>
    </cfRule>
    <cfRule type="containsText" dxfId="1490" priority="1494" operator="containsText" text="Operational">
      <formula>NOT(ISERROR(SEARCH("Operational",D1405)))</formula>
    </cfRule>
    <cfRule type="containsText" dxfId="1489" priority="1495" operator="containsText" text="Dn(service)">
      <formula>NOT(ISERROR(SEARCH("Dn(service)",D1405)))</formula>
    </cfRule>
    <cfRule type="containsText" dxfId="1488" priority="1496" operator="containsText" text="Dn(waiting)">
      <formula>NOT(ISERROR(SEARCH("Dn(waiting)",D1405)))</formula>
    </cfRule>
  </conditionalFormatting>
  <conditionalFormatting sqref="D1410">
    <cfRule type="containsBlanks" dxfId="1487" priority="1489">
      <formula>LEN(TRIM(D1410))=0</formula>
    </cfRule>
    <cfRule type="containsText" dxfId="1486" priority="1490" operator="containsText" text="Operational">
      <formula>NOT(ISERROR(SEARCH("Operational",D1410)))</formula>
    </cfRule>
    <cfRule type="containsText" dxfId="1485" priority="1491" operator="containsText" text="Dn(service)">
      <formula>NOT(ISERROR(SEARCH("Dn(service)",D1410)))</formula>
    </cfRule>
    <cfRule type="containsText" dxfId="1484" priority="1492" operator="containsText" text="Dn(waiting)">
      <formula>NOT(ISERROR(SEARCH("Dn(waiting)",D1410)))</formula>
    </cfRule>
  </conditionalFormatting>
  <conditionalFormatting sqref="F1393:F1399">
    <cfRule type="containsBlanks" dxfId="1483" priority="1485">
      <formula>LEN(TRIM(F1393))=0</formula>
    </cfRule>
    <cfRule type="containsText" dxfId="1482" priority="1486" operator="containsText" text="Operational">
      <formula>NOT(ISERROR(SEARCH("Operational",F1393)))</formula>
    </cfRule>
    <cfRule type="containsText" dxfId="1481" priority="1487" operator="containsText" text="Dn(service)">
      <formula>NOT(ISERROR(SEARCH("Dn(service)",F1393)))</formula>
    </cfRule>
    <cfRule type="containsText" dxfId="1480" priority="1488" operator="containsText" text="Dn(waiting)">
      <formula>NOT(ISERROR(SEARCH("Dn(waiting)",F1393)))</formula>
    </cfRule>
  </conditionalFormatting>
  <conditionalFormatting sqref="F1410">
    <cfRule type="containsBlanks" dxfId="1479" priority="1481">
      <formula>LEN(TRIM(F1410))=0</formula>
    </cfRule>
    <cfRule type="containsText" dxfId="1478" priority="1482" operator="containsText" text="Operational">
      <formula>NOT(ISERROR(SEARCH("Operational",F1410)))</formula>
    </cfRule>
    <cfRule type="containsText" dxfId="1477" priority="1483" operator="containsText" text="Dn(service)">
      <formula>NOT(ISERROR(SEARCH("Dn(service)",F1410)))</formula>
    </cfRule>
    <cfRule type="containsText" dxfId="1476" priority="1484" operator="containsText" text="Dn(waiting)">
      <formula>NOT(ISERROR(SEARCH("Dn(waiting)",F1410)))</formula>
    </cfRule>
  </conditionalFormatting>
  <conditionalFormatting sqref="F1411:F1414">
    <cfRule type="containsBlanks" dxfId="1475" priority="1477">
      <formula>LEN(TRIM(F1411))=0</formula>
    </cfRule>
    <cfRule type="containsText" dxfId="1474" priority="1478" operator="containsText" text="Operational">
      <formula>NOT(ISERROR(SEARCH("Operational",F1411)))</formula>
    </cfRule>
    <cfRule type="containsText" dxfId="1473" priority="1479" operator="containsText" text="Dn(service)">
      <formula>NOT(ISERROR(SEARCH("Dn(service)",F1411)))</formula>
    </cfRule>
    <cfRule type="containsText" dxfId="1472" priority="1480" operator="containsText" text="Dn(waiting)">
      <formula>NOT(ISERROR(SEARCH("Dn(waiting)",F1411)))</formula>
    </cfRule>
  </conditionalFormatting>
  <conditionalFormatting sqref="F1415">
    <cfRule type="containsBlanks" dxfId="1471" priority="1473">
      <formula>LEN(TRIM(F1415))=0</formula>
    </cfRule>
    <cfRule type="containsText" dxfId="1470" priority="1474" operator="containsText" text="Operational">
      <formula>NOT(ISERROR(SEARCH("Operational",F1415)))</formula>
    </cfRule>
    <cfRule type="containsText" dxfId="1469" priority="1475" operator="containsText" text="Dn(service)">
      <formula>NOT(ISERROR(SEARCH("Dn(service)",F1415)))</formula>
    </cfRule>
    <cfRule type="containsText" dxfId="1468" priority="1476" operator="containsText" text="Dn(waiting)">
      <formula>NOT(ISERROR(SEARCH("Dn(waiting)",F1415)))</formula>
    </cfRule>
  </conditionalFormatting>
  <conditionalFormatting sqref="E1398:E1409">
    <cfRule type="containsBlanks" dxfId="1467" priority="1469">
      <formula>LEN(TRIM(E1398))=0</formula>
    </cfRule>
    <cfRule type="containsText" dxfId="1466" priority="1470" operator="containsText" text="Operational">
      <formula>NOT(ISERROR(SEARCH("Operational",E1398)))</formula>
    </cfRule>
    <cfRule type="containsText" dxfId="1465" priority="1471" operator="containsText" text="Dn(service)">
      <formula>NOT(ISERROR(SEARCH("Dn(service)",E1398)))</formula>
    </cfRule>
    <cfRule type="containsText" dxfId="1464" priority="1472" operator="containsText" text="Dn(waiting)">
      <formula>NOT(ISERROR(SEARCH("Dn(waiting)",E1398)))</formula>
    </cfRule>
  </conditionalFormatting>
  <conditionalFormatting sqref="E1415:E1419">
    <cfRule type="containsBlanks" dxfId="1463" priority="1465">
      <formula>LEN(TRIM(E1415))=0</formula>
    </cfRule>
    <cfRule type="containsText" dxfId="1462" priority="1466" operator="containsText" text="Operational">
      <formula>NOT(ISERROR(SEARCH("Operational",E1415)))</formula>
    </cfRule>
    <cfRule type="containsText" dxfId="1461" priority="1467" operator="containsText" text="Dn(service)">
      <formula>NOT(ISERROR(SEARCH("Dn(service)",E1415)))</formula>
    </cfRule>
    <cfRule type="containsText" dxfId="1460" priority="1468" operator="containsText" text="Dn(waiting)">
      <formula>NOT(ISERROR(SEARCH("Dn(waiting)",E1415)))</formula>
    </cfRule>
  </conditionalFormatting>
  <conditionalFormatting sqref="E1420">
    <cfRule type="containsBlanks" dxfId="1459" priority="1461">
      <formula>LEN(TRIM(E1420))=0</formula>
    </cfRule>
    <cfRule type="containsText" dxfId="1458" priority="1462" operator="containsText" text="Operational">
      <formula>NOT(ISERROR(SEARCH("Operational",E1420)))</formula>
    </cfRule>
    <cfRule type="containsText" dxfId="1457" priority="1463" operator="containsText" text="Dn(service)">
      <formula>NOT(ISERROR(SEARCH("Dn(service)",E1420)))</formula>
    </cfRule>
    <cfRule type="containsText" dxfId="1456" priority="1464" operator="containsText" text="Dn(waiting)">
      <formula>NOT(ISERROR(SEARCH("Dn(waiting)",E1420)))</formula>
    </cfRule>
  </conditionalFormatting>
  <conditionalFormatting sqref="H1401:H1414">
    <cfRule type="containsBlanks" dxfId="1455" priority="1457">
      <formula>LEN(TRIM(H1401))=0</formula>
    </cfRule>
    <cfRule type="containsText" dxfId="1454" priority="1458" operator="containsText" text="Operational">
      <formula>NOT(ISERROR(SEARCH("Operational",H1401)))</formula>
    </cfRule>
    <cfRule type="containsText" dxfId="1453" priority="1459" operator="containsText" text="Dn(service)">
      <formula>NOT(ISERROR(SEARCH("Dn(service)",H1401)))</formula>
    </cfRule>
    <cfRule type="containsText" dxfId="1452" priority="1460" operator="containsText" text="Dn(waiting)">
      <formula>NOT(ISERROR(SEARCH("Dn(waiting)",H1401)))</formula>
    </cfRule>
  </conditionalFormatting>
  <conditionalFormatting sqref="H1420:H1423">
    <cfRule type="containsBlanks" dxfId="1451" priority="1453">
      <formula>LEN(TRIM(H1420))=0</formula>
    </cfRule>
    <cfRule type="containsText" dxfId="1450" priority="1454" operator="containsText" text="Operational">
      <formula>NOT(ISERROR(SEARCH("Operational",H1420)))</formula>
    </cfRule>
    <cfRule type="containsText" dxfId="1449" priority="1455" operator="containsText" text="Dn(service)">
      <formula>NOT(ISERROR(SEARCH("Dn(service)",H1420)))</formula>
    </cfRule>
    <cfRule type="containsText" dxfId="1448" priority="1456" operator="containsText" text="Dn(waiting)">
      <formula>NOT(ISERROR(SEARCH("Dn(waiting)",H1420)))</formula>
    </cfRule>
  </conditionalFormatting>
  <conditionalFormatting sqref="H1424">
    <cfRule type="containsBlanks" dxfId="1447" priority="1449">
      <formula>LEN(TRIM(H1424))=0</formula>
    </cfRule>
    <cfRule type="containsText" dxfId="1446" priority="1450" operator="containsText" text="Operational">
      <formula>NOT(ISERROR(SEARCH("Operational",H1424)))</formula>
    </cfRule>
    <cfRule type="containsText" dxfId="1445" priority="1451" operator="containsText" text="Dn(service)">
      <formula>NOT(ISERROR(SEARCH("Dn(service)",H1424)))</formula>
    </cfRule>
    <cfRule type="containsText" dxfId="1444" priority="1452" operator="containsText" text="Dn(waiting)">
      <formula>NOT(ISERROR(SEARCH("Dn(waiting)",H1424)))</formula>
    </cfRule>
  </conditionalFormatting>
  <conditionalFormatting sqref="C1406:C1419">
    <cfRule type="containsBlanks" dxfId="1443" priority="1445">
      <formula>LEN(TRIM(C1406))=0</formula>
    </cfRule>
    <cfRule type="containsText" dxfId="1442" priority="1446" operator="containsText" text="Operational">
      <formula>NOT(ISERROR(SEARCH("Operational",C1406)))</formula>
    </cfRule>
    <cfRule type="containsText" dxfId="1441" priority="1447" operator="containsText" text="Dn(service)">
      <formula>NOT(ISERROR(SEARCH("Dn(service)",C1406)))</formula>
    </cfRule>
    <cfRule type="containsText" dxfId="1440" priority="1448" operator="containsText" text="Dn(waiting)">
      <formula>NOT(ISERROR(SEARCH("Dn(waiting)",C1406)))</formula>
    </cfRule>
  </conditionalFormatting>
  <conditionalFormatting sqref="C1425:C1428">
    <cfRule type="containsBlanks" dxfId="1439" priority="1441">
      <formula>LEN(TRIM(C1425))=0</formula>
    </cfRule>
    <cfRule type="containsText" dxfId="1438" priority="1442" operator="containsText" text="Operational">
      <formula>NOT(ISERROR(SEARCH("Operational",C1425)))</formula>
    </cfRule>
    <cfRule type="containsText" dxfId="1437" priority="1443" operator="containsText" text="Dn(service)">
      <formula>NOT(ISERROR(SEARCH("Dn(service)",C1425)))</formula>
    </cfRule>
    <cfRule type="containsText" dxfId="1436" priority="1444" operator="containsText" text="Dn(waiting)">
      <formula>NOT(ISERROR(SEARCH("Dn(waiting)",C1425)))</formula>
    </cfRule>
  </conditionalFormatting>
  <conditionalFormatting sqref="C1429">
    <cfRule type="containsBlanks" dxfId="1435" priority="1437">
      <formula>LEN(TRIM(C1429))=0</formula>
    </cfRule>
    <cfRule type="containsText" dxfId="1434" priority="1438" operator="containsText" text="Operational">
      <formula>NOT(ISERROR(SEARCH("Operational",C1429)))</formula>
    </cfRule>
    <cfRule type="containsText" dxfId="1433" priority="1439" operator="containsText" text="Dn(service)">
      <formula>NOT(ISERROR(SEARCH("Dn(service)",C1429)))</formula>
    </cfRule>
    <cfRule type="containsText" dxfId="1432" priority="1440" operator="containsText" text="Dn(waiting)">
      <formula>NOT(ISERROR(SEARCH("Dn(waiting)",C1429)))</formula>
    </cfRule>
  </conditionalFormatting>
  <conditionalFormatting sqref="G1411:G1423">
    <cfRule type="containsBlanks" dxfId="1431" priority="1433">
      <formula>LEN(TRIM(G1411))=0</formula>
    </cfRule>
    <cfRule type="containsText" dxfId="1430" priority="1434" operator="containsText" text="Operational">
      <formula>NOT(ISERROR(SEARCH("Operational",G1411)))</formula>
    </cfRule>
    <cfRule type="containsText" dxfId="1429" priority="1435" operator="containsText" text="Dn(service)">
      <formula>NOT(ISERROR(SEARCH("Dn(service)",G1411)))</formula>
    </cfRule>
    <cfRule type="containsText" dxfId="1428" priority="1436" operator="containsText" text="Dn(waiting)">
      <formula>NOT(ISERROR(SEARCH("Dn(waiting)",G1411)))</formula>
    </cfRule>
  </conditionalFormatting>
  <conditionalFormatting sqref="G1429:G1431">
    <cfRule type="containsBlanks" dxfId="1427" priority="1429">
      <formula>LEN(TRIM(G1429))=0</formula>
    </cfRule>
    <cfRule type="containsText" dxfId="1426" priority="1430" operator="containsText" text="Operational">
      <formula>NOT(ISERROR(SEARCH("Operational",G1429)))</formula>
    </cfRule>
    <cfRule type="containsText" dxfId="1425" priority="1431" operator="containsText" text="Dn(service)">
      <formula>NOT(ISERROR(SEARCH("Dn(service)",G1429)))</formula>
    </cfRule>
    <cfRule type="containsText" dxfId="1424" priority="1432" operator="containsText" text="Dn(waiting)">
      <formula>NOT(ISERROR(SEARCH("Dn(waiting)",G1429)))</formula>
    </cfRule>
  </conditionalFormatting>
  <conditionalFormatting sqref="G1432">
    <cfRule type="containsBlanks" dxfId="1423" priority="1425">
      <formula>LEN(TRIM(G1432))=0</formula>
    </cfRule>
    <cfRule type="containsText" dxfId="1422" priority="1426" operator="containsText" text="Operational">
      <formula>NOT(ISERROR(SEARCH("Operational",G1432)))</formula>
    </cfRule>
    <cfRule type="containsText" dxfId="1421" priority="1427" operator="containsText" text="Dn(service)">
      <formula>NOT(ISERROR(SEARCH("Dn(service)",G1432)))</formula>
    </cfRule>
    <cfRule type="containsText" dxfId="1420" priority="1428" operator="containsText" text="Dn(waiting)">
      <formula>NOT(ISERROR(SEARCH("Dn(waiting)",G1432)))</formula>
    </cfRule>
  </conditionalFormatting>
  <conditionalFormatting sqref="D1421:D1428">
    <cfRule type="containsBlanks" dxfId="1419" priority="1421">
      <formula>LEN(TRIM(D1421))=0</formula>
    </cfRule>
    <cfRule type="containsText" dxfId="1418" priority="1422" operator="containsText" text="Operational">
      <formula>NOT(ISERROR(SEARCH("Operational",D1421)))</formula>
    </cfRule>
    <cfRule type="containsText" dxfId="1417" priority="1423" operator="containsText" text="Dn(service)">
      <formula>NOT(ISERROR(SEARCH("Dn(service)",D1421)))</formula>
    </cfRule>
    <cfRule type="containsText" dxfId="1416" priority="1424" operator="containsText" text="Dn(waiting)">
      <formula>NOT(ISERROR(SEARCH("Dn(waiting)",D1421)))</formula>
    </cfRule>
  </conditionalFormatting>
  <conditionalFormatting sqref="D1432">
    <cfRule type="containsBlanks" dxfId="1415" priority="1417">
      <formula>LEN(TRIM(D1432))=0</formula>
    </cfRule>
    <cfRule type="containsText" dxfId="1414" priority="1418" operator="containsText" text="Operational">
      <formula>NOT(ISERROR(SEARCH("Operational",D1432)))</formula>
    </cfRule>
    <cfRule type="containsText" dxfId="1413" priority="1419" operator="containsText" text="Dn(service)">
      <formula>NOT(ISERROR(SEARCH("Dn(service)",D1432)))</formula>
    </cfRule>
    <cfRule type="containsText" dxfId="1412" priority="1420" operator="containsText" text="Dn(waiting)">
      <formula>NOT(ISERROR(SEARCH("Dn(waiting)",D1432)))</formula>
    </cfRule>
  </conditionalFormatting>
  <conditionalFormatting sqref="D1433:D1435">
    <cfRule type="containsBlanks" dxfId="1411" priority="1413">
      <formula>LEN(TRIM(D1433))=0</formula>
    </cfRule>
    <cfRule type="containsText" dxfId="1410" priority="1414" operator="containsText" text="Operational">
      <formula>NOT(ISERROR(SEARCH("Operational",D1433)))</formula>
    </cfRule>
    <cfRule type="containsText" dxfId="1409" priority="1415" operator="containsText" text="Dn(service)">
      <formula>NOT(ISERROR(SEARCH("Dn(service)",D1433)))</formula>
    </cfRule>
    <cfRule type="containsText" dxfId="1408" priority="1416" operator="containsText" text="Dn(waiting)">
      <formula>NOT(ISERROR(SEARCH("Dn(waiting)",D1433)))</formula>
    </cfRule>
  </conditionalFormatting>
  <conditionalFormatting sqref="D1436">
    <cfRule type="containsBlanks" dxfId="1407" priority="1409">
      <formula>LEN(TRIM(D1436))=0</formula>
    </cfRule>
    <cfRule type="containsText" dxfId="1406" priority="1410" operator="containsText" text="Operational">
      <formula>NOT(ISERROR(SEARCH("Operational",D1436)))</formula>
    </cfRule>
    <cfRule type="containsText" dxfId="1405" priority="1411" operator="containsText" text="Dn(service)">
      <formula>NOT(ISERROR(SEARCH("Dn(service)",D1436)))</formula>
    </cfRule>
    <cfRule type="containsText" dxfId="1404" priority="1412" operator="containsText" text="Dn(waiting)">
      <formula>NOT(ISERROR(SEARCH("Dn(waiting)",D1436)))</formula>
    </cfRule>
  </conditionalFormatting>
  <conditionalFormatting sqref="F1423:F1431">
    <cfRule type="containsBlanks" dxfId="1403" priority="1405">
      <formula>LEN(TRIM(F1423))=0</formula>
    </cfRule>
    <cfRule type="containsText" dxfId="1402" priority="1406" operator="containsText" text="Operational">
      <formula>NOT(ISERROR(SEARCH("Operational",F1423)))</formula>
    </cfRule>
    <cfRule type="containsText" dxfId="1401" priority="1407" operator="containsText" text="Dn(service)">
      <formula>NOT(ISERROR(SEARCH("Dn(service)",F1423)))</formula>
    </cfRule>
    <cfRule type="containsText" dxfId="1400" priority="1408" operator="containsText" text="Dn(waiting)">
      <formula>NOT(ISERROR(SEARCH("Dn(waiting)",F1423)))</formula>
    </cfRule>
  </conditionalFormatting>
  <conditionalFormatting sqref="F1436:F1439">
    <cfRule type="containsBlanks" dxfId="1399" priority="1401">
      <formula>LEN(TRIM(F1436))=0</formula>
    </cfRule>
    <cfRule type="containsText" dxfId="1398" priority="1402" operator="containsText" text="Operational">
      <formula>NOT(ISERROR(SEARCH("Operational",F1436)))</formula>
    </cfRule>
    <cfRule type="containsText" dxfId="1397" priority="1403" operator="containsText" text="Dn(service)">
      <formula>NOT(ISERROR(SEARCH("Dn(service)",F1436)))</formula>
    </cfRule>
    <cfRule type="containsText" dxfId="1396" priority="1404" operator="containsText" text="Dn(waiting)">
      <formula>NOT(ISERROR(SEARCH("Dn(waiting)",F1436)))</formula>
    </cfRule>
  </conditionalFormatting>
  <conditionalFormatting sqref="F1440">
    <cfRule type="containsBlanks" dxfId="1395" priority="1397">
      <formula>LEN(TRIM(F1440))=0</formula>
    </cfRule>
    <cfRule type="containsText" dxfId="1394" priority="1398" operator="containsText" text="Operational">
      <formula>NOT(ISERROR(SEARCH("Operational",F1440)))</formula>
    </cfRule>
    <cfRule type="containsText" dxfId="1393" priority="1399" operator="containsText" text="Dn(service)">
      <formula>NOT(ISERROR(SEARCH("Dn(service)",F1440)))</formula>
    </cfRule>
    <cfRule type="containsText" dxfId="1392" priority="1400" operator="containsText" text="Dn(waiting)">
      <formula>NOT(ISERROR(SEARCH("Dn(waiting)",F1440)))</formula>
    </cfRule>
  </conditionalFormatting>
  <conditionalFormatting sqref="E1430:E1435">
    <cfRule type="containsBlanks" dxfId="1391" priority="1393">
      <formula>LEN(TRIM(E1430))=0</formula>
    </cfRule>
    <cfRule type="containsText" dxfId="1390" priority="1394" operator="containsText" text="Operational">
      <formula>NOT(ISERROR(SEARCH("Operational",E1430)))</formula>
    </cfRule>
    <cfRule type="containsText" dxfId="1389" priority="1395" operator="containsText" text="Dn(service)">
      <formula>NOT(ISERROR(SEARCH("Dn(service)",E1430)))</formula>
    </cfRule>
    <cfRule type="containsText" dxfId="1388" priority="1396" operator="containsText" text="Dn(waiting)">
      <formula>NOT(ISERROR(SEARCH("Dn(waiting)",E1430)))</formula>
    </cfRule>
  </conditionalFormatting>
  <conditionalFormatting sqref="E1440:E1444">
    <cfRule type="containsBlanks" dxfId="1387" priority="1389">
      <formula>LEN(TRIM(E1440))=0</formula>
    </cfRule>
    <cfRule type="containsText" dxfId="1386" priority="1390" operator="containsText" text="Operational">
      <formula>NOT(ISERROR(SEARCH("Operational",E1440)))</formula>
    </cfRule>
    <cfRule type="containsText" dxfId="1385" priority="1391" operator="containsText" text="Dn(service)">
      <formula>NOT(ISERROR(SEARCH("Dn(service)",E1440)))</formula>
    </cfRule>
    <cfRule type="containsText" dxfId="1384" priority="1392" operator="containsText" text="Dn(waiting)">
      <formula>NOT(ISERROR(SEARCH("Dn(waiting)",E1440)))</formula>
    </cfRule>
  </conditionalFormatting>
  <conditionalFormatting sqref="E1445">
    <cfRule type="containsBlanks" dxfId="1383" priority="1385">
      <formula>LEN(TRIM(E1445))=0</formula>
    </cfRule>
    <cfRule type="containsText" dxfId="1382" priority="1386" operator="containsText" text="Operational">
      <formula>NOT(ISERROR(SEARCH("Operational",E1445)))</formula>
    </cfRule>
    <cfRule type="containsText" dxfId="1381" priority="1387" operator="containsText" text="Dn(service)">
      <formula>NOT(ISERROR(SEARCH("Dn(service)",E1445)))</formula>
    </cfRule>
    <cfRule type="containsText" dxfId="1380" priority="1388" operator="containsText" text="Dn(waiting)">
      <formula>NOT(ISERROR(SEARCH("Dn(waiting)",E1445)))</formula>
    </cfRule>
  </conditionalFormatting>
  <conditionalFormatting sqref="H1434:H1439">
    <cfRule type="containsBlanks" dxfId="1379" priority="1381">
      <formula>LEN(TRIM(H1434))=0</formula>
    </cfRule>
    <cfRule type="containsText" dxfId="1378" priority="1382" operator="containsText" text="Operational">
      <formula>NOT(ISERROR(SEARCH("Operational",H1434)))</formula>
    </cfRule>
    <cfRule type="containsText" dxfId="1377" priority="1383" operator="containsText" text="Dn(service)">
      <formula>NOT(ISERROR(SEARCH("Dn(service)",H1434)))</formula>
    </cfRule>
    <cfRule type="containsText" dxfId="1376" priority="1384" operator="containsText" text="Dn(waiting)">
      <formula>NOT(ISERROR(SEARCH("Dn(waiting)",H1434)))</formula>
    </cfRule>
  </conditionalFormatting>
  <conditionalFormatting sqref="H1445:H1449">
    <cfRule type="containsBlanks" dxfId="1375" priority="1377">
      <formula>LEN(TRIM(H1445))=0</formula>
    </cfRule>
    <cfRule type="containsText" dxfId="1374" priority="1378" operator="containsText" text="Operational">
      <formula>NOT(ISERROR(SEARCH("Operational",H1445)))</formula>
    </cfRule>
    <cfRule type="containsText" dxfId="1373" priority="1379" operator="containsText" text="Dn(service)">
      <formula>NOT(ISERROR(SEARCH("Dn(service)",H1445)))</formula>
    </cfRule>
    <cfRule type="containsText" dxfId="1372" priority="1380" operator="containsText" text="Dn(waiting)">
      <formula>NOT(ISERROR(SEARCH("Dn(waiting)",H1445)))</formula>
    </cfRule>
  </conditionalFormatting>
  <conditionalFormatting sqref="H1450">
    <cfRule type="containsBlanks" dxfId="1371" priority="1373">
      <formula>LEN(TRIM(H1450))=0</formula>
    </cfRule>
    <cfRule type="containsText" dxfId="1370" priority="1374" operator="containsText" text="Operational">
      <formula>NOT(ISERROR(SEARCH("Operational",H1450)))</formula>
    </cfRule>
    <cfRule type="containsText" dxfId="1369" priority="1375" operator="containsText" text="Dn(service)">
      <formula>NOT(ISERROR(SEARCH("Dn(service)",H1450)))</formula>
    </cfRule>
    <cfRule type="containsText" dxfId="1368" priority="1376" operator="containsText" text="Dn(waiting)">
      <formula>NOT(ISERROR(SEARCH("Dn(waiting)",H1450)))</formula>
    </cfRule>
  </conditionalFormatting>
  <conditionalFormatting sqref="C1438:C1444">
    <cfRule type="containsBlanks" dxfId="1367" priority="1369">
      <formula>LEN(TRIM(C1438))=0</formula>
    </cfRule>
    <cfRule type="containsText" dxfId="1366" priority="1370" operator="containsText" text="Operational">
      <formula>NOT(ISERROR(SEARCH("Operational",C1438)))</formula>
    </cfRule>
    <cfRule type="containsText" dxfId="1365" priority="1371" operator="containsText" text="Dn(service)">
      <formula>NOT(ISERROR(SEARCH("Dn(service)",C1438)))</formula>
    </cfRule>
    <cfRule type="containsText" dxfId="1364" priority="1372" operator="containsText" text="Dn(waiting)">
      <formula>NOT(ISERROR(SEARCH("Dn(waiting)",C1438)))</formula>
    </cfRule>
  </conditionalFormatting>
  <conditionalFormatting sqref="C1450:C1453">
    <cfRule type="containsBlanks" dxfId="1363" priority="1365">
      <formula>LEN(TRIM(C1450))=0</formula>
    </cfRule>
    <cfRule type="containsText" dxfId="1362" priority="1366" operator="containsText" text="Operational">
      <formula>NOT(ISERROR(SEARCH("Operational",C1450)))</formula>
    </cfRule>
    <cfRule type="containsText" dxfId="1361" priority="1367" operator="containsText" text="Dn(service)">
      <formula>NOT(ISERROR(SEARCH("Dn(service)",C1450)))</formula>
    </cfRule>
    <cfRule type="containsText" dxfId="1360" priority="1368" operator="containsText" text="Dn(waiting)">
      <formula>NOT(ISERROR(SEARCH("Dn(waiting)",C1450)))</formula>
    </cfRule>
  </conditionalFormatting>
  <conditionalFormatting sqref="C1454">
    <cfRule type="containsBlanks" dxfId="1359" priority="1361">
      <formula>LEN(TRIM(C1454))=0</formula>
    </cfRule>
    <cfRule type="containsText" dxfId="1358" priority="1362" operator="containsText" text="Operational">
      <formula>NOT(ISERROR(SEARCH("Operational",C1454)))</formula>
    </cfRule>
    <cfRule type="containsText" dxfId="1357" priority="1363" operator="containsText" text="Dn(service)">
      <formula>NOT(ISERROR(SEARCH("Dn(service)",C1454)))</formula>
    </cfRule>
    <cfRule type="containsText" dxfId="1356" priority="1364" operator="containsText" text="Dn(waiting)">
      <formula>NOT(ISERROR(SEARCH("Dn(waiting)",C1454)))</formula>
    </cfRule>
  </conditionalFormatting>
  <conditionalFormatting sqref="G1443:G1449">
    <cfRule type="containsBlanks" dxfId="1355" priority="1357">
      <formula>LEN(TRIM(G1443))=0</formula>
    </cfRule>
    <cfRule type="containsText" dxfId="1354" priority="1358" operator="containsText" text="Operational">
      <formula>NOT(ISERROR(SEARCH("Operational",G1443)))</formula>
    </cfRule>
    <cfRule type="containsText" dxfId="1353" priority="1359" operator="containsText" text="Dn(service)">
      <formula>NOT(ISERROR(SEARCH("Dn(service)",G1443)))</formula>
    </cfRule>
    <cfRule type="containsText" dxfId="1352" priority="1360" operator="containsText" text="Dn(waiting)">
      <formula>NOT(ISERROR(SEARCH("Dn(waiting)",G1443)))</formula>
    </cfRule>
  </conditionalFormatting>
  <conditionalFormatting sqref="G1454:G1457">
    <cfRule type="containsBlanks" dxfId="1351" priority="1353">
      <formula>LEN(TRIM(G1454))=0</formula>
    </cfRule>
    <cfRule type="containsText" dxfId="1350" priority="1354" operator="containsText" text="Operational">
      <formula>NOT(ISERROR(SEARCH("Operational",G1454)))</formula>
    </cfRule>
    <cfRule type="containsText" dxfId="1349" priority="1355" operator="containsText" text="Dn(service)">
      <formula>NOT(ISERROR(SEARCH("Dn(service)",G1454)))</formula>
    </cfRule>
    <cfRule type="containsText" dxfId="1348" priority="1356" operator="containsText" text="Dn(waiting)">
      <formula>NOT(ISERROR(SEARCH("Dn(waiting)",G1454)))</formula>
    </cfRule>
  </conditionalFormatting>
  <conditionalFormatting sqref="G1458">
    <cfRule type="containsBlanks" dxfId="1347" priority="1349">
      <formula>LEN(TRIM(G1458))=0</formula>
    </cfRule>
    <cfRule type="containsText" dxfId="1346" priority="1350" operator="containsText" text="Operational">
      <formula>NOT(ISERROR(SEARCH("Operational",G1458)))</formula>
    </cfRule>
    <cfRule type="containsText" dxfId="1345" priority="1351" operator="containsText" text="Dn(service)">
      <formula>NOT(ISERROR(SEARCH("Dn(service)",G1458)))</formula>
    </cfRule>
    <cfRule type="containsText" dxfId="1344" priority="1352" operator="containsText" text="Dn(waiting)">
      <formula>NOT(ISERROR(SEARCH("Dn(waiting)",G1458)))</formula>
    </cfRule>
  </conditionalFormatting>
  <conditionalFormatting sqref="D1444:D1453">
    <cfRule type="containsBlanks" dxfId="1343" priority="1345">
      <formula>LEN(TRIM(D1444))=0</formula>
    </cfRule>
    <cfRule type="containsText" dxfId="1342" priority="1346" operator="containsText" text="Operational">
      <formula>NOT(ISERROR(SEARCH("Operational",D1444)))</formula>
    </cfRule>
    <cfRule type="containsText" dxfId="1341" priority="1347" operator="containsText" text="Dn(service)">
      <formula>NOT(ISERROR(SEARCH("Dn(service)",D1444)))</formula>
    </cfRule>
    <cfRule type="containsText" dxfId="1340" priority="1348" operator="containsText" text="Dn(waiting)">
      <formula>NOT(ISERROR(SEARCH("Dn(waiting)",D1444)))</formula>
    </cfRule>
  </conditionalFormatting>
  <conditionalFormatting sqref="D1458:D1462">
    <cfRule type="containsBlanks" dxfId="1339" priority="1341">
      <formula>LEN(TRIM(D1458))=0</formula>
    </cfRule>
    <cfRule type="containsText" dxfId="1338" priority="1342" operator="containsText" text="Operational">
      <formula>NOT(ISERROR(SEARCH("Operational",D1458)))</formula>
    </cfRule>
    <cfRule type="containsText" dxfId="1337" priority="1343" operator="containsText" text="Dn(service)">
      <formula>NOT(ISERROR(SEARCH("Dn(service)",D1458)))</formula>
    </cfRule>
    <cfRule type="containsText" dxfId="1336" priority="1344" operator="containsText" text="Dn(waiting)">
      <formula>NOT(ISERROR(SEARCH("Dn(waiting)",D1458)))</formula>
    </cfRule>
  </conditionalFormatting>
  <conditionalFormatting sqref="D1463">
    <cfRule type="containsBlanks" dxfId="1335" priority="1337">
      <formula>LEN(TRIM(D1463))=0</formula>
    </cfRule>
    <cfRule type="containsText" dxfId="1334" priority="1338" operator="containsText" text="Operational">
      <formula>NOT(ISERROR(SEARCH("Operational",D1463)))</formula>
    </cfRule>
    <cfRule type="containsText" dxfId="1333" priority="1339" operator="containsText" text="Dn(service)">
      <formula>NOT(ISERROR(SEARCH("Dn(service)",D1463)))</formula>
    </cfRule>
    <cfRule type="containsText" dxfId="1332" priority="1340" operator="containsText" text="Dn(waiting)">
      <formula>NOT(ISERROR(SEARCH("Dn(waiting)",D1463)))</formula>
    </cfRule>
  </conditionalFormatting>
  <conditionalFormatting sqref="F1446:F1457">
    <cfRule type="containsBlanks" dxfId="1331" priority="1333">
      <formula>LEN(TRIM(F1446))=0</formula>
    </cfRule>
    <cfRule type="containsText" dxfId="1330" priority="1334" operator="containsText" text="Operational">
      <formula>NOT(ISERROR(SEARCH("Operational",F1446)))</formula>
    </cfRule>
    <cfRule type="containsText" dxfId="1329" priority="1335" operator="containsText" text="Dn(service)">
      <formula>NOT(ISERROR(SEARCH("Dn(service)",F1446)))</formula>
    </cfRule>
    <cfRule type="containsText" dxfId="1328" priority="1336" operator="containsText" text="Dn(waiting)">
      <formula>NOT(ISERROR(SEARCH("Dn(waiting)",F1446)))</formula>
    </cfRule>
  </conditionalFormatting>
  <conditionalFormatting sqref="F1463:F1466">
    <cfRule type="containsBlanks" dxfId="1327" priority="1329">
      <formula>LEN(TRIM(F1463))=0</formula>
    </cfRule>
    <cfRule type="containsText" dxfId="1326" priority="1330" operator="containsText" text="Operational">
      <formula>NOT(ISERROR(SEARCH("Operational",F1463)))</formula>
    </cfRule>
    <cfRule type="containsText" dxfId="1325" priority="1331" operator="containsText" text="Dn(service)">
      <formula>NOT(ISERROR(SEARCH("Dn(service)",F1463)))</formula>
    </cfRule>
    <cfRule type="containsText" dxfId="1324" priority="1332" operator="containsText" text="Dn(waiting)">
      <formula>NOT(ISERROR(SEARCH("Dn(waiting)",F1463)))</formula>
    </cfRule>
  </conditionalFormatting>
  <conditionalFormatting sqref="F1467">
    <cfRule type="containsBlanks" dxfId="1323" priority="1325">
      <formula>LEN(TRIM(F1467))=0</formula>
    </cfRule>
    <cfRule type="containsText" dxfId="1322" priority="1326" operator="containsText" text="Operational">
      <formula>NOT(ISERROR(SEARCH("Operational",F1467)))</formula>
    </cfRule>
    <cfRule type="containsText" dxfId="1321" priority="1327" operator="containsText" text="Dn(service)">
      <formula>NOT(ISERROR(SEARCH("Dn(service)",F1467)))</formula>
    </cfRule>
    <cfRule type="containsText" dxfId="1320" priority="1328" operator="containsText" text="Dn(waiting)">
      <formula>NOT(ISERROR(SEARCH("Dn(waiting)",F1467)))</formula>
    </cfRule>
  </conditionalFormatting>
  <conditionalFormatting sqref="E1449:E1462">
    <cfRule type="containsBlanks" dxfId="1319" priority="1321">
      <formula>LEN(TRIM(E1449))=0</formula>
    </cfRule>
    <cfRule type="containsText" dxfId="1318" priority="1322" operator="containsText" text="Operational">
      <formula>NOT(ISERROR(SEARCH("Operational",E1449)))</formula>
    </cfRule>
    <cfRule type="containsText" dxfId="1317" priority="1323" operator="containsText" text="Dn(service)">
      <formula>NOT(ISERROR(SEARCH("Dn(service)",E1449)))</formula>
    </cfRule>
    <cfRule type="containsText" dxfId="1316" priority="1324" operator="containsText" text="Dn(waiting)">
      <formula>NOT(ISERROR(SEARCH("Dn(waiting)",E1449)))</formula>
    </cfRule>
  </conditionalFormatting>
  <conditionalFormatting sqref="E1467:E1470">
    <cfRule type="containsBlanks" dxfId="1315" priority="1317">
      <formula>LEN(TRIM(E1467))=0</formula>
    </cfRule>
    <cfRule type="containsText" dxfId="1314" priority="1318" operator="containsText" text="Operational">
      <formula>NOT(ISERROR(SEARCH("Operational",E1467)))</formula>
    </cfRule>
    <cfRule type="containsText" dxfId="1313" priority="1319" operator="containsText" text="Dn(service)">
      <formula>NOT(ISERROR(SEARCH("Dn(service)",E1467)))</formula>
    </cfRule>
    <cfRule type="containsText" dxfId="1312" priority="1320" operator="containsText" text="Dn(waiting)">
      <formula>NOT(ISERROR(SEARCH("Dn(waiting)",E1467)))</formula>
    </cfRule>
  </conditionalFormatting>
  <conditionalFormatting sqref="E1471">
    <cfRule type="containsBlanks" dxfId="1311" priority="1313">
      <formula>LEN(TRIM(E1471))=0</formula>
    </cfRule>
    <cfRule type="containsText" dxfId="1310" priority="1314" operator="containsText" text="Operational">
      <formula>NOT(ISERROR(SEARCH("Operational",E1471)))</formula>
    </cfRule>
    <cfRule type="containsText" dxfId="1309" priority="1315" operator="containsText" text="Dn(service)">
      <formula>NOT(ISERROR(SEARCH("Dn(service)",E1471)))</formula>
    </cfRule>
    <cfRule type="containsText" dxfId="1308" priority="1316" operator="containsText" text="Dn(waiting)">
      <formula>NOT(ISERROR(SEARCH("Dn(waiting)",E1471)))</formula>
    </cfRule>
  </conditionalFormatting>
  <conditionalFormatting sqref="D1383">
    <cfRule type="containsBlanks" dxfId="1307" priority="1309">
      <formula>LEN(TRIM(D1383))=0</formula>
    </cfRule>
    <cfRule type="containsText" dxfId="1306" priority="1310" operator="containsText" text="Operational">
      <formula>NOT(ISERROR(SEARCH("Operational",D1383)))</formula>
    </cfRule>
    <cfRule type="containsText" dxfId="1305" priority="1311" operator="containsText" text="Dn(service)">
      <formula>NOT(ISERROR(SEARCH("Dn(service)",D1383)))</formula>
    </cfRule>
    <cfRule type="containsText" dxfId="1304" priority="1312" operator="containsText" text="Dn(waiting)">
      <formula>NOT(ISERROR(SEARCH("Dn(waiting)",D1383)))</formula>
    </cfRule>
  </conditionalFormatting>
  <conditionalFormatting sqref="D1384">
    <cfRule type="containsBlanks" dxfId="1303" priority="1305">
      <formula>LEN(TRIM(D1384))=0</formula>
    </cfRule>
    <cfRule type="containsText" dxfId="1302" priority="1306" operator="containsText" text="Operational">
      <formula>NOT(ISERROR(SEARCH("Operational",D1384)))</formula>
    </cfRule>
    <cfRule type="containsText" dxfId="1301" priority="1307" operator="containsText" text="Dn(service)">
      <formula>NOT(ISERROR(SEARCH("Dn(service)",D1384)))</formula>
    </cfRule>
    <cfRule type="containsText" dxfId="1300" priority="1308" operator="containsText" text="Dn(waiting)">
      <formula>NOT(ISERROR(SEARCH("Dn(waiting)",D1384)))</formula>
    </cfRule>
  </conditionalFormatting>
  <conditionalFormatting sqref="F1332">
    <cfRule type="containsBlanks" dxfId="1299" priority="1301">
      <formula>LEN(TRIM(F1332))=0</formula>
    </cfRule>
    <cfRule type="containsText" dxfId="1298" priority="1302" operator="containsText" text="Operational">
      <formula>NOT(ISERROR(SEARCH("Operational",F1332)))</formula>
    </cfRule>
    <cfRule type="containsText" dxfId="1297" priority="1303" operator="containsText" text="Dn(service)">
      <formula>NOT(ISERROR(SEARCH("Dn(service)",F1332)))</formula>
    </cfRule>
    <cfRule type="containsText" dxfId="1296" priority="1304" operator="containsText" text="Dn(waiting)">
      <formula>NOT(ISERROR(SEARCH("Dn(waiting)",F1332)))</formula>
    </cfRule>
  </conditionalFormatting>
  <conditionalFormatting sqref="G1310">
    <cfRule type="containsBlanks" dxfId="1295" priority="1297">
      <formula>LEN(TRIM(G1310))=0</formula>
    </cfRule>
    <cfRule type="containsText" dxfId="1294" priority="1298" operator="containsText" text="Operational">
      <formula>NOT(ISERROR(SEARCH("Operational",G1310)))</formula>
    </cfRule>
    <cfRule type="containsText" dxfId="1293" priority="1299" operator="containsText" text="Dn(service)">
      <formula>NOT(ISERROR(SEARCH("Dn(service)",G1310)))</formula>
    </cfRule>
    <cfRule type="containsText" dxfId="1292" priority="1300" operator="containsText" text="Dn(waiting)">
      <formula>NOT(ISERROR(SEARCH("Dn(waiting)",G1310)))</formula>
    </cfRule>
  </conditionalFormatting>
  <conditionalFormatting sqref="G1311">
    <cfRule type="containsBlanks" dxfId="1291" priority="1293">
      <formula>LEN(TRIM(G1311))=0</formula>
    </cfRule>
    <cfRule type="containsText" dxfId="1290" priority="1294" operator="containsText" text="Operational">
      <formula>NOT(ISERROR(SEARCH("Operational",G1311)))</formula>
    </cfRule>
    <cfRule type="containsText" dxfId="1289" priority="1295" operator="containsText" text="Dn(service)">
      <formula>NOT(ISERROR(SEARCH("Dn(service)",G1311)))</formula>
    </cfRule>
    <cfRule type="containsText" dxfId="1288" priority="1296" operator="containsText" text="Dn(waiting)">
      <formula>NOT(ISERROR(SEARCH("Dn(waiting)",G1311)))</formula>
    </cfRule>
  </conditionalFormatting>
  <conditionalFormatting sqref="G1312">
    <cfRule type="containsBlanks" dxfId="1287" priority="1289">
      <formula>LEN(TRIM(G1312))=0</formula>
    </cfRule>
    <cfRule type="containsText" dxfId="1286" priority="1290" operator="containsText" text="Operational">
      <formula>NOT(ISERROR(SEARCH("Operational",G1312)))</formula>
    </cfRule>
    <cfRule type="containsText" dxfId="1285" priority="1291" operator="containsText" text="Dn(service)">
      <formula>NOT(ISERROR(SEARCH("Dn(service)",G1312)))</formula>
    </cfRule>
    <cfRule type="containsText" dxfId="1284" priority="1292" operator="containsText" text="Dn(waiting)">
      <formula>NOT(ISERROR(SEARCH("Dn(waiting)",G1312)))</formula>
    </cfRule>
  </conditionalFormatting>
  <conditionalFormatting sqref="C1314">
    <cfRule type="containsBlanks" dxfId="1283" priority="1285">
      <formula>LEN(TRIM(C1314))=0</formula>
    </cfRule>
    <cfRule type="containsText" dxfId="1282" priority="1286" operator="containsText" text="Operational">
      <formula>NOT(ISERROR(SEARCH("Operational",C1314)))</formula>
    </cfRule>
    <cfRule type="containsText" dxfId="1281" priority="1287" operator="containsText" text="Dn(service)">
      <formula>NOT(ISERROR(SEARCH("Dn(service)",C1314)))</formula>
    </cfRule>
    <cfRule type="containsText" dxfId="1280" priority="1288" operator="containsText" text="Dn(waiting)">
      <formula>NOT(ISERROR(SEARCH("Dn(waiting)",C1314)))</formula>
    </cfRule>
  </conditionalFormatting>
  <conditionalFormatting sqref="C1315">
    <cfRule type="containsBlanks" dxfId="1279" priority="1281">
      <formula>LEN(TRIM(C1315))=0</formula>
    </cfRule>
    <cfRule type="containsText" dxfId="1278" priority="1282" operator="containsText" text="Operational">
      <formula>NOT(ISERROR(SEARCH("Operational",C1315)))</formula>
    </cfRule>
    <cfRule type="containsText" dxfId="1277" priority="1283" operator="containsText" text="Dn(service)">
      <formula>NOT(ISERROR(SEARCH("Dn(service)",C1315)))</formula>
    </cfRule>
    <cfRule type="containsText" dxfId="1276" priority="1284" operator="containsText" text="Dn(waiting)">
      <formula>NOT(ISERROR(SEARCH("Dn(waiting)",C1315)))</formula>
    </cfRule>
  </conditionalFormatting>
  <conditionalFormatting sqref="C1316">
    <cfRule type="containsBlanks" dxfId="1275" priority="1277">
      <formula>LEN(TRIM(C1316))=0</formula>
    </cfRule>
    <cfRule type="containsText" dxfId="1274" priority="1278" operator="containsText" text="Operational">
      <formula>NOT(ISERROR(SEARCH("Operational",C1316)))</formula>
    </cfRule>
    <cfRule type="containsText" dxfId="1273" priority="1279" operator="containsText" text="Dn(service)">
      <formula>NOT(ISERROR(SEARCH("Dn(service)",C1316)))</formula>
    </cfRule>
    <cfRule type="containsText" dxfId="1272" priority="1280" operator="containsText" text="Dn(waiting)">
      <formula>NOT(ISERROR(SEARCH("Dn(waiting)",C1316)))</formula>
    </cfRule>
  </conditionalFormatting>
  <conditionalFormatting sqref="D1317">
    <cfRule type="containsBlanks" dxfId="1271" priority="1273">
      <formula>LEN(TRIM(D1317))=0</formula>
    </cfRule>
    <cfRule type="containsText" dxfId="1270" priority="1274" operator="containsText" text="Operational">
      <formula>NOT(ISERROR(SEARCH("Operational",D1317)))</formula>
    </cfRule>
    <cfRule type="containsText" dxfId="1269" priority="1275" operator="containsText" text="Dn(service)">
      <formula>NOT(ISERROR(SEARCH("Dn(service)",D1317)))</formula>
    </cfRule>
    <cfRule type="containsText" dxfId="1268" priority="1276" operator="containsText" text="Dn(waiting)">
      <formula>NOT(ISERROR(SEARCH("Dn(waiting)",D1317)))</formula>
    </cfRule>
  </conditionalFormatting>
  <conditionalFormatting sqref="D1318">
    <cfRule type="containsBlanks" dxfId="1267" priority="1269">
      <formula>LEN(TRIM(D1318))=0</formula>
    </cfRule>
    <cfRule type="containsText" dxfId="1266" priority="1270" operator="containsText" text="Operational">
      <formula>NOT(ISERROR(SEARCH("Operational",D1318)))</formula>
    </cfRule>
    <cfRule type="containsText" dxfId="1265" priority="1271" operator="containsText" text="Dn(service)">
      <formula>NOT(ISERROR(SEARCH("Dn(service)",D1318)))</formula>
    </cfRule>
    <cfRule type="containsText" dxfId="1264" priority="1272" operator="containsText" text="Dn(waiting)">
      <formula>NOT(ISERROR(SEARCH("Dn(waiting)",D1318)))</formula>
    </cfRule>
  </conditionalFormatting>
  <conditionalFormatting sqref="D1319">
    <cfRule type="containsBlanks" dxfId="1263" priority="1265">
      <formula>LEN(TRIM(D1319))=0</formula>
    </cfRule>
    <cfRule type="containsText" dxfId="1262" priority="1266" operator="containsText" text="Operational">
      <formula>NOT(ISERROR(SEARCH("Operational",D1319)))</formula>
    </cfRule>
    <cfRule type="containsText" dxfId="1261" priority="1267" operator="containsText" text="Dn(service)">
      <formula>NOT(ISERROR(SEARCH("Dn(service)",D1319)))</formula>
    </cfRule>
    <cfRule type="containsText" dxfId="1260" priority="1268" operator="containsText" text="Dn(waiting)">
      <formula>NOT(ISERROR(SEARCH("Dn(waiting)",D1319)))</formula>
    </cfRule>
  </conditionalFormatting>
  <conditionalFormatting sqref="D1320">
    <cfRule type="containsBlanks" dxfId="1259" priority="1261">
      <formula>LEN(TRIM(D1320))=0</formula>
    </cfRule>
    <cfRule type="containsText" dxfId="1258" priority="1262" operator="containsText" text="Operational">
      <formula>NOT(ISERROR(SEARCH("Operational",D1320)))</formula>
    </cfRule>
    <cfRule type="containsText" dxfId="1257" priority="1263" operator="containsText" text="Dn(service)">
      <formula>NOT(ISERROR(SEARCH("Dn(service)",D1320)))</formula>
    </cfRule>
    <cfRule type="containsText" dxfId="1256" priority="1264" operator="containsText" text="Dn(waiting)">
      <formula>NOT(ISERROR(SEARCH("Dn(waiting)",D1320)))</formula>
    </cfRule>
  </conditionalFormatting>
  <conditionalFormatting sqref="D1321">
    <cfRule type="containsBlanks" dxfId="1255" priority="1257">
      <formula>LEN(TRIM(D1321))=0</formula>
    </cfRule>
    <cfRule type="containsText" dxfId="1254" priority="1258" operator="containsText" text="Operational">
      <formula>NOT(ISERROR(SEARCH("Operational",D1321)))</formula>
    </cfRule>
    <cfRule type="containsText" dxfId="1253" priority="1259" operator="containsText" text="Dn(service)">
      <formula>NOT(ISERROR(SEARCH("Dn(service)",D1321)))</formula>
    </cfRule>
    <cfRule type="containsText" dxfId="1252" priority="1260" operator="containsText" text="Dn(waiting)">
      <formula>NOT(ISERROR(SEARCH("Dn(waiting)",D1321)))</formula>
    </cfRule>
  </conditionalFormatting>
  <conditionalFormatting sqref="F1322">
    <cfRule type="containsBlanks" dxfId="1251" priority="1253">
      <formula>LEN(TRIM(F1322))=0</formula>
    </cfRule>
    <cfRule type="containsText" dxfId="1250" priority="1254" operator="containsText" text="Operational">
      <formula>NOT(ISERROR(SEARCH("Operational",F1322)))</formula>
    </cfRule>
    <cfRule type="containsText" dxfId="1249" priority="1255" operator="containsText" text="Dn(service)">
      <formula>NOT(ISERROR(SEARCH("Dn(service)",F1322)))</formula>
    </cfRule>
    <cfRule type="containsText" dxfId="1248" priority="1256" operator="containsText" text="Dn(waiting)">
      <formula>NOT(ISERROR(SEARCH("Dn(waiting)",F1322)))</formula>
    </cfRule>
  </conditionalFormatting>
  <conditionalFormatting sqref="F1323">
    <cfRule type="containsBlanks" dxfId="1247" priority="1249">
      <formula>LEN(TRIM(F1323))=0</formula>
    </cfRule>
    <cfRule type="containsText" dxfId="1246" priority="1250" operator="containsText" text="Operational">
      <formula>NOT(ISERROR(SEARCH("Operational",F1323)))</formula>
    </cfRule>
    <cfRule type="containsText" dxfId="1245" priority="1251" operator="containsText" text="Dn(service)">
      <formula>NOT(ISERROR(SEARCH("Dn(service)",F1323)))</formula>
    </cfRule>
    <cfRule type="containsText" dxfId="1244" priority="1252" operator="containsText" text="Dn(waiting)">
      <formula>NOT(ISERROR(SEARCH("Dn(waiting)",F1323)))</formula>
    </cfRule>
  </conditionalFormatting>
  <conditionalFormatting sqref="F1324">
    <cfRule type="containsBlanks" dxfId="1243" priority="1245">
      <formula>LEN(TRIM(F1324))=0</formula>
    </cfRule>
    <cfRule type="containsText" dxfId="1242" priority="1246" operator="containsText" text="Operational">
      <formula>NOT(ISERROR(SEARCH("Operational",F1324)))</formula>
    </cfRule>
    <cfRule type="containsText" dxfId="1241" priority="1247" operator="containsText" text="Dn(service)">
      <formula>NOT(ISERROR(SEARCH("Dn(service)",F1324)))</formula>
    </cfRule>
    <cfRule type="containsText" dxfId="1240" priority="1248" operator="containsText" text="Dn(waiting)">
      <formula>NOT(ISERROR(SEARCH("Dn(waiting)",F1324)))</formula>
    </cfRule>
  </conditionalFormatting>
  <conditionalFormatting sqref="F1325">
    <cfRule type="containsBlanks" dxfId="1239" priority="1241">
      <formula>LEN(TRIM(F1325))=0</formula>
    </cfRule>
    <cfRule type="containsText" dxfId="1238" priority="1242" operator="containsText" text="Operational">
      <formula>NOT(ISERROR(SEARCH("Operational",F1325)))</formula>
    </cfRule>
    <cfRule type="containsText" dxfId="1237" priority="1243" operator="containsText" text="Dn(service)">
      <formula>NOT(ISERROR(SEARCH("Dn(service)",F1325)))</formula>
    </cfRule>
    <cfRule type="containsText" dxfId="1236" priority="1244" operator="containsText" text="Dn(waiting)">
      <formula>NOT(ISERROR(SEARCH("Dn(waiting)",F1325)))</formula>
    </cfRule>
  </conditionalFormatting>
  <conditionalFormatting sqref="F1326">
    <cfRule type="containsBlanks" dxfId="1235" priority="1237">
      <formula>LEN(TRIM(F1326))=0</formula>
    </cfRule>
    <cfRule type="containsText" dxfId="1234" priority="1238" operator="containsText" text="Operational">
      <formula>NOT(ISERROR(SEARCH("Operational",F1326)))</formula>
    </cfRule>
    <cfRule type="containsText" dxfId="1233" priority="1239" operator="containsText" text="Dn(service)">
      <formula>NOT(ISERROR(SEARCH("Dn(service)",F1326)))</formula>
    </cfRule>
    <cfRule type="containsText" dxfId="1232" priority="1240" operator="containsText" text="Dn(waiting)">
      <formula>NOT(ISERROR(SEARCH("Dn(waiting)",F1326)))</formula>
    </cfRule>
  </conditionalFormatting>
  <conditionalFormatting sqref="H1327">
    <cfRule type="containsBlanks" dxfId="1231" priority="1233">
      <formula>LEN(TRIM(H1327))=0</formula>
    </cfRule>
    <cfRule type="containsText" dxfId="1230" priority="1234" operator="containsText" text="Operational">
      <formula>NOT(ISERROR(SEARCH("Operational",H1327)))</formula>
    </cfRule>
    <cfRule type="containsText" dxfId="1229" priority="1235" operator="containsText" text="Dn(service)">
      <formula>NOT(ISERROR(SEARCH("Dn(service)",H1327)))</formula>
    </cfRule>
    <cfRule type="containsText" dxfId="1228" priority="1236" operator="containsText" text="Dn(waiting)">
      <formula>NOT(ISERROR(SEARCH("Dn(waiting)",H1327)))</formula>
    </cfRule>
  </conditionalFormatting>
  <conditionalFormatting sqref="H1328">
    <cfRule type="containsBlanks" dxfId="1227" priority="1229">
      <formula>LEN(TRIM(H1328))=0</formula>
    </cfRule>
    <cfRule type="containsText" dxfId="1226" priority="1230" operator="containsText" text="Operational">
      <formula>NOT(ISERROR(SEARCH("Operational",H1328)))</formula>
    </cfRule>
    <cfRule type="containsText" dxfId="1225" priority="1231" operator="containsText" text="Dn(service)">
      <formula>NOT(ISERROR(SEARCH("Dn(service)",H1328)))</formula>
    </cfRule>
    <cfRule type="containsText" dxfId="1224" priority="1232" operator="containsText" text="Dn(waiting)">
      <formula>NOT(ISERROR(SEARCH("Dn(waiting)",H1328)))</formula>
    </cfRule>
  </conditionalFormatting>
  <conditionalFormatting sqref="H1329">
    <cfRule type="containsBlanks" dxfId="1223" priority="1225">
      <formula>LEN(TRIM(H1329))=0</formula>
    </cfRule>
    <cfRule type="containsText" dxfId="1222" priority="1226" operator="containsText" text="Operational">
      <formula>NOT(ISERROR(SEARCH("Operational",H1329)))</formula>
    </cfRule>
    <cfRule type="containsText" dxfId="1221" priority="1227" operator="containsText" text="Dn(service)">
      <formula>NOT(ISERROR(SEARCH("Dn(service)",H1329)))</formula>
    </cfRule>
    <cfRule type="containsText" dxfId="1220" priority="1228" operator="containsText" text="Dn(waiting)">
      <formula>NOT(ISERROR(SEARCH("Dn(waiting)",H1329)))</formula>
    </cfRule>
  </conditionalFormatting>
  <conditionalFormatting sqref="H1330">
    <cfRule type="containsBlanks" dxfId="1219" priority="1221">
      <formula>LEN(TRIM(H1330))=0</formula>
    </cfRule>
    <cfRule type="containsText" dxfId="1218" priority="1222" operator="containsText" text="Operational">
      <formula>NOT(ISERROR(SEARCH("Operational",H1330)))</formula>
    </cfRule>
    <cfRule type="containsText" dxfId="1217" priority="1223" operator="containsText" text="Dn(service)">
      <formula>NOT(ISERROR(SEARCH("Dn(service)",H1330)))</formula>
    </cfRule>
    <cfRule type="containsText" dxfId="1216" priority="1224" operator="containsText" text="Dn(waiting)">
      <formula>NOT(ISERROR(SEARCH("Dn(waiting)",H1330)))</formula>
    </cfRule>
  </conditionalFormatting>
  <conditionalFormatting sqref="H1331">
    <cfRule type="containsBlanks" dxfId="1215" priority="1217">
      <formula>LEN(TRIM(H1331))=0</formula>
    </cfRule>
    <cfRule type="containsText" dxfId="1214" priority="1218" operator="containsText" text="Operational">
      <formula>NOT(ISERROR(SEARCH("Operational",H1331)))</formula>
    </cfRule>
    <cfRule type="containsText" dxfId="1213" priority="1219" operator="containsText" text="Dn(service)">
      <formula>NOT(ISERROR(SEARCH("Dn(service)",H1331)))</formula>
    </cfRule>
    <cfRule type="containsText" dxfId="1212" priority="1220" operator="containsText" text="Dn(waiting)">
      <formula>NOT(ISERROR(SEARCH("Dn(waiting)",H1331)))</formula>
    </cfRule>
  </conditionalFormatting>
  <conditionalFormatting sqref="E1332">
    <cfRule type="containsBlanks" dxfId="1211" priority="1213">
      <formula>LEN(TRIM(E1332))=0</formula>
    </cfRule>
    <cfRule type="containsText" dxfId="1210" priority="1214" operator="containsText" text="Operational">
      <formula>NOT(ISERROR(SEARCH("Operational",E1332)))</formula>
    </cfRule>
    <cfRule type="containsText" dxfId="1209" priority="1215" operator="containsText" text="Dn(service)">
      <formula>NOT(ISERROR(SEARCH("Dn(service)",E1332)))</formula>
    </cfRule>
    <cfRule type="containsText" dxfId="1208" priority="1216" operator="containsText" text="Dn(waiting)">
      <formula>NOT(ISERROR(SEARCH("Dn(waiting)",E1332)))</formula>
    </cfRule>
  </conditionalFormatting>
  <conditionalFormatting sqref="E1333">
    <cfRule type="containsBlanks" dxfId="1207" priority="1209">
      <formula>LEN(TRIM(E1333))=0</formula>
    </cfRule>
    <cfRule type="containsText" dxfId="1206" priority="1210" operator="containsText" text="Operational">
      <formula>NOT(ISERROR(SEARCH("Operational",E1333)))</formula>
    </cfRule>
    <cfRule type="containsText" dxfId="1205" priority="1211" operator="containsText" text="Dn(service)">
      <formula>NOT(ISERROR(SEARCH("Dn(service)",E1333)))</formula>
    </cfRule>
    <cfRule type="containsText" dxfId="1204" priority="1212" operator="containsText" text="Dn(waiting)">
      <formula>NOT(ISERROR(SEARCH("Dn(waiting)",E1333)))</formula>
    </cfRule>
  </conditionalFormatting>
  <conditionalFormatting sqref="E1334">
    <cfRule type="containsBlanks" dxfId="1203" priority="1205">
      <formula>LEN(TRIM(E1334))=0</formula>
    </cfRule>
    <cfRule type="containsText" dxfId="1202" priority="1206" operator="containsText" text="Operational">
      <formula>NOT(ISERROR(SEARCH("Operational",E1334)))</formula>
    </cfRule>
    <cfRule type="containsText" dxfId="1201" priority="1207" operator="containsText" text="Dn(service)">
      <formula>NOT(ISERROR(SEARCH("Dn(service)",E1334)))</formula>
    </cfRule>
    <cfRule type="containsText" dxfId="1200" priority="1208" operator="containsText" text="Dn(waiting)">
      <formula>NOT(ISERROR(SEARCH("Dn(waiting)",E1334)))</formula>
    </cfRule>
  </conditionalFormatting>
  <conditionalFormatting sqref="E1335">
    <cfRule type="containsBlanks" dxfId="1199" priority="1201">
      <formula>LEN(TRIM(E1335))=0</formula>
    </cfRule>
    <cfRule type="containsText" dxfId="1198" priority="1202" operator="containsText" text="Operational">
      <formula>NOT(ISERROR(SEARCH("Operational",E1335)))</formula>
    </cfRule>
    <cfRule type="containsText" dxfId="1197" priority="1203" operator="containsText" text="Dn(service)">
      <formula>NOT(ISERROR(SEARCH("Dn(service)",E1335)))</formula>
    </cfRule>
    <cfRule type="containsText" dxfId="1196" priority="1204" operator="containsText" text="Dn(waiting)">
      <formula>NOT(ISERROR(SEARCH("Dn(waiting)",E1335)))</formula>
    </cfRule>
  </conditionalFormatting>
  <conditionalFormatting sqref="G1336">
    <cfRule type="containsBlanks" dxfId="1195" priority="1197">
      <formula>LEN(TRIM(G1336))=0</formula>
    </cfRule>
    <cfRule type="containsText" dxfId="1194" priority="1198" operator="containsText" text="Operational">
      <formula>NOT(ISERROR(SEARCH("Operational",G1336)))</formula>
    </cfRule>
    <cfRule type="containsText" dxfId="1193" priority="1199" operator="containsText" text="Dn(service)">
      <formula>NOT(ISERROR(SEARCH("Dn(service)",G1336)))</formula>
    </cfRule>
    <cfRule type="containsText" dxfId="1192" priority="1200" operator="containsText" text="Dn(waiting)">
      <formula>NOT(ISERROR(SEARCH("Dn(waiting)",G1336)))</formula>
    </cfRule>
  </conditionalFormatting>
  <conditionalFormatting sqref="G1337">
    <cfRule type="containsBlanks" dxfId="1191" priority="1193">
      <formula>LEN(TRIM(G1337))=0</formula>
    </cfRule>
    <cfRule type="containsText" dxfId="1190" priority="1194" operator="containsText" text="Operational">
      <formula>NOT(ISERROR(SEARCH("Operational",G1337)))</formula>
    </cfRule>
    <cfRule type="containsText" dxfId="1189" priority="1195" operator="containsText" text="Dn(service)">
      <formula>NOT(ISERROR(SEARCH("Dn(service)",G1337)))</formula>
    </cfRule>
    <cfRule type="containsText" dxfId="1188" priority="1196" operator="containsText" text="Dn(waiting)">
      <formula>NOT(ISERROR(SEARCH("Dn(waiting)",G1337)))</formula>
    </cfRule>
  </conditionalFormatting>
  <conditionalFormatting sqref="C1336">
    <cfRule type="containsBlanks" dxfId="1187" priority="1189">
      <formula>LEN(TRIM(C1336))=0</formula>
    </cfRule>
    <cfRule type="containsText" dxfId="1186" priority="1190" operator="containsText" text="Operational">
      <formula>NOT(ISERROR(SEARCH("Operational",C1336)))</formula>
    </cfRule>
    <cfRule type="containsText" dxfId="1185" priority="1191" operator="containsText" text="Dn(service)">
      <formula>NOT(ISERROR(SEARCH("Dn(service)",C1336)))</formula>
    </cfRule>
    <cfRule type="containsText" dxfId="1184" priority="1192" operator="containsText" text="Dn(waiting)">
      <formula>NOT(ISERROR(SEARCH("Dn(waiting)",C1336)))</formula>
    </cfRule>
  </conditionalFormatting>
  <conditionalFormatting sqref="C1337">
    <cfRule type="containsBlanks" dxfId="1183" priority="1185">
      <formula>LEN(TRIM(C1337))=0</formula>
    </cfRule>
    <cfRule type="containsText" dxfId="1182" priority="1186" operator="containsText" text="Operational">
      <formula>NOT(ISERROR(SEARCH("Operational",C1337)))</formula>
    </cfRule>
    <cfRule type="containsText" dxfId="1181" priority="1187" operator="containsText" text="Dn(service)">
      <formula>NOT(ISERROR(SEARCH("Dn(service)",C1337)))</formula>
    </cfRule>
    <cfRule type="containsText" dxfId="1180" priority="1188" operator="containsText" text="Dn(waiting)">
      <formula>NOT(ISERROR(SEARCH("Dn(waiting)",C1337)))</formula>
    </cfRule>
  </conditionalFormatting>
  <conditionalFormatting sqref="C1338">
    <cfRule type="containsBlanks" dxfId="1179" priority="1181">
      <formula>LEN(TRIM(C1338))=0</formula>
    </cfRule>
    <cfRule type="containsText" dxfId="1178" priority="1182" operator="containsText" text="Operational">
      <formula>NOT(ISERROR(SEARCH("Operational",C1338)))</formula>
    </cfRule>
    <cfRule type="containsText" dxfId="1177" priority="1183" operator="containsText" text="Dn(service)">
      <formula>NOT(ISERROR(SEARCH("Dn(service)",C1338)))</formula>
    </cfRule>
    <cfRule type="containsText" dxfId="1176" priority="1184" operator="containsText" text="Dn(waiting)">
      <formula>NOT(ISERROR(SEARCH("Dn(waiting)",C1338)))</formula>
    </cfRule>
  </conditionalFormatting>
  <conditionalFormatting sqref="C1339">
    <cfRule type="containsBlanks" dxfId="1175" priority="1177">
      <formula>LEN(TRIM(C1339))=0</formula>
    </cfRule>
    <cfRule type="containsText" dxfId="1174" priority="1178" operator="containsText" text="Operational">
      <formula>NOT(ISERROR(SEARCH("Operational",C1339)))</formula>
    </cfRule>
    <cfRule type="containsText" dxfId="1173" priority="1179" operator="containsText" text="Dn(service)">
      <formula>NOT(ISERROR(SEARCH("Dn(service)",C1339)))</formula>
    </cfRule>
    <cfRule type="containsText" dxfId="1172" priority="1180" operator="containsText" text="Dn(waiting)">
      <formula>NOT(ISERROR(SEARCH("Dn(waiting)",C1339)))</formula>
    </cfRule>
  </conditionalFormatting>
  <conditionalFormatting sqref="C1340">
    <cfRule type="containsBlanks" dxfId="1171" priority="1173">
      <formula>LEN(TRIM(C1340))=0</formula>
    </cfRule>
    <cfRule type="containsText" dxfId="1170" priority="1174" operator="containsText" text="Operational">
      <formula>NOT(ISERROR(SEARCH("Operational",C1340)))</formula>
    </cfRule>
    <cfRule type="containsText" dxfId="1169" priority="1175" operator="containsText" text="Dn(service)">
      <formula>NOT(ISERROR(SEARCH("Dn(service)",C1340)))</formula>
    </cfRule>
    <cfRule type="containsText" dxfId="1168" priority="1176" operator="containsText" text="Dn(waiting)">
      <formula>NOT(ISERROR(SEARCH("Dn(waiting)",C1340)))</formula>
    </cfRule>
  </conditionalFormatting>
  <conditionalFormatting sqref="C1341">
    <cfRule type="containsBlanks" dxfId="1167" priority="1169">
      <formula>LEN(TRIM(C1341))=0</formula>
    </cfRule>
    <cfRule type="containsText" dxfId="1166" priority="1170" operator="containsText" text="Operational">
      <formula>NOT(ISERROR(SEARCH("Operational",C1341)))</formula>
    </cfRule>
    <cfRule type="containsText" dxfId="1165" priority="1171" operator="containsText" text="Dn(service)">
      <formula>NOT(ISERROR(SEARCH("Dn(service)",C1341)))</formula>
    </cfRule>
    <cfRule type="containsText" dxfId="1164" priority="1172" operator="containsText" text="Dn(waiting)">
      <formula>NOT(ISERROR(SEARCH("Dn(waiting)",C1341)))</formula>
    </cfRule>
  </conditionalFormatting>
  <conditionalFormatting sqref="C1342">
    <cfRule type="containsBlanks" dxfId="1163" priority="1165">
      <formula>LEN(TRIM(C1342))=0</formula>
    </cfRule>
    <cfRule type="containsText" dxfId="1162" priority="1166" operator="containsText" text="Operational">
      <formula>NOT(ISERROR(SEARCH("Operational",C1342)))</formula>
    </cfRule>
    <cfRule type="containsText" dxfId="1161" priority="1167" operator="containsText" text="Dn(service)">
      <formula>NOT(ISERROR(SEARCH("Dn(service)",C1342)))</formula>
    </cfRule>
    <cfRule type="containsText" dxfId="1160" priority="1168" operator="containsText" text="Dn(waiting)">
      <formula>NOT(ISERROR(SEARCH("Dn(waiting)",C1342)))</formula>
    </cfRule>
  </conditionalFormatting>
  <conditionalFormatting sqref="G1343">
    <cfRule type="containsBlanks" dxfId="1159" priority="1161">
      <formula>LEN(TRIM(G1343))=0</formula>
    </cfRule>
    <cfRule type="containsText" dxfId="1158" priority="1162" operator="containsText" text="Operational">
      <formula>NOT(ISERROR(SEARCH("Operational",G1343)))</formula>
    </cfRule>
    <cfRule type="containsText" dxfId="1157" priority="1163" operator="containsText" text="Dn(service)">
      <formula>NOT(ISERROR(SEARCH("Dn(service)",G1343)))</formula>
    </cfRule>
    <cfRule type="containsText" dxfId="1156" priority="1164" operator="containsText" text="Dn(waiting)">
      <formula>NOT(ISERROR(SEARCH("Dn(waiting)",G1343)))</formula>
    </cfRule>
  </conditionalFormatting>
  <conditionalFormatting sqref="G1344">
    <cfRule type="containsBlanks" dxfId="1155" priority="1157">
      <formula>LEN(TRIM(G1344))=0</formula>
    </cfRule>
    <cfRule type="containsText" dxfId="1154" priority="1158" operator="containsText" text="Operational">
      <formula>NOT(ISERROR(SEARCH("Operational",G1344)))</formula>
    </cfRule>
    <cfRule type="containsText" dxfId="1153" priority="1159" operator="containsText" text="Dn(service)">
      <formula>NOT(ISERROR(SEARCH("Dn(service)",G1344)))</formula>
    </cfRule>
    <cfRule type="containsText" dxfId="1152" priority="1160" operator="containsText" text="Dn(waiting)">
      <formula>NOT(ISERROR(SEARCH("Dn(waiting)",G1344)))</formula>
    </cfRule>
  </conditionalFormatting>
  <conditionalFormatting sqref="G1345">
    <cfRule type="containsBlanks" dxfId="1151" priority="1153">
      <formula>LEN(TRIM(G1345))=0</formula>
    </cfRule>
    <cfRule type="containsText" dxfId="1150" priority="1154" operator="containsText" text="Operational">
      <formula>NOT(ISERROR(SEARCH("Operational",G1345)))</formula>
    </cfRule>
    <cfRule type="containsText" dxfId="1149" priority="1155" operator="containsText" text="Dn(service)">
      <formula>NOT(ISERROR(SEARCH("Dn(service)",G1345)))</formula>
    </cfRule>
    <cfRule type="containsText" dxfId="1148" priority="1156" operator="containsText" text="Dn(waiting)">
      <formula>NOT(ISERROR(SEARCH("Dn(waiting)",G1345)))</formula>
    </cfRule>
  </conditionalFormatting>
  <conditionalFormatting sqref="G1346">
    <cfRule type="containsBlanks" dxfId="1147" priority="1149">
      <formula>LEN(TRIM(G1346))=0</formula>
    </cfRule>
    <cfRule type="containsText" dxfId="1146" priority="1150" operator="containsText" text="Operational">
      <formula>NOT(ISERROR(SEARCH("Operational",G1346)))</formula>
    </cfRule>
    <cfRule type="containsText" dxfId="1145" priority="1151" operator="containsText" text="Dn(service)">
      <formula>NOT(ISERROR(SEARCH("Dn(service)",G1346)))</formula>
    </cfRule>
    <cfRule type="containsText" dxfId="1144" priority="1152" operator="containsText" text="Dn(waiting)">
      <formula>NOT(ISERROR(SEARCH("Dn(waiting)",G1346)))</formula>
    </cfRule>
  </conditionalFormatting>
  <conditionalFormatting sqref="D1347">
    <cfRule type="containsBlanks" dxfId="1143" priority="1145">
      <formula>LEN(TRIM(D1347))=0</formula>
    </cfRule>
    <cfRule type="containsText" dxfId="1142" priority="1146" operator="containsText" text="Operational">
      <formula>NOT(ISERROR(SEARCH("Operational",D1347)))</formula>
    </cfRule>
    <cfRule type="containsText" dxfId="1141" priority="1147" operator="containsText" text="Dn(service)">
      <formula>NOT(ISERROR(SEARCH("Dn(service)",D1347)))</formula>
    </cfRule>
    <cfRule type="containsText" dxfId="1140" priority="1148" operator="containsText" text="Dn(waiting)">
      <formula>NOT(ISERROR(SEARCH("Dn(waiting)",D1347)))</formula>
    </cfRule>
  </conditionalFormatting>
  <conditionalFormatting sqref="D1348">
    <cfRule type="containsBlanks" dxfId="1139" priority="1141">
      <formula>LEN(TRIM(D1348))=0</formula>
    </cfRule>
    <cfRule type="containsText" dxfId="1138" priority="1142" operator="containsText" text="Operational">
      <formula>NOT(ISERROR(SEARCH("Operational",D1348)))</formula>
    </cfRule>
    <cfRule type="containsText" dxfId="1137" priority="1143" operator="containsText" text="Dn(service)">
      <formula>NOT(ISERROR(SEARCH("Dn(service)",D1348)))</formula>
    </cfRule>
    <cfRule type="containsText" dxfId="1136" priority="1144" operator="containsText" text="Dn(waiting)">
      <formula>NOT(ISERROR(SEARCH("Dn(waiting)",D1348)))</formula>
    </cfRule>
  </conditionalFormatting>
  <conditionalFormatting sqref="D1349">
    <cfRule type="containsBlanks" dxfId="1135" priority="1137">
      <formula>LEN(TRIM(D1349))=0</formula>
    </cfRule>
    <cfRule type="containsText" dxfId="1134" priority="1138" operator="containsText" text="Operational">
      <formula>NOT(ISERROR(SEARCH("Operational",D1349)))</formula>
    </cfRule>
    <cfRule type="containsText" dxfId="1133" priority="1139" operator="containsText" text="Dn(service)">
      <formula>NOT(ISERROR(SEARCH("Dn(service)",D1349)))</formula>
    </cfRule>
    <cfRule type="containsText" dxfId="1132" priority="1140" operator="containsText" text="Dn(waiting)">
      <formula>NOT(ISERROR(SEARCH("Dn(waiting)",D1349)))</formula>
    </cfRule>
  </conditionalFormatting>
  <conditionalFormatting sqref="D1350">
    <cfRule type="containsBlanks" dxfId="1131" priority="1133">
      <formula>LEN(TRIM(D1350))=0</formula>
    </cfRule>
    <cfRule type="containsText" dxfId="1130" priority="1134" operator="containsText" text="Operational">
      <formula>NOT(ISERROR(SEARCH("Operational",D1350)))</formula>
    </cfRule>
    <cfRule type="containsText" dxfId="1129" priority="1135" operator="containsText" text="Dn(service)">
      <formula>NOT(ISERROR(SEARCH("Dn(service)",D1350)))</formula>
    </cfRule>
    <cfRule type="containsText" dxfId="1128" priority="1136" operator="containsText" text="Dn(waiting)">
      <formula>NOT(ISERROR(SEARCH("Dn(waiting)",D1350)))</formula>
    </cfRule>
  </conditionalFormatting>
  <conditionalFormatting sqref="D1351">
    <cfRule type="containsBlanks" dxfId="1127" priority="1129">
      <formula>LEN(TRIM(D1351))=0</formula>
    </cfRule>
    <cfRule type="containsText" dxfId="1126" priority="1130" operator="containsText" text="Operational">
      <formula>NOT(ISERROR(SEARCH("Operational",D1351)))</formula>
    </cfRule>
    <cfRule type="containsText" dxfId="1125" priority="1131" operator="containsText" text="Dn(service)">
      <formula>NOT(ISERROR(SEARCH("Dn(service)",D1351)))</formula>
    </cfRule>
    <cfRule type="containsText" dxfId="1124" priority="1132" operator="containsText" text="Dn(waiting)">
      <formula>NOT(ISERROR(SEARCH("Dn(waiting)",D1351)))</formula>
    </cfRule>
  </conditionalFormatting>
  <conditionalFormatting sqref="F1352">
    <cfRule type="containsBlanks" dxfId="1123" priority="1125">
      <formula>LEN(TRIM(F1352))=0</formula>
    </cfRule>
    <cfRule type="containsText" dxfId="1122" priority="1126" operator="containsText" text="Operational">
      <formula>NOT(ISERROR(SEARCH("Operational",F1352)))</formula>
    </cfRule>
    <cfRule type="containsText" dxfId="1121" priority="1127" operator="containsText" text="Dn(service)">
      <formula>NOT(ISERROR(SEARCH("Dn(service)",F1352)))</formula>
    </cfRule>
    <cfRule type="containsText" dxfId="1120" priority="1128" operator="containsText" text="Dn(waiting)">
      <formula>NOT(ISERROR(SEARCH("Dn(waiting)",F1352)))</formula>
    </cfRule>
  </conditionalFormatting>
  <conditionalFormatting sqref="F1353">
    <cfRule type="containsBlanks" dxfId="1119" priority="1121">
      <formula>LEN(TRIM(F1353))=0</formula>
    </cfRule>
    <cfRule type="containsText" dxfId="1118" priority="1122" operator="containsText" text="Operational">
      <formula>NOT(ISERROR(SEARCH("Operational",F1353)))</formula>
    </cfRule>
    <cfRule type="containsText" dxfId="1117" priority="1123" operator="containsText" text="Dn(service)">
      <formula>NOT(ISERROR(SEARCH("Dn(service)",F1353)))</formula>
    </cfRule>
    <cfRule type="containsText" dxfId="1116" priority="1124" operator="containsText" text="Dn(waiting)">
      <formula>NOT(ISERROR(SEARCH("Dn(waiting)",F1353)))</formula>
    </cfRule>
  </conditionalFormatting>
  <conditionalFormatting sqref="F1354">
    <cfRule type="containsBlanks" dxfId="1115" priority="1117">
      <formula>LEN(TRIM(F1354))=0</formula>
    </cfRule>
    <cfRule type="containsText" dxfId="1114" priority="1118" operator="containsText" text="Operational">
      <formula>NOT(ISERROR(SEARCH("Operational",F1354)))</formula>
    </cfRule>
    <cfRule type="containsText" dxfId="1113" priority="1119" operator="containsText" text="Dn(service)">
      <formula>NOT(ISERROR(SEARCH("Dn(service)",F1354)))</formula>
    </cfRule>
    <cfRule type="containsText" dxfId="1112" priority="1120" operator="containsText" text="Dn(waiting)">
      <formula>NOT(ISERROR(SEARCH("Dn(waiting)",F1354)))</formula>
    </cfRule>
  </conditionalFormatting>
  <conditionalFormatting sqref="F1355">
    <cfRule type="containsBlanks" dxfId="1111" priority="1113">
      <formula>LEN(TRIM(F1355))=0</formula>
    </cfRule>
    <cfRule type="containsText" dxfId="1110" priority="1114" operator="containsText" text="Operational">
      <formula>NOT(ISERROR(SEARCH("Operational",F1355)))</formula>
    </cfRule>
    <cfRule type="containsText" dxfId="1109" priority="1115" operator="containsText" text="Dn(service)">
      <formula>NOT(ISERROR(SEARCH("Dn(service)",F1355)))</formula>
    </cfRule>
    <cfRule type="containsText" dxfId="1108" priority="1116" operator="containsText" text="Dn(waiting)">
      <formula>NOT(ISERROR(SEARCH("Dn(waiting)",F1355)))</formula>
    </cfRule>
  </conditionalFormatting>
  <conditionalFormatting sqref="F1356">
    <cfRule type="containsBlanks" dxfId="1107" priority="1109">
      <formula>LEN(TRIM(F1356))=0</formula>
    </cfRule>
    <cfRule type="containsText" dxfId="1106" priority="1110" operator="containsText" text="Operational">
      <formula>NOT(ISERROR(SEARCH("Operational",F1356)))</formula>
    </cfRule>
    <cfRule type="containsText" dxfId="1105" priority="1111" operator="containsText" text="Dn(service)">
      <formula>NOT(ISERROR(SEARCH("Dn(service)",F1356)))</formula>
    </cfRule>
    <cfRule type="containsText" dxfId="1104" priority="1112" operator="containsText" text="Dn(waiting)">
      <formula>NOT(ISERROR(SEARCH("Dn(waiting)",F1356)))</formula>
    </cfRule>
  </conditionalFormatting>
  <conditionalFormatting sqref="C1361">
    <cfRule type="containsBlanks" dxfId="1103" priority="1105">
      <formula>LEN(TRIM(C1361))=0</formula>
    </cfRule>
    <cfRule type="containsText" dxfId="1102" priority="1106" operator="containsText" text="Operational">
      <formula>NOT(ISERROR(SEARCH("Operational",C1361)))</formula>
    </cfRule>
    <cfRule type="containsText" dxfId="1101" priority="1107" operator="containsText" text="Dn(service)">
      <formula>NOT(ISERROR(SEARCH("Dn(service)",C1361)))</formula>
    </cfRule>
    <cfRule type="containsText" dxfId="1100" priority="1108" operator="containsText" text="Dn(waiting)">
      <formula>NOT(ISERROR(SEARCH("Dn(waiting)",C1361)))</formula>
    </cfRule>
  </conditionalFormatting>
  <conditionalFormatting sqref="C1362">
    <cfRule type="containsBlanks" dxfId="1099" priority="1101">
      <formula>LEN(TRIM(C1362))=0</formula>
    </cfRule>
    <cfRule type="containsText" dxfId="1098" priority="1102" operator="containsText" text="Operational">
      <formula>NOT(ISERROR(SEARCH("Operational",C1362)))</formula>
    </cfRule>
    <cfRule type="containsText" dxfId="1097" priority="1103" operator="containsText" text="Dn(service)">
      <formula>NOT(ISERROR(SEARCH("Dn(service)",C1362)))</formula>
    </cfRule>
    <cfRule type="containsText" dxfId="1096" priority="1104" operator="containsText" text="Dn(waiting)">
      <formula>NOT(ISERROR(SEARCH("Dn(waiting)",C1362)))</formula>
    </cfRule>
  </conditionalFormatting>
  <conditionalFormatting sqref="C1363">
    <cfRule type="containsBlanks" dxfId="1095" priority="1097">
      <formula>LEN(TRIM(C1363))=0</formula>
    </cfRule>
    <cfRule type="containsText" dxfId="1094" priority="1098" operator="containsText" text="Operational">
      <formula>NOT(ISERROR(SEARCH("Operational",C1363)))</formula>
    </cfRule>
    <cfRule type="containsText" dxfId="1093" priority="1099" operator="containsText" text="Dn(service)">
      <formula>NOT(ISERROR(SEARCH("Dn(service)",C1363)))</formula>
    </cfRule>
    <cfRule type="containsText" dxfId="1092" priority="1100" operator="containsText" text="Dn(waiting)">
      <formula>NOT(ISERROR(SEARCH("Dn(waiting)",C1363)))</formula>
    </cfRule>
  </conditionalFormatting>
  <conditionalFormatting sqref="C1364">
    <cfRule type="containsBlanks" dxfId="1091" priority="1093">
      <formula>LEN(TRIM(C1364))=0</formula>
    </cfRule>
    <cfRule type="containsText" dxfId="1090" priority="1094" operator="containsText" text="Operational">
      <formula>NOT(ISERROR(SEARCH("Operational",C1364)))</formula>
    </cfRule>
    <cfRule type="containsText" dxfId="1089" priority="1095" operator="containsText" text="Dn(service)">
      <formula>NOT(ISERROR(SEARCH("Dn(service)",C1364)))</formula>
    </cfRule>
    <cfRule type="containsText" dxfId="1088" priority="1096" operator="containsText" text="Dn(waiting)">
      <formula>NOT(ISERROR(SEARCH("Dn(waiting)",C1364)))</formula>
    </cfRule>
  </conditionalFormatting>
  <conditionalFormatting sqref="C1365">
    <cfRule type="containsBlanks" dxfId="1087" priority="1089">
      <formula>LEN(TRIM(C1365))=0</formula>
    </cfRule>
    <cfRule type="containsText" dxfId="1086" priority="1090" operator="containsText" text="Operational">
      <formula>NOT(ISERROR(SEARCH("Operational",C1365)))</formula>
    </cfRule>
    <cfRule type="containsText" dxfId="1085" priority="1091" operator="containsText" text="Dn(service)">
      <formula>NOT(ISERROR(SEARCH("Dn(service)",C1365)))</formula>
    </cfRule>
    <cfRule type="containsText" dxfId="1084" priority="1092" operator="containsText" text="Dn(waiting)">
      <formula>NOT(ISERROR(SEARCH("Dn(waiting)",C1365)))</formula>
    </cfRule>
  </conditionalFormatting>
  <conditionalFormatting sqref="C1366">
    <cfRule type="containsBlanks" dxfId="1083" priority="1085">
      <formula>LEN(TRIM(C1366))=0</formula>
    </cfRule>
    <cfRule type="containsText" dxfId="1082" priority="1086" operator="containsText" text="Operational">
      <formula>NOT(ISERROR(SEARCH("Operational",C1366)))</formula>
    </cfRule>
    <cfRule type="containsText" dxfId="1081" priority="1087" operator="containsText" text="Dn(service)">
      <formula>NOT(ISERROR(SEARCH("Dn(service)",C1366)))</formula>
    </cfRule>
    <cfRule type="containsText" dxfId="1080" priority="1088" operator="containsText" text="Dn(waiting)">
      <formula>NOT(ISERROR(SEARCH("Dn(waiting)",C1366)))</formula>
    </cfRule>
  </conditionalFormatting>
  <conditionalFormatting sqref="C1367">
    <cfRule type="containsBlanks" dxfId="1079" priority="1081">
      <formula>LEN(TRIM(C1367))=0</formula>
    </cfRule>
    <cfRule type="containsText" dxfId="1078" priority="1082" operator="containsText" text="Operational">
      <formula>NOT(ISERROR(SEARCH("Operational",C1367)))</formula>
    </cfRule>
    <cfRule type="containsText" dxfId="1077" priority="1083" operator="containsText" text="Dn(service)">
      <formula>NOT(ISERROR(SEARCH("Dn(service)",C1367)))</formula>
    </cfRule>
    <cfRule type="containsText" dxfId="1076" priority="1084" operator="containsText" text="Dn(waiting)">
      <formula>NOT(ISERROR(SEARCH("Dn(waiting)",C1367)))</formula>
    </cfRule>
  </conditionalFormatting>
  <conditionalFormatting sqref="C1368">
    <cfRule type="containsBlanks" dxfId="1075" priority="1077">
      <formula>LEN(TRIM(C1368))=0</formula>
    </cfRule>
    <cfRule type="containsText" dxfId="1074" priority="1078" operator="containsText" text="Operational">
      <formula>NOT(ISERROR(SEARCH("Operational",C1368)))</formula>
    </cfRule>
    <cfRule type="containsText" dxfId="1073" priority="1079" operator="containsText" text="Dn(service)">
      <formula>NOT(ISERROR(SEARCH("Dn(service)",C1368)))</formula>
    </cfRule>
    <cfRule type="containsText" dxfId="1072" priority="1080" operator="containsText" text="Dn(waiting)">
      <formula>NOT(ISERROR(SEARCH("Dn(waiting)",C1368)))</formula>
    </cfRule>
  </conditionalFormatting>
  <conditionalFormatting sqref="C1369">
    <cfRule type="containsBlanks" dxfId="1071" priority="1073">
      <formula>LEN(TRIM(C1369))=0</formula>
    </cfRule>
    <cfRule type="containsText" dxfId="1070" priority="1074" operator="containsText" text="Operational">
      <formula>NOT(ISERROR(SEARCH("Operational",C1369)))</formula>
    </cfRule>
    <cfRule type="containsText" dxfId="1069" priority="1075" operator="containsText" text="Dn(service)">
      <formula>NOT(ISERROR(SEARCH("Dn(service)",C1369)))</formula>
    </cfRule>
    <cfRule type="containsText" dxfId="1068" priority="1076" operator="containsText" text="Dn(waiting)">
      <formula>NOT(ISERROR(SEARCH("Dn(waiting)",C1369)))</formula>
    </cfRule>
  </conditionalFormatting>
  <conditionalFormatting sqref="C1370">
    <cfRule type="containsBlanks" dxfId="1067" priority="1069">
      <formula>LEN(TRIM(C1370))=0</formula>
    </cfRule>
    <cfRule type="containsText" dxfId="1066" priority="1070" operator="containsText" text="Operational">
      <formula>NOT(ISERROR(SEARCH("Operational",C1370)))</formula>
    </cfRule>
    <cfRule type="containsText" dxfId="1065" priority="1071" operator="containsText" text="Dn(service)">
      <formula>NOT(ISERROR(SEARCH("Dn(service)",C1370)))</formula>
    </cfRule>
    <cfRule type="containsText" dxfId="1064" priority="1072" operator="containsText" text="Dn(waiting)">
      <formula>NOT(ISERROR(SEARCH("Dn(waiting)",C1370)))</formula>
    </cfRule>
  </conditionalFormatting>
  <conditionalFormatting sqref="H1357">
    <cfRule type="containsBlanks" dxfId="1063" priority="1065">
      <formula>LEN(TRIM(H1357))=0</formula>
    </cfRule>
    <cfRule type="containsText" dxfId="1062" priority="1066" operator="containsText" text="Operational">
      <formula>NOT(ISERROR(SEARCH("Operational",H1357)))</formula>
    </cfRule>
    <cfRule type="containsText" dxfId="1061" priority="1067" operator="containsText" text="Dn(service)">
      <formula>NOT(ISERROR(SEARCH("Dn(service)",H1357)))</formula>
    </cfRule>
    <cfRule type="containsText" dxfId="1060" priority="1068" operator="containsText" text="Dn(waiting)">
      <formula>NOT(ISERROR(SEARCH("Dn(waiting)",H1357)))</formula>
    </cfRule>
  </conditionalFormatting>
  <conditionalFormatting sqref="H1358">
    <cfRule type="containsBlanks" dxfId="1059" priority="1061">
      <formula>LEN(TRIM(H1358))=0</formula>
    </cfRule>
    <cfRule type="containsText" dxfId="1058" priority="1062" operator="containsText" text="Operational">
      <formula>NOT(ISERROR(SEARCH("Operational",H1358)))</formula>
    </cfRule>
    <cfRule type="containsText" dxfId="1057" priority="1063" operator="containsText" text="Dn(service)">
      <formula>NOT(ISERROR(SEARCH("Dn(service)",H1358)))</formula>
    </cfRule>
    <cfRule type="containsText" dxfId="1056" priority="1064" operator="containsText" text="Dn(waiting)">
      <formula>NOT(ISERROR(SEARCH("Dn(waiting)",H1358)))</formula>
    </cfRule>
  </conditionalFormatting>
  <conditionalFormatting sqref="H1359">
    <cfRule type="containsBlanks" dxfId="1055" priority="1057">
      <formula>LEN(TRIM(H1359))=0</formula>
    </cfRule>
    <cfRule type="containsText" dxfId="1054" priority="1058" operator="containsText" text="Operational">
      <formula>NOT(ISERROR(SEARCH("Operational",H1359)))</formula>
    </cfRule>
    <cfRule type="containsText" dxfId="1053" priority="1059" operator="containsText" text="Dn(service)">
      <formula>NOT(ISERROR(SEARCH("Dn(service)",H1359)))</formula>
    </cfRule>
    <cfRule type="containsText" dxfId="1052" priority="1060" operator="containsText" text="Dn(waiting)">
      <formula>NOT(ISERROR(SEARCH("Dn(waiting)",H1359)))</formula>
    </cfRule>
  </conditionalFormatting>
  <conditionalFormatting sqref="H1360">
    <cfRule type="containsBlanks" dxfId="1051" priority="1053">
      <formula>LEN(TRIM(H1360))=0</formula>
    </cfRule>
    <cfRule type="containsText" dxfId="1050" priority="1054" operator="containsText" text="Operational">
      <formula>NOT(ISERROR(SEARCH("Operational",H1360)))</formula>
    </cfRule>
    <cfRule type="containsText" dxfId="1049" priority="1055" operator="containsText" text="Dn(service)">
      <formula>NOT(ISERROR(SEARCH("Dn(service)",H1360)))</formula>
    </cfRule>
    <cfRule type="containsText" dxfId="1048" priority="1056" operator="containsText" text="Dn(waiting)">
      <formula>NOT(ISERROR(SEARCH("Dn(waiting)",H1360)))</formula>
    </cfRule>
  </conditionalFormatting>
  <conditionalFormatting sqref="E1357">
    <cfRule type="containsBlanks" dxfId="1047" priority="1049">
      <formula>LEN(TRIM(E1357))=0</formula>
    </cfRule>
    <cfRule type="containsText" dxfId="1046" priority="1050" operator="containsText" text="Operational">
      <formula>NOT(ISERROR(SEARCH("Operational",E1357)))</formula>
    </cfRule>
    <cfRule type="containsText" dxfId="1045" priority="1051" operator="containsText" text="Dn(service)">
      <formula>NOT(ISERROR(SEARCH("Dn(service)",E1357)))</formula>
    </cfRule>
    <cfRule type="containsText" dxfId="1044" priority="1052" operator="containsText" text="Dn(waiting)">
      <formula>NOT(ISERROR(SEARCH("Dn(waiting)",E1357)))</formula>
    </cfRule>
  </conditionalFormatting>
  <conditionalFormatting sqref="E1358">
    <cfRule type="containsBlanks" dxfId="1043" priority="1045">
      <formula>LEN(TRIM(E1358))=0</formula>
    </cfRule>
    <cfRule type="containsText" dxfId="1042" priority="1046" operator="containsText" text="Operational">
      <formula>NOT(ISERROR(SEARCH("Operational",E1358)))</formula>
    </cfRule>
    <cfRule type="containsText" dxfId="1041" priority="1047" operator="containsText" text="Dn(service)">
      <formula>NOT(ISERROR(SEARCH("Dn(service)",E1358)))</formula>
    </cfRule>
    <cfRule type="containsText" dxfId="1040" priority="1048" operator="containsText" text="Dn(waiting)">
      <formula>NOT(ISERROR(SEARCH("Dn(waiting)",E1358)))</formula>
    </cfRule>
  </conditionalFormatting>
  <conditionalFormatting sqref="E1359">
    <cfRule type="containsBlanks" dxfId="1039" priority="1041">
      <formula>LEN(TRIM(E1359))=0</formula>
    </cfRule>
    <cfRule type="containsText" dxfId="1038" priority="1042" operator="containsText" text="Operational">
      <formula>NOT(ISERROR(SEARCH("Operational",E1359)))</formula>
    </cfRule>
    <cfRule type="containsText" dxfId="1037" priority="1043" operator="containsText" text="Dn(service)">
      <formula>NOT(ISERROR(SEARCH("Dn(service)",E1359)))</formula>
    </cfRule>
    <cfRule type="containsText" dxfId="1036" priority="1044" operator="containsText" text="Dn(waiting)">
      <formula>NOT(ISERROR(SEARCH("Dn(waiting)",E1359)))</formula>
    </cfRule>
  </conditionalFormatting>
  <conditionalFormatting sqref="E1360">
    <cfRule type="containsBlanks" dxfId="1035" priority="1037">
      <formula>LEN(TRIM(E1360))=0</formula>
    </cfRule>
    <cfRule type="containsText" dxfId="1034" priority="1038" operator="containsText" text="Operational">
      <formula>NOT(ISERROR(SEARCH("Operational",E1360)))</formula>
    </cfRule>
    <cfRule type="containsText" dxfId="1033" priority="1039" operator="containsText" text="Dn(service)">
      <formula>NOT(ISERROR(SEARCH("Dn(service)",E1360)))</formula>
    </cfRule>
    <cfRule type="containsText" dxfId="1032" priority="1040" operator="containsText" text="Dn(waiting)">
      <formula>NOT(ISERROR(SEARCH("Dn(waiting)",E1360)))</formula>
    </cfRule>
  </conditionalFormatting>
  <conditionalFormatting sqref="E1361">
    <cfRule type="containsBlanks" dxfId="1031" priority="1033">
      <formula>LEN(TRIM(E1361))=0</formula>
    </cfRule>
    <cfRule type="containsText" dxfId="1030" priority="1034" operator="containsText" text="Operational">
      <formula>NOT(ISERROR(SEARCH("Operational",E1361)))</formula>
    </cfRule>
    <cfRule type="containsText" dxfId="1029" priority="1035" operator="containsText" text="Dn(service)">
      <formula>NOT(ISERROR(SEARCH("Dn(service)",E1361)))</formula>
    </cfRule>
    <cfRule type="containsText" dxfId="1028" priority="1036" operator="containsText" text="Dn(waiting)">
      <formula>NOT(ISERROR(SEARCH("Dn(waiting)",E1361)))</formula>
    </cfRule>
  </conditionalFormatting>
  <conditionalFormatting sqref="E1362">
    <cfRule type="containsBlanks" dxfId="1027" priority="1029">
      <formula>LEN(TRIM(E1362))=0</formula>
    </cfRule>
    <cfRule type="containsText" dxfId="1026" priority="1030" operator="containsText" text="Operational">
      <formula>NOT(ISERROR(SEARCH("Operational",E1362)))</formula>
    </cfRule>
    <cfRule type="containsText" dxfId="1025" priority="1031" operator="containsText" text="Dn(service)">
      <formula>NOT(ISERROR(SEARCH("Dn(service)",E1362)))</formula>
    </cfRule>
    <cfRule type="containsText" dxfId="1024" priority="1032" operator="containsText" text="Dn(waiting)">
      <formula>NOT(ISERROR(SEARCH("Dn(waiting)",E1362)))</formula>
    </cfRule>
  </conditionalFormatting>
  <conditionalFormatting sqref="E1363">
    <cfRule type="containsBlanks" dxfId="1023" priority="1025">
      <formula>LEN(TRIM(E1363))=0</formula>
    </cfRule>
    <cfRule type="containsText" dxfId="1022" priority="1026" operator="containsText" text="Operational">
      <formula>NOT(ISERROR(SEARCH("Operational",E1363)))</formula>
    </cfRule>
    <cfRule type="containsText" dxfId="1021" priority="1027" operator="containsText" text="Dn(service)">
      <formula>NOT(ISERROR(SEARCH("Dn(service)",E1363)))</formula>
    </cfRule>
    <cfRule type="containsText" dxfId="1020" priority="1028" operator="containsText" text="Dn(waiting)">
      <formula>NOT(ISERROR(SEARCH("Dn(waiting)",E1363)))</formula>
    </cfRule>
  </conditionalFormatting>
  <conditionalFormatting sqref="E1364">
    <cfRule type="containsBlanks" dxfId="1019" priority="1021">
      <formula>LEN(TRIM(E1364))=0</formula>
    </cfRule>
    <cfRule type="containsText" dxfId="1018" priority="1022" operator="containsText" text="Operational">
      <formula>NOT(ISERROR(SEARCH("Operational",E1364)))</formula>
    </cfRule>
    <cfRule type="containsText" dxfId="1017" priority="1023" operator="containsText" text="Dn(service)">
      <formula>NOT(ISERROR(SEARCH("Dn(service)",E1364)))</formula>
    </cfRule>
    <cfRule type="containsText" dxfId="1016" priority="1024" operator="containsText" text="Dn(waiting)">
      <formula>NOT(ISERROR(SEARCH("Dn(waiting)",E1364)))</formula>
    </cfRule>
  </conditionalFormatting>
  <conditionalFormatting sqref="E1365">
    <cfRule type="containsBlanks" dxfId="1015" priority="1017">
      <formula>LEN(TRIM(E1365))=0</formula>
    </cfRule>
    <cfRule type="containsText" dxfId="1014" priority="1018" operator="containsText" text="Operational">
      <formula>NOT(ISERROR(SEARCH("Operational",E1365)))</formula>
    </cfRule>
    <cfRule type="containsText" dxfId="1013" priority="1019" operator="containsText" text="Dn(service)">
      <formula>NOT(ISERROR(SEARCH("Dn(service)",E1365)))</formula>
    </cfRule>
    <cfRule type="containsText" dxfId="1012" priority="1020" operator="containsText" text="Dn(waiting)">
      <formula>NOT(ISERROR(SEARCH("Dn(waiting)",E1365)))</formula>
    </cfRule>
  </conditionalFormatting>
  <conditionalFormatting sqref="E1368">
    <cfRule type="containsBlanks" dxfId="1011" priority="1013">
      <formula>LEN(TRIM(E1368))=0</formula>
    </cfRule>
    <cfRule type="containsText" dxfId="1010" priority="1014" operator="containsText" text="Operational">
      <formula>NOT(ISERROR(SEARCH("Operational",E1368)))</formula>
    </cfRule>
    <cfRule type="containsText" dxfId="1009" priority="1015" operator="containsText" text="Dn(service)">
      <formula>NOT(ISERROR(SEARCH("Dn(service)",E1368)))</formula>
    </cfRule>
    <cfRule type="containsText" dxfId="1008" priority="1016" operator="containsText" text="Dn(waiting)">
      <formula>NOT(ISERROR(SEARCH("Dn(waiting)",E1368)))</formula>
    </cfRule>
  </conditionalFormatting>
  <conditionalFormatting sqref="E1367">
    <cfRule type="containsBlanks" dxfId="1007" priority="1009">
      <formula>LEN(TRIM(E1367))=0</formula>
    </cfRule>
    <cfRule type="containsText" dxfId="1006" priority="1010" operator="containsText" text="Operational">
      <formula>NOT(ISERROR(SEARCH("Operational",E1367)))</formula>
    </cfRule>
    <cfRule type="containsText" dxfId="1005" priority="1011" operator="containsText" text="Dn(service)">
      <formula>NOT(ISERROR(SEARCH("Dn(service)",E1367)))</formula>
    </cfRule>
    <cfRule type="containsText" dxfId="1004" priority="1012" operator="containsText" text="Dn(waiting)">
      <formula>NOT(ISERROR(SEARCH("Dn(waiting)",E1367)))</formula>
    </cfRule>
  </conditionalFormatting>
  <conditionalFormatting sqref="E1366">
    <cfRule type="containsBlanks" dxfId="1003" priority="1005">
      <formula>LEN(TRIM(E1366))=0</formula>
    </cfRule>
    <cfRule type="containsText" dxfId="1002" priority="1006" operator="containsText" text="Operational">
      <formula>NOT(ISERROR(SEARCH("Operational",E1366)))</formula>
    </cfRule>
    <cfRule type="containsText" dxfId="1001" priority="1007" operator="containsText" text="Dn(service)">
      <formula>NOT(ISERROR(SEARCH("Dn(service)",E1366)))</formula>
    </cfRule>
    <cfRule type="containsText" dxfId="1000" priority="1008" operator="containsText" text="Dn(waiting)">
      <formula>NOT(ISERROR(SEARCH("Dn(waiting)",E1366)))</formula>
    </cfRule>
  </conditionalFormatting>
  <conditionalFormatting sqref="H1352">
    <cfRule type="containsBlanks" dxfId="999" priority="1001">
      <formula>LEN(TRIM(H1352))=0</formula>
    </cfRule>
    <cfRule type="containsText" dxfId="998" priority="1002" operator="containsText" text="Operational">
      <formula>NOT(ISERROR(SEARCH("Operational",H1352)))</formula>
    </cfRule>
    <cfRule type="containsText" dxfId="997" priority="1003" operator="containsText" text="Dn(service)">
      <formula>NOT(ISERROR(SEARCH("Dn(service)",H1352)))</formula>
    </cfRule>
    <cfRule type="containsText" dxfId="996" priority="1004" operator="containsText" text="Dn(waiting)">
      <formula>NOT(ISERROR(SEARCH("Dn(waiting)",H1352)))</formula>
    </cfRule>
  </conditionalFormatting>
  <conditionalFormatting sqref="H1353">
    <cfRule type="containsBlanks" dxfId="995" priority="997">
      <formula>LEN(TRIM(H1353))=0</formula>
    </cfRule>
    <cfRule type="containsText" dxfId="994" priority="998" operator="containsText" text="Operational">
      <formula>NOT(ISERROR(SEARCH("Operational",H1353)))</formula>
    </cfRule>
    <cfRule type="containsText" dxfId="993" priority="999" operator="containsText" text="Dn(service)">
      <formula>NOT(ISERROR(SEARCH("Dn(service)",H1353)))</formula>
    </cfRule>
    <cfRule type="containsText" dxfId="992" priority="1000" operator="containsText" text="Dn(waiting)">
      <formula>NOT(ISERROR(SEARCH("Dn(waiting)",H1353)))</formula>
    </cfRule>
  </conditionalFormatting>
  <conditionalFormatting sqref="H1354">
    <cfRule type="containsBlanks" dxfId="991" priority="993">
      <formula>LEN(TRIM(H1354))=0</formula>
    </cfRule>
    <cfRule type="containsText" dxfId="990" priority="994" operator="containsText" text="Operational">
      <formula>NOT(ISERROR(SEARCH("Operational",H1354)))</formula>
    </cfRule>
    <cfRule type="containsText" dxfId="989" priority="995" operator="containsText" text="Dn(service)">
      <formula>NOT(ISERROR(SEARCH("Dn(service)",H1354)))</formula>
    </cfRule>
    <cfRule type="containsText" dxfId="988" priority="996" operator="containsText" text="Dn(waiting)">
      <formula>NOT(ISERROR(SEARCH("Dn(waiting)",H1354)))</formula>
    </cfRule>
  </conditionalFormatting>
  <conditionalFormatting sqref="H1355">
    <cfRule type="containsBlanks" dxfId="987" priority="989">
      <formula>LEN(TRIM(H1355))=0</formula>
    </cfRule>
    <cfRule type="containsText" dxfId="986" priority="990" operator="containsText" text="Operational">
      <formula>NOT(ISERROR(SEARCH("Operational",H1355)))</formula>
    </cfRule>
    <cfRule type="containsText" dxfId="985" priority="991" operator="containsText" text="Dn(service)">
      <formula>NOT(ISERROR(SEARCH("Dn(service)",H1355)))</formula>
    </cfRule>
    <cfRule type="containsText" dxfId="984" priority="992" operator="containsText" text="Dn(waiting)">
      <formula>NOT(ISERROR(SEARCH("Dn(waiting)",H1355)))</formula>
    </cfRule>
  </conditionalFormatting>
  <conditionalFormatting sqref="H1356">
    <cfRule type="containsBlanks" dxfId="983" priority="985">
      <formula>LEN(TRIM(H1356))=0</formula>
    </cfRule>
    <cfRule type="containsText" dxfId="982" priority="986" operator="containsText" text="Operational">
      <formula>NOT(ISERROR(SEARCH("Operational",H1356)))</formula>
    </cfRule>
    <cfRule type="containsText" dxfId="981" priority="987" operator="containsText" text="Dn(service)">
      <formula>NOT(ISERROR(SEARCH("Dn(service)",H1356)))</formula>
    </cfRule>
    <cfRule type="containsText" dxfId="980" priority="988" operator="containsText" text="Dn(waiting)">
      <formula>NOT(ISERROR(SEARCH("Dn(waiting)",H1356)))</formula>
    </cfRule>
  </conditionalFormatting>
  <conditionalFormatting sqref="G1371">
    <cfRule type="containsBlanks" dxfId="979" priority="981">
      <formula>LEN(TRIM(G1371))=0</formula>
    </cfRule>
    <cfRule type="containsText" dxfId="978" priority="982" operator="containsText" text="Operational">
      <formula>NOT(ISERROR(SEARCH("Operational",G1371)))</formula>
    </cfRule>
    <cfRule type="containsText" dxfId="977" priority="983" operator="containsText" text="Dn(service)">
      <formula>NOT(ISERROR(SEARCH("Dn(service)",G1371)))</formula>
    </cfRule>
    <cfRule type="containsText" dxfId="976" priority="984" operator="containsText" text="Dn(waiting)">
      <formula>NOT(ISERROR(SEARCH("Dn(waiting)",G1371)))</formula>
    </cfRule>
  </conditionalFormatting>
  <conditionalFormatting sqref="G1372">
    <cfRule type="containsBlanks" dxfId="975" priority="977">
      <formula>LEN(TRIM(G1372))=0</formula>
    </cfRule>
    <cfRule type="containsText" dxfId="974" priority="978" operator="containsText" text="Operational">
      <formula>NOT(ISERROR(SEARCH("Operational",G1372)))</formula>
    </cfRule>
    <cfRule type="containsText" dxfId="973" priority="979" operator="containsText" text="Dn(service)">
      <formula>NOT(ISERROR(SEARCH("Dn(service)",G1372)))</formula>
    </cfRule>
    <cfRule type="containsText" dxfId="972" priority="980" operator="containsText" text="Dn(waiting)">
      <formula>NOT(ISERROR(SEARCH("Dn(waiting)",G1372)))</formula>
    </cfRule>
  </conditionalFormatting>
  <conditionalFormatting sqref="G1373">
    <cfRule type="containsBlanks" dxfId="971" priority="973">
      <formula>LEN(TRIM(G1373))=0</formula>
    </cfRule>
    <cfRule type="containsText" dxfId="970" priority="974" operator="containsText" text="Operational">
      <formula>NOT(ISERROR(SEARCH("Operational",G1373)))</formula>
    </cfRule>
    <cfRule type="containsText" dxfId="969" priority="975" operator="containsText" text="Dn(service)">
      <formula>NOT(ISERROR(SEARCH("Dn(service)",G1373)))</formula>
    </cfRule>
    <cfRule type="containsText" dxfId="968" priority="976" operator="containsText" text="Dn(waiting)">
      <formula>NOT(ISERROR(SEARCH("Dn(waiting)",G1373)))</formula>
    </cfRule>
  </conditionalFormatting>
  <conditionalFormatting sqref="G1374">
    <cfRule type="containsBlanks" dxfId="967" priority="969">
      <formula>LEN(TRIM(G1374))=0</formula>
    </cfRule>
    <cfRule type="containsText" dxfId="966" priority="970" operator="containsText" text="Operational">
      <formula>NOT(ISERROR(SEARCH("Operational",G1374)))</formula>
    </cfRule>
    <cfRule type="containsText" dxfId="965" priority="971" operator="containsText" text="Dn(service)">
      <formula>NOT(ISERROR(SEARCH("Dn(service)",G1374)))</formula>
    </cfRule>
    <cfRule type="containsText" dxfId="964" priority="972" operator="containsText" text="Dn(waiting)">
      <formula>NOT(ISERROR(SEARCH("Dn(waiting)",G1374)))</formula>
    </cfRule>
  </conditionalFormatting>
  <conditionalFormatting sqref="D1375">
    <cfRule type="containsBlanks" dxfId="963" priority="965">
      <formula>LEN(TRIM(D1375))=0</formula>
    </cfRule>
    <cfRule type="containsText" dxfId="962" priority="966" operator="containsText" text="Operational">
      <formula>NOT(ISERROR(SEARCH("Operational",D1375)))</formula>
    </cfRule>
    <cfRule type="containsText" dxfId="961" priority="967" operator="containsText" text="Dn(service)">
      <formula>NOT(ISERROR(SEARCH("Dn(service)",D1375)))</formula>
    </cfRule>
    <cfRule type="containsText" dxfId="960" priority="968" operator="containsText" text="Dn(waiting)">
      <formula>NOT(ISERROR(SEARCH("Dn(waiting)",D1375)))</formula>
    </cfRule>
  </conditionalFormatting>
  <conditionalFormatting sqref="D1376">
    <cfRule type="containsBlanks" dxfId="959" priority="961">
      <formula>LEN(TRIM(D1376))=0</formula>
    </cfRule>
    <cfRule type="containsText" dxfId="958" priority="962" operator="containsText" text="Operational">
      <formula>NOT(ISERROR(SEARCH("Operational",D1376)))</formula>
    </cfRule>
    <cfRule type="containsText" dxfId="957" priority="963" operator="containsText" text="Dn(service)">
      <formula>NOT(ISERROR(SEARCH("Dn(service)",D1376)))</formula>
    </cfRule>
    <cfRule type="containsText" dxfId="956" priority="964" operator="containsText" text="Dn(waiting)">
      <formula>NOT(ISERROR(SEARCH("Dn(waiting)",D1376)))</formula>
    </cfRule>
  </conditionalFormatting>
  <conditionalFormatting sqref="D1377">
    <cfRule type="containsBlanks" dxfId="955" priority="957">
      <formula>LEN(TRIM(D1377))=0</formula>
    </cfRule>
    <cfRule type="containsText" dxfId="954" priority="958" operator="containsText" text="Operational">
      <formula>NOT(ISERROR(SEARCH("Operational",D1377)))</formula>
    </cfRule>
    <cfRule type="containsText" dxfId="953" priority="959" operator="containsText" text="Dn(service)">
      <formula>NOT(ISERROR(SEARCH("Dn(service)",D1377)))</formula>
    </cfRule>
    <cfRule type="containsText" dxfId="952" priority="960" operator="containsText" text="Dn(waiting)">
      <formula>NOT(ISERROR(SEARCH("Dn(waiting)",D1377)))</formula>
    </cfRule>
  </conditionalFormatting>
  <conditionalFormatting sqref="D1378">
    <cfRule type="containsBlanks" dxfId="951" priority="953">
      <formula>LEN(TRIM(D1378))=0</formula>
    </cfRule>
    <cfRule type="containsText" dxfId="950" priority="954" operator="containsText" text="Operational">
      <formula>NOT(ISERROR(SEARCH("Operational",D1378)))</formula>
    </cfRule>
    <cfRule type="containsText" dxfId="949" priority="955" operator="containsText" text="Dn(service)">
      <formula>NOT(ISERROR(SEARCH("Dn(service)",D1378)))</formula>
    </cfRule>
    <cfRule type="containsText" dxfId="948" priority="956" operator="containsText" text="Dn(waiting)">
      <formula>NOT(ISERROR(SEARCH("Dn(waiting)",D1378)))</formula>
    </cfRule>
  </conditionalFormatting>
  <conditionalFormatting sqref="F1379">
    <cfRule type="containsBlanks" dxfId="947" priority="949">
      <formula>LEN(TRIM(F1379))=0</formula>
    </cfRule>
    <cfRule type="containsText" dxfId="946" priority="950" operator="containsText" text="Operational">
      <formula>NOT(ISERROR(SEARCH("Operational",F1379)))</formula>
    </cfRule>
    <cfRule type="containsText" dxfId="945" priority="951" operator="containsText" text="Dn(service)">
      <formula>NOT(ISERROR(SEARCH("Dn(service)",F1379)))</formula>
    </cfRule>
    <cfRule type="containsText" dxfId="944" priority="952" operator="containsText" text="Dn(waiting)">
      <formula>NOT(ISERROR(SEARCH("Dn(waiting)",F1379)))</formula>
    </cfRule>
  </conditionalFormatting>
  <conditionalFormatting sqref="F1380">
    <cfRule type="containsBlanks" dxfId="943" priority="945">
      <formula>LEN(TRIM(F1380))=0</formula>
    </cfRule>
    <cfRule type="containsText" dxfId="942" priority="946" operator="containsText" text="Operational">
      <formula>NOT(ISERROR(SEARCH("Operational",F1380)))</formula>
    </cfRule>
    <cfRule type="containsText" dxfId="941" priority="947" operator="containsText" text="Dn(service)">
      <formula>NOT(ISERROR(SEARCH("Dn(service)",F1380)))</formula>
    </cfRule>
    <cfRule type="containsText" dxfId="940" priority="948" operator="containsText" text="Dn(waiting)">
      <formula>NOT(ISERROR(SEARCH("Dn(waiting)",F1380)))</formula>
    </cfRule>
  </conditionalFormatting>
  <conditionalFormatting sqref="F1381">
    <cfRule type="containsBlanks" dxfId="939" priority="941">
      <formula>LEN(TRIM(F1381))=0</formula>
    </cfRule>
    <cfRule type="containsText" dxfId="938" priority="942" operator="containsText" text="Operational">
      <formula>NOT(ISERROR(SEARCH("Operational",F1381)))</formula>
    </cfRule>
    <cfRule type="containsText" dxfId="937" priority="943" operator="containsText" text="Dn(service)">
      <formula>NOT(ISERROR(SEARCH("Dn(service)",F1381)))</formula>
    </cfRule>
    <cfRule type="containsText" dxfId="936" priority="944" operator="containsText" text="Dn(waiting)">
      <formula>NOT(ISERROR(SEARCH("Dn(waiting)",F1381)))</formula>
    </cfRule>
  </conditionalFormatting>
  <conditionalFormatting sqref="F1382">
    <cfRule type="containsBlanks" dxfId="935" priority="937">
      <formula>LEN(TRIM(F1382))=0</formula>
    </cfRule>
    <cfRule type="containsText" dxfId="934" priority="938" operator="containsText" text="Operational">
      <formula>NOT(ISERROR(SEARCH("Operational",F1382)))</formula>
    </cfRule>
    <cfRule type="containsText" dxfId="933" priority="939" operator="containsText" text="Dn(service)">
      <formula>NOT(ISERROR(SEARCH("Dn(service)",F1382)))</formula>
    </cfRule>
    <cfRule type="containsText" dxfId="932" priority="940" operator="containsText" text="Dn(waiting)">
      <formula>NOT(ISERROR(SEARCH("Dn(waiting)",F1382)))</formula>
    </cfRule>
  </conditionalFormatting>
  <conditionalFormatting sqref="E1384">
    <cfRule type="containsBlanks" dxfId="931" priority="933">
      <formula>LEN(TRIM(E1384))=0</formula>
    </cfRule>
    <cfRule type="containsText" dxfId="930" priority="934" operator="containsText" text="Operational">
      <formula>NOT(ISERROR(SEARCH("Operational",E1384)))</formula>
    </cfRule>
    <cfRule type="containsText" dxfId="929" priority="935" operator="containsText" text="Dn(service)">
      <formula>NOT(ISERROR(SEARCH("Dn(service)",E1384)))</formula>
    </cfRule>
    <cfRule type="containsText" dxfId="928" priority="936" operator="containsText" text="Dn(waiting)">
      <formula>NOT(ISERROR(SEARCH("Dn(waiting)",E1384)))</formula>
    </cfRule>
  </conditionalFormatting>
  <conditionalFormatting sqref="E1385">
    <cfRule type="containsBlanks" dxfId="927" priority="929">
      <formula>LEN(TRIM(E1385))=0</formula>
    </cfRule>
    <cfRule type="containsText" dxfId="926" priority="930" operator="containsText" text="Operational">
      <formula>NOT(ISERROR(SEARCH("Operational",E1385)))</formula>
    </cfRule>
    <cfRule type="containsText" dxfId="925" priority="931" operator="containsText" text="Dn(service)">
      <formula>NOT(ISERROR(SEARCH("Dn(service)",E1385)))</formula>
    </cfRule>
    <cfRule type="containsText" dxfId="924" priority="932" operator="containsText" text="Dn(waiting)">
      <formula>NOT(ISERROR(SEARCH("Dn(waiting)",E1385)))</formula>
    </cfRule>
  </conditionalFormatting>
  <conditionalFormatting sqref="E1386">
    <cfRule type="containsBlanks" dxfId="923" priority="925">
      <formula>LEN(TRIM(E1386))=0</formula>
    </cfRule>
    <cfRule type="containsText" dxfId="922" priority="926" operator="containsText" text="Operational">
      <formula>NOT(ISERROR(SEARCH("Operational",E1386)))</formula>
    </cfRule>
    <cfRule type="containsText" dxfId="921" priority="927" operator="containsText" text="Dn(service)">
      <formula>NOT(ISERROR(SEARCH("Dn(service)",E1386)))</formula>
    </cfRule>
    <cfRule type="containsText" dxfId="920" priority="928" operator="containsText" text="Dn(waiting)">
      <formula>NOT(ISERROR(SEARCH("Dn(waiting)",E1386)))</formula>
    </cfRule>
  </conditionalFormatting>
  <conditionalFormatting sqref="H1387">
    <cfRule type="containsBlanks" dxfId="919" priority="921">
      <formula>LEN(TRIM(H1387))=0</formula>
    </cfRule>
    <cfRule type="containsText" dxfId="918" priority="922" operator="containsText" text="Operational">
      <formula>NOT(ISERROR(SEARCH("Operational",H1387)))</formula>
    </cfRule>
    <cfRule type="containsText" dxfId="917" priority="923" operator="containsText" text="Dn(service)">
      <formula>NOT(ISERROR(SEARCH("Dn(service)",H1387)))</formula>
    </cfRule>
    <cfRule type="containsText" dxfId="916" priority="924" operator="containsText" text="Dn(waiting)">
      <formula>NOT(ISERROR(SEARCH("Dn(waiting)",H1387)))</formula>
    </cfRule>
  </conditionalFormatting>
  <conditionalFormatting sqref="H1388">
    <cfRule type="containsBlanks" dxfId="915" priority="917">
      <formula>LEN(TRIM(H1388))=0</formula>
    </cfRule>
    <cfRule type="containsText" dxfId="914" priority="918" operator="containsText" text="Operational">
      <formula>NOT(ISERROR(SEARCH("Operational",H1388)))</formula>
    </cfRule>
    <cfRule type="containsText" dxfId="913" priority="919" operator="containsText" text="Dn(service)">
      <formula>NOT(ISERROR(SEARCH("Dn(service)",H1388)))</formula>
    </cfRule>
    <cfRule type="containsText" dxfId="912" priority="920" operator="containsText" text="Dn(waiting)">
      <formula>NOT(ISERROR(SEARCH("Dn(waiting)",H1388)))</formula>
    </cfRule>
  </conditionalFormatting>
  <conditionalFormatting sqref="H1389">
    <cfRule type="containsBlanks" dxfId="911" priority="913">
      <formula>LEN(TRIM(H1389))=0</formula>
    </cfRule>
    <cfRule type="containsText" dxfId="910" priority="914" operator="containsText" text="Operational">
      <formula>NOT(ISERROR(SEARCH("Operational",H1389)))</formula>
    </cfRule>
    <cfRule type="containsText" dxfId="909" priority="915" operator="containsText" text="Dn(service)">
      <formula>NOT(ISERROR(SEARCH("Dn(service)",H1389)))</formula>
    </cfRule>
    <cfRule type="containsText" dxfId="908" priority="916" operator="containsText" text="Dn(waiting)">
      <formula>NOT(ISERROR(SEARCH("Dn(waiting)",H1389)))</formula>
    </cfRule>
  </conditionalFormatting>
  <conditionalFormatting sqref="H1390">
    <cfRule type="containsBlanks" dxfId="907" priority="909">
      <formula>LEN(TRIM(H1390))=0</formula>
    </cfRule>
    <cfRule type="containsText" dxfId="906" priority="910" operator="containsText" text="Operational">
      <formula>NOT(ISERROR(SEARCH("Operational",H1390)))</formula>
    </cfRule>
    <cfRule type="containsText" dxfId="905" priority="911" operator="containsText" text="Dn(service)">
      <formula>NOT(ISERROR(SEARCH("Dn(service)",H1390)))</formula>
    </cfRule>
    <cfRule type="containsText" dxfId="904" priority="912" operator="containsText" text="Dn(waiting)">
      <formula>NOT(ISERROR(SEARCH("Dn(waiting)",H1390)))</formula>
    </cfRule>
  </conditionalFormatting>
  <conditionalFormatting sqref="C1391">
    <cfRule type="containsBlanks" dxfId="903" priority="905">
      <formula>LEN(TRIM(C1391))=0</formula>
    </cfRule>
    <cfRule type="containsText" dxfId="902" priority="906" operator="containsText" text="Operational">
      <formula>NOT(ISERROR(SEARCH("Operational",C1391)))</formula>
    </cfRule>
    <cfRule type="containsText" dxfId="901" priority="907" operator="containsText" text="Dn(service)">
      <formula>NOT(ISERROR(SEARCH("Dn(service)",C1391)))</formula>
    </cfRule>
    <cfRule type="containsText" dxfId="900" priority="908" operator="containsText" text="Dn(waiting)">
      <formula>NOT(ISERROR(SEARCH("Dn(waiting)",C1391)))</formula>
    </cfRule>
  </conditionalFormatting>
  <conditionalFormatting sqref="C1392">
    <cfRule type="containsBlanks" dxfId="899" priority="901">
      <formula>LEN(TRIM(C1392))=0</formula>
    </cfRule>
    <cfRule type="containsText" dxfId="898" priority="902" operator="containsText" text="Operational">
      <formula>NOT(ISERROR(SEARCH("Operational",C1392)))</formula>
    </cfRule>
    <cfRule type="containsText" dxfId="897" priority="903" operator="containsText" text="Dn(service)">
      <formula>NOT(ISERROR(SEARCH("Dn(service)",C1392)))</formula>
    </cfRule>
    <cfRule type="containsText" dxfId="896" priority="904" operator="containsText" text="Dn(waiting)">
      <formula>NOT(ISERROR(SEARCH("Dn(waiting)",C1392)))</formula>
    </cfRule>
  </conditionalFormatting>
  <conditionalFormatting sqref="C1393">
    <cfRule type="containsBlanks" dxfId="895" priority="897">
      <formula>LEN(TRIM(C1393))=0</formula>
    </cfRule>
    <cfRule type="containsText" dxfId="894" priority="898" operator="containsText" text="Operational">
      <formula>NOT(ISERROR(SEARCH("Operational",C1393)))</formula>
    </cfRule>
    <cfRule type="containsText" dxfId="893" priority="899" operator="containsText" text="Dn(service)">
      <formula>NOT(ISERROR(SEARCH("Dn(service)",C1393)))</formula>
    </cfRule>
    <cfRule type="containsText" dxfId="892" priority="900" operator="containsText" text="Dn(waiting)">
      <formula>NOT(ISERROR(SEARCH("Dn(waiting)",C1393)))</formula>
    </cfRule>
  </conditionalFormatting>
  <conditionalFormatting sqref="C1394">
    <cfRule type="containsBlanks" dxfId="891" priority="893">
      <formula>LEN(TRIM(C1394))=0</formula>
    </cfRule>
    <cfRule type="containsText" dxfId="890" priority="894" operator="containsText" text="Operational">
      <formula>NOT(ISERROR(SEARCH("Operational",C1394)))</formula>
    </cfRule>
    <cfRule type="containsText" dxfId="889" priority="895" operator="containsText" text="Dn(service)">
      <formula>NOT(ISERROR(SEARCH("Dn(service)",C1394)))</formula>
    </cfRule>
    <cfRule type="containsText" dxfId="888" priority="896" operator="containsText" text="Dn(waiting)">
      <formula>NOT(ISERROR(SEARCH("Dn(waiting)",C1394)))</formula>
    </cfRule>
  </conditionalFormatting>
  <conditionalFormatting sqref="C1395">
    <cfRule type="containsBlanks" dxfId="887" priority="889">
      <formula>LEN(TRIM(C1395))=0</formula>
    </cfRule>
    <cfRule type="containsText" dxfId="886" priority="890" operator="containsText" text="Operational">
      <formula>NOT(ISERROR(SEARCH("Operational",C1395)))</formula>
    </cfRule>
    <cfRule type="containsText" dxfId="885" priority="891" operator="containsText" text="Dn(service)">
      <formula>NOT(ISERROR(SEARCH("Dn(service)",C1395)))</formula>
    </cfRule>
    <cfRule type="containsText" dxfId="884" priority="892" operator="containsText" text="Dn(waiting)">
      <formula>NOT(ISERROR(SEARCH("Dn(waiting)",C1395)))</formula>
    </cfRule>
  </conditionalFormatting>
  <conditionalFormatting sqref="D1396">
    <cfRule type="containsBlanks" dxfId="883" priority="885">
      <formula>LEN(TRIM(D1396))=0</formula>
    </cfRule>
    <cfRule type="containsText" dxfId="882" priority="886" operator="containsText" text="Operational">
      <formula>NOT(ISERROR(SEARCH("Operational",D1396)))</formula>
    </cfRule>
    <cfRule type="containsText" dxfId="881" priority="887" operator="containsText" text="Dn(service)">
      <formula>NOT(ISERROR(SEARCH("Dn(service)",D1396)))</formula>
    </cfRule>
    <cfRule type="containsText" dxfId="880" priority="888" operator="containsText" text="Dn(waiting)">
      <formula>NOT(ISERROR(SEARCH("Dn(waiting)",D1396)))</formula>
    </cfRule>
  </conditionalFormatting>
  <conditionalFormatting sqref="D1397">
    <cfRule type="containsBlanks" dxfId="879" priority="881">
      <formula>LEN(TRIM(D1397))=0</formula>
    </cfRule>
    <cfRule type="containsText" dxfId="878" priority="882" operator="containsText" text="Operational">
      <formula>NOT(ISERROR(SEARCH("Operational",D1397)))</formula>
    </cfRule>
    <cfRule type="containsText" dxfId="877" priority="883" operator="containsText" text="Dn(service)">
      <formula>NOT(ISERROR(SEARCH("Dn(service)",D1397)))</formula>
    </cfRule>
    <cfRule type="containsText" dxfId="876" priority="884" operator="containsText" text="Dn(waiting)">
      <formula>NOT(ISERROR(SEARCH("Dn(waiting)",D1397)))</formula>
    </cfRule>
  </conditionalFormatting>
  <conditionalFormatting sqref="D1398">
    <cfRule type="containsBlanks" dxfId="875" priority="877">
      <formula>LEN(TRIM(D1398))=0</formula>
    </cfRule>
    <cfRule type="containsText" dxfId="874" priority="878" operator="containsText" text="Operational">
      <formula>NOT(ISERROR(SEARCH("Operational",D1398)))</formula>
    </cfRule>
    <cfRule type="containsText" dxfId="873" priority="879" operator="containsText" text="Dn(service)">
      <formula>NOT(ISERROR(SEARCH("Dn(service)",D1398)))</formula>
    </cfRule>
    <cfRule type="containsText" dxfId="872" priority="880" operator="containsText" text="Dn(waiting)">
      <formula>NOT(ISERROR(SEARCH("Dn(waiting)",D1398)))</formula>
    </cfRule>
  </conditionalFormatting>
  <conditionalFormatting sqref="D1399">
    <cfRule type="containsBlanks" dxfId="871" priority="873">
      <formula>LEN(TRIM(D1399))=0</formula>
    </cfRule>
    <cfRule type="containsText" dxfId="870" priority="874" operator="containsText" text="Operational">
      <formula>NOT(ISERROR(SEARCH("Operational",D1399)))</formula>
    </cfRule>
    <cfRule type="containsText" dxfId="869" priority="875" operator="containsText" text="Dn(service)">
      <formula>NOT(ISERROR(SEARCH("Dn(service)",D1399)))</formula>
    </cfRule>
    <cfRule type="containsText" dxfId="868" priority="876" operator="containsText" text="Dn(waiting)">
      <formula>NOT(ISERROR(SEARCH("Dn(waiting)",D1399)))</formula>
    </cfRule>
  </conditionalFormatting>
  <conditionalFormatting sqref="D1400">
    <cfRule type="containsBlanks" dxfId="867" priority="869">
      <formula>LEN(TRIM(D1400))=0</formula>
    </cfRule>
    <cfRule type="containsText" dxfId="866" priority="870" operator="containsText" text="Operational">
      <formula>NOT(ISERROR(SEARCH("Operational",D1400)))</formula>
    </cfRule>
    <cfRule type="containsText" dxfId="865" priority="871" operator="containsText" text="Dn(service)">
      <formula>NOT(ISERROR(SEARCH("Dn(service)",D1400)))</formula>
    </cfRule>
    <cfRule type="containsText" dxfId="864" priority="872" operator="containsText" text="Dn(waiting)">
      <formula>NOT(ISERROR(SEARCH("Dn(waiting)",D1400)))</formula>
    </cfRule>
  </conditionalFormatting>
  <conditionalFormatting sqref="D1401">
    <cfRule type="containsBlanks" dxfId="863" priority="865">
      <formula>LEN(TRIM(D1401))=0</formula>
    </cfRule>
    <cfRule type="containsText" dxfId="862" priority="866" operator="containsText" text="Operational">
      <formula>NOT(ISERROR(SEARCH("Operational",D1401)))</formula>
    </cfRule>
    <cfRule type="containsText" dxfId="861" priority="867" operator="containsText" text="Dn(service)">
      <formula>NOT(ISERROR(SEARCH("Dn(service)",D1401)))</formula>
    </cfRule>
    <cfRule type="containsText" dxfId="860" priority="868" operator="containsText" text="Dn(waiting)">
      <formula>NOT(ISERROR(SEARCH("Dn(waiting)",D1401)))</formula>
    </cfRule>
  </conditionalFormatting>
  <conditionalFormatting sqref="D1402">
    <cfRule type="containsBlanks" dxfId="859" priority="861">
      <formula>LEN(TRIM(D1402))=0</formula>
    </cfRule>
    <cfRule type="containsText" dxfId="858" priority="862" operator="containsText" text="Operational">
      <formula>NOT(ISERROR(SEARCH("Operational",D1402)))</formula>
    </cfRule>
    <cfRule type="containsText" dxfId="857" priority="863" operator="containsText" text="Dn(service)">
      <formula>NOT(ISERROR(SEARCH("Dn(service)",D1402)))</formula>
    </cfRule>
    <cfRule type="containsText" dxfId="856" priority="864" operator="containsText" text="Dn(waiting)">
      <formula>NOT(ISERROR(SEARCH("Dn(waiting)",D1402)))</formula>
    </cfRule>
  </conditionalFormatting>
  <conditionalFormatting sqref="D1403">
    <cfRule type="containsBlanks" dxfId="855" priority="857">
      <formula>LEN(TRIM(D1403))=0</formula>
    </cfRule>
    <cfRule type="containsText" dxfId="854" priority="858" operator="containsText" text="Operational">
      <formula>NOT(ISERROR(SEARCH("Operational",D1403)))</formula>
    </cfRule>
    <cfRule type="containsText" dxfId="853" priority="859" operator="containsText" text="Dn(service)">
      <formula>NOT(ISERROR(SEARCH("Dn(service)",D1403)))</formula>
    </cfRule>
    <cfRule type="containsText" dxfId="852" priority="860" operator="containsText" text="Dn(waiting)">
      <formula>NOT(ISERROR(SEARCH("Dn(waiting)",D1403)))</formula>
    </cfRule>
  </conditionalFormatting>
  <conditionalFormatting sqref="D1404">
    <cfRule type="containsBlanks" dxfId="851" priority="853">
      <formula>LEN(TRIM(D1404))=0</formula>
    </cfRule>
    <cfRule type="containsText" dxfId="850" priority="854" operator="containsText" text="Operational">
      <formula>NOT(ISERROR(SEARCH("Operational",D1404)))</formula>
    </cfRule>
    <cfRule type="containsText" dxfId="849" priority="855" operator="containsText" text="Dn(service)">
      <formula>NOT(ISERROR(SEARCH("Dn(service)",D1404)))</formula>
    </cfRule>
    <cfRule type="containsText" dxfId="848" priority="856" operator="containsText" text="Dn(waiting)">
      <formula>NOT(ISERROR(SEARCH("Dn(waiting)",D1404)))</formula>
    </cfRule>
  </conditionalFormatting>
  <conditionalFormatting sqref="F1400">
    <cfRule type="containsBlanks" dxfId="847" priority="849">
      <formula>LEN(TRIM(F1400))=0</formula>
    </cfRule>
    <cfRule type="containsText" dxfId="846" priority="850" operator="containsText" text="Operational">
      <formula>NOT(ISERROR(SEARCH("Operational",F1400)))</formula>
    </cfRule>
    <cfRule type="containsText" dxfId="845" priority="851" operator="containsText" text="Dn(service)">
      <formula>NOT(ISERROR(SEARCH("Dn(service)",F1400)))</formula>
    </cfRule>
    <cfRule type="containsText" dxfId="844" priority="852" operator="containsText" text="Dn(waiting)">
      <formula>NOT(ISERROR(SEARCH("Dn(waiting)",F1400)))</formula>
    </cfRule>
  </conditionalFormatting>
  <conditionalFormatting sqref="F1401">
    <cfRule type="containsBlanks" dxfId="843" priority="845">
      <formula>LEN(TRIM(F1401))=0</formula>
    </cfRule>
    <cfRule type="containsText" dxfId="842" priority="846" operator="containsText" text="Operational">
      <formula>NOT(ISERROR(SEARCH("Operational",F1401)))</formula>
    </cfRule>
    <cfRule type="containsText" dxfId="841" priority="847" operator="containsText" text="Dn(service)">
      <formula>NOT(ISERROR(SEARCH("Dn(service)",F1401)))</formula>
    </cfRule>
    <cfRule type="containsText" dxfId="840" priority="848" operator="containsText" text="Dn(waiting)">
      <formula>NOT(ISERROR(SEARCH("Dn(waiting)",F1401)))</formula>
    </cfRule>
  </conditionalFormatting>
  <conditionalFormatting sqref="F1402">
    <cfRule type="containsBlanks" dxfId="839" priority="841">
      <formula>LEN(TRIM(F1402))=0</formula>
    </cfRule>
    <cfRule type="containsText" dxfId="838" priority="842" operator="containsText" text="Operational">
      <formula>NOT(ISERROR(SEARCH("Operational",F1402)))</formula>
    </cfRule>
    <cfRule type="containsText" dxfId="837" priority="843" operator="containsText" text="Dn(service)">
      <formula>NOT(ISERROR(SEARCH("Dn(service)",F1402)))</formula>
    </cfRule>
    <cfRule type="containsText" dxfId="836" priority="844" operator="containsText" text="Dn(waiting)">
      <formula>NOT(ISERROR(SEARCH("Dn(waiting)",F1402)))</formula>
    </cfRule>
  </conditionalFormatting>
  <conditionalFormatting sqref="F1403">
    <cfRule type="containsBlanks" dxfId="835" priority="837">
      <formula>LEN(TRIM(F1403))=0</formula>
    </cfRule>
    <cfRule type="containsText" dxfId="834" priority="838" operator="containsText" text="Operational">
      <formula>NOT(ISERROR(SEARCH("Operational",F1403)))</formula>
    </cfRule>
    <cfRule type="containsText" dxfId="833" priority="839" operator="containsText" text="Dn(service)">
      <formula>NOT(ISERROR(SEARCH("Dn(service)",F1403)))</formula>
    </cfRule>
    <cfRule type="containsText" dxfId="832" priority="840" operator="containsText" text="Dn(waiting)">
      <formula>NOT(ISERROR(SEARCH("Dn(waiting)",F1403)))</formula>
    </cfRule>
  </conditionalFormatting>
  <conditionalFormatting sqref="F1404">
    <cfRule type="containsBlanks" dxfId="831" priority="833">
      <formula>LEN(TRIM(F1404))=0</formula>
    </cfRule>
    <cfRule type="containsText" dxfId="830" priority="834" operator="containsText" text="Operational">
      <formula>NOT(ISERROR(SEARCH("Operational",F1404)))</formula>
    </cfRule>
    <cfRule type="containsText" dxfId="829" priority="835" operator="containsText" text="Dn(service)">
      <formula>NOT(ISERROR(SEARCH("Dn(service)",F1404)))</formula>
    </cfRule>
    <cfRule type="containsText" dxfId="828" priority="836" operator="containsText" text="Dn(waiting)">
      <formula>NOT(ISERROR(SEARCH("Dn(waiting)",F1404)))</formula>
    </cfRule>
  </conditionalFormatting>
  <conditionalFormatting sqref="F1405">
    <cfRule type="containsBlanks" dxfId="827" priority="829">
      <formula>LEN(TRIM(F1405))=0</formula>
    </cfRule>
    <cfRule type="containsText" dxfId="826" priority="830" operator="containsText" text="Operational">
      <formula>NOT(ISERROR(SEARCH("Operational",F1405)))</formula>
    </cfRule>
    <cfRule type="containsText" dxfId="825" priority="831" operator="containsText" text="Dn(service)">
      <formula>NOT(ISERROR(SEARCH("Dn(service)",F1405)))</formula>
    </cfRule>
    <cfRule type="containsText" dxfId="824" priority="832" operator="containsText" text="Dn(waiting)">
      <formula>NOT(ISERROR(SEARCH("Dn(waiting)",F1405)))</formula>
    </cfRule>
  </conditionalFormatting>
  <conditionalFormatting sqref="F1406">
    <cfRule type="containsBlanks" dxfId="823" priority="825">
      <formula>LEN(TRIM(F1406))=0</formula>
    </cfRule>
    <cfRule type="containsText" dxfId="822" priority="826" operator="containsText" text="Operational">
      <formula>NOT(ISERROR(SEARCH("Operational",F1406)))</formula>
    </cfRule>
    <cfRule type="containsText" dxfId="821" priority="827" operator="containsText" text="Dn(service)">
      <formula>NOT(ISERROR(SEARCH("Dn(service)",F1406)))</formula>
    </cfRule>
    <cfRule type="containsText" dxfId="820" priority="828" operator="containsText" text="Dn(waiting)">
      <formula>NOT(ISERROR(SEARCH("Dn(waiting)",F1406)))</formula>
    </cfRule>
  </conditionalFormatting>
  <conditionalFormatting sqref="F1407">
    <cfRule type="containsBlanks" dxfId="819" priority="821">
      <formula>LEN(TRIM(F1407))=0</formula>
    </cfRule>
    <cfRule type="containsText" dxfId="818" priority="822" operator="containsText" text="Operational">
      <formula>NOT(ISERROR(SEARCH("Operational",F1407)))</formula>
    </cfRule>
    <cfRule type="containsText" dxfId="817" priority="823" operator="containsText" text="Dn(service)">
      <formula>NOT(ISERROR(SEARCH("Dn(service)",F1407)))</formula>
    </cfRule>
    <cfRule type="containsText" dxfId="816" priority="824" operator="containsText" text="Dn(waiting)">
      <formula>NOT(ISERROR(SEARCH("Dn(waiting)",F1407)))</formula>
    </cfRule>
  </conditionalFormatting>
  <conditionalFormatting sqref="F1408">
    <cfRule type="containsBlanks" dxfId="815" priority="817">
      <formula>LEN(TRIM(F1408))=0</formula>
    </cfRule>
    <cfRule type="containsText" dxfId="814" priority="818" operator="containsText" text="Operational">
      <formula>NOT(ISERROR(SEARCH("Operational",F1408)))</formula>
    </cfRule>
    <cfRule type="containsText" dxfId="813" priority="819" operator="containsText" text="Dn(service)">
      <formula>NOT(ISERROR(SEARCH("Dn(service)",F1408)))</formula>
    </cfRule>
    <cfRule type="containsText" dxfId="812" priority="820" operator="containsText" text="Dn(waiting)">
      <formula>NOT(ISERROR(SEARCH("Dn(waiting)",F1408)))</formula>
    </cfRule>
  </conditionalFormatting>
  <conditionalFormatting sqref="F1409">
    <cfRule type="containsBlanks" dxfId="811" priority="813">
      <formula>LEN(TRIM(F1409))=0</formula>
    </cfRule>
    <cfRule type="containsText" dxfId="810" priority="814" operator="containsText" text="Operational">
      <formula>NOT(ISERROR(SEARCH("Operational",F1409)))</formula>
    </cfRule>
    <cfRule type="containsText" dxfId="809" priority="815" operator="containsText" text="Dn(service)">
      <formula>NOT(ISERROR(SEARCH("Dn(service)",F1409)))</formula>
    </cfRule>
    <cfRule type="containsText" dxfId="808" priority="816" operator="containsText" text="Dn(waiting)">
      <formula>NOT(ISERROR(SEARCH("Dn(waiting)",F1409)))</formula>
    </cfRule>
  </conditionalFormatting>
  <conditionalFormatting sqref="E1410">
    <cfRule type="containsBlanks" dxfId="807" priority="809">
      <formula>LEN(TRIM(E1410))=0</formula>
    </cfRule>
    <cfRule type="containsText" dxfId="806" priority="810" operator="containsText" text="Operational">
      <formula>NOT(ISERROR(SEARCH("Operational",E1410)))</formula>
    </cfRule>
    <cfRule type="containsText" dxfId="805" priority="811" operator="containsText" text="Dn(service)">
      <formula>NOT(ISERROR(SEARCH("Dn(service)",E1410)))</formula>
    </cfRule>
    <cfRule type="containsText" dxfId="804" priority="812" operator="containsText" text="Dn(waiting)">
      <formula>NOT(ISERROR(SEARCH("Dn(waiting)",E1410)))</formula>
    </cfRule>
  </conditionalFormatting>
  <conditionalFormatting sqref="E1411">
    <cfRule type="containsBlanks" dxfId="803" priority="805">
      <formula>LEN(TRIM(E1411))=0</formula>
    </cfRule>
    <cfRule type="containsText" dxfId="802" priority="806" operator="containsText" text="Operational">
      <formula>NOT(ISERROR(SEARCH("Operational",E1411)))</formula>
    </cfRule>
    <cfRule type="containsText" dxfId="801" priority="807" operator="containsText" text="Dn(service)">
      <formula>NOT(ISERROR(SEARCH("Dn(service)",E1411)))</formula>
    </cfRule>
    <cfRule type="containsText" dxfId="800" priority="808" operator="containsText" text="Dn(waiting)">
      <formula>NOT(ISERROR(SEARCH("Dn(waiting)",E1411)))</formula>
    </cfRule>
  </conditionalFormatting>
  <conditionalFormatting sqref="E1412">
    <cfRule type="containsBlanks" dxfId="799" priority="801">
      <formula>LEN(TRIM(E1412))=0</formula>
    </cfRule>
    <cfRule type="containsText" dxfId="798" priority="802" operator="containsText" text="Operational">
      <formula>NOT(ISERROR(SEARCH("Operational",E1412)))</formula>
    </cfRule>
    <cfRule type="containsText" dxfId="797" priority="803" operator="containsText" text="Dn(service)">
      <formula>NOT(ISERROR(SEARCH("Dn(service)",E1412)))</formula>
    </cfRule>
    <cfRule type="containsText" dxfId="796" priority="804" operator="containsText" text="Dn(waiting)">
      <formula>NOT(ISERROR(SEARCH("Dn(waiting)",E1412)))</formula>
    </cfRule>
  </conditionalFormatting>
  <conditionalFormatting sqref="E1413">
    <cfRule type="containsBlanks" dxfId="795" priority="797">
      <formula>LEN(TRIM(E1413))=0</formula>
    </cfRule>
    <cfRule type="containsText" dxfId="794" priority="798" operator="containsText" text="Operational">
      <formula>NOT(ISERROR(SEARCH("Operational",E1413)))</formula>
    </cfRule>
    <cfRule type="containsText" dxfId="793" priority="799" operator="containsText" text="Dn(service)">
      <formula>NOT(ISERROR(SEARCH("Dn(service)",E1413)))</formula>
    </cfRule>
    <cfRule type="containsText" dxfId="792" priority="800" operator="containsText" text="Dn(waiting)">
      <formula>NOT(ISERROR(SEARCH("Dn(waiting)",E1413)))</formula>
    </cfRule>
  </conditionalFormatting>
  <conditionalFormatting sqref="E1414">
    <cfRule type="containsBlanks" dxfId="791" priority="793">
      <formula>LEN(TRIM(E1414))=0</formula>
    </cfRule>
    <cfRule type="containsText" dxfId="790" priority="794" operator="containsText" text="Operational">
      <formula>NOT(ISERROR(SEARCH("Operational",E1414)))</formula>
    </cfRule>
    <cfRule type="containsText" dxfId="789" priority="795" operator="containsText" text="Dn(service)">
      <formula>NOT(ISERROR(SEARCH("Dn(service)",E1414)))</formula>
    </cfRule>
    <cfRule type="containsText" dxfId="788" priority="796" operator="containsText" text="Dn(waiting)">
      <formula>NOT(ISERROR(SEARCH("Dn(waiting)",E1414)))</formula>
    </cfRule>
  </conditionalFormatting>
  <conditionalFormatting sqref="H1415">
    <cfRule type="containsBlanks" dxfId="787" priority="789">
      <formula>LEN(TRIM(H1415))=0</formula>
    </cfRule>
    <cfRule type="containsText" dxfId="786" priority="790" operator="containsText" text="Operational">
      <formula>NOT(ISERROR(SEARCH("Operational",H1415)))</formula>
    </cfRule>
    <cfRule type="containsText" dxfId="785" priority="791" operator="containsText" text="Dn(service)">
      <formula>NOT(ISERROR(SEARCH("Dn(service)",H1415)))</formula>
    </cfRule>
    <cfRule type="containsText" dxfId="784" priority="792" operator="containsText" text="Dn(waiting)">
      <formula>NOT(ISERROR(SEARCH("Dn(waiting)",H1415)))</formula>
    </cfRule>
  </conditionalFormatting>
  <conditionalFormatting sqref="H1416">
    <cfRule type="containsBlanks" dxfId="783" priority="785">
      <formula>LEN(TRIM(H1416))=0</formula>
    </cfRule>
    <cfRule type="containsText" dxfId="782" priority="786" operator="containsText" text="Operational">
      <formula>NOT(ISERROR(SEARCH("Operational",H1416)))</formula>
    </cfRule>
    <cfRule type="containsText" dxfId="781" priority="787" operator="containsText" text="Dn(service)">
      <formula>NOT(ISERROR(SEARCH("Dn(service)",H1416)))</formula>
    </cfRule>
    <cfRule type="containsText" dxfId="780" priority="788" operator="containsText" text="Dn(waiting)">
      <formula>NOT(ISERROR(SEARCH("Dn(waiting)",H1416)))</formula>
    </cfRule>
  </conditionalFormatting>
  <conditionalFormatting sqref="H1417">
    <cfRule type="containsBlanks" dxfId="779" priority="781">
      <formula>LEN(TRIM(H1417))=0</formula>
    </cfRule>
    <cfRule type="containsText" dxfId="778" priority="782" operator="containsText" text="Operational">
      <formula>NOT(ISERROR(SEARCH("Operational",H1417)))</formula>
    </cfRule>
    <cfRule type="containsText" dxfId="777" priority="783" operator="containsText" text="Dn(service)">
      <formula>NOT(ISERROR(SEARCH("Dn(service)",H1417)))</formula>
    </cfRule>
    <cfRule type="containsText" dxfId="776" priority="784" operator="containsText" text="Dn(waiting)">
      <formula>NOT(ISERROR(SEARCH("Dn(waiting)",H1417)))</formula>
    </cfRule>
  </conditionalFormatting>
  <conditionalFormatting sqref="H1418">
    <cfRule type="containsBlanks" dxfId="775" priority="777">
      <formula>LEN(TRIM(H1418))=0</formula>
    </cfRule>
    <cfRule type="containsText" dxfId="774" priority="778" operator="containsText" text="Operational">
      <formula>NOT(ISERROR(SEARCH("Operational",H1418)))</formula>
    </cfRule>
    <cfRule type="containsText" dxfId="773" priority="779" operator="containsText" text="Dn(service)">
      <formula>NOT(ISERROR(SEARCH("Dn(service)",H1418)))</formula>
    </cfRule>
    <cfRule type="containsText" dxfId="772" priority="780" operator="containsText" text="Dn(waiting)">
      <formula>NOT(ISERROR(SEARCH("Dn(waiting)",H1418)))</formula>
    </cfRule>
  </conditionalFormatting>
  <conditionalFormatting sqref="H1419">
    <cfRule type="containsBlanks" dxfId="771" priority="773">
      <formula>LEN(TRIM(H1419))=0</formula>
    </cfRule>
    <cfRule type="containsText" dxfId="770" priority="774" operator="containsText" text="Operational">
      <formula>NOT(ISERROR(SEARCH("Operational",H1419)))</formula>
    </cfRule>
    <cfRule type="containsText" dxfId="769" priority="775" operator="containsText" text="Dn(service)">
      <formula>NOT(ISERROR(SEARCH("Dn(service)",H1419)))</formula>
    </cfRule>
    <cfRule type="containsText" dxfId="768" priority="776" operator="containsText" text="Dn(waiting)">
      <formula>NOT(ISERROR(SEARCH("Dn(waiting)",H1419)))</formula>
    </cfRule>
  </conditionalFormatting>
  <conditionalFormatting sqref="C1420">
    <cfRule type="containsBlanks" dxfId="767" priority="769">
      <formula>LEN(TRIM(C1420))=0</formula>
    </cfRule>
    <cfRule type="containsText" dxfId="766" priority="770" operator="containsText" text="Operational">
      <formula>NOT(ISERROR(SEARCH("Operational",C1420)))</formula>
    </cfRule>
    <cfRule type="containsText" dxfId="765" priority="771" operator="containsText" text="Dn(service)">
      <formula>NOT(ISERROR(SEARCH("Dn(service)",C1420)))</formula>
    </cfRule>
    <cfRule type="containsText" dxfId="764" priority="772" operator="containsText" text="Dn(waiting)">
      <formula>NOT(ISERROR(SEARCH("Dn(waiting)",C1420)))</formula>
    </cfRule>
  </conditionalFormatting>
  <conditionalFormatting sqref="C1421">
    <cfRule type="containsBlanks" dxfId="763" priority="765">
      <formula>LEN(TRIM(C1421))=0</formula>
    </cfRule>
    <cfRule type="containsText" dxfId="762" priority="766" operator="containsText" text="Operational">
      <formula>NOT(ISERROR(SEARCH("Operational",C1421)))</formula>
    </cfRule>
    <cfRule type="containsText" dxfId="761" priority="767" operator="containsText" text="Dn(service)">
      <formula>NOT(ISERROR(SEARCH("Dn(service)",C1421)))</formula>
    </cfRule>
    <cfRule type="containsText" dxfId="760" priority="768" operator="containsText" text="Dn(waiting)">
      <formula>NOT(ISERROR(SEARCH("Dn(waiting)",C1421)))</formula>
    </cfRule>
  </conditionalFormatting>
  <conditionalFormatting sqref="C1422">
    <cfRule type="containsBlanks" dxfId="759" priority="761">
      <formula>LEN(TRIM(C1422))=0</formula>
    </cfRule>
    <cfRule type="containsText" dxfId="758" priority="762" operator="containsText" text="Operational">
      <formula>NOT(ISERROR(SEARCH("Operational",C1422)))</formula>
    </cfRule>
    <cfRule type="containsText" dxfId="757" priority="763" operator="containsText" text="Dn(service)">
      <formula>NOT(ISERROR(SEARCH("Dn(service)",C1422)))</formula>
    </cfRule>
    <cfRule type="containsText" dxfId="756" priority="764" operator="containsText" text="Dn(waiting)">
      <formula>NOT(ISERROR(SEARCH("Dn(waiting)",C1422)))</formula>
    </cfRule>
  </conditionalFormatting>
  <conditionalFormatting sqref="C1423">
    <cfRule type="containsBlanks" dxfId="755" priority="757">
      <formula>LEN(TRIM(C1423))=0</formula>
    </cfRule>
    <cfRule type="containsText" dxfId="754" priority="758" operator="containsText" text="Operational">
      <formula>NOT(ISERROR(SEARCH("Operational",C1423)))</formula>
    </cfRule>
    <cfRule type="containsText" dxfId="753" priority="759" operator="containsText" text="Dn(service)">
      <formula>NOT(ISERROR(SEARCH("Dn(service)",C1423)))</formula>
    </cfRule>
    <cfRule type="containsText" dxfId="752" priority="760" operator="containsText" text="Dn(waiting)">
      <formula>NOT(ISERROR(SEARCH("Dn(waiting)",C1423)))</formula>
    </cfRule>
  </conditionalFormatting>
  <conditionalFormatting sqref="C1424">
    <cfRule type="containsBlanks" dxfId="751" priority="753">
      <formula>LEN(TRIM(C1424))=0</formula>
    </cfRule>
    <cfRule type="containsText" dxfId="750" priority="754" operator="containsText" text="Operational">
      <formula>NOT(ISERROR(SEARCH("Operational",C1424)))</formula>
    </cfRule>
    <cfRule type="containsText" dxfId="749" priority="755" operator="containsText" text="Dn(service)">
      <formula>NOT(ISERROR(SEARCH("Dn(service)",C1424)))</formula>
    </cfRule>
    <cfRule type="containsText" dxfId="748" priority="756" operator="containsText" text="Dn(waiting)">
      <formula>NOT(ISERROR(SEARCH("Dn(waiting)",C1424)))</formula>
    </cfRule>
  </conditionalFormatting>
  <conditionalFormatting sqref="G1424">
    <cfRule type="containsBlanks" dxfId="747" priority="749">
      <formula>LEN(TRIM(G1424))=0</formula>
    </cfRule>
    <cfRule type="containsText" dxfId="746" priority="750" operator="containsText" text="Operational">
      <formula>NOT(ISERROR(SEARCH("Operational",G1424)))</formula>
    </cfRule>
    <cfRule type="containsText" dxfId="745" priority="751" operator="containsText" text="Dn(service)">
      <formula>NOT(ISERROR(SEARCH("Dn(service)",G1424)))</formula>
    </cfRule>
    <cfRule type="containsText" dxfId="744" priority="752" operator="containsText" text="Dn(waiting)">
      <formula>NOT(ISERROR(SEARCH("Dn(waiting)",G1424)))</formula>
    </cfRule>
  </conditionalFormatting>
  <conditionalFormatting sqref="G1425">
    <cfRule type="containsBlanks" dxfId="743" priority="745">
      <formula>LEN(TRIM(G1425))=0</formula>
    </cfRule>
    <cfRule type="containsText" dxfId="742" priority="746" operator="containsText" text="Operational">
      <formula>NOT(ISERROR(SEARCH("Operational",G1425)))</formula>
    </cfRule>
    <cfRule type="containsText" dxfId="741" priority="747" operator="containsText" text="Dn(service)">
      <formula>NOT(ISERROR(SEARCH("Dn(service)",G1425)))</formula>
    </cfRule>
    <cfRule type="containsText" dxfId="740" priority="748" operator="containsText" text="Dn(waiting)">
      <formula>NOT(ISERROR(SEARCH("Dn(waiting)",G1425)))</formula>
    </cfRule>
  </conditionalFormatting>
  <conditionalFormatting sqref="G1426">
    <cfRule type="containsBlanks" dxfId="739" priority="741">
      <formula>LEN(TRIM(G1426))=0</formula>
    </cfRule>
    <cfRule type="containsText" dxfId="738" priority="742" operator="containsText" text="Operational">
      <formula>NOT(ISERROR(SEARCH("Operational",G1426)))</formula>
    </cfRule>
    <cfRule type="containsText" dxfId="737" priority="743" operator="containsText" text="Dn(service)">
      <formula>NOT(ISERROR(SEARCH("Dn(service)",G1426)))</formula>
    </cfRule>
    <cfRule type="containsText" dxfId="736" priority="744" operator="containsText" text="Dn(waiting)">
      <formula>NOT(ISERROR(SEARCH("Dn(waiting)",G1426)))</formula>
    </cfRule>
  </conditionalFormatting>
  <conditionalFormatting sqref="G1427">
    <cfRule type="containsBlanks" dxfId="735" priority="737">
      <formula>LEN(TRIM(G1427))=0</formula>
    </cfRule>
    <cfRule type="containsText" dxfId="734" priority="738" operator="containsText" text="Operational">
      <formula>NOT(ISERROR(SEARCH("Operational",G1427)))</formula>
    </cfRule>
    <cfRule type="containsText" dxfId="733" priority="739" operator="containsText" text="Dn(service)">
      <formula>NOT(ISERROR(SEARCH("Dn(service)",G1427)))</formula>
    </cfRule>
    <cfRule type="containsText" dxfId="732" priority="740" operator="containsText" text="Dn(waiting)">
      <formula>NOT(ISERROR(SEARCH("Dn(waiting)",G1427)))</formula>
    </cfRule>
  </conditionalFormatting>
  <conditionalFormatting sqref="G1428">
    <cfRule type="containsBlanks" dxfId="731" priority="733">
      <formula>LEN(TRIM(G1428))=0</formula>
    </cfRule>
    <cfRule type="containsText" dxfId="730" priority="734" operator="containsText" text="Operational">
      <formula>NOT(ISERROR(SEARCH("Operational",G1428)))</formula>
    </cfRule>
    <cfRule type="containsText" dxfId="729" priority="735" operator="containsText" text="Dn(service)">
      <formula>NOT(ISERROR(SEARCH("Dn(service)",G1428)))</formula>
    </cfRule>
    <cfRule type="containsText" dxfId="728" priority="736" operator="containsText" text="Dn(waiting)">
      <formula>NOT(ISERROR(SEARCH("Dn(waiting)",G1428)))</formula>
    </cfRule>
  </conditionalFormatting>
  <conditionalFormatting sqref="D1429">
    <cfRule type="containsBlanks" dxfId="727" priority="729">
      <formula>LEN(TRIM(D1429))=0</formula>
    </cfRule>
    <cfRule type="containsText" dxfId="726" priority="730" operator="containsText" text="Operational">
      <formula>NOT(ISERROR(SEARCH("Operational",D1429)))</formula>
    </cfRule>
    <cfRule type="containsText" dxfId="725" priority="731" operator="containsText" text="Dn(service)">
      <formula>NOT(ISERROR(SEARCH("Dn(service)",D1429)))</formula>
    </cfRule>
    <cfRule type="containsText" dxfId="724" priority="732" operator="containsText" text="Dn(waiting)">
      <formula>NOT(ISERROR(SEARCH("Dn(waiting)",D1429)))</formula>
    </cfRule>
  </conditionalFormatting>
  <conditionalFormatting sqref="D1430">
    <cfRule type="containsBlanks" dxfId="723" priority="725">
      <formula>LEN(TRIM(D1430))=0</formula>
    </cfRule>
    <cfRule type="containsText" dxfId="722" priority="726" operator="containsText" text="Operational">
      <formula>NOT(ISERROR(SEARCH("Operational",D1430)))</formula>
    </cfRule>
    <cfRule type="containsText" dxfId="721" priority="727" operator="containsText" text="Dn(service)">
      <formula>NOT(ISERROR(SEARCH("Dn(service)",D1430)))</formula>
    </cfRule>
    <cfRule type="containsText" dxfId="720" priority="728" operator="containsText" text="Dn(waiting)">
      <formula>NOT(ISERROR(SEARCH("Dn(waiting)",D1430)))</formula>
    </cfRule>
  </conditionalFormatting>
  <conditionalFormatting sqref="D1431">
    <cfRule type="containsBlanks" dxfId="719" priority="721">
      <formula>LEN(TRIM(D1431))=0</formula>
    </cfRule>
    <cfRule type="containsText" dxfId="718" priority="722" operator="containsText" text="Operational">
      <formula>NOT(ISERROR(SEARCH("Operational",D1431)))</formula>
    </cfRule>
    <cfRule type="containsText" dxfId="717" priority="723" operator="containsText" text="Dn(service)">
      <formula>NOT(ISERROR(SEARCH("Dn(service)",D1431)))</formula>
    </cfRule>
    <cfRule type="containsText" dxfId="716" priority="724" operator="containsText" text="Dn(waiting)">
      <formula>NOT(ISERROR(SEARCH("Dn(waiting)",D1431)))</formula>
    </cfRule>
  </conditionalFormatting>
  <conditionalFormatting sqref="F1432">
    <cfRule type="containsBlanks" dxfId="715" priority="717">
      <formula>LEN(TRIM(F1432))=0</formula>
    </cfRule>
    <cfRule type="containsText" dxfId="714" priority="718" operator="containsText" text="Operational">
      <formula>NOT(ISERROR(SEARCH("Operational",F1432)))</formula>
    </cfRule>
    <cfRule type="containsText" dxfId="713" priority="719" operator="containsText" text="Dn(service)">
      <formula>NOT(ISERROR(SEARCH("Dn(service)",F1432)))</formula>
    </cfRule>
    <cfRule type="containsText" dxfId="712" priority="720" operator="containsText" text="Dn(waiting)">
      <formula>NOT(ISERROR(SEARCH("Dn(waiting)",F1432)))</formula>
    </cfRule>
  </conditionalFormatting>
  <conditionalFormatting sqref="F1433">
    <cfRule type="containsBlanks" dxfId="711" priority="713">
      <formula>LEN(TRIM(F1433))=0</formula>
    </cfRule>
    <cfRule type="containsText" dxfId="710" priority="714" operator="containsText" text="Operational">
      <formula>NOT(ISERROR(SEARCH("Operational",F1433)))</formula>
    </cfRule>
    <cfRule type="containsText" dxfId="709" priority="715" operator="containsText" text="Dn(service)">
      <formula>NOT(ISERROR(SEARCH("Dn(service)",F1433)))</formula>
    </cfRule>
    <cfRule type="containsText" dxfId="708" priority="716" operator="containsText" text="Dn(waiting)">
      <formula>NOT(ISERROR(SEARCH("Dn(waiting)",F1433)))</formula>
    </cfRule>
  </conditionalFormatting>
  <conditionalFormatting sqref="F1434">
    <cfRule type="containsBlanks" dxfId="707" priority="709">
      <formula>LEN(TRIM(F1434))=0</formula>
    </cfRule>
    <cfRule type="containsText" dxfId="706" priority="710" operator="containsText" text="Operational">
      <formula>NOT(ISERROR(SEARCH("Operational",F1434)))</formula>
    </cfRule>
    <cfRule type="containsText" dxfId="705" priority="711" operator="containsText" text="Dn(service)">
      <formula>NOT(ISERROR(SEARCH("Dn(service)",F1434)))</formula>
    </cfRule>
    <cfRule type="containsText" dxfId="704" priority="712" operator="containsText" text="Dn(waiting)">
      <formula>NOT(ISERROR(SEARCH("Dn(waiting)",F1434)))</formula>
    </cfRule>
  </conditionalFormatting>
  <conditionalFormatting sqref="F1435">
    <cfRule type="containsBlanks" dxfId="703" priority="705">
      <formula>LEN(TRIM(F1435))=0</formula>
    </cfRule>
    <cfRule type="containsText" dxfId="702" priority="706" operator="containsText" text="Operational">
      <formula>NOT(ISERROR(SEARCH("Operational",F1435)))</formula>
    </cfRule>
    <cfRule type="containsText" dxfId="701" priority="707" operator="containsText" text="Dn(service)">
      <formula>NOT(ISERROR(SEARCH("Dn(service)",F1435)))</formula>
    </cfRule>
    <cfRule type="containsText" dxfId="700" priority="708" operator="containsText" text="Dn(waiting)">
      <formula>NOT(ISERROR(SEARCH("Dn(waiting)",F1435)))</formula>
    </cfRule>
  </conditionalFormatting>
  <conditionalFormatting sqref="E1436">
    <cfRule type="containsBlanks" dxfId="699" priority="701">
      <formula>LEN(TRIM(E1436))=0</formula>
    </cfRule>
    <cfRule type="containsText" dxfId="698" priority="702" operator="containsText" text="Operational">
      <formula>NOT(ISERROR(SEARCH("Operational",E1436)))</formula>
    </cfRule>
    <cfRule type="containsText" dxfId="697" priority="703" operator="containsText" text="Dn(service)">
      <formula>NOT(ISERROR(SEARCH("Dn(service)",E1436)))</formula>
    </cfRule>
    <cfRule type="containsText" dxfId="696" priority="704" operator="containsText" text="Dn(waiting)">
      <formula>NOT(ISERROR(SEARCH("Dn(waiting)",E1436)))</formula>
    </cfRule>
  </conditionalFormatting>
  <conditionalFormatting sqref="E1437">
    <cfRule type="containsBlanks" dxfId="695" priority="697">
      <formula>LEN(TRIM(E1437))=0</formula>
    </cfRule>
    <cfRule type="containsText" dxfId="694" priority="698" operator="containsText" text="Operational">
      <formula>NOT(ISERROR(SEARCH("Operational",E1437)))</formula>
    </cfRule>
    <cfRule type="containsText" dxfId="693" priority="699" operator="containsText" text="Dn(service)">
      <formula>NOT(ISERROR(SEARCH("Dn(service)",E1437)))</formula>
    </cfRule>
    <cfRule type="containsText" dxfId="692" priority="700" operator="containsText" text="Dn(waiting)">
      <formula>NOT(ISERROR(SEARCH("Dn(waiting)",E1437)))</formula>
    </cfRule>
  </conditionalFormatting>
  <conditionalFormatting sqref="E1438">
    <cfRule type="containsBlanks" dxfId="691" priority="693">
      <formula>LEN(TRIM(E1438))=0</formula>
    </cfRule>
    <cfRule type="containsText" dxfId="690" priority="694" operator="containsText" text="Operational">
      <formula>NOT(ISERROR(SEARCH("Operational",E1438)))</formula>
    </cfRule>
    <cfRule type="containsText" dxfId="689" priority="695" operator="containsText" text="Dn(service)">
      <formula>NOT(ISERROR(SEARCH("Dn(service)",E1438)))</formula>
    </cfRule>
    <cfRule type="containsText" dxfId="688" priority="696" operator="containsText" text="Dn(waiting)">
      <formula>NOT(ISERROR(SEARCH("Dn(waiting)",E1438)))</formula>
    </cfRule>
  </conditionalFormatting>
  <conditionalFormatting sqref="E1439">
    <cfRule type="containsBlanks" dxfId="687" priority="689">
      <formula>LEN(TRIM(E1439))=0</formula>
    </cfRule>
    <cfRule type="containsText" dxfId="686" priority="690" operator="containsText" text="Operational">
      <formula>NOT(ISERROR(SEARCH("Operational",E1439)))</formula>
    </cfRule>
    <cfRule type="containsText" dxfId="685" priority="691" operator="containsText" text="Dn(service)">
      <formula>NOT(ISERROR(SEARCH("Dn(service)",E1439)))</formula>
    </cfRule>
    <cfRule type="containsText" dxfId="684" priority="692" operator="containsText" text="Dn(waiting)">
      <formula>NOT(ISERROR(SEARCH("Dn(waiting)",E1439)))</formula>
    </cfRule>
  </conditionalFormatting>
  <conditionalFormatting sqref="H1440">
    <cfRule type="containsBlanks" dxfId="683" priority="685">
      <formula>LEN(TRIM(H1440))=0</formula>
    </cfRule>
    <cfRule type="containsText" dxfId="682" priority="686" operator="containsText" text="Operational">
      <formula>NOT(ISERROR(SEARCH("Operational",H1440)))</formula>
    </cfRule>
    <cfRule type="containsText" dxfId="681" priority="687" operator="containsText" text="Dn(service)">
      <formula>NOT(ISERROR(SEARCH("Dn(service)",H1440)))</formula>
    </cfRule>
    <cfRule type="containsText" dxfId="680" priority="688" operator="containsText" text="Dn(waiting)">
      <formula>NOT(ISERROR(SEARCH("Dn(waiting)",H1440)))</formula>
    </cfRule>
  </conditionalFormatting>
  <conditionalFormatting sqref="H1441">
    <cfRule type="containsBlanks" dxfId="679" priority="681">
      <formula>LEN(TRIM(H1441))=0</formula>
    </cfRule>
    <cfRule type="containsText" dxfId="678" priority="682" operator="containsText" text="Operational">
      <formula>NOT(ISERROR(SEARCH("Operational",H1441)))</formula>
    </cfRule>
    <cfRule type="containsText" dxfId="677" priority="683" operator="containsText" text="Dn(service)">
      <formula>NOT(ISERROR(SEARCH("Dn(service)",H1441)))</formula>
    </cfRule>
    <cfRule type="containsText" dxfId="676" priority="684" operator="containsText" text="Dn(waiting)">
      <formula>NOT(ISERROR(SEARCH("Dn(waiting)",H1441)))</formula>
    </cfRule>
  </conditionalFormatting>
  <conditionalFormatting sqref="H1442">
    <cfRule type="containsBlanks" dxfId="675" priority="677">
      <formula>LEN(TRIM(H1442))=0</formula>
    </cfRule>
    <cfRule type="containsText" dxfId="674" priority="678" operator="containsText" text="Operational">
      <formula>NOT(ISERROR(SEARCH("Operational",H1442)))</formula>
    </cfRule>
    <cfRule type="containsText" dxfId="673" priority="679" operator="containsText" text="Dn(service)">
      <formula>NOT(ISERROR(SEARCH("Dn(service)",H1442)))</formula>
    </cfRule>
    <cfRule type="containsText" dxfId="672" priority="680" operator="containsText" text="Dn(waiting)">
      <formula>NOT(ISERROR(SEARCH("Dn(waiting)",H1442)))</formula>
    </cfRule>
  </conditionalFormatting>
  <conditionalFormatting sqref="H1443">
    <cfRule type="containsBlanks" dxfId="671" priority="673">
      <formula>LEN(TRIM(H1443))=0</formula>
    </cfRule>
    <cfRule type="containsText" dxfId="670" priority="674" operator="containsText" text="Operational">
      <formula>NOT(ISERROR(SEARCH("Operational",H1443)))</formula>
    </cfRule>
    <cfRule type="containsText" dxfId="669" priority="675" operator="containsText" text="Dn(service)">
      <formula>NOT(ISERROR(SEARCH("Dn(service)",H1443)))</formula>
    </cfRule>
    <cfRule type="containsText" dxfId="668" priority="676" operator="containsText" text="Dn(waiting)">
      <formula>NOT(ISERROR(SEARCH("Dn(waiting)",H1443)))</formula>
    </cfRule>
  </conditionalFormatting>
  <conditionalFormatting sqref="H1444">
    <cfRule type="containsBlanks" dxfId="667" priority="669">
      <formula>LEN(TRIM(H1444))=0</formula>
    </cfRule>
    <cfRule type="containsText" dxfId="666" priority="670" operator="containsText" text="Operational">
      <formula>NOT(ISERROR(SEARCH("Operational",H1444)))</formula>
    </cfRule>
    <cfRule type="containsText" dxfId="665" priority="671" operator="containsText" text="Dn(service)">
      <formula>NOT(ISERROR(SEARCH("Dn(service)",H1444)))</formula>
    </cfRule>
    <cfRule type="containsText" dxfId="664" priority="672" operator="containsText" text="Dn(waiting)">
      <formula>NOT(ISERROR(SEARCH("Dn(waiting)",H1444)))</formula>
    </cfRule>
  </conditionalFormatting>
  <conditionalFormatting sqref="C1445">
    <cfRule type="containsBlanks" dxfId="663" priority="665">
      <formula>LEN(TRIM(C1445))=0</formula>
    </cfRule>
    <cfRule type="containsText" dxfId="662" priority="666" operator="containsText" text="Operational">
      <formula>NOT(ISERROR(SEARCH("Operational",C1445)))</formula>
    </cfRule>
    <cfRule type="containsText" dxfId="661" priority="667" operator="containsText" text="Dn(service)">
      <formula>NOT(ISERROR(SEARCH("Dn(service)",C1445)))</formula>
    </cfRule>
    <cfRule type="containsText" dxfId="660" priority="668" operator="containsText" text="Dn(waiting)">
      <formula>NOT(ISERROR(SEARCH("Dn(waiting)",C1445)))</formula>
    </cfRule>
  </conditionalFormatting>
  <conditionalFormatting sqref="C1446">
    <cfRule type="containsBlanks" dxfId="659" priority="661">
      <formula>LEN(TRIM(C1446))=0</formula>
    </cfRule>
    <cfRule type="containsText" dxfId="658" priority="662" operator="containsText" text="Operational">
      <formula>NOT(ISERROR(SEARCH("Operational",C1446)))</formula>
    </cfRule>
    <cfRule type="containsText" dxfId="657" priority="663" operator="containsText" text="Dn(service)">
      <formula>NOT(ISERROR(SEARCH("Dn(service)",C1446)))</formula>
    </cfRule>
    <cfRule type="containsText" dxfId="656" priority="664" operator="containsText" text="Dn(waiting)">
      <formula>NOT(ISERROR(SEARCH("Dn(waiting)",C1446)))</formula>
    </cfRule>
  </conditionalFormatting>
  <conditionalFormatting sqref="C1447">
    <cfRule type="containsBlanks" dxfId="655" priority="657">
      <formula>LEN(TRIM(C1447))=0</formula>
    </cfRule>
    <cfRule type="containsText" dxfId="654" priority="658" operator="containsText" text="Operational">
      <formula>NOT(ISERROR(SEARCH("Operational",C1447)))</formula>
    </cfRule>
    <cfRule type="containsText" dxfId="653" priority="659" operator="containsText" text="Dn(service)">
      <formula>NOT(ISERROR(SEARCH("Dn(service)",C1447)))</formula>
    </cfRule>
    <cfRule type="containsText" dxfId="652" priority="660" operator="containsText" text="Dn(waiting)">
      <formula>NOT(ISERROR(SEARCH("Dn(waiting)",C1447)))</formula>
    </cfRule>
  </conditionalFormatting>
  <conditionalFormatting sqref="C1448">
    <cfRule type="containsBlanks" dxfId="651" priority="653">
      <formula>LEN(TRIM(C1448))=0</formula>
    </cfRule>
    <cfRule type="containsText" dxfId="650" priority="654" operator="containsText" text="Operational">
      <formula>NOT(ISERROR(SEARCH("Operational",C1448)))</formula>
    </cfRule>
    <cfRule type="containsText" dxfId="649" priority="655" operator="containsText" text="Dn(service)">
      <formula>NOT(ISERROR(SEARCH("Dn(service)",C1448)))</formula>
    </cfRule>
    <cfRule type="containsText" dxfId="648" priority="656" operator="containsText" text="Dn(waiting)">
      <formula>NOT(ISERROR(SEARCH("Dn(waiting)",C1448)))</formula>
    </cfRule>
  </conditionalFormatting>
  <conditionalFormatting sqref="C1449">
    <cfRule type="containsBlanks" dxfId="647" priority="649">
      <formula>LEN(TRIM(C1449))=0</formula>
    </cfRule>
    <cfRule type="containsText" dxfId="646" priority="650" operator="containsText" text="Operational">
      <formula>NOT(ISERROR(SEARCH("Operational",C1449)))</formula>
    </cfRule>
    <cfRule type="containsText" dxfId="645" priority="651" operator="containsText" text="Dn(service)">
      <formula>NOT(ISERROR(SEARCH("Dn(service)",C1449)))</formula>
    </cfRule>
    <cfRule type="containsText" dxfId="644" priority="652" operator="containsText" text="Dn(waiting)">
      <formula>NOT(ISERROR(SEARCH("Dn(waiting)",C1449)))</formula>
    </cfRule>
  </conditionalFormatting>
  <conditionalFormatting sqref="G1450">
    <cfRule type="containsBlanks" dxfId="643" priority="645">
      <formula>LEN(TRIM(G1450))=0</formula>
    </cfRule>
    <cfRule type="containsText" dxfId="642" priority="646" operator="containsText" text="Operational">
      <formula>NOT(ISERROR(SEARCH("Operational",G1450)))</formula>
    </cfRule>
    <cfRule type="containsText" dxfId="641" priority="647" operator="containsText" text="Dn(service)">
      <formula>NOT(ISERROR(SEARCH("Dn(service)",G1450)))</formula>
    </cfRule>
    <cfRule type="containsText" dxfId="640" priority="648" operator="containsText" text="Dn(waiting)">
      <formula>NOT(ISERROR(SEARCH("Dn(waiting)",G1450)))</formula>
    </cfRule>
  </conditionalFormatting>
  <conditionalFormatting sqref="G1451">
    <cfRule type="containsBlanks" dxfId="639" priority="641">
      <formula>LEN(TRIM(G1451))=0</formula>
    </cfRule>
    <cfRule type="containsText" dxfId="638" priority="642" operator="containsText" text="Operational">
      <formula>NOT(ISERROR(SEARCH("Operational",G1451)))</formula>
    </cfRule>
    <cfRule type="containsText" dxfId="637" priority="643" operator="containsText" text="Dn(service)">
      <formula>NOT(ISERROR(SEARCH("Dn(service)",G1451)))</formula>
    </cfRule>
    <cfRule type="containsText" dxfId="636" priority="644" operator="containsText" text="Dn(waiting)">
      <formula>NOT(ISERROR(SEARCH("Dn(waiting)",G1451)))</formula>
    </cfRule>
  </conditionalFormatting>
  <conditionalFormatting sqref="G1452">
    <cfRule type="containsBlanks" dxfId="635" priority="637">
      <formula>LEN(TRIM(G1452))=0</formula>
    </cfRule>
    <cfRule type="containsText" dxfId="634" priority="638" operator="containsText" text="Operational">
      <formula>NOT(ISERROR(SEARCH("Operational",G1452)))</formula>
    </cfRule>
    <cfRule type="containsText" dxfId="633" priority="639" operator="containsText" text="Dn(service)">
      <formula>NOT(ISERROR(SEARCH("Dn(service)",G1452)))</formula>
    </cfRule>
    <cfRule type="containsText" dxfId="632" priority="640" operator="containsText" text="Dn(waiting)">
      <formula>NOT(ISERROR(SEARCH("Dn(waiting)",G1452)))</formula>
    </cfRule>
  </conditionalFormatting>
  <conditionalFormatting sqref="G1453">
    <cfRule type="containsBlanks" dxfId="631" priority="633">
      <formula>LEN(TRIM(G1453))=0</formula>
    </cfRule>
    <cfRule type="containsText" dxfId="630" priority="634" operator="containsText" text="Operational">
      <formula>NOT(ISERROR(SEARCH("Operational",G1453)))</formula>
    </cfRule>
    <cfRule type="containsText" dxfId="629" priority="635" operator="containsText" text="Dn(service)">
      <formula>NOT(ISERROR(SEARCH("Dn(service)",G1453)))</formula>
    </cfRule>
    <cfRule type="containsText" dxfId="628" priority="636" operator="containsText" text="Dn(waiting)">
      <formula>NOT(ISERROR(SEARCH("Dn(waiting)",G1453)))</formula>
    </cfRule>
  </conditionalFormatting>
  <conditionalFormatting sqref="D1454">
    <cfRule type="containsBlanks" dxfId="627" priority="629">
      <formula>LEN(TRIM(D1454))=0</formula>
    </cfRule>
    <cfRule type="containsText" dxfId="626" priority="630" operator="containsText" text="Operational">
      <formula>NOT(ISERROR(SEARCH("Operational",D1454)))</formula>
    </cfRule>
    <cfRule type="containsText" dxfId="625" priority="631" operator="containsText" text="Dn(service)">
      <formula>NOT(ISERROR(SEARCH("Dn(service)",D1454)))</formula>
    </cfRule>
    <cfRule type="containsText" dxfId="624" priority="632" operator="containsText" text="Dn(waiting)">
      <formula>NOT(ISERROR(SEARCH("Dn(waiting)",D1454)))</formula>
    </cfRule>
  </conditionalFormatting>
  <conditionalFormatting sqref="D1455">
    <cfRule type="containsBlanks" dxfId="623" priority="625">
      <formula>LEN(TRIM(D1455))=0</formula>
    </cfRule>
    <cfRule type="containsText" dxfId="622" priority="626" operator="containsText" text="Operational">
      <formula>NOT(ISERROR(SEARCH("Operational",D1455)))</formula>
    </cfRule>
    <cfRule type="containsText" dxfId="621" priority="627" operator="containsText" text="Dn(service)">
      <formula>NOT(ISERROR(SEARCH("Dn(service)",D1455)))</formula>
    </cfRule>
    <cfRule type="containsText" dxfId="620" priority="628" operator="containsText" text="Dn(waiting)">
      <formula>NOT(ISERROR(SEARCH("Dn(waiting)",D1455)))</formula>
    </cfRule>
  </conditionalFormatting>
  <conditionalFormatting sqref="D1456">
    <cfRule type="containsBlanks" dxfId="619" priority="621">
      <formula>LEN(TRIM(D1456))=0</formula>
    </cfRule>
    <cfRule type="containsText" dxfId="618" priority="622" operator="containsText" text="Operational">
      <formula>NOT(ISERROR(SEARCH("Operational",D1456)))</formula>
    </cfRule>
    <cfRule type="containsText" dxfId="617" priority="623" operator="containsText" text="Dn(service)">
      <formula>NOT(ISERROR(SEARCH("Dn(service)",D1456)))</formula>
    </cfRule>
    <cfRule type="containsText" dxfId="616" priority="624" operator="containsText" text="Dn(waiting)">
      <formula>NOT(ISERROR(SEARCH("Dn(waiting)",D1456)))</formula>
    </cfRule>
  </conditionalFormatting>
  <conditionalFormatting sqref="D1457">
    <cfRule type="containsBlanks" dxfId="615" priority="617">
      <formula>LEN(TRIM(D1457))=0</formula>
    </cfRule>
    <cfRule type="containsText" dxfId="614" priority="618" operator="containsText" text="Operational">
      <formula>NOT(ISERROR(SEARCH("Operational",D1457)))</formula>
    </cfRule>
    <cfRule type="containsText" dxfId="613" priority="619" operator="containsText" text="Dn(service)">
      <formula>NOT(ISERROR(SEARCH("Dn(service)",D1457)))</formula>
    </cfRule>
    <cfRule type="containsText" dxfId="612" priority="620" operator="containsText" text="Dn(waiting)">
      <formula>NOT(ISERROR(SEARCH("Dn(waiting)",D1457)))</formula>
    </cfRule>
  </conditionalFormatting>
  <conditionalFormatting sqref="F1458">
    <cfRule type="containsBlanks" dxfId="611" priority="613">
      <formula>LEN(TRIM(F1458))=0</formula>
    </cfRule>
    <cfRule type="containsText" dxfId="610" priority="614" operator="containsText" text="Operational">
      <formula>NOT(ISERROR(SEARCH("Operational",F1458)))</formula>
    </cfRule>
    <cfRule type="containsText" dxfId="609" priority="615" operator="containsText" text="Dn(service)">
      <formula>NOT(ISERROR(SEARCH("Dn(service)",F1458)))</formula>
    </cfRule>
    <cfRule type="containsText" dxfId="608" priority="616" operator="containsText" text="Dn(waiting)">
      <formula>NOT(ISERROR(SEARCH("Dn(waiting)",F1458)))</formula>
    </cfRule>
  </conditionalFormatting>
  <conditionalFormatting sqref="F1459">
    <cfRule type="containsBlanks" dxfId="607" priority="609">
      <formula>LEN(TRIM(F1459))=0</formula>
    </cfRule>
    <cfRule type="containsText" dxfId="606" priority="610" operator="containsText" text="Operational">
      <formula>NOT(ISERROR(SEARCH("Operational",F1459)))</formula>
    </cfRule>
    <cfRule type="containsText" dxfId="605" priority="611" operator="containsText" text="Dn(service)">
      <formula>NOT(ISERROR(SEARCH("Dn(service)",F1459)))</formula>
    </cfRule>
    <cfRule type="containsText" dxfId="604" priority="612" operator="containsText" text="Dn(waiting)">
      <formula>NOT(ISERROR(SEARCH("Dn(waiting)",F1459)))</formula>
    </cfRule>
  </conditionalFormatting>
  <conditionalFormatting sqref="F1460">
    <cfRule type="containsBlanks" dxfId="603" priority="605">
      <formula>LEN(TRIM(F1460))=0</formula>
    </cfRule>
    <cfRule type="containsText" dxfId="602" priority="606" operator="containsText" text="Operational">
      <formula>NOT(ISERROR(SEARCH("Operational",F1460)))</formula>
    </cfRule>
    <cfRule type="containsText" dxfId="601" priority="607" operator="containsText" text="Dn(service)">
      <formula>NOT(ISERROR(SEARCH("Dn(service)",F1460)))</formula>
    </cfRule>
    <cfRule type="containsText" dxfId="600" priority="608" operator="containsText" text="Dn(waiting)">
      <formula>NOT(ISERROR(SEARCH("Dn(waiting)",F1460)))</formula>
    </cfRule>
  </conditionalFormatting>
  <conditionalFormatting sqref="F1461">
    <cfRule type="containsBlanks" dxfId="599" priority="601">
      <formula>LEN(TRIM(F1461))=0</formula>
    </cfRule>
    <cfRule type="containsText" dxfId="598" priority="602" operator="containsText" text="Operational">
      <formula>NOT(ISERROR(SEARCH("Operational",F1461)))</formula>
    </cfRule>
    <cfRule type="containsText" dxfId="597" priority="603" operator="containsText" text="Dn(service)">
      <formula>NOT(ISERROR(SEARCH("Dn(service)",F1461)))</formula>
    </cfRule>
    <cfRule type="containsText" dxfId="596" priority="604" operator="containsText" text="Dn(waiting)">
      <formula>NOT(ISERROR(SEARCH("Dn(waiting)",F1461)))</formula>
    </cfRule>
  </conditionalFormatting>
  <conditionalFormatting sqref="F1462">
    <cfRule type="containsBlanks" dxfId="595" priority="597">
      <formula>LEN(TRIM(F1462))=0</formula>
    </cfRule>
    <cfRule type="containsText" dxfId="594" priority="598" operator="containsText" text="Operational">
      <formula>NOT(ISERROR(SEARCH("Operational",F1462)))</formula>
    </cfRule>
    <cfRule type="containsText" dxfId="593" priority="599" operator="containsText" text="Dn(service)">
      <formula>NOT(ISERROR(SEARCH("Dn(service)",F1462)))</formula>
    </cfRule>
    <cfRule type="containsText" dxfId="592" priority="600" operator="containsText" text="Dn(waiting)">
      <formula>NOT(ISERROR(SEARCH("Dn(waiting)",F1462)))</formula>
    </cfRule>
  </conditionalFormatting>
  <conditionalFormatting sqref="E1463">
    <cfRule type="containsBlanks" dxfId="591" priority="593">
      <formula>LEN(TRIM(E1463))=0</formula>
    </cfRule>
    <cfRule type="containsText" dxfId="590" priority="594" operator="containsText" text="Operational">
      <formula>NOT(ISERROR(SEARCH("Operational",E1463)))</formula>
    </cfRule>
    <cfRule type="containsText" dxfId="589" priority="595" operator="containsText" text="Dn(service)">
      <formula>NOT(ISERROR(SEARCH("Dn(service)",E1463)))</formula>
    </cfRule>
    <cfRule type="containsText" dxfId="588" priority="596" operator="containsText" text="Dn(waiting)">
      <formula>NOT(ISERROR(SEARCH("Dn(waiting)",E1463)))</formula>
    </cfRule>
  </conditionalFormatting>
  <conditionalFormatting sqref="E1464">
    <cfRule type="containsBlanks" dxfId="587" priority="589">
      <formula>LEN(TRIM(E1464))=0</formula>
    </cfRule>
    <cfRule type="containsText" dxfId="586" priority="590" operator="containsText" text="Operational">
      <formula>NOT(ISERROR(SEARCH("Operational",E1464)))</formula>
    </cfRule>
    <cfRule type="containsText" dxfId="585" priority="591" operator="containsText" text="Dn(service)">
      <formula>NOT(ISERROR(SEARCH("Dn(service)",E1464)))</formula>
    </cfRule>
    <cfRule type="containsText" dxfId="584" priority="592" operator="containsText" text="Dn(waiting)">
      <formula>NOT(ISERROR(SEARCH("Dn(waiting)",E1464)))</formula>
    </cfRule>
  </conditionalFormatting>
  <conditionalFormatting sqref="E1465">
    <cfRule type="containsBlanks" dxfId="583" priority="585">
      <formula>LEN(TRIM(E1465))=0</formula>
    </cfRule>
    <cfRule type="containsText" dxfId="582" priority="586" operator="containsText" text="Operational">
      <formula>NOT(ISERROR(SEARCH("Operational",E1465)))</formula>
    </cfRule>
    <cfRule type="containsText" dxfId="581" priority="587" operator="containsText" text="Dn(service)">
      <formula>NOT(ISERROR(SEARCH("Dn(service)",E1465)))</formula>
    </cfRule>
    <cfRule type="containsText" dxfId="580" priority="588" operator="containsText" text="Dn(waiting)">
      <formula>NOT(ISERROR(SEARCH("Dn(waiting)",E1465)))</formula>
    </cfRule>
  </conditionalFormatting>
  <conditionalFormatting sqref="E1466">
    <cfRule type="containsBlanks" dxfId="579" priority="581">
      <formula>LEN(TRIM(E1466))=0</formula>
    </cfRule>
    <cfRule type="containsText" dxfId="578" priority="582" operator="containsText" text="Operational">
      <formula>NOT(ISERROR(SEARCH("Operational",E1466)))</formula>
    </cfRule>
    <cfRule type="containsText" dxfId="577" priority="583" operator="containsText" text="Dn(service)">
      <formula>NOT(ISERROR(SEARCH("Dn(service)",E1466)))</formula>
    </cfRule>
    <cfRule type="containsText" dxfId="576" priority="584" operator="containsText" text="Dn(waiting)">
      <formula>NOT(ISERROR(SEARCH("Dn(waiting)",E1466)))</formula>
    </cfRule>
  </conditionalFormatting>
  <conditionalFormatting sqref="H1480 F1472:H1472 D1472:D1476 E1478:E1481 G1482:G1487">
    <cfRule type="containsBlanks" dxfId="575" priority="577">
      <formula>LEN(TRIM(D1472))=0</formula>
    </cfRule>
    <cfRule type="containsText" dxfId="574" priority="578" operator="containsText" text="Operational">
      <formula>NOT(ISERROR(SEARCH("Operational",D1472)))</formula>
    </cfRule>
    <cfRule type="containsText" dxfId="573" priority="579" operator="containsText" text="Dn(service)">
      <formula>NOT(ISERROR(SEARCH("Dn(service)",D1472)))</formula>
    </cfRule>
    <cfRule type="containsText" dxfId="572" priority="580" operator="containsText" text="Dn(waiting)">
      <formula>NOT(ISERROR(SEARCH("Dn(waiting)",D1472)))</formula>
    </cfRule>
  </conditionalFormatting>
  <conditionalFormatting sqref="G1488">
    <cfRule type="containsBlanks" dxfId="571" priority="573">
      <formula>LEN(TRIM(G1488))=0</formula>
    </cfRule>
    <cfRule type="containsText" dxfId="570" priority="574" operator="containsText" text="Operational">
      <formula>NOT(ISERROR(SEARCH("Operational",G1488)))</formula>
    </cfRule>
    <cfRule type="containsText" dxfId="569" priority="575" operator="containsText" text="Dn(service)">
      <formula>NOT(ISERROR(SEARCH("Dn(service)",G1488)))</formula>
    </cfRule>
    <cfRule type="containsText" dxfId="568" priority="576" operator="containsText" text="Dn(waiting)">
      <formula>NOT(ISERROR(SEARCH("Dn(waiting)",G1488)))</formula>
    </cfRule>
  </conditionalFormatting>
  <conditionalFormatting sqref="G1489">
    <cfRule type="containsBlanks" dxfId="567" priority="569">
      <formula>LEN(TRIM(G1489))=0</formula>
    </cfRule>
    <cfRule type="containsText" dxfId="566" priority="570" operator="containsText" text="Operational">
      <formula>NOT(ISERROR(SEARCH("Operational",G1489)))</formula>
    </cfRule>
    <cfRule type="containsText" dxfId="565" priority="571" operator="containsText" text="Dn(service)">
      <formula>NOT(ISERROR(SEARCH("Dn(service)",G1489)))</formula>
    </cfRule>
    <cfRule type="containsText" dxfId="564" priority="572" operator="containsText" text="Dn(waiting)">
      <formula>NOT(ISERROR(SEARCH("Dn(waiting)",G1489)))</formula>
    </cfRule>
  </conditionalFormatting>
  <conditionalFormatting sqref="H1501">
    <cfRule type="containsBlanks" dxfId="563" priority="537">
      <formula>LEN(TRIM(H1501))=0</formula>
    </cfRule>
    <cfRule type="containsText" dxfId="562" priority="538" operator="containsText" text="Operational">
      <formula>NOT(ISERROR(SEARCH("Operational",H1501)))</formula>
    </cfRule>
    <cfRule type="containsText" dxfId="561" priority="539" operator="containsText" text="Dn(service)">
      <formula>NOT(ISERROR(SEARCH("Dn(service)",H1501)))</formula>
    </cfRule>
    <cfRule type="containsText" dxfId="560" priority="540" operator="containsText" text="Dn(waiting)">
      <formula>NOT(ISERROR(SEARCH("Dn(waiting)",H1501)))</formula>
    </cfRule>
  </conditionalFormatting>
  <conditionalFormatting sqref="C1491">
    <cfRule type="containsBlanks" dxfId="559" priority="565">
      <formula>LEN(TRIM(C1491))=0</formula>
    </cfRule>
    <cfRule type="containsText" dxfId="558" priority="566" operator="containsText" text="Operational">
      <formula>NOT(ISERROR(SEARCH("Operational",C1491)))</formula>
    </cfRule>
    <cfRule type="containsText" dxfId="557" priority="567" operator="containsText" text="Dn(service)">
      <formula>NOT(ISERROR(SEARCH("Dn(service)",C1491)))</formula>
    </cfRule>
    <cfRule type="containsText" dxfId="556" priority="568" operator="containsText" text="Dn(waiting)">
      <formula>NOT(ISERROR(SEARCH("Dn(waiting)",C1491)))</formula>
    </cfRule>
  </conditionalFormatting>
  <conditionalFormatting sqref="D1491">
    <cfRule type="containsBlanks" dxfId="555" priority="561">
      <formula>LEN(TRIM(D1491))=0</formula>
    </cfRule>
    <cfRule type="containsText" dxfId="554" priority="562" operator="containsText" text="Operational">
      <formula>NOT(ISERROR(SEARCH("Operational",D1491)))</formula>
    </cfRule>
    <cfRule type="containsText" dxfId="553" priority="563" operator="containsText" text="Dn(service)">
      <formula>NOT(ISERROR(SEARCH("Dn(service)",D1491)))</formula>
    </cfRule>
    <cfRule type="containsText" dxfId="552" priority="564" operator="containsText" text="Dn(waiting)">
      <formula>NOT(ISERROR(SEARCH("Dn(waiting)",D1491)))</formula>
    </cfRule>
  </conditionalFormatting>
  <conditionalFormatting sqref="C1492">
    <cfRule type="containsBlanks" dxfId="551" priority="557">
      <formula>LEN(TRIM(C1492))=0</formula>
    </cfRule>
    <cfRule type="containsText" dxfId="550" priority="558" operator="containsText" text="Operational">
      <formula>NOT(ISERROR(SEARCH("Operational",C1492)))</formula>
    </cfRule>
    <cfRule type="containsText" dxfId="549" priority="559" operator="containsText" text="Dn(service)">
      <formula>NOT(ISERROR(SEARCH("Dn(service)",C1492)))</formula>
    </cfRule>
    <cfRule type="containsText" dxfId="548" priority="560" operator="containsText" text="Dn(waiting)">
      <formula>NOT(ISERROR(SEARCH("Dn(waiting)",C1492)))</formula>
    </cfRule>
  </conditionalFormatting>
  <conditionalFormatting sqref="D1492">
    <cfRule type="containsBlanks" dxfId="547" priority="553">
      <formula>LEN(TRIM(D1492))=0</formula>
    </cfRule>
    <cfRule type="containsText" dxfId="546" priority="554" operator="containsText" text="Operational">
      <formula>NOT(ISERROR(SEARCH("Operational",D1492)))</formula>
    </cfRule>
    <cfRule type="containsText" dxfId="545" priority="555" operator="containsText" text="Dn(service)">
      <formula>NOT(ISERROR(SEARCH("Dn(service)",D1492)))</formula>
    </cfRule>
    <cfRule type="containsText" dxfId="544" priority="556" operator="containsText" text="Dn(waiting)">
      <formula>NOT(ISERROR(SEARCH("Dn(waiting)",D1492)))</formula>
    </cfRule>
  </conditionalFormatting>
  <conditionalFormatting sqref="D1493">
    <cfRule type="containsBlanks" dxfId="543" priority="549">
      <formula>LEN(TRIM(D1493))=0</formula>
    </cfRule>
    <cfRule type="containsText" dxfId="542" priority="550" operator="containsText" text="Operational">
      <formula>NOT(ISERROR(SEARCH("Operational",D1493)))</formula>
    </cfRule>
    <cfRule type="containsText" dxfId="541" priority="551" operator="containsText" text="Dn(service)">
      <formula>NOT(ISERROR(SEARCH("Dn(service)",D1493)))</formula>
    </cfRule>
    <cfRule type="containsText" dxfId="540" priority="552" operator="containsText" text="Dn(waiting)">
      <formula>NOT(ISERROR(SEARCH("Dn(waiting)",D1493)))</formula>
    </cfRule>
  </conditionalFormatting>
  <conditionalFormatting sqref="D1494">
    <cfRule type="containsBlanks" dxfId="539" priority="545">
      <formula>LEN(TRIM(D1494))=0</formula>
    </cfRule>
    <cfRule type="containsText" dxfId="538" priority="546" operator="containsText" text="Operational">
      <formula>NOT(ISERROR(SEARCH("Operational",D1494)))</formula>
    </cfRule>
    <cfRule type="containsText" dxfId="537" priority="547" operator="containsText" text="Dn(service)">
      <formula>NOT(ISERROR(SEARCH("Dn(service)",D1494)))</formula>
    </cfRule>
    <cfRule type="containsText" dxfId="536" priority="548" operator="containsText" text="Dn(waiting)">
      <formula>NOT(ISERROR(SEARCH("Dn(waiting)",D1494)))</formula>
    </cfRule>
  </conditionalFormatting>
  <conditionalFormatting sqref="H1500">
    <cfRule type="containsBlanks" dxfId="535" priority="541">
      <formula>LEN(TRIM(H1500))=0</formula>
    </cfRule>
    <cfRule type="containsText" dxfId="534" priority="542" operator="containsText" text="Operational">
      <formula>NOT(ISERROR(SEARCH("Operational",H1500)))</formula>
    </cfRule>
    <cfRule type="containsText" dxfId="533" priority="543" operator="containsText" text="Dn(service)">
      <formula>NOT(ISERROR(SEARCH("Dn(service)",H1500)))</formula>
    </cfRule>
    <cfRule type="containsText" dxfId="532" priority="544" operator="containsText" text="Dn(waiting)">
      <formula>NOT(ISERROR(SEARCH("Dn(waiting)",H1500)))</formula>
    </cfRule>
  </conditionalFormatting>
  <conditionalFormatting sqref="H1502">
    <cfRule type="containsBlanks" dxfId="531" priority="533">
      <formula>LEN(TRIM(H1502))=0</formula>
    </cfRule>
    <cfRule type="containsText" dxfId="530" priority="534" operator="containsText" text="Operational">
      <formula>NOT(ISERROR(SEARCH("Operational",H1502)))</formula>
    </cfRule>
    <cfRule type="containsText" dxfId="529" priority="535" operator="containsText" text="Dn(service)">
      <formula>NOT(ISERROR(SEARCH("Dn(service)",H1502)))</formula>
    </cfRule>
    <cfRule type="containsText" dxfId="528" priority="536" operator="containsText" text="Dn(waiting)">
      <formula>NOT(ISERROR(SEARCH("Dn(waiting)",H1502)))</formula>
    </cfRule>
  </conditionalFormatting>
  <conditionalFormatting sqref="C1472">
    <cfRule type="containsBlanks" dxfId="527" priority="529">
      <formula>LEN(TRIM(C1472))=0</formula>
    </cfRule>
    <cfRule type="containsText" dxfId="526" priority="530" operator="containsText" text="Operational">
      <formula>NOT(ISERROR(SEARCH("Operational",C1472)))</formula>
    </cfRule>
    <cfRule type="containsText" dxfId="525" priority="531" operator="containsText" text="Dn(service)">
      <formula>NOT(ISERROR(SEARCH("Dn(service)",C1472)))</formula>
    </cfRule>
    <cfRule type="containsText" dxfId="524" priority="532" operator="containsText" text="Dn(waiting)">
      <formula>NOT(ISERROR(SEARCH("Dn(waiting)",C1472)))</formula>
    </cfRule>
  </conditionalFormatting>
  <conditionalFormatting sqref="C1473">
    <cfRule type="containsBlanks" dxfId="523" priority="525">
      <formula>LEN(TRIM(C1473))=0</formula>
    </cfRule>
    <cfRule type="containsText" dxfId="522" priority="526" operator="containsText" text="Operational">
      <formula>NOT(ISERROR(SEARCH("Operational",C1473)))</formula>
    </cfRule>
    <cfRule type="containsText" dxfId="521" priority="527" operator="containsText" text="Dn(service)">
      <formula>NOT(ISERROR(SEARCH("Dn(service)",C1473)))</formula>
    </cfRule>
    <cfRule type="containsText" dxfId="520" priority="528" operator="containsText" text="Dn(waiting)">
      <formula>NOT(ISERROR(SEARCH("Dn(waiting)",C1473)))</formula>
    </cfRule>
  </conditionalFormatting>
  <conditionalFormatting sqref="F1475">
    <cfRule type="containsBlanks" dxfId="519" priority="521">
      <formula>LEN(TRIM(F1475))=0</formula>
    </cfRule>
    <cfRule type="containsText" dxfId="518" priority="522" operator="containsText" text="Operational">
      <formula>NOT(ISERROR(SEARCH("Operational",F1475)))</formula>
    </cfRule>
    <cfRule type="containsText" dxfId="517" priority="523" operator="containsText" text="Dn(service)">
      <formula>NOT(ISERROR(SEARCH("Dn(service)",F1475)))</formula>
    </cfRule>
    <cfRule type="containsText" dxfId="516" priority="524" operator="containsText" text="Dn(waiting)">
      <formula>NOT(ISERROR(SEARCH("Dn(waiting)",F1475)))</formula>
    </cfRule>
  </conditionalFormatting>
  <conditionalFormatting sqref="F1476">
    <cfRule type="containsBlanks" dxfId="515" priority="517">
      <formula>LEN(TRIM(F1476))=0</formula>
    </cfRule>
    <cfRule type="containsText" dxfId="514" priority="518" operator="containsText" text="Operational">
      <formula>NOT(ISERROR(SEARCH("Operational",F1476)))</formula>
    </cfRule>
    <cfRule type="containsText" dxfId="513" priority="519" operator="containsText" text="Dn(service)">
      <formula>NOT(ISERROR(SEARCH("Dn(service)",F1476)))</formula>
    </cfRule>
    <cfRule type="containsText" dxfId="512" priority="520" operator="containsText" text="Dn(waiting)">
      <formula>NOT(ISERROR(SEARCH("Dn(waiting)",F1476)))</formula>
    </cfRule>
  </conditionalFormatting>
  <conditionalFormatting sqref="H1474">
    <cfRule type="containsBlanks" dxfId="511" priority="513">
      <formula>LEN(TRIM(H1474))=0</formula>
    </cfRule>
    <cfRule type="containsText" dxfId="510" priority="514" operator="containsText" text="Operational">
      <formula>NOT(ISERROR(SEARCH("Operational",H1474)))</formula>
    </cfRule>
    <cfRule type="containsText" dxfId="509" priority="515" operator="containsText" text="Dn(service)">
      <formula>NOT(ISERROR(SEARCH("Dn(service)",H1474)))</formula>
    </cfRule>
    <cfRule type="containsText" dxfId="508" priority="516" operator="containsText" text="Dn(waiting)">
      <formula>NOT(ISERROR(SEARCH("Dn(waiting)",H1474)))</formula>
    </cfRule>
  </conditionalFormatting>
  <conditionalFormatting sqref="H1475">
    <cfRule type="containsBlanks" dxfId="507" priority="509">
      <formula>LEN(TRIM(H1475))=0</formula>
    </cfRule>
    <cfRule type="containsText" dxfId="506" priority="510" operator="containsText" text="Operational">
      <formula>NOT(ISERROR(SEARCH("Operational",H1475)))</formula>
    </cfRule>
    <cfRule type="containsText" dxfId="505" priority="511" operator="containsText" text="Dn(service)">
      <formula>NOT(ISERROR(SEARCH("Dn(service)",H1475)))</formula>
    </cfRule>
    <cfRule type="containsText" dxfId="504" priority="512" operator="containsText" text="Dn(waiting)">
      <formula>NOT(ISERROR(SEARCH("Dn(waiting)",H1475)))</formula>
    </cfRule>
  </conditionalFormatting>
  <conditionalFormatting sqref="H1473">
    <cfRule type="containsBlanks" dxfId="503" priority="505">
      <formula>LEN(TRIM(H1473))=0</formula>
    </cfRule>
    <cfRule type="containsText" dxfId="502" priority="506" operator="containsText" text="Operational">
      <formula>NOT(ISERROR(SEARCH("Operational",H1473)))</formula>
    </cfRule>
    <cfRule type="containsText" dxfId="501" priority="507" operator="containsText" text="Dn(service)">
      <formula>NOT(ISERROR(SEARCH("Dn(service)",H1473)))</formula>
    </cfRule>
    <cfRule type="containsText" dxfId="500" priority="508" operator="containsText" text="Dn(waiting)">
      <formula>NOT(ISERROR(SEARCH("Dn(waiting)",H1473)))</formula>
    </cfRule>
  </conditionalFormatting>
  <conditionalFormatting sqref="F1477">
    <cfRule type="containsBlanks" dxfId="499" priority="501">
      <formula>LEN(TRIM(F1477))=0</formula>
    </cfRule>
    <cfRule type="containsText" dxfId="498" priority="502" operator="containsText" text="Operational">
      <formula>NOT(ISERROR(SEARCH("Operational",F1477)))</formula>
    </cfRule>
    <cfRule type="containsText" dxfId="497" priority="503" operator="containsText" text="Dn(service)">
      <formula>NOT(ISERROR(SEARCH("Dn(service)",F1477)))</formula>
    </cfRule>
    <cfRule type="containsText" dxfId="496" priority="504" operator="containsText" text="Dn(waiting)">
      <formula>NOT(ISERROR(SEARCH("Dn(waiting)",F1477)))</formula>
    </cfRule>
  </conditionalFormatting>
  <conditionalFormatting sqref="E1477">
    <cfRule type="containsBlanks" dxfId="495" priority="497">
      <formula>LEN(TRIM(E1477))=0</formula>
    </cfRule>
    <cfRule type="containsText" dxfId="494" priority="498" operator="containsText" text="Operational">
      <formula>NOT(ISERROR(SEARCH("Operational",E1477)))</formula>
    </cfRule>
    <cfRule type="containsText" dxfId="493" priority="499" operator="containsText" text="Dn(service)">
      <formula>NOT(ISERROR(SEARCH("Dn(service)",E1477)))</formula>
    </cfRule>
    <cfRule type="containsText" dxfId="492" priority="500" operator="containsText" text="Dn(waiting)">
      <formula>NOT(ISERROR(SEARCH("Dn(waiting)",E1477)))</formula>
    </cfRule>
  </conditionalFormatting>
  <conditionalFormatting sqref="H1477">
    <cfRule type="containsBlanks" dxfId="491" priority="493">
      <formula>LEN(TRIM(H1477))=0</formula>
    </cfRule>
    <cfRule type="containsText" dxfId="490" priority="494" operator="containsText" text="Operational">
      <formula>NOT(ISERROR(SEARCH("Operational",H1477)))</formula>
    </cfRule>
    <cfRule type="containsText" dxfId="489" priority="495" operator="containsText" text="Dn(service)">
      <formula>NOT(ISERROR(SEARCH("Dn(service)",H1477)))</formula>
    </cfRule>
    <cfRule type="containsText" dxfId="488" priority="496" operator="containsText" text="Dn(waiting)">
      <formula>NOT(ISERROR(SEARCH("Dn(waiting)",H1477)))</formula>
    </cfRule>
  </conditionalFormatting>
  <conditionalFormatting sqref="H1478">
    <cfRule type="containsBlanks" dxfId="487" priority="489">
      <formula>LEN(TRIM(H1478))=0</formula>
    </cfRule>
    <cfRule type="containsText" dxfId="486" priority="490" operator="containsText" text="Operational">
      <formula>NOT(ISERROR(SEARCH("Operational",H1478)))</formula>
    </cfRule>
    <cfRule type="containsText" dxfId="485" priority="491" operator="containsText" text="Dn(service)">
      <formula>NOT(ISERROR(SEARCH("Dn(service)",H1478)))</formula>
    </cfRule>
    <cfRule type="containsText" dxfId="484" priority="492" operator="containsText" text="Dn(waiting)">
      <formula>NOT(ISERROR(SEARCH("Dn(waiting)",H1478)))</formula>
    </cfRule>
  </conditionalFormatting>
  <conditionalFormatting sqref="H1479">
    <cfRule type="containsBlanks" dxfId="483" priority="485">
      <formula>LEN(TRIM(H1479))=0</formula>
    </cfRule>
    <cfRule type="containsText" dxfId="482" priority="486" operator="containsText" text="Operational">
      <formula>NOT(ISERROR(SEARCH("Operational",H1479)))</formula>
    </cfRule>
    <cfRule type="containsText" dxfId="481" priority="487" operator="containsText" text="Dn(service)">
      <formula>NOT(ISERROR(SEARCH("Dn(service)",H1479)))</formula>
    </cfRule>
    <cfRule type="containsText" dxfId="480" priority="488" operator="containsText" text="Dn(waiting)">
      <formula>NOT(ISERROR(SEARCH("Dn(waiting)",H1479)))</formula>
    </cfRule>
  </conditionalFormatting>
  <conditionalFormatting sqref="F1478">
    <cfRule type="containsBlanks" dxfId="479" priority="481">
      <formula>LEN(TRIM(F1478))=0</formula>
    </cfRule>
    <cfRule type="containsText" dxfId="478" priority="482" operator="containsText" text="Operational">
      <formula>NOT(ISERROR(SEARCH("Operational",F1478)))</formula>
    </cfRule>
    <cfRule type="containsText" dxfId="477" priority="483" operator="containsText" text="Dn(service)">
      <formula>NOT(ISERROR(SEARCH("Dn(service)",F1478)))</formula>
    </cfRule>
    <cfRule type="containsText" dxfId="476" priority="484" operator="containsText" text="Dn(waiting)">
      <formula>NOT(ISERROR(SEARCH("Dn(waiting)",F1478)))</formula>
    </cfRule>
  </conditionalFormatting>
  <conditionalFormatting sqref="G1481">
    <cfRule type="containsBlanks" dxfId="475" priority="477">
      <formula>LEN(TRIM(G1481))=0</formula>
    </cfRule>
    <cfRule type="containsText" dxfId="474" priority="478" operator="containsText" text="Operational">
      <formula>NOT(ISERROR(SEARCH("Operational",G1481)))</formula>
    </cfRule>
    <cfRule type="containsText" dxfId="473" priority="479" operator="containsText" text="Dn(service)">
      <formula>NOT(ISERROR(SEARCH("Dn(service)",G1481)))</formula>
    </cfRule>
    <cfRule type="containsText" dxfId="472" priority="480" operator="containsText" text="Dn(waiting)">
      <formula>NOT(ISERROR(SEARCH("Dn(waiting)",G1481)))</formula>
    </cfRule>
  </conditionalFormatting>
  <conditionalFormatting sqref="C1486">
    <cfRule type="containsBlanks" dxfId="471" priority="473">
      <formula>LEN(TRIM(C1486))=0</formula>
    </cfRule>
    <cfRule type="containsText" dxfId="470" priority="474" operator="containsText" text="Operational">
      <formula>NOT(ISERROR(SEARCH("Operational",C1486)))</formula>
    </cfRule>
    <cfRule type="containsText" dxfId="469" priority="475" operator="containsText" text="Dn(service)">
      <formula>NOT(ISERROR(SEARCH("Dn(service)",C1486)))</formula>
    </cfRule>
    <cfRule type="containsText" dxfId="468" priority="476" operator="containsText" text="Dn(waiting)">
      <formula>NOT(ISERROR(SEARCH("Dn(waiting)",C1486)))</formula>
    </cfRule>
  </conditionalFormatting>
  <conditionalFormatting sqref="C1487">
    <cfRule type="containsBlanks" dxfId="467" priority="469">
      <formula>LEN(TRIM(C1487))=0</formula>
    </cfRule>
    <cfRule type="containsText" dxfId="466" priority="470" operator="containsText" text="Operational">
      <formula>NOT(ISERROR(SEARCH("Operational",C1487)))</formula>
    </cfRule>
    <cfRule type="containsText" dxfId="465" priority="471" operator="containsText" text="Dn(service)">
      <formula>NOT(ISERROR(SEARCH("Dn(service)",C1487)))</formula>
    </cfRule>
    <cfRule type="containsText" dxfId="464" priority="472" operator="containsText" text="Dn(waiting)">
      <formula>NOT(ISERROR(SEARCH("Dn(waiting)",C1487)))</formula>
    </cfRule>
  </conditionalFormatting>
  <conditionalFormatting sqref="C1488">
    <cfRule type="containsBlanks" dxfId="463" priority="465">
      <formula>LEN(TRIM(C1488))=0</formula>
    </cfRule>
    <cfRule type="containsText" dxfId="462" priority="466" operator="containsText" text="Operational">
      <formula>NOT(ISERROR(SEARCH("Operational",C1488)))</formula>
    </cfRule>
    <cfRule type="containsText" dxfId="461" priority="467" operator="containsText" text="Dn(service)">
      <formula>NOT(ISERROR(SEARCH("Dn(service)",C1488)))</formula>
    </cfRule>
    <cfRule type="containsText" dxfId="460" priority="468" operator="containsText" text="Dn(waiting)">
      <formula>NOT(ISERROR(SEARCH("Dn(waiting)",C1488)))</formula>
    </cfRule>
  </conditionalFormatting>
  <conditionalFormatting sqref="C1489">
    <cfRule type="containsBlanks" dxfId="459" priority="461">
      <formula>LEN(TRIM(C1489))=0</formula>
    </cfRule>
    <cfRule type="containsText" dxfId="458" priority="462" operator="containsText" text="Operational">
      <formula>NOT(ISERROR(SEARCH("Operational",C1489)))</formula>
    </cfRule>
    <cfRule type="containsText" dxfId="457" priority="463" operator="containsText" text="Dn(service)">
      <formula>NOT(ISERROR(SEARCH("Dn(service)",C1489)))</formula>
    </cfRule>
    <cfRule type="containsText" dxfId="456" priority="464" operator="containsText" text="Dn(waiting)">
      <formula>NOT(ISERROR(SEARCH("Dn(waiting)",C1489)))</formula>
    </cfRule>
  </conditionalFormatting>
  <conditionalFormatting sqref="C1490">
    <cfRule type="containsBlanks" dxfId="455" priority="457">
      <formula>LEN(TRIM(C1490))=0</formula>
    </cfRule>
    <cfRule type="containsText" dxfId="454" priority="458" operator="containsText" text="Operational">
      <formula>NOT(ISERROR(SEARCH("Operational",C1490)))</formula>
    </cfRule>
    <cfRule type="containsText" dxfId="453" priority="459" operator="containsText" text="Dn(service)">
      <formula>NOT(ISERROR(SEARCH("Dn(service)",C1490)))</formula>
    </cfRule>
    <cfRule type="containsText" dxfId="452" priority="460" operator="containsText" text="Dn(waiting)">
      <formula>NOT(ISERROR(SEARCH("Dn(waiting)",C1490)))</formula>
    </cfRule>
  </conditionalFormatting>
  <conditionalFormatting sqref="F1496">
    <cfRule type="containsBlanks" dxfId="451" priority="453">
      <formula>LEN(TRIM(F1496))=0</formula>
    </cfRule>
    <cfRule type="containsText" dxfId="450" priority="454" operator="containsText" text="Operational">
      <formula>NOT(ISERROR(SEARCH("Operational",F1496)))</formula>
    </cfRule>
    <cfRule type="containsText" dxfId="449" priority="455" operator="containsText" text="Dn(service)">
      <formula>NOT(ISERROR(SEARCH("Dn(service)",F1496)))</formula>
    </cfRule>
    <cfRule type="containsText" dxfId="448" priority="456" operator="containsText" text="Dn(waiting)">
      <formula>NOT(ISERROR(SEARCH("Dn(waiting)",F1496)))</formula>
    </cfRule>
  </conditionalFormatting>
  <conditionalFormatting sqref="F1497">
    <cfRule type="containsBlanks" dxfId="447" priority="449">
      <formula>LEN(TRIM(F1497))=0</formula>
    </cfRule>
    <cfRule type="containsText" dxfId="446" priority="450" operator="containsText" text="Operational">
      <formula>NOT(ISERROR(SEARCH("Operational",F1497)))</formula>
    </cfRule>
    <cfRule type="containsText" dxfId="445" priority="451" operator="containsText" text="Dn(service)">
      <formula>NOT(ISERROR(SEARCH("Dn(service)",F1497)))</formula>
    </cfRule>
    <cfRule type="containsText" dxfId="444" priority="452" operator="containsText" text="Dn(waiting)">
      <formula>NOT(ISERROR(SEARCH("Dn(waiting)",F1497)))</formula>
    </cfRule>
  </conditionalFormatting>
  <conditionalFormatting sqref="F1498">
    <cfRule type="containsBlanks" dxfId="443" priority="445">
      <formula>LEN(TRIM(F1498))=0</formula>
    </cfRule>
    <cfRule type="containsText" dxfId="442" priority="446" operator="containsText" text="Operational">
      <formula>NOT(ISERROR(SEARCH("Operational",F1498)))</formula>
    </cfRule>
    <cfRule type="containsText" dxfId="441" priority="447" operator="containsText" text="Dn(service)">
      <formula>NOT(ISERROR(SEARCH("Dn(service)",F1498)))</formula>
    </cfRule>
    <cfRule type="containsText" dxfId="440" priority="448" operator="containsText" text="Dn(waiting)">
      <formula>NOT(ISERROR(SEARCH("Dn(waiting)",F1498)))</formula>
    </cfRule>
  </conditionalFormatting>
  <conditionalFormatting sqref="F1499">
    <cfRule type="containsBlanks" dxfId="439" priority="441">
      <formula>LEN(TRIM(F1499))=0</formula>
    </cfRule>
    <cfRule type="containsText" dxfId="438" priority="442" operator="containsText" text="Operational">
      <formula>NOT(ISERROR(SEARCH("Operational",F1499)))</formula>
    </cfRule>
    <cfRule type="containsText" dxfId="437" priority="443" operator="containsText" text="Dn(service)">
      <formula>NOT(ISERROR(SEARCH("Dn(service)",F1499)))</formula>
    </cfRule>
    <cfRule type="containsText" dxfId="436" priority="444" operator="containsText" text="Dn(waiting)">
      <formula>NOT(ISERROR(SEARCH("Dn(waiting)",F1499)))</formula>
    </cfRule>
  </conditionalFormatting>
  <conditionalFormatting sqref="F1500">
    <cfRule type="containsBlanks" dxfId="435" priority="437">
      <formula>LEN(TRIM(F1500))=0</formula>
    </cfRule>
    <cfRule type="containsText" dxfId="434" priority="438" operator="containsText" text="Operational">
      <formula>NOT(ISERROR(SEARCH("Operational",F1500)))</formula>
    </cfRule>
    <cfRule type="containsText" dxfId="433" priority="439" operator="containsText" text="Dn(service)">
      <formula>NOT(ISERROR(SEARCH("Dn(service)",F1500)))</formula>
    </cfRule>
    <cfRule type="containsText" dxfId="432" priority="440" operator="containsText" text="Dn(waiting)">
      <formula>NOT(ISERROR(SEARCH("Dn(waiting)",F1500)))</formula>
    </cfRule>
  </conditionalFormatting>
  <conditionalFormatting sqref="F1501">
    <cfRule type="containsBlanks" dxfId="431" priority="433">
      <formula>LEN(TRIM(F1501))=0</formula>
    </cfRule>
    <cfRule type="containsText" dxfId="430" priority="434" operator="containsText" text="Operational">
      <formula>NOT(ISERROR(SEARCH("Operational",F1501)))</formula>
    </cfRule>
    <cfRule type="containsText" dxfId="429" priority="435" operator="containsText" text="Dn(service)">
      <formula>NOT(ISERROR(SEARCH("Dn(service)",F1501)))</formula>
    </cfRule>
    <cfRule type="containsText" dxfId="428" priority="436" operator="containsText" text="Dn(waiting)">
      <formula>NOT(ISERROR(SEARCH("Dn(waiting)",F1501)))</formula>
    </cfRule>
  </conditionalFormatting>
  <conditionalFormatting sqref="D1495">
    <cfRule type="containsBlanks" dxfId="427" priority="429">
      <formula>LEN(TRIM(D1495))=0</formula>
    </cfRule>
    <cfRule type="containsText" dxfId="426" priority="430" operator="containsText" text="Operational">
      <formula>NOT(ISERROR(SEARCH("Operational",D1495)))</formula>
    </cfRule>
    <cfRule type="containsText" dxfId="425" priority="431" operator="containsText" text="Dn(service)">
      <formula>NOT(ISERROR(SEARCH("Dn(service)",D1495)))</formula>
    </cfRule>
    <cfRule type="containsText" dxfId="424" priority="432" operator="containsText" text="Dn(waiting)">
      <formula>NOT(ISERROR(SEARCH("Dn(waiting)",D1495)))</formula>
    </cfRule>
  </conditionalFormatting>
  <conditionalFormatting sqref="D1496">
    <cfRule type="containsBlanks" dxfId="423" priority="425">
      <formula>LEN(TRIM(D1496))=0</formula>
    </cfRule>
    <cfRule type="containsText" dxfId="422" priority="426" operator="containsText" text="Operational">
      <formula>NOT(ISERROR(SEARCH("Operational",D1496)))</formula>
    </cfRule>
    <cfRule type="containsText" dxfId="421" priority="427" operator="containsText" text="Dn(service)">
      <formula>NOT(ISERROR(SEARCH("Dn(service)",D1496)))</formula>
    </cfRule>
    <cfRule type="containsText" dxfId="420" priority="428" operator="containsText" text="Dn(waiting)">
      <formula>NOT(ISERROR(SEARCH("Dn(waiting)",D1496)))</formula>
    </cfRule>
  </conditionalFormatting>
  <conditionalFormatting sqref="D1497">
    <cfRule type="containsBlanks" dxfId="419" priority="421">
      <formula>LEN(TRIM(D1497))=0</formula>
    </cfRule>
    <cfRule type="containsText" dxfId="418" priority="422" operator="containsText" text="Operational">
      <formula>NOT(ISERROR(SEARCH("Operational",D1497)))</formula>
    </cfRule>
    <cfRule type="containsText" dxfId="417" priority="423" operator="containsText" text="Dn(service)">
      <formula>NOT(ISERROR(SEARCH("Dn(service)",D1497)))</formula>
    </cfRule>
    <cfRule type="containsText" dxfId="416" priority="424" operator="containsText" text="Dn(waiting)">
      <formula>NOT(ISERROR(SEARCH("Dn(waiting)",D1497)))</formula>
    </cfRule>
  </conditionalFormatting>
  <conditionalFormatting sqref="D1498">
    <cfRule type="containsBlanks" dxfId="415" priority="417">
      <formula>LEN(TRIM(D1498))=0</formula>
    </cfRule>
    <cfRule type="containsText" dxfId="414" priority="418" operator="containsText" text="Operational">
      <formula>NOT(ISERROR(SEARCH("Operational",D1498)))</formula>
    </cfRule>
    <cfRule type="containsText" dxfId="413" priority="419" operator="containsText" text="Dn(service)">
      <formula>NOT(ISERROR(SEARCH("Dn(service)",D1498)))</formula>
    </cfRule>
    <cfRule type="containsText" dxfId="412" priority="420" operator="containsText" text="Dn(waiting)">
      <formula>NOT(ISERROR(SEARCH("Dn(waiting)",D1498)))</formula>
    </cfRule>
  </conditionalFormatting>
  <conditionalFormatting sqref="D1499">
    <cfRule type="containsBlanks" dxfId="411" priority="413">
      <formula>LEN(TRIM(D1499))=0</formula>
    </cfRule>
    <cfRule type="containsText" dxfId="410" priority="414" operator="containsText" text="Operational">
      <formula>NOT(ISERROR(SEARCH("Operational",D1499)))</formula>
    </cfRule>
    <cfRule type="containsText" dxfId="409" priority="415" operator="containsText" text="Dn(service)">
      <formula>NOT(ISERROR(SEARCH("Dn(service)",D1499)))</formula>
    </cfRule>
    <cfRule type="containsText" dxfId="408" priority="416" operator="containsText" text="Dn(waiting)">
      <formula>NOT(ISERROR(SEARCH("Dn(waiting)",D1499)))</formula>
    </cfRule>
  </conditionalFormatting>
  <conditionalFormatting sqref="D1500">
    <cfRule type="containsBlanks" dxfId="407" priority="409">
      <formula>LEN(TRIM(D1500))=0</formula>
    </cfRule>
    <cfRule type="containsText" dxfId="406" priority="410" operator="containsText" text="Operational">
      <formula>NOT(ISERROR(SEARCH("Operational",D1500)))</formula>
    </cfRule>
    <cfRule type="containsText" dxfId="405" priority="411" operator="containsText" text="Dn(service)">
      <formula>NOT(ISERROR(SEARCH("Dn(service)",D1500)))</formula>
    </cfRule>
    <cfRule type="containsText" dxfId="404" priority="412" operator="containsText" text="Dn(waiting)">
      <formula>NOT(ISERROR(SEARCH("Dn(waiting)",D1500)))</formula>
    </cfRule>
  </conditionalFormatting>
  <conditionalFormatting sqref="H1503">
    <cfRule type="containsBlanks" dxfId="403" priority="405">
      <formula>LEN(TRIM(H1503))=0</formula>
    </cfRule>
    <cfRule type="containsText" dxfId="402" priority="406" operator="containsText" text="Operational">
      <formula>NOT(ISERROR(SEARCH("Operational",H1503)))</formula>
    </cfRule>
    <cfRule type="containsText" dxfId="401" priority="407" operator="containsText" text="Dn(service)">
      <formula>NOT(ISERROR(SEARCH("Dn(service)",H1503)))</formula>
    </cfRule>
    <cfRule type="containsText" dxfId="400" priority="408" operator="containsText" text="Dn(waiting)">
      <formula>NOT(ISERROR(SEARCH("Dn(waiting)",H1503)))</formula>
    </cfRule>
  </conditionalFormatting>
  <conditionalFormatting sqref="H1504">
    <cfRule type="containsBlanks" dxfId="399" priority="401">
      <formula>LEN(TRIM(H1504))=0</formula>
    </cfRule>
    <cfRule type="containsText" dxfId="398" priority="402" operator="containsText" text="Operational">
      <formula>NOT(ISERROR(SEARCH("Operational",H1504)))</formula>
    </cfRule>
    <cfRule type="containsText" dxfId="397" priority="403" operator="containsText" text="Dn(service)">
      <formula>NOT(ISERROR(SEARCH("Dn(service)",H1504)))</formula>
    </cfRule>
    <cfRule type="containsText" dxfId="396" priority="404" operator="containsText" text="Dn(waiting)">
      <formula>NOT(ISERROR(SEARCH("Dn(waiting)",H1504)))</formula>
    </cfRule>
  </conditionalFormatting>
  <conditionalFormatting sqref="H1505">
    <cfRule type="containsBlanks" dxfId="395" priority="397">
      <formula>LEN(TRIM(H1505))=0</formula>
    </cfRule>
    <cfRule type="containsText" dxfId="394" priority="398" operator="containsText" text="Operational">
      <formula>NOT(ISERROR(SEARCH("Operational",H1505)))</formula>
    </cfRule>
    <cfRule type="containsText" dxfId="393" priority="399" operator="containsText" text="Dn(service)">
      <formula>NOT(ISERROR(SEARCH("Dn(service)",H1505)))</formula>
    </cfRule>
    <cfRule type="containsText" dxfId="392" priority="400" operator="containsText" text="Dn(waiting)">
      <formula>NOT(ISERROR(SEARCH("Dn(waiting)",H1505)))</formula>
    </cfRule>
  </conditionalFormatting>
  <conditionalFormatting sqref="F1473">
    <cfRule type="containsBlanks" dxfId="391" priority="393">
      <formula>LEN(TRIM(F1473))=0</formula>
    </cfRule>
    <cfRule type="containsText" dxfId="390" priority="394" operator="containsText" text="Operational">
      <formula>NOT(ISERROR(SEARCH("Operational",F1473)))</formula>
    </cfRule>
    <cfRule type="containsText" dxfId="389" priority="395" operator="containsText" text="Dn(service)">
      <formula>NOT(ISERROR(SEARCH("Dn(service)",F1473)))</formula>
    </cfRule>
    <cfRule type="containsText" dxfId="388" priority="396" operator="containsText" text="Dn(waiting)">
      <formula>NOT(ISERROR(SEARCH("Dn(waiting)",F1473)))</formula>
    </cfRule>
  </conditionalFormatting>
  <conditionalFormatting sqref="F1474">
    <cfRule type="containsBlanks" dxfId="387" priority="389">
      <formula>LEN(TRIM(F1474))=0</formula>
    </cfRule>
    <cfRule type="containsText" dxfId="386" priority="390" operator="containsText" text="Operational">
      <formula>NOT(ISERROR(SEARCH("Operational",F1474)))</formula>
    </cfRule>
    <cfRule type="containsText" dxfId="385" priority="391" operator="containsText" text="Dn(service)">
      <formula>NOT(ISERROR(SEARCH("Dn(service)",F1474)))</formula>
    </cfRule>
    <cfRule type="containsText" dxfId="384" priority="392" operator="containsText" text="Dn(waiting)">
      <formula>NOT(ISERROR(SEARCH("Dn(waiting)",F1474)))</formula>
    </cfRule>
  </conditionalFormatting>
  <conditionalFormatting sqref="H1476">
    <cfRule type="containsBlanks" dxfId="383" priority="385">
      <formula>LEN(TRIM(H1476))=0</formula>
    </cfRule>
    <cfRule type="containsText" dxfId="382" priority="386" operator="containsText" text="Operational">
      <formula>NOT(ISERROR(SEARCH("Operational",H1476)))</formula>
    </cfRule>
    <cfRule type="containsText" dxfId="381" priority="387" operator="containsText" text="Dn(service)">
      <formula>NOT(ISERROR(SEARCH("Dn(service)",H1476)))</formula>
    </cfRule>
    <cfRule type="containsText" dxfId="380" priority="388" operator="containsText" text="Dn(waiting)">
      <formula>NOT(ISERROR(SEARCH("Dn(waiting)",H1476)))</formula>
    </cfRule>
  </conditionalFormatting>
  <conditionalFormatting sqref="E1472">
    <cfRule type="containsBlanks" dxfId="379" priority="381">
      <formula>LEN(TRIM(E1472))=0</formula>
    </cfRule>
    <cfRule type="containsText" dxfId="378" priority="382" operator="containsText" text="Operational">
      <formula>NOT(ISERROR(SEARCH("Operational",E1472)))</formula>
    </cfRule>
    <cfRule type="containsText" dxfId="377" priority="383" operator="containsText" text="Dn(service)">
      <formula>NOT(ISERROR(SEARCH("Dn(service)",E1472)))</formula>
    </cfRule>
    <cfRule type="containsText" dxfId="376" priority="384" operator="containsText" text="Dn(waiting)">
      <formula>NOT(ISERROR(SEARCH("Dn(waiting)",E1472)))</formula>
    </cfRule>
  </conditionalFormatting>
  <conditionalFormatting sqref="E1473">
    <cfRule type="containsBlanks" dxfId="375" priority="377">
      <formula>LEN(TRIM(E1473))=0</formula>
    </cfRule>
    <cfRule type="containsText" dxfId="374" priority="378" operator="containsText" text="Operational">
      <formula>NOT(ISERROR(SEARCH("Operational",E1473)))</formula>
    </cfRule>
    <cfRule type="containsText" dxfId="373" priority="379" operator="containsText" text="Dn(service)">
      <formula>NOT(ISERROR(SEARCH("Dn(service)",E1473)))</formula>
    </cfRule>
    <cfRule type="containsText" dxfId="372" priority="380" operator="containsText" text="Dn(waiting)">
      <formula>NOT(ISERROR(SEARCH("Dn(waiting)",E1473)))</formula>
    </cfRule>
  </conditionalFormatting>
  <conditionalFormatting sqref="E1474">
    <cfRule type="containsBlanks" dxfId="371" priority="373">
      <formula>LEN(TRIM(E1474))=0</formula>
    </cfRule>
    <cfRule type="containsText" dxfId="370" priority="374" operator="containsText" text="Operational">
      <formula>NOT(ISERROR(SEARCH("Operational",E1474)))</formula>
    </cfRule>
    <cfRule type="containsText" dxfId="369" priority="375" operator="containsText" text="Dn(service)">
      <formula>NOT(ISERROR(SEARCH("Dn(service)",E1474)))</formula>
    </cfRule>
    <cfRule type="containsText" dxfId="368" priority="376" operator="containsText" text="Dn(waiting)">
      <formula>NOT(ISERROR(SEARCH("Dn(waiting)",E1474)))</formula>
    </cfRule>
  </conditionalFormatting>
  <conditionalFormatting sqref="E1475">
    <cfRule type="containsBlanks" dxfId="367" priority="369">
      <formula>LEN(TRIM(E1475))=0</formula>
    </cfRule>
    <cfRule type="containsText" dxfId="366" priority="370" operator="containsText" text="Operational">
      <formula>NOT(ISERROR(SEARCH("Operational",E1475)))</formula>
    </cfRule>
    <cfRule type="containsText" dxfId="365" priority="371" operator="containsText" text="Dn(service)">
      <formula>NOT(ISERROR(SEARCH("Dn(service)",E1475)))</formula>
    </cfRule>
    <cfRule type="containsText" dxfId="364" priority="372" operator="containsText" text="Dn(waiting)">
      <formula>NOT(ISERROR(SEARCH("Dn(waiting)",E1475)))</formula>
    </cfRule>
  </conditionalFormatting>
  <conditionalFormatting sqref="E1476">
    <cfRule type="containsBlanks" dxfId="363" priority="365">
      <formula>LEN(TRIM(E1476))=0</formula>
    </cfRule>
    <cfRule type="containsText" dxfId="362" priority="366" operator="containsText" text="Operational">
      <formula>NOT(ISERROR(SEARCH("Operational",E1476)))</formula>
    </cfRule>
    <cfRule type="containsText" dxfId="361" priority="367" operator="containsText" text="Dn(service)">
      <formula>NOT(ISERROR(SEARCH("Dn(service)",E1476)))</formula>
    </cfRule>
    <cfRule type="containsText" dxfId="360" priority="368" operator="containsText" text="Dn(waiting)">
      <formula>NOT(ISERROR(SEARCH("Dn(waiting)",E1476)))</formula>
    </cfRule>
  </conditionalFormatting>
  <conditionalFormatting sqref="G1476">
    <cfRule type="containsBlanks" dxfId="359" priority="361">
      <formula>LEN(TRIM(G1476))=0</formula>
    </cfRule>
    <cfRule type="containsText" dxfId="358" priority="362" operator="containsText" text="Operational">
      <formula>NOT(ISERROR(SEARCH("Operational",G1476)))</formula>
    </cfRule>
    <cfRule type="containsText" dxfId="357" priority="363" operator="containsText" text="Dn(service)">
      <formula>NOT(ISERROR(SEARCH("Dn(service)",G1476)))</formula>
    </cfRule>
    <cfRule type="containsText" dxfId="356" priority="364" operator="containsText" text="Dn(waiting)">
      <formula>NOT(ISERROR(SEARCH("Dn(waiting)",G1476)))</formula>
    </cfRule>
  </conditionalFormatting>
  <conditionalFormatting sqref="G1477">
    <cfRule type="containsBlanks" dxfId="355" priority="357">
      <formula>LEN(TRIM(G1477))=0</formula>
    </cfRule>
    <cfRule type="containsText" dxfId="354" priority="358" operator="containsText" text="Operational">
      <formula>NOT(ISERROR(SEARCH("Operational",G1477)))</formula>
    </cfRule>
    <cfRule type="containsText" dxfId="353" priority="359" operator="containsText" text="Dn(service)">
      <formula>NOT(ISERROR(SEARCH("Dn(service)",G1477)))</formula>
    </cfRule>
    <cfRule type="containsText" dxfId="352" priority="360" operator="containsText" text="Dn(waiting)">
      <formula>NOT(ISERROR(SEARCH("Dn(waiting)",G1477)))</formula>
    </cfRule>
  </conditionalFormatting>
  <conditionalFormatting sqref="G1478">
    <cfRule type="containsBlanks" dxfId="351" priority="353">
      <formula>LEN(TRIM(G1478))=0</formula>
    </cfRule>
    <cfRule type="containsText" dxfId="350" priority="354" operator="containsText" text="Operational">
      <formula>NOT(ISERROR(SEARCH("Operational",G1478)))</formula>
    </cfRule>
    <cfRule type="containsText" dxfId="349" priority="355" operator="containsText" text="Dn(service)">
      <formula>NOT(ISERROR(SEARCH("Dn(service)",G1478)))</formula>
    </cfRule>
    <cfRule type="containsText" dxfId="348" priority="356" operator="containsText" text="Dn(waiting)">
      <formula>NOT(ISERROR(SEARCH("Dn(waiting)",G1478)))</formula>
    </cfRule>
  </conditionalFormatting>
  <conditionalFormatting sqref="G1479">
    <cfRule type="containsBlanks" dxfId="347" priority="349">
      <formula>LEN(TRIM(G1479))=0</formula>
    </cfRule>
    <cfRule type="containsText" dxfId="346" priority="350" operator="containsText" text="Operational">
      <formula>NOT(ISERROR(SEARCH("Operational",G1479)))</formula>
    </cfRule>
    <cfRule type="containsText" dxfId="345" priority="351" operator="containsText" text="Dn(service)">
      <formula>NOT(ISERROR(SEARCH("Dn(service)",G1479)))</formula>
    </cfRule>
    <cfRule type="containsText" dxfId="344" priority="352" operator="containsText" text="Dn(waiting)">
      <formula>NOT(ISERROR(SEARCH("Dn(waiting)",G1479)))</formula>
    </cfRule>
  </conditionalFormatting>
  <conditionalFormatting sqref="G1480">
    <cfRule type="containsBlanks" dxfId="343" priority="345">
      <formula>LEN(TRIM(G1480))=0</formula>
    </cfRule>
    <cfRule type="containsText" dxfId="342" priority="346" operator="containsText" text="Operational">
      <formula>NOT(ISERROR(SEARCH("Operational",G1480)))</formula>
    </cfRule>
    <cfRule type="containsText" dxfId="341" priority="347" operator="containsText" text="Dn(service)">
      <formula>NOT(ISERROR(SEARCH("Dn(service)",G1480)))</formula>
    </cfRule>
    <cfRule type="containsText" dxfId="340" priority="348" operator="containsText" text="Dn(waiting)">
      <formula>NOT(ISERROR(SEARCH("Dn(waiting)",G1480)))</formula>
    </cfRule>
  </conditionalFormatting>
  <conditionalFormatting sqref="C1474">
    <cfRule type="containsBlanks" dxfId="339" priority="341">
      <formula>LEN(TRIM(C1474))=0</formula>
    </cfRule>
    <cfRule type="containsText" dxfId="338" priority="342" operator="containsText" text="Operational">
      <formula>NOT(ISERROR(SEARCH("Operational",C1474)))</formula>
    </cfRule>
    <cfRule type="containsText" dxfId="337" priority="343" operator="containsText" text="Dn(service)">
      <formula>NOT(ISERROR(SEARCH("Dn(service)",C1474)))</formula>
    </cfRule>
    <cfRule type="containsText" dxfId="336" priority="344" operator="containsText" text="Dn(waiting)">
      <formula>NOT(ISERROR(SEARCH("Dn(waiting)",C1474)))</formula>
    </cfRule>
  </conditionalFormatting>
  <conditionalFormatting sqref="C1475">
    <cfRule type="containsBlanks" dxfId="335" priority="337">
      <formula>LEN(TRIM(C1475))=0</formula>
    </cfRule>
    <cfRule type="containsText" dxfId="334" priority="338" operator="containsText" text="Operational">
      <formula>NOT(ISERROR(SEARCH("Operational",C1475)))</formula>
    </cfRule>
    <cfRule type="containsText" dxfId="333" priority="339" operator="containsText" text="Dn(service)">
      <formula>NOT(ISERROR(SEARCH("Dn(service)",C1475)))</formula>
    </cfRule>
    <cfRule type="containsText" dxfId="332" priority="340" operator="containsText" text="Dn(waiting)">
      <formula>NOT(ISERROR(SEARCH("Dn(waiting)",C1475)))</formula>
    </cfRule>
  </conditionalFormatting>
  <conditionalFormatting sqref="C1476">
    <cfRule type="containsBlanks" dxfId="331" priority="333">
      <formula>LEN(TRIM(C1476))=0</formula>
    </cfRule>
    <cfRule type="containsText" dxfId="330" priority="334" operator="containsText" text="Operational">
      <formula>NOT(ISERROR(SEARCH("Operational",C1476)))</formula>
    </cfRule>
    <cfRule type="containsText" dxfId="329" priority="335" operator="containsText" text="Dn(service)">
      <formula>NOT(ISERROR(SEARCH("Dn(service)",C1476)))</formula>
    </cfRule>
    <cfRule type="containsText" dxfId="328" priority="336" operator="containsText" text="Dn(waiting)">
      <formula>NOT(ISERROR(SEARCH("Dn(waiting)",C1476)))</formula>
    </cfRule>
  </conditionalFormatting>
  <conditionalFormatting sqref="C1480">
    <cfRule type="containsBlanks" dxfId="327" priority="329">
      <formula>LEN(TRIM(C1480))=0</formula>
    </cfRule>
    <cfRule type="containsText" dxfId="326" priority="330" operator="containsText" text="Operational">
      <formula>NOT(ISERROR(SEARCH("Operational",C1480)))</formula>
    </cfRule>
    <cfRule type="containsText" dxfId="325" priority="331" operator="containsText" text="Dn(service)">
      <formula>NOT(ISERROR(SEARCH("Dn(service)",C1480)))</formula>
    </cfRule>
    <cfRule type="containsText" dxfId="324" priority="332" operator="containsText" text="Dn(waiting)">
      <formula>NOT(ISERROR(SEARCH("Dn(waiting)",C1480)))</formula>
    </cfRule>
  </conditionalFormatting>
  <conditionalFormatting sqref="C1481">
    <cfRule type="containsBlanks" dxfId="323" priority="325">
      <formula>LEN(TRIM(C1481))=0</formula>
    </cfRule>
    <cfRule type="containsText" dxfId="322" priority="326" operator="containsText" text="Operational">
      <formula>NOT(ISERROR(SEARCH("Operational",C1481)))</formula>
    </cfRule>
    <cfRule type="containsText" dxfId="321" priority="327" operator="containsText" text="Dn(service)">
      <formula>NOT(ISERROR(SEARCH("Dn(service)",C1481)))</formula>
    </cfRule>
    <cfRule type="containsText" dxfId="320" priority="328" operator="containsText" text="Dn(waiting)">
      <formula>NOT(ISERROR(SEARCH("Dn(waiting)",C1481)))</formula>
    </cfRule>
  </conditionalFormatting>
  <conditionalFormatting sqref="C1482">
    <cfRule type="containsBlanks" dxfId="319" priority="321">
      <formula>LEN(TRIM(C1482))=0</formula>
    </cfRule>
    <cfRule type="containsText" dxfId="318" priority="322" operator="containsText" text="Operational">
      <formula>NOT(ISERROR(SEARCH("Operational",C1482)))</formula>
    </cfRule>
    <cfRule type="containsText" dxfId="317" priority="323" operator="containsText" text="Dn(service)">
      <formula>NOT(ISERROR(SEARCH("Dn(service)",C1482)))</formula>
    </cfRule>
    <cfRule type="containsText" dxfId="316" priority="324" operator="containsText" text="Dn(waiting)">
      <formula>NOT(ISERROR(SEARCH("Dn(waiting)",C1482)))</formula>
    </cfRule>
  </conditionalFormatting>
  <conditionalFormatting sqref="C1483">
    <cfRule type="containsBlanks" dxfId="315" priority="317">
      <formula>LEN(TRIM(C1483))=0</formula>
    </cfRule>
    <cfRule type="containsText" dxfId="314" priority="318" operator="containsText" text="Operational">
      <formula>NOT(ISERROR(SEARCH("Operational",C1483)))</formula>
    </cfRule>
    <cfRule type="containsText" dxfId="313" priority="319" operator="containsText" text="Dn(service)">
      <formula>NOT(ISERROR(SEARCH("Dn(service)",C1483)))</formula>
    </cfRule>
    <cfRule type="containsText" dxfId="312" priority="320" operator="containsText" text="Dn(waiting)">
      <formula>NOT(ISERROR(SEARCH("Dn(waiting)",C1483)))</formula>
    </cfRule>
  </conditionalFormatting>
  <conditionalFormatting sqref="C1484">
    <cfRule type="containsBlanks" dxfId="311" priority="313">
      <formula>LEN(TRIM(C1484))=0</formula>
    </cfRule>
    <cfRule type="containsText" dxfId="310" priority="314" operator="containsText" text="Operational">
      <formula>NOT(ISERROR(SEARCH("Operational",C1484)))</formula>
    </cfRule>
    <cfRule type="containsText" dxfId="309" priority="315" operator="containsText" text="Dn(service)">
      <formula>NOT(ISERROR(SEARCH("Dn(service)",C1484)))</formula>
    </cfRule>
    <cfRule type="containsText" dxfId="308" priority="316" operator="containsText" text="Dn(waiting)">
      <formula>NOT(ISERROR(SEARCH("Dn(waiting)",C1484)))</formula>
    </cfRule>
  </conditionalFormatting>
  <conditionalFormatting sqref="C1485">
    <cfRule type="containsBlanks" dxfId="307" priority="309">
      <formula>LEN(TRIM(C1485))=0</formula>
    </cfRule>
    <cfRule type="containsText" dxfId="306" priority="310" operator="containsText" text="Operational">
      <formula>NOT(ISERROR(SEARCH("Operational",C1485)))</formula>
    </cfRule>
    <cfRule type="containsText" dxfId="305" priority="311" operator="containsText" text="Dn(service)">
      <formula>NOT(ISERROR(SEARCH("Dn(service)",C1485)))</formula>
    </cfRule>
    <cfRule type="containsText" dxfId="304" priority="312" operator="containsText" text="Dn(waiting)">
      <formula>NOT(ISERROR(SEARCH("Dn(waiting)",C1485)))</formula>
    </cfRule>
  </conditionalFormatting>
  <conditionalFormatting sqref="D1478">
    <cfRule type="containsBlanks" dxfId="303" priority="305">
      <formula>LEN(TRIM(D1478))=0</formula>
    </cfRule>
    <cfRule type="containsText" dxfId="302" priority="306" operator="containsText" text="Operational">
      <formula>NOT(ISERROR(SEARCH("Operational",D1478)))</formula>
    </cfRule>
    <cfRule type="containsText" dxfId="301" priority="307" operator="containsText" text="Dn(service)">
      <formula>NOT(ISERROR(SEARCH("Dn(service)",D1478)))</formula>
    </cfRule>
    <cfRule type="containsText" dxfId="300" priority="308" operator="containsText" text="Dn(waiting)">
      <formula>NOT(ISERROR(SEARCH("Dn(waiting)",D1478)))</formula>
    </cfRule>
  </conditionalFormatting>
  <conditionalFormatting sqref="D1479">
    <cfRule type="containsBlanks" dxfId="299" priority="301">
      <formula>LEN(TRIM(D1479))=0</formula>
    </cfRule>
    <cfRule type="containsText" dxfId="298" priority="302" operator="containsText" text="Operational">
      <formula>NOT(ISERROR(SEARCH("Operational",D1479)))</formula>
    </cfRule>
    <cfRule type="containsText" dxfId="297" priority="303" operator="containsText" text="Dn(service)">
      <formula>NOT(ISERROR(SEARCH("Dn(service)",D1479)))</formula>
    </cfRule>
    <cfRule type="containsText" dxfId="296" priority="304" operator="containsText" text="Dn(waiting)">
      <formula>NOT(ISERROR(SEARCH("Dn(waiting)",D1479)))</formula>
    </cfRule>
  </conditionalFormatting>
  <conditionalFormatting sqref="D1485">
    <cfRule type="containsBlanks" dxfId="295" priority="297">
      <formula>LEN(TRIM(D1485))=0</formula>
    </cfRule>
    <cfRule type="containsText" dxfId="294" priority="298" operator="containsText" text="Operational">
      <formula>NOT(ISERROR(SEARCH("Operational",D1485)))</formula>
    </cfRule>
    <cfRule type="containsText" dxfId="293" priority="299" operator="containsText" text="Dn(service)">
      <formula>NOT(ISERROR(SEARCH("Dn(service)",D1485)))</formula>
    </cfRule>
    <cfRule type="containsText" dxfId="292" priority="300" operator="containsText" text="Dn(waiting)">
      <formula>NOT(ISERROR(SEARCH("Dn(waiting)",D1485)))</formula>
    </cfRule>
  </conditionalFormatting>
  <conditionalFormatting sqref="D1486">
    <cfRule type="containsBlanks" dxfId="291" priority="293">
      <formula>LEN(TRIM(D1486))=0</formula>
    </cfRule>
    <cfRule type="containsText" dxfId="290" priority="294" operator="containsText" text="Operational">
      <formula>NOT(ISERROR(SEARCH("Operational",D1486)))</formula>
    </cfRule>
    <cfRule type="containsText" dxfId="289" priority="295" operator="containsText" text="Dn(service)">
      <formula>NOT(ISERROR(SEARCH("Dn(service)",D1486)))</formula>
    </cfRule>
    <cfRule type="containsText" dxfId="288" priority="296" operator="containsText" text="Dn(waiting)">
      <formula>NOT(ISERROR(SEARCH("Dn(waiting)",D1486)))</formula>
    </cfRule>
  </conditionalFormatting>
  <conditionalFormatting sqref="D1487">
    <cfRule type="containsBlanks" dxfId="287" priority="289">
      <formula>LEN(TRIM(D1487))=0</formula>
    </cfRule>
    <cfRule type="containsText" dxfId="286" priority="290" operator="containsText" text="Operational">
      <formula>NOT(ISERROR(SEARCH("Operational",D1487)))</formula>
    </cfRule>
    <cfRule type="containsText" dxfId="285" priority="291" operator="containsText" text="Dn(service)">
      <formula>NOT(ISERROR(SEARCH("Dn(service)",D1487)))</formula>
    </cfRule>
    <cfRule type="containsText" dxfId="284" priority="292" operator="containsText" text="Dn(waiting)">
      <formula>NOT(ISERROR(SEARCH("Dn(waiting)",D1487)))</formula>
    </cfRule>
  </conditionalFormatting>
  <conditionalFormatting sqref="D1488">
    <cfRule type="containsBlanks" dxfId="283" priority="285">
      <formula>LEN(TRIM(D1488))=0</formula>
    </cfRule>
    <cfRule type="containsText" dxfId="282" priority="286" operator="containsText" text="Operational">
      <formula>NOT(ISERROR(SEARCH("Operational",D1488)))</formula>
    </cfRule>
    <cfRule type="containsText" dxfId="281" priority="287" operator="containsText" text="Dn(service)">
      <formula>NOT(ISERROR(SEARCH("Dn(service)",D1488)))</formula>
    </cfRule>
    <cfRule type="containsText" dxfId="280" priority="288" operator="containsText" text="Dn(waiting)">
      <formula>NOT(ISERROR(SEARCH("Dn(waiting)",D1488)))</formula>
    </cfRule>
  </conditionalFormatting>
  <conditionalFormatting sqref="D1489">
    <cfRule type="containsBlanks" dxfId="279" priority="281">
      <formula>LEN(TRIM(D1489))=0</formula>
    </cfRule>
    <cfRule type="containsText" dxfId="278" priority="282" operator="containsText" text="Operational">
      <formula>NOT(ISERROR(SEARCH("Operational",D1489)))</formula>
    </cfRule>
    <cfRule type="containsText" dxfId="277" priority="283" operator="containsText" text="Dn(service)">
      <formula>NOT(ISERROR(SEARCH("Dn(service)",D1489)))</formula>
    </cfRule>
    <cfRule type="containsText" dxfId="276" priority="284" operator="containsText" text="Dn(waiting)">
      <formula>NOT(ISERROR(SEARCH("Dn(waiting)",D1489)))</formula>
    </cfRule>
  </conditionalFormatting>
  <conditionalFormatting sqref="D1490">
    <cfRule type="containsBlanks" dxfId="275" priority="277">
      <formula>LEN(TRIM(D1490))=0</formula>
    </cfRule>
    <cfRule type="containsText" dxfId="274" priority="278" operator="containsText" text="Operational">
      <formula>NOT(ISERROR(SEARCH("Operational",D1490)))</formula>
    </cfRule>
    <cfRule type="containsText" dxfId="273" priority="279" operator="containsText" text="Dn(service)">
      <formula>NOT(ISERROR(SEARCH("Dn(service)",D1490)))</formula>
    </cfRule>
    <cfRule type="containsText" dxfId="272" priority="280" operator="containsText" text="Dn(waiting)">
      <formula>NOT(ISERROR(SEARCH("Dn(waiting)",D1490)))</formula>
    </cfRule>
  </conditionalFormatting>
  <conditionalFormatting sqref="D1477">
    <cfRule type="containsBlanks" dxfId="271" priority="273">
      <formula>LEN(TRIM(D1477))=0</formula>
    </cfRule>
    <cfRule type="containsText" dxfId="270" priority="274" operator="containsText" text="Operational">
      <formula>NOT(ISERROR(SEARCH("Operational",D1477)))</formula>
    </cfRule>
    <cfRule type="containsText" dxfId="269" priority="275" operator="containsText" text="Dn(service)">
      <formula>NOT(ISERROR(SEARCH("Dn(service)",D1477)))</formula>
    </cfRule>
    <cfRule type="containsText" dxfId="268" priority="276" operator="containsText" text="Dn(waiting)">
      <formula>NOT(ISERROR(SEARCH("Dn(waiting)",D1477)))</formula>
    </cfRule>
  </conditionalFormatting>
  <conditionalFormatting sqref="F1479">
    <cfRule type="containsBlanks" dxfId="267" priority="269">
      <formula>LEN(TRIM(F1479))=0</formula>
    </cfRule>
    <cfRule type="containsText" dxfId="266" priority="270" operator="containsText" text="Operational">
      <formula>NOT(ISERROR(SEARCH("Operational",F1479)))</formula>
    </cfRule>
    <cfRule type="containsText" dxfId="265" priority="271" operator="containsText" text="Dn(service)">
      <formula>NOT(ISERROR(SEARCH("Dn(service)",F1479)))</formula>
    </cfRule>
    <cfRule type="containsText" dxfId="264" priority="272" operator="containsText" text="Dn(waiting)">
      <formula>NOT(ISERROR(SEARCH("Dn(waiting)",F1479)))</formula>
    </cfRule>
  </conditionalFormatting>
  <conditionalFormatting sqref="F1480">
    <cfRule type="containsBlanks" dxfId="263" priority="265">
      <formula>LEN(TRIM(F1480))=0</formula>
    </cfRule>
    <cfRule type="containsText" dxfId="262" priority="266" operator="containsText" text="Operational">
      <formula>NOT(ISERROR(SEARCH("Operational",F1480)))</formula>
    </cfRule>
    <cfRule type="containsText" dxfId="261" priority="267" operator="containsText" text="Dn(service)">
      <formula>NOT(ISERROR(SEARCH("Dn(service)",F1480)))</formula>
    </cfRule>
    <cfRule type="containsText" dxfId="260" priority="268" operator="containsText" text="Dn(waiting)">
      <formula>NOT(ISERROR(SEARCH("Dn(waiting)",F1480)))</formula>
    </cfRule>
  </conditionalFormatting>
  <conditionalFormatting sqref="F1481">
    <cfRule type="containsBlanks" dxfId="259" priority="261">
      <formula>LEN(TRIM(F1481))=0</formula>
    </cfRule>
    <cfRule type="containsText" dxfId="258" priority="262" operator="containsText" text="Operational">
      <formula>NOT(ISERROR(SEARCH("Operational",F1481)))</formula>
    </cfRule>
    <cfRule type="containsText" dxfId="257" priority="263" operator="containsText" text="Dn(service)">
      <formula>NOT(ISERROR(SEARCH("Dn(service)",F1481)))</formula>
    </cfRule>
    <cfRule type="containsText" dxfId="256" priority="264" operator="containsText" text="Dn(waiting)">
      <formula>NOT(ISERROR(SEARCH("Dn(waiting)",F1481)))</formula>
    </cfRule>
  </conditionalFormatting>
  <conditionalFormatting sqref="F1482">
    <cfRule type="containsBlanks" dxfId="255" priority="257">
      <formula>LEN(TRIM(F1482))=0</formula>
    </cfRule>
    <cfRule type="containsText" dxfId="254" priority="258" operator="containsText" text="Operational">
      <formula>NOT(ISERROR(SEARCH("Operational",F1482)))</formula>
    </cfRule>
    <cfRule type="containsText" dxfId="253" priority="259" operator="containsText" text="Dn(service)">
      <formula>NOT(ISERROR(SEARCH("Dn(service)",F1482)))</formula>
    </cfRule>
    <cfRule type="containsText" dxfId="252" priority="260" operator="containsText" text="Dn(waiting)">
      <formula>NOT(ISERROR(SEARCH("Dn(waiting)",F1482)))</formula>
    </cfRule>
  </conditionalFormatting>
  <conditionalFormatting sqref="F1483">
    <cfRule type="containsBlanks" dxfId="251" priority="253">
      <formula>LEN(TRIM(F1483))=0</formula>
    </cfRule>
    <cfRule type="containsText" dxfId="250" priority="254" operator="containsText" text="Operational">
      <formula>NOT(ISERROR(SEARCH("Operational",F1483)))</formula>
    </cfRule>
    <cfRule type="containsText" dxfId="249" priority="255" operator="containsText" text="Dn(service)">
      <formula>NOT(ISERROR(SEARCH("Dn(service)",F1483)))</formula>
    </cfRule>
    <cfRule type="containsText" dxfId="248" priority="256" operator="containsText" text="Dn(waiting)">
      <formula>NOT(ISERROR(SEARCH("Dn(waiting)",F1483)))</formula>
    </cfRule>
  </conditionalFormatting>
  <conditionalFormatting sqref="F1484">
    <cfRule type="containsBlanks" dxfId="247" priority="249">
      <formula>LEN(TRIM(F1484))=0</formula>
    </cfRule>
    <cfRule type="containsText" dxfId="246" priority="250" operator="containsText" text="Operational">
      <formula>NOT(ISERROR(SEARCH("Operational",F1484)))</formula>
    </cfRule>
    <cfRule type="containsText" dxfId="245" priority="251" operator="containsText" text="Dn(service)">
      <formula>NOT(ISERROR(SEARCH("Dn(service)",F1484)))</formula>
    </cfRule>
    <cfRule type="containsText" dxfId="244" priority="252" operator="containsText" text="Dn(waiting)">
      <formula>NOT(ISERROR(SEARCH("Dn(waiting)",F1484)))</formula>
    </cfRule>
  </conditionalFormatting>
  <conditionalFormatting sqref="F1490">
    <cfRule type="containsBlanks" dxfId="243" priority="245">
      <formula>LEN(TRIM(F1490))=0</formula>
    </cfRule>
    <cfRule type="containsText" dxfId="242" priority="246" operator="containsText" text="Operational">
      <formula>NOT(ISERROR(SEARCH("Operational",F1490)))</formula>
    </cfRule>
    <cfRule type="containsText" dxfId="241" priority="247" operator="containsText" text="Dn(service)">
      <formula>NOT(ISERROR(SEARCH("Dn(service)",F1490)))</formula>
    </cfRule>
    <cfRule type="containsText" dxfId="240" priority="248" operator="containsText" text="Dn(waiting)">
      <formula>NOT(ISERROR(SEARCH("Dn(waiting)",F1490)))</formula>
    </cfRule>
  </conditionalFormatting>
  <conditionalFormatting sqref="F1491">
    <cfRule type="containsBlanks" dxfId="239" priority="241">
      <formula>LEN(TRIM(F1491))=0</formula>
    </cfRule>
    <cfRule type="containsText" dxfId="238" priority="242" operator="containsText" text="Operational">
      <formula>NOT(ISERROR(SEARCH("Operational",F1491)))</formula>
    </cfRule>
    <cfRule type="containsText" dxfId="237" priority="243" operator="containsText" text="Dn(service)">
      <formula>NOT(ISERROR(SEARCH("Dn(service)",F1491)))</formula>
    </cfRule>
    <cfRule type="containsText" dxfId="236" priority="244" operator="containsText" text="Dn(waiting)">
      <formula>NOT(ISERROR(SEARCH("Dn(waiting)",F1491)))</formula>
    </cfRule>
  </conditionalFormatting>
  <conditionalFormatting sqref="F1492">
    <cfRule type="containsBlanks" dxfId="235" priority="237">
      <formula>LEN(TRIM(F1492))=0</formula>
    </cfRule>
    <cfRule type="containsText" dxfId="234" priority="238" operator="containsText" text="Operational">
      <formula>NOT(ISERROR(SEARCH("Operational",F1492)))</formula>
    </cfRule>
    <cfRule type="containsText" dxfId="233" priority="239" operator="containsText" text="Dn(service)">
      <formula>NOT(ISERROR(SEARCH("Dn(service)",F1492)))</formula>
    </cfRule>
    <cfRule type="containsText" dxfId="232" priority="240" operator="containsText" text="Dn(waiting)">
      <formula>NOT(ISERROR(SEARCH("Dn(waiting)",F1492)))</formula>
    </cfRule>
  </conditionalFormatting>
  <conditionalFormatting sqref="F1493">
    <cfRule type="containsBlanks" dxfId="231" priority="233">
      <formula>LEN(TRIM(F1493))=0</formula>
    </cfRule>
    <cfRule type="containsText" dxfId="230" priority="234" operator="containsText" text="Operational">
      <formula>NOT(ISERROR(SEARCH("Operational",F1493)))</formula>
    </cfRule>
    <cfRule type="containsText" dxfId="229" priority="235" operator="containsText" text="Dn(service)">
      <formula>NOT(ISERROR(SEARCH("Dn(service)",F1493)))</formula>
    </cfRule>
    <cfRule type="containsText" dxfId="228" priority="236" operator="containsText" text="Dn(waiting)">
      <formula>NOT(ISERROR(SEARCH("Dn(waiting)",F1493)))</formula>
    </cfRule>
  </conditionalFormatting>
  <conditionalFormatting sqref="F1494">
    <cfRule type="containsBlanks" dxfId="227" priority="229">
      <formula>LEN(TRIM(F1494))=0</formula>
    </cfRule>
    <cfRule type="containsText" dxfId="226" priority="230" operator="containsText" text="Operational">
      <formula>NOT(ISERROR(SEARCH("Operational",F1494)))</formula>
    </cfRule>
    <cfRule type="containsText" dxfId="225" priority="231" operator="containsText" text="Dn(service)">
      <formula>NOT(ISERROR(SEARCH("Dn(service)",F1494)))</formula>
    </cfRule>
    <cfRule type="containsText" dxfId="224" priority="232" operator="containsText" text="Dn(waiting)">
      <formula>NOT(ISERROR(SEARCH("Dn(waiting)",F1494)))</formula>
    </cfRule>
  </conditionalFormatting>
  <conditionalFormatting sqref="H1481">
    <cfRule type="containsBlanks" dxfId="223" priority="225">
      <formula>LEN(TRIM(H1481))=0</formula>
    </cfRule>
    <cfRule type="containsText" dxfId="222" priority="226" operator="containsText" text="Operational">
      <formula>NOT(ISERROR(SEARCH("Operational",H1481)))</formula>
    </cfRule>
    <cfRule type="containsText" dxfId="221" priority="227" operator="containsText" text="Dn(service)">
      <formula>NOT(ISERROR(SEARCH("Dn(service)",H1481)))</formula>
    </cfRule>
    <cfRule type="containsText" dxfId="220" priority="228" operator="containsText" text="Dn(waiting)">
      <formula>NOT(ISERROR(SEARCH("Dn(waiting)",H1481)))</formula>
    </cfRule>
  </conditionalFormatting>
  <conditionalFormatting sqref="H1482">
    <cfRule type="containsBlanks" dxfId="219" priority="221">
      <formula>LEN(TRIM(H1482))=0</formula>
    </cfRule>
    <cfRule type="containsText" dxfId="218" priority="222" operator="containsText" text="Operational">
      <formula>NOT(ISERROR(SEARCH("Operational",H1482)))</formula>
    </cfRule>
    <cfRule type="containsText" dxfId="217" priority="223" operator="containsText" text="Dn(service)">
      <formula>NOT(ISERROR(SEARCH("Dn(service)",H1482)))</formula>
    </cfRule>
    <cfRule type="containsText" dxfId="216" priority="224" operator="containsText" text="Dn(waiting)">
      <formula>NOT(ISERROR(SEARCH("Dn(waiting)",H1482)))</formula>
    </cfRule>
  </conditionalFormatting>
  <conditionalFormatting sqref="H1483">
    <cfRule type="containsBlanks" dxfId="215" priority="217">
      <formula>LEN(TRIM(H1483))=0</formula>
    </cfRule>
    <cfRule type="containsText" dxfId="214" priority="218" operator="containsText" text="Operational">
      <formula>NOT(ISERROR(SEARCH("Operational",H1483)))</formula>
    </cfRule>
    <cfRule type="containsText" dxfId="213" priority="219" operator="containsText" text="Dn(service)">
      <formula>NOT(ISERROR(SEARCH("Dn(service)",H1483)))</formula>
    </cfRule>
    <cfRule type="containsText" dxfId="212" priority="220" operator="containsText" text="Dn(waiting)">
      <formula>NOT(ISERROR(SEARCH("Dn(waiting)",H1483)))</formula>
    </cfRule>
  </conditionalFormatting>
  <conditionalFormatting sqref="H1484">
    <cfRule type="containsBlanks" dxfId="211" priority="213">
      <formula>LEN(TRIM(H1484))=0</formula>
    </cfRule>
    <cfRule type="containsText" dxfId="210" priority="214" operator="containsText" text="Operational">
      <formula>NOT(ISERROR(SEARCH("Operational",H1484)))</formula>
    </cfRule>
    <cfRule type="containsText" dxfId="209" priority="215" operator="containsText" text="Dn(service)">
      <formula>NOT(ISERROR(SEARCH("Dn(service)",H1484)))</formula>
    </cfRule>
    <cfRule type="containsText" dxfId="208" priority="216" operator="containsText" text="Dn(waiting)">
      <formula>NOT(ISERROR(SEARCH("Dn(waiting)",H1484)))</formula>
    </cfRule>
  </conditionalFormatting>
  <conditionalFormatting sqref="H1485">
    <cfRule type="containsBlanks" dxfId="207" priority="209">
      <formula>LEN(TRIM(H1485))=0</formula>
    </cfRule>
    <cfRule type="containsText" dxfId="206" priority="210" operator="containsText" text="Operational">
      <formula>NOT(ISERROR(SEARCH("Operational",H1485)))</formula>
    </cfRule>
    <cfRule type="containsText" dxfId="205" priority="211" operator="containsText" text="Dn(service)">
      <formula>NOT(ISERROR(SEARCH("Dn(service)",H1485)))</formula>
    </cfRule>
    <cfRule type="containsText" dxfId="204" priority="212" operator="containsText" text="Dn(waiting)">
      <formula>NOT(ISERROR(SEARCH("Dn(waiting)",H1485)))</formula>
    </cfRule>
  </conditionalFormatting>
  <conditionalFormatting sqref="H1486">
    <cfRule type="containsBlanks" dxfId="203" priority="205">
      <formula>LEN(TRIM(H1486))=0</formula>
    </cfRule>
    <cfRule type="containsText" dxfId="202" priority="206" operator="containsText" text="Operational">
      <formula>NOT(ISERROR(SEARCH("Operational",H1486)))</formula>
    </cfRule>
    <cfRule type="containsText" dxfId="201" priority="207" operator="containsText" text="Dn(service)">
      <formula>NOT(ISERROR(SEARCH("Dn(service)",H1486)))</formula>
    </cfRule>
    <cfRule type="containsText" dxfId="200" priority="208" operator="containsText" text="Dn(waiting)">
      <formula>NOT(ISERROR(SEARCH("Dn(waiting)",H1486)))</formula>
    </cfRule>
  </conditionalFormatting>
  <conditionalFormatting sqref="H1487:H1489">
    <cfRule type="containsBlanks" dxfId="199" priority="201">
      <formula>LEN(TRIM(H1487))=0</formula>
    </cfRule>
    <cfRule type="containsText" dxfId="198" priority="202" operator="containsText" text="Operational">
      <formula>NOT(ISERROR(SEARCH("Operational",H1487)))</formula>
    </cfRule>
    <cfRule type="containsText" dxfId="197" priority="203" operator="containsText" text="Dn(service)">
      <formula>NOT(ISERROR(SEARCH("Dn(service)",H1487)))</formula>
    </cfRule>
    <cfRule type="containsText" dxfId="196" priority="204" operator="containsText" text="Dn(waiting)">
      <formula>NOT(ISERROR(SEARCH("Dn(waiting)",H1487)))</formula>
    </cfRule>
  </conditionalFormatting>
  <conditionalFormatting sqref="H1495:H1498">
    <cfRule type="containsBlanks" dxfId="195" priority="197">
      <formula>LEN(TRIM(H1495))=0</formula>
    </cfRule>
    <cfRule type="containsText" dxfId="194" priority="198" operator="containsText" text="Operational">
      <formula>NOT(ISERROR(SEARCH("Operational",H1495)))</formula>
    </cfRule>
    <cfRule type="containsText" dxfId="193" priority="199" operator="containsText" text="Dn(service)">
      <formula>NOT(ISERROR(SEARCH("Dn(service)",H1495)))</formula>
    </cfRule>
    <cfRule type="containsText" dxfId="192" priority="200" operator="containsText" text="Dn(waiting)">
      <formula>NOT(ISERROR(SEARCH("Dn(waiting)",H1495)))</formula>
    </cfRule>
  </conditionalFormatting>
  <conditionalFormatting sqref="H1499">
    <cfRule type="containsBlanks" dxfId="191" priority="193">
      <formula>LEN(TRIM(H1499))=0</formula>
    </cfRule>
    <cfRule type="containsText" dxfId="190" priority="194" operator="containsText" text="Operational">
      <formula>NOT(ISERROR(SEARCH("Operational",H1499)))</formula>
    </cfRule>
    <cfRule type="containsText" dxfId="189" priority="195" operator="containsText" text="Dn(service)">
      <formula>NOT(ISERROR(SEARCH("Dn(service)",H1499)))</formula>
    </cfRule>
    <cfRule type="containsText" dxfId="188" priority="196" operator="containsText" text="Dn(waiting)">
      <formula>NOT(ISERROR(SEARCH("Dn(waiting)",H1499)))</formula>
    </cfRule>
  </conditionalFormatting>
  <conditionalFormatting sqref="E1482">
    <cfRule type="containsBlanks" dxfId="187" priority="189">
      <formula>LEN(TRIM(E1482))=0</formula>
    </cfRule>
    <cfRule type="containsText" dxfId="186" priority="190" operator="containsText" text="Operational">
      <formula>NOT(ISERROR(SEARCH("Operational",E1482)))</formula>
    </cfRule>
    <cfRule type="containsText" dxfId="185" priority="191" operator="containsText" text="Dn(service)">
      <formula>NOT(ISERROR(SEARCH("Dn(service)",E1482)))</formula>
    </cfRule>
    <cfRule type="containsText" dxfId="184" priority="192" operator="containsText" text="Dn(waiting)">
      <formula>NOT(ISERROR(SEARCH("Dn(waiting)",E1482)))</formula>
    </cfRule>
  </conditionalFormatting>
  <conditionalFormatting sqref="E1483:E1494">
    <cfRule type="containsBlanks" dxfId="183" priority="185">
      <formula>LEN(TRIM(E1483))=0</formula>
    </cfRule>
    <cfRule type="containsText" dxfId="182" priority="186" operator="containsText" text="Operational">
      <formula>NOT(ISERROR(SEARCH("Operational",E1483)))</formula>
    </cfRule>
    <cfRule type="containsText" dxfId="181" priority="187" operator="containsText" text="Dn(service)">
      <formula>NOT(ISERROR(SEARCH("Dn(service)",E1483)))</formula>
    </cfRule>
    <cfRule type="containsText" dxfId="180" priority="188" operator="containsText" text="Dn(waiting)">
      <formula>NOT(ISERROR(SEARCH("Dn(waiting)",E1483)))</formula>
    </cfRule>
  </conditionalFormatting>
  <conditionalFormatting sqref="E1499:E1504">
    <cfRule type="containsBlanks" dxfId="179" priority="181">
      <formula>LEN(TRIM(E1499))=0</formula>
    </cfRule>
    <cfRule type="containsText" dxfId="178" priority="182" operator="containsText" text="Operational">
      <formula>NOT(ISERROR(SEARCH("Operational",E1499)))</formula>
    </cfRule>
    <cfRule type="containsText" dxfId="177" priority="183" operator="containsText" text="Dn(service)">
      <formula>NOT(ISERROR(SEARCH("Dn(service)",E1499)))</formula>
    </cfRule>
    <cfRule type="containsText" dxfId="176" priority="184" operator="containsText" text="Dn(waiting)">
      <formula>NOT(ISERROR(SEARCH("Dn(waiting)",E1499)))</formula>
    </cfRule>
  </conditionalFormatting>
  <conditionalFormatting sqref="C1494">
    <cfRule type="containsBlanks" dxfId="175" priority="173">
      <formula>LEN(TRIM(C1494))=0</formula>
    </cfRule>
    <cfRule type="containsText" dxfId="174" priority="174" operator="containsText" text="Operational">
      <formula>NOT(ISERROR(SEARCH("Operational",C1494)))</formula>
    </cfRule>
    <cfRule type="containsText" dxfId="173" priority="175" operator="containsText" text="Dn(service)">
      <formula>NOT(ISERROR(SEARCH("Dn(service)",C1494)))</formula>
    </cfRule>
    <cfRule type="containsText" dxfId="172" priority="176" operator="containsText" text="Dn(waiting)">
      <formula>NOT(ISERROR(SEARCH("Dn(waiting)",C1494)))</formula>
    </cfRule>
  </conditionalFormatting>
  <conditionalFormatting sqref="C1495">
    <cfRule type="containsBlanks" dxfId="171" priority="169">
      <formula>LEN(TRIM(C1495))=0</formula>
    </cfRule>
    <cfRule type="containsText" dxfId="170" priority="170" operator="containsText" text="Operational">
      <formula>NOT(ISERROR(SEARCH("Operational",C1495)))</formula>
    </cfRule>
    <cfRule type="containsText" dxfId="169" priority="171" operator="containsText" text="Dn(service)">
      <formula>NOT(ISERROR(SEARCH("Dn(service)",C1495)))</formula>
    </cfRule>
    <cfRule type="containsText" dxfId="168" priority="172" operator="containsText" text="Dn(waiting)">
      <formula>NOT(ISERROR(SEARCH("Dn(waiting)",C1495)))</formula>
    </cfRule>
  </conditionalFormatting>
  <conditionalFormatting sqref="C1496">
    <cfRule type="containsBlanks" dxfId="167" priority="165">
      <formula>LEN(TRIM(C1496))=0</formula>
    </cfRule>
    <cfRule type="containsText" dxfId="166" priority="166" operator="containsText" text="Operational">
      <formula>NOT(ISERROR(SEARCH("Operational",C1496)))</formula>
    </cfRule>
    <cfRule type="containsText" dxfId="165" priority="167" operator="containsText" text="Dn(service)">
      <formula>NOT(ISERROR(SEARCH("Dn(service)",C1496)))</formula>
    </cfRule>
    <cfRule type="containsText" dxfId="164" priority="168" operator="containsText" text="Dn(waiting)">
      <formula>NOT(ISERROR(SEARCH("Dn(waiting)",C1496)))</formula>
    </cfRule>
  </conditionalFormatting>
  <conditionalFormatting sqref="C1497">
    <cfRule type="containsBlanks" dxfId="163" priority="161">
      <formula>LEN(TRIM(C1497))=0</formula>
    </cfRule>
    <cfRule type="containsText" dxfId="162" priority="162" operator="containsText" text="Operational">
      <formula>NOT(ISERROR(SEARCH("Operational",C1497)))</formula>
    </cfRule>
    <cfRule type="containsText" dxfId="161" priority="163" operator="containsText" text="Dn(service)">
      <formula>NOT(ISERROR(SEARCH("Dn(service)",C1497)))</formula>
    </cfRule>
    <cfRule type="containsText" dxfId="160" priority="164" operator="containsText" text="Dn(waiting)">
      <formula>NOT(ISERROR(SEARCH("Dn(waiting)",C1497)))</formula>
    </cfRule>
  </conditionalFormatting>
  <conditionalFormatting sqref="C1498">
    <cfRule type="containsBlanks" dxfId="159" priority="157">
      <formula>LEN(TRIM(C1498))=0</formula>
    </cfRule>
    <cfRule type="containsText" dxfId="158" priority="158" operator="containsText" text="Operational">
      <formula>NOT(ISERROR(SEARCH("Operational",C1498)))</formula>
    </cfRule>
    <cfRule type="containsText" dxfId="157" priority="159" operator="containsText" text="Dn(service)">
      <formula>NOT(ISERROR(SEARCH("Dn(service)",C1498)))</formula>
    </cfRule>
    <cfRule type="containsText" dxfId="156" priority="160" operator="containsText" text="Dn(waiting)">
      <formula>NOT(ISERROR(SEARCH("Dn(waiting)",C1498)))</formula>
    </cfRule>
  </conditionalFormatting>
  <conditionalFormatting sqref="G1495:G1498 G1501:G1505">
    <cfRule type="containsBlanks" dxfId="155" priority="153">
      <formula>LEN(TRIM(G1495))=0</formula>
    </cfRule>
    <cfRule type="containsText" dxfId="154" priority="154" operator="containsText" text="Operational">
      <formula>NOT(ISERROR(SEARCH("Operational",G1495)))</formula>
    </cfRule>
    <cfRule type="containsText" dxfId="153" priority="155" operator="containsText" text="Dn(service)">
      <formula>NOT(ISERROR(SEARCH("Dn(service)",G1495)))</formula>
    </cfRule>
    <cfRule type="containsText" dxfId="152" priority="156" operator="containsText" text="Dn(waiting)">
      <formula>NOT(ISERROR(SEARCH("Dn(waiting)",G1495)))</formula>
    </cfRule>
  </conditionalFormatting>
  <conditionalFormatting sqref="D1501:D1505">
    <cfRule type="containsBlanks" dxfId="151" priority="149">
      <formula>LEN(TRIM(D1501))=0</formula>
    </cfRule>
    <cfRule type="containsText" dxfId="150" priority="150" operator="containsText" text="Operational">
      <formula>NOT(ISERROR(SEARCH("Operational",D1501)))</formula>
    </cfRule>
    <cfRule type="containsText" dxfId="149" priority="151" operator="containsText" text="Dn(service)">
      <formula>NOT(ISERROR(SEARCH("Dn(service)",D1501)))</formula>
    </cfRule>
    <cfRule type="containsText" dxfId="148" priority="152" operator="containsText" text="Dn(waiting)">
      <formula>NOT(ISERROR(SEARCH("Dn(waiting)",D1501)))</formula>
    </cfRule>
  </conditionalFormatting>
  <conditionalFormatting sqref="F1502:F1505">
    <cfRule type="containsBlanks" dxfId="147" priority="145">
      <formula>LEN(TRIM(F1502))=0</formula>
    </cfRule>
    <cfRule type="containsText" dxfId="146" priority="146" operator="containsText" text="Operational">
      <formula>NOT(ISERROR(SEARCH("Operational",F1502)))</formula>
    </cfRule>
    <cfRule type="containsText" dxfId="145" priority="147" operator="containsText" text="Dn(service)">
      <formula>NOT(ISERROR(SEARCH("Dn(service)",F1502)))</formula>
    </cfRule>
    <cfRule type="containsText" dxfId="144" priority="148" operator="containsText" text="Dn(waiting)">
      <formula>NOT(ISERROR(SEARCH("Dn(waiting)",F1502)))</formula>
    </cfRule>
  </conditionalFormatting>
  <conditionalFormatting sqref="F1495">
    <cfRule type="containsBlanks" dxfId="143" priority="141">
      <formula>LEN(TRIM(F1495))=0</formula>
    </cfRule>
    <cfRule type="containsText" dxfId="142" priority="142" operator="containsText" text="Operational">
      <formula>NOT(ISERROR(SEARCH("Operational",F1495)))</formula>
    </cfRule>
    <cfRule type="containsText" dxfId="141" priority="143" operator="containsText" text="Dn(service)">
      <formula>NOT(ISERROR(SEARCH("Dn(service)",F1495)))</formula>
    </cfRule>
    <cfRule type="containsText" dxfId="140" priority="144" operator="containsText" text="Dn(waiting)">
      <formula>NOT(ISERROR(SEARCH("Dn(waiting)",F1495)))</formula>
    </cfRule>
  </conditionalFormatting>
  <conditionalFormatting sqref="G1473">
    <cfRule type="containsBlanks" dxfId="139" priority="137">
      <formula>LEN(TRIM(G1473))=0</formula>
    </cfRule>
    <cfRule type="containsText" dxfId="138" priority="138" operator="containsText" text="Operational">
      <formula>NOT(ISERROR(SEARCH("Operational",G1473)))</formula>
    </cfRule>
    <cfRule type="containsText" dxfId="137" priority="139" operator="containsText" text="Dn(service)">
      <formula>NOT(ISERROR(SEARCH("Dn(service)",G1473)))</formula>
    </cfRule>
    <cfRule type="containsText" dxfId="136" priority="140" operator="containsText" text="Dn(waiting)">
      <formula>NOT(ISERROR(SEARCH("Dn(waiting)",G1473)))</formula>
    </cfRule>
  </conditionalFormatting>
  <conditionalFormatting sqref="G1474">
    <cfRule type="containsBlanks" dxfId="135" priority="133">
      <formula>LEN(TRIM(G1474))=0</formula>
    </cfRule>
    <cfRule type="containsText" dxfId="134" priority="134" operator="containsText" text="Operational">
      <formula>NOT(ISERROR(SEARCH("Operational",G1474)))</formula>
    </cfRule>
    <cfRule type="containsText" dxfId="133" priority="135" operator="containsText" text="Dn(service)">
      <formula>NOT(ISERROR(SEARCH("Dn(service)",G1474)))</formula>
    </cfRule>
    <cfRule type="containsText" dxfId="132" priority="136" operator="containsText" text="Dn(waiting)">
      <formula>NOT(ISERROR(SEARCH("Dn(waiting)",G1474)))</formula>
    </cfRule>
  </conditionalFormatting>
  <conditionalFormatting sqref="G1475">
    <cfRule type="containsBlanks" dxfId="131" priority="129">
      <formula>LEN(TRIM(G1475))=0</formula>
    </cfRule>
    <cfRule type="containsText" dxfId="130" priority="130" operator="containsText" text="Operational">
      <formula>NOT(ISERROR(SEARCH("Operational",G1475)))</formula>
    </cfRule>
    <cfRule type="containsText" dxfId="129" priority="131" operator="containsText" text="Dn(service)">
      <formula>NOT(ISERROR(SEARCH("Dn(service)",G1475)))</formula>
    </cfRule>
    <cfRule type="containsText" dxfId="128" priority="132" operator="containsText" text="Dn(waiting)">
      <formula>NOT(ISERROR(SEARCH("Dn(waiting)",G1475)))</formula>
    </cfRule>
  </conditionalFormatting>
  <conditionalFormatting sqref="C1477">
    <cfRule type="containsBlanks" dxfId="127" priority="125">
      <formula>LEN(TRIM(C1477))=0</formula>
    </cfRule>
    <cfRule type="containsText" dxfId="126" priority="126" operator="containsText" text="Operational">
      <formula>NOT(ISERROR(SEARCH("Operational",C1477)))</formula>
    </cfRule>
    <cfRule type="containsText" dxfId="125" priority="127" operator="containsText" text="Dn(service)">
      <formula>NOT(ISERROR(SEARCH("Dn(service)",C1477)))</formula>
    </cfRule>
    <cfRule type="containsText" dxfId="124" priority="128" operator="containsText" text="Dn(waiting)">
      <formula>NOT(ISERROR(SEARCH("Dn(waiting)",C1477)))</formula>
    </cfRule>
  </conditionalFormatting>
  <conditionalFormatting sqref="C1478">
    <cfRule type="containsBlanks" dxfId="123" priority="121">
      <formula>LEN(TRIM(C1478))=0</formula>
    </cfRule>
    <cfRule type="containsText" dxfId="122" priority="122" operator="containsText" text="Operational">
      <formula>NOT(ISERROR(SEARCH("Operational",C1478)))</formula>
    </cfRule>
    <cfRule type="containsText" dxfId="121" priority="123" operator="containsText" text="Dn(service)">
      <formula>NOT(ISERROR(SEARCH("Dn(service)",C1478)))</formula>
    </cfRule>
    <cfRule type="containsText" dxfId="120" priority="124" operator="containsText" text="Dn(waiting)">
      <formula>NOT(ISERROR(SEARCH("Dn(waiting)",C1478)))</formula>
    </cfRule>
  </conditionalFormatting>
  <conditionalFormatting sqref="C1479">
    <cfRule type="containsBlanks" dxfId="119" priority="117">
      <formula>LEN(TRIM(C1479))=0</formula>
    </cfRule>
    <cfRule type="containsText" dxfId="118" priority="118" operator="containsText" text="Operational">
      <formula>NOT(ISERROR(SEARCH("Operational",C1479)))</formula>
    </cfRule>
    <cfRule type="containsText" dxfId="117" priority="119" operator="containsText" text="Dn(service)">
      <formula>NOT(ISERROR(SEARCH("Dn(service)",C1479)))</formula>
    </cfRule>
    <cfRule type="containsText" dxfId="116" priority="120" operator="containsText" text="Dn(waiting)">
      <formula>NOT(ISERROR(SEARCH("Dn(waiting)",C1479)))</formula>
    </cfRule>
  </conditionalFormatting>
  <conditionalFormatting sqref="D1480">
    <cfRule type="containsBlanks" dxfId="115" priority="113">
      <formula>LEN(TRIM(D1480))=0</formula>
    </cfRule>
    <cfRule type="containsText" dxfId="114" priority="114" operator="containsText" text="Operational">
      <formula>NOT(ISERROR(SEARCH("Operational",D1480)))</formula>
    </cfRule>
    <cfRule type="containsText" dxfId="113" priority="115" operator="containsText" text="Dn(service)">
      <formula>NOT(ISERROR(SEARCH("Dn(service)",D1480)))</formula>
    </cfRule>
    <cfRule type="containsText" dxfId="112" priority="116" operator="containsText" text="Dn(waiting)">
      <formula>NOT(ISERROR(SEARCH("Dn(waiting)",D1480)))</formula>
    </cfRule>
  </conditionalFormatting>
  <conditionalFormatting sqref="D1481">
    <cfRule type="containsBlanks" dxfId="111" priority="109">
      <formula>LEN(TRIM(D1481))=0</formula>
    </cfRule>
    <cfRule type="containsText" dxfId="110" priority="110" operator="containsText" text="Operational">
      <formula>NOT(ISERROR(SEARCH("Operational",D1481)))</formula>
    </cfRule>
    <cfRule type="containsText" dxfId="109" priority="111" operator="containsText" text="Dn(service)">
      <formula>NOT(ISERROR(SEARCH("Dn(service)",D1481)))</formula>
    </cfRule>
    <cfRule type="containsText" dxfId="108" priority="112" operator="containsText" text="Dn(waiting)">
      <formula>NOT(ISERROR(SEARCH("Dn(waiting)",D1481)))</formula>
    </cfRule>
  </conditionalFormatting>
  <conditionalFormatting sqref="D1482">
    <cfRule type="containsBlanks" dxfId="107" priority="105">
      <formula>LEN(TRIM(D1482))=0</formula>
    </cfRule>
    <cfRule type="containsText" dxfId="106" priority="106" operator="containsText" text="Operational">
      <formula>NOT(ISERROR(SEARCH("Operational",D1482)))</formula>
    </cfRule>
    <cfRule type="containsText" dxfId="105" priority="107" operator="containsText" text="Dn(service)">
      <formula>NOT(ISERROR(SEARCH("Dn(service)",D1482)))</formula>
    </cfRule>
    <cfRule type="containsText" dxfId="104" priority="108" operator="containsText" text="Dn(waiting)">
      <formula>NOT(ISERROR(SEARCH("Dn(waiting)",D1482)))</formula>
    </cfRule>
  </conditionalFormatting>
  <conditionalFormatting sqref="D1483">
    <cfRule type="containsBlanks" dxfId="103" priority="101">
      <formula>LEN(TRIM(D1483))=0</formula>
    </cfRule>
    <cfRule type="containsText" dxfId="102" priority="102" operator="containsText" text="Operational">
      <formula>NOT(ISERROR(SEARCH("Operational",D1483)))</formula>
    </cfRule>
    <cfRule type="containsText" dxfId="101" priority="103" operator="containsText" text="Dn(service)">
      <formula>NOT(ISERROR(SEARCH("Dn(service)",D1483)))</formula>
    </cfRule>
    <cfRule type="containsText" dxfId="100" priority="104" operator="containsText" text="Dn(waiting)">
      <formula>NOT(ISERROR(SEARCH("Dn(waiting)",D1483)))</formula>
    </cfRule>
  </conditionalFormatting>
  <conditionalFormatting sqref="D1484">
    <cfRule type="containsBlanks" dxfId="99" priority="97">
      <formula>LEN(TRIM(D1484))=0</formula>
    </cfRule>
    <cfRule type="containsText" dxfId="98" priority="98" operator="containsText" text="Operational">
      <formula>NOT(ISERROR(SEARCH("Operational",D1484)))</formula>
    </cfRule>
    <cfRule type="containsText" dxfId="97" priority="99" operator="containsText" text="Dn(service)">
      <formula>NOT(ISERROR(SEARCH("Dn(service)",D1484)))</formula>
    </cfRule>
    <cfRule type="containsText" dxfId="96" priority="100" operator="containsText" text="Dn(waiting)">
      <formula>NOT(ISERROR(SEARCH("Dn(waiting)",D1484)))</formula>
    </cfRule>
  </conditionalFormatting>
  <conditionalFormatting sqref="F1485">
    <cfRule type="containsBlanks" dxfId="95" priority="93">
      <formula>LEN(TRIM(F1485))=0</formula>
    </cfRule>
    <cfRule type="containsText" dxfId="94" priority="94" operator="containsText" text="Operational">
      <formula>NOT(ISERROR(SEARCH("Operational",F1485)))</formula>
    </cfRule>
    <cfRule type="containsText" dxfId="93" priority="95" operator="containsText" text="Dn(service)">
      <formula>NOT(ISERROR(SEARCH("Dn(service)",F1485)))</formula>
    </cfRule>
    <cfRule type="containsText" dxfId="92" priority="96" operator="containsText" text="Dn(waiting)">
      <formula>NOT(ISERROR(SEARCH("Dn(waiting)",F1485)))</formula>
    </cfRule>
  </conditionalFormatting>
  <conditionalFormatting sqref="F1486">
    <cfRule type="containsBlanks" dxfId="91" priority="89">
      <formula>LEN(TRIM(F1486))=0</formula>
    </cfRule>
    <cfRule type="containsText" dxfId="90" priority="90" operator="containsText" text="Operational">
      <formula>NOT(ISERROR(SEARCH("Operational",F1486)))</formula>
    </cfRule>
    <cfRule type="containsText" dxfId="89" priority="91" operator="containsText" text="Dn(service)">
      <formula>NOT(ISERROR(SEARCH("Dn(service)",F1486)))</formula>
    </cfRule>
    <cfRule type="containsText" dxfId="88" priority="92" operator="containsText" text="Dn(waiting)">
      <formula>NOT(ISERROR(SEARCH("Dn(waiting)",F1486)))</formula>
    </cfRule>
  </conditionalFormatting>
  <conditionalFormatting sqref="F1487">
    <cfRule type="containsBlanks" dxfId="87" priority="85">
      <formula>LEN(TRIM(F1487))=0</formula>
    </cfRule>
    <cfRule type="containsText" dxfId="86" priority="86" operator="containsText" text="Operational">
      <formula>NOT(ISERROR(SEARCH("Operational",F1487)))</formula>
    </cfRule>
    <cfRule type="containsText" dxfId="85" priority="87" operator="containsText" text="Dn(service)">
      <formula>NOT(ISERROR(SEARCH("Dn(service)",F1487)))</formula>
    </cfRule>
    <cfRule type="containsText" dxfId="84" priority="88" operator="containsText" text="Dn(waiting)">
      <formula>NOT(ISERROR(SEARCH("Dn(waiting)",F1487)))</formula>
    </cfRule>
  </conditionalFormatting>
  <conditionalFormatting sqref="F1488">
    <cfRule type="containsBlanks" dxfId="83" priority="81">
      <formula>LEN(TRIM(F1488))=0</formula>
    </cfRule>
    <cfRule type="containsText" dxfId="82" priority="82" operator="containsText" text="Operational">
      <formula>NOT(ISERROR(SEARCH("Operational",F1488)))</formula>
    </cfRule>
    <cfRule type="containsText" dxfId="81" priority="83" operator="containsText" text="Dn(service)">
      <formula>NOT(ISERROR(SEARCH("Dn(service)",F1488)))</formula>
    </cfRule>
    <cfRule type="containsText" dxfId="80" priority="84" operator="containsText" text="Dn(waiting)">
      <formula>NOT(ISERROR(SEARCH("Dn(waiting)",F1488)))</formula>
    </cfRule>
  </conditionalFormatting>
  <conditionalFormatting sqref="F1489">
    <cfRule type="containsBlanks" dxfId="79" priority="77">
      <formula>LEN(TRIM(F1489))=0</formula>
    </cfRule>
    <cfRule type="containsText" dxfId="78" priority="78" operator="containsText" text="Operational">
      <formula>NOT(ISERROR(SEARCH("Operational",F1489)))</formula>
    </cfRule>
    <cfRule type="containsText" dxfId="77" priority="79" operator="containsText" text="Dn(service)">
      <formula>NOT(ISERROR(SEARCH("Dn(service)",F1489)))</formula>
    </cfRule>
    <cfRule type="containsText" dxfId="76" priority="80" operator="containsText" text="Dn(waiting)">
      <formula>NOT(ISERROR(SEARCH("Dn(waiting)",F1489)))</formula>
    </cfRule>
  </conditionalFormatting>
  <conditionalFormatting sqref="H1490">
    <cfRule type="containsBlanks" dxfId="75" priority="73">
      <formula>LEN(TRIM(H1490))=0</formula>
    </cfRule>
    <cfRule type="containsText" dxfId="74" priority="74" operator="containsText" text="Operational">
      <formula>NOT(ISERROR(SEARCH("Operational",H1490)))</formula>
    </cfRule>
    <cfRule type="containsText" dxfId="73" priority="75" operator="containsText" text="Dn(service)">
      <formula>NOT(ISERROR(SEARCH("Dn(service)",H1490)))</formula>
    </cfRule>
    <cfRule type="containsText" dxfId="72" priority="76" operator="containsText" text="Dn(waiting)">
      <formula>NOT(ISERROR(SEARCH("Dn(waiting)",H1490)))</formula>
    </cfRule>
  </conditionalFormatting>
  <conditionalFormatting sqref="H1491">
    <cfRule type="containsBlanks" dxfId="71" priority="69">
      <formula>LEN(TRIM(H1491))=0</formula>
    </cfRule>
    <cfRule type="containsText" dxfId="70" priority="70" operator="containsText" text="Operational">
      <formula>NOT(ISERROR(SEARCH("Operational",H1491)))</formula>
    </cfRule>
    <cfRule type="containsText" dxfId="69" priority="71" operator="containsText" text="Dn(service)">
      <formula>NOT(ISERROR(SEARCH("Dn(service)",H1491)))</formula>
    </cfRule>
    <cfRule type="containsText" dxfId="68" priority="72" operator="containsText" text="Dn(waiting)">
      <formula>NOT(ISERROR(SEARCH("Dn(waiting)",H1491)))</formula>
    </cfRule>
  </conditionalFormatting>
  <conditionalFormatting sqref="H1492">
    <cfRule type="containsBlanks" dxfId="67" priority="65">
      <formula>LEN(TRIM(H1492))=0</formula>
    </cfRule>
    <cfRule type="containsText" dxfId="66" priority="66" operator="containsText" text="Operational">
      <formula>NOT(ISERROR(SEARCH("Operational",H1492)))</formula>
    </cfRule>
    <cfRule type="containsText" dxfId="65" priority="67" operator="containsText" text="Dn(service)">
      <formula>NOT(ISERROR(SEARCH("Dn(service)",H1492)))</formula>
    </cfRule>
    <cfRule type="containsText" dxfId="64" priority="68" operator="containsText" text="Dn(waiting)">
      <formula>NOT(ISERROR(SEARCH("Dn(waiting)",H1492)))</formula>
    </cfRule>
  </conditionalFormatting>
  <conditionalFormatting sqref="H1493">
    <cfRule type="containsBlanks" dxfId="63" priority="61">
      <formula>LEN(TRIM(H1493))=0</formula>
    </cfRule>
    <cfRule type="containsText" dxfId="62" priority="62" operator="containsText" text="Operational">
      <formula>NOT(ISERROR(SEARCH("Operational",H1493)))</formula>
    </cfRule>
    <cfRule type="containsText" dxfId="61" priority="63" operator="containsText" text="Dn(service)">
      <formula>NOT(ISERROR(SEARCH("Dn(service)",H1493)))</formula>
    </cfRule>
    <cfRule type="containsText" dxfId="60" priority="64" operator="containsText" text="Dn(waiting)">
      <formula>NOT(ISERROR(SEARCH("Dn(waiting)",H1493)))</formula>
    </cfRule>
  </conditionalFormatting>
  <conditionalFormatting sqref="H1494">
    <cfRule type="containsBlanks" dxfId="59" priority="57">
      <formula>LEN(TRIM(H1494))=0</formula>
    </cfRule>
    <cfRule type="containsText" dxfId="58" priority="58" operator="containsText" text="Operational">
      <formula>NOT(ISERROR(SEARCH("Operational",H1494)))</formula>
    </cfRule>
    <cfRule type="containsText" dxfId="57" priority="59" operator="containsText" text="Dn(service)">
      <formula>NOT(ISERROR(SEARCH("Dn(service)",H1494)))</formula>
    </cfRule>
    <cfRule type="containsText" dxfId="56" priority="60" operator="containsText" text="Dn(waiting)">
      <formula>NOT(ISERROR(SEARCH("Dn(waiting)",H1494)))</formula>
    </cfRule>
  </conditionalFormatting>
  <conditionalFormatting sqref="E1495">
    <cfRule type="containsBlanks" dxfId="55" priority="53">
      <formula>LEN(TRIM(E1495))=0</formula>
    </cfRule>
    <cfRule type="containsText" dxfId="54" priority="54" operator="containsText" text="Operational">
      <formula>NOT(ISERROR(SEARCH("Operational",E1495)))</formula>
    </cfRule>
    <cfRule type="containsText" dxfId="53" priority="55" operator="containsText" text="Dn(service)">
      <formula>NOT(ISERROR(SEARCH("Dn(service)",E1495)))</formula>
    </cfRule>
    <cfRule type="containsText" dxfId="52" priority="56" operator="containsText" text="Dn(waiting)">
      <formula>NOT(ISERROR(SEARCH("Dn(waiting)",E1495)))</formula>
    </cfRule>
  </conditionalFormatting>
  <conditionalFormatting sqref="E1496">
    <cfRule type="containsBlanks" dxfId="51" priority="49">
      <formula>LEN(TRIM(E1496))=0</formula>
    </cfRule>
    <cfRule type="containsText" dxfId="50" priority="50" operator="containsText" text="Operational">
      <formula>NOT(ISERROR(SEARCH("Operational",E1496)))</formula>
    </cfRule>
    <cfRule type="containsText" dxfId="49" priority="51" operator="containsText" text="Dn(service)">
      <formula>NOT(ISERROR(SEARCH("Dn(service)",E1496)))</formula>
    </cfRule>
    <cfRule type="containsText" dxfId="48" priority="52" operator="containsText" text="Dn(waiting)">
      <formula>NOT(ISERROR(SEARCH("Dn(waiting)",E1496)))</formula>
    </cfRule>
  </conditionalFormatting>
  <conditionalFormatting sqref="E1497">
    <cfRule type="containsBlanks" dxfId="47" priority="45">
      <formula>LEN(TRIM(E1497))=0</formula>
    </cfRule>
    <cfRule type="containsText" dxfId="46" priority="46" operator="containsText" text="Operational">
      <formula>NOT(ISERROR(SEARCH("Operational",E1497)))</formula>
    </cfRule>
    <cfRule type="containsText" dxfId="45" priority="47" operator="containsText" text="Dn(service)">
      <formula>NOT(ISERROR(SEARCH("Dn(service)",E1497)))</formula>
    </cfRule>
    <cfRule type="containsText" dxfId="44" priority="48" operator="containsText" text="Dn(waiting)">
      <formula>NOT(ISERROR(SEARCH("Dn(waiting)",E1497)))</formula>
    </cfRule>
  </conditionalFormatting>
  <conditionalFormatting sqref="E1498">
    <cfRule type="containsBlanks" dxfId="43" priority="41">
      <formula>LEN(TRIM(E1498))=0</formula>
    </cfRule>
    <cfRule type="containsText" dxfId="42" priority="42" operator="containsText" text="Operational">
      <formula>NOT(ISERROR(SEARCH("Operational",E1498)))</formula>
    </cfRule>
    <cfRule type="containsText" dxfId="41" priority="43" operator="containsText" text="Dn(service)">
      <formula>NOT(ISERROR(SEARCH("Dn(service)",E1498)))</formula>
    </cfRule>
    <cfRule type="containsText" dxfId="40" priority="44" operator="containsText" text="Dn(waiting)">
      <formula>NOT(ISERROR(SEARCH("Dn(waiting)",E1498)))</formula>
    </cfRule>
  </conditionalFormatting>
  <conditionalFormatting sqref="G1499">
    <cfRule type="containsBlanks" dxfId="39" priority="37">
      <formula>LEN(TRIM(G1499))=0</formula>
    </cfRule>
    <cfRule type="containsText" dxfId="38" priority="38" operator="containsText" text="Operational">
      <formula>NOT(ISERROR(SEARCH("Operational",G1499)))</formula>
    </cfRule>
    <cfRule type="containsText" dxfId="37" priority="39" operator="containsText" text="Dn(service)">
      <formula>NOT(ISERROR(SEARCH("Dn(service)",G1499)))</formula>
    </cfRule>
    <cfRule type="containsText" dxfId="36" priority="40" operator="containsText" text="Dn(waiting)">
      <formula>NOT(ISERROR(SEARCH("Dn(waiting)",G1499)))</formula>
    </cfRule>
  </conditionalFormatting>
  <conditionalFormatting sqref="G1500">
    <cfRule type="containsBlanks" dxfId="35" priority="33">
      <formula>LEN(TRIM(G1500))=0</formula>
    </cfRule>
    <cfRule type="containsText" dxfId="34" priority="34" operator="containsText" text="Operational">
      <formula>NOT(ISERROR(SEARCH("Operational",G1500)))</formula>
    </cfRule>
    <cfRule type="containsText" dxfId="33" priority="35" operator="containsText" text="Dn(service)">
      <formula>NOT(ISERROR(SEARCH("Dn(service)",G1500)))</formula>
    </cfRule>
    <cfRule type="containsText" dxfId="32" priority="36" operator="containsText" text="Dn(waiting)">
      <formula>NOT(ISERROR(SEARCH("Dn(waiting)",G1500)))</formula>
    </cfRule>
  </conditionalFormatting>
  <conditionalFormatting sqref="C1499">
    <cfRule type="containsBlanks" dxfId="31" priority="29">
      <formula>LEN(TRIM(C1499))=0</formula>
    </cfRule>
    <cfRule type="containsText" dxfId="30" priority="30" operator="containsText" text="Operational">
      <formula>NOT(ISERROR(SEARCH("Operational",C1499)))</formula>
    </cfRule>
    <cfRule type="containsText" dxfId="29" priority="31" operator="containsText" text="Dn(service)">
      <formula>NOT(ISERROR(SEARCH("Dn(service)",C1499)))</formula>
    </cfRule>
    <cfRule type="containsText" dxfId="28" priority="32" operator="containsText" text="Dn(waiting)">
      <formula>NOT(ISERROR(SEARCH("Dn(waiting)",C1499)))</formula>
    </cfRule>
  </conditionalFormatting>
  <conditionalFormatting sqref="C1500">
    <cfRule type="containsBlanks" dxfId="27" priority="25">
      <formula>LEN(TRIM(C1500))=0</formula>
    </cfRule>
    <cfRule type="containsText" dxfId="26" priority="26" operator="containsText" text="Operational">
      <formula>NOT(ISERROR(SEARCH("Operational",C1500)))</formula>
    </cfRule>
    <cfRule type="containsText" dxfId="25" priority="27" operator="containsText" text="Dn(service)">
      <formula>NOT(ISERROR(SEARCH("Dn(service)",C1500)))</formula>
    </cfRule>
    <cfRule type="containsText" dxfId="24" priority="28" operator="containsText" text="Dn(waiting)">
      <formula>NOT(ISERROR(SEARCH("Dn(waiting)",C1500)))</formula>
    </cfRule>
  </conditionalFormatting>
  <conditionalFormatting sqref="C1501">
    <cfRule type="containsBlanks" dxfId="23" priority="21">
      <formula>LEN(TRIM(C1501))=0</formula>
    </cfRule>
    <cfRule type="containsText" dxfId="22" priority="22" operator="containsText" text="Operational">
      <formula>NOT(ISERROR(SEARCH("Operational",C1501)))</formula>
    </cfRule>
    <cfRule type="containsText" dxfId="21" priority="23" operator="containsText" text="Dn(service)">
      <formula>NOT(ISERROR(SEARCH("Dn(service)",C1501)))</formula>
    </cfRule>
    <cfRule type="containsText" dxfId="20" priority="24" operator="containsText" text="Dn(waiting)">
      <formula>NOT(ISERROR(SEARCH("Dn(waiting)",C1501)))</formula>
    </cfRule>
  </conditionalFormatting>
  <conditionalFormatting sqref="C1502">
    <cfRule type="containsBlanks" dxfId="19" priority="17">
      <formula>LEN(TRIM(C1502))=0</formula>
    </cfRule>
    <cfRule type="containsText" dxfId="18" priority="18" operator="containsText" text="Operational">
      <formula>NOT(ISERROR(SEARCH("Operational",C1502)))</formula>
    </cfRule>
    <cfRule type="containsText" dxfId="17" priority="19" operator="containsText" text="Dn(service)">
      <formula>NOT(ISERROR(SEARCH("Dn(service)",C1502)))</formula>
    </cfRule>
    <cfRule type="containsText" dxfId="16" priority="20" operator="containsText" text="Dn(waiting)">
      <formula>NOT(ISERROR(SEARCH("Dn(waiting)",C1502)))</formula>
    </cfRule>
  </conditionalFormatting>
  <conditionalFormatting sqref="C1503">
    <cfRule type="containsBlanks" dxfId="15" priority="13">
      <formula>LEN(TRIM(C1503))=0</formula>
    </cfRule>
    <cfRule type="containsText" dxfId="14" priority="14" operator="containsText" text="Operational">
      <formula>NOT(ISERROR(SEARCH("Operational",C1503)))</formula>
    </cfRule>
    <cfRule type="containsText" dxfId="13" priority="15" operator="containsText" text="Dn(service)">
      <formula>NOT(ISERROR(SEARCH("Dn(service)",C1503)))</formula>
    </cfRule>
    <cfRule type="containsText" dxfId="12" priority="16" operator="containsText" text="Dn(waiting)">
      <formula>NOT(ISERROR(SEARCH("Dn(waiting)",C1503)))</formula>
    </cfRule>
  </conditionalFormatting>
  <conditionalFormatting sqref="C1504">
    <cfRule type="containsBlanks" dxfId="11" priority="9">
      <formula>LEN(TRIM(C1504))=0</formula>
    </cfRule>
    <cfRule type="containsText" dxfId="10" priority="10" operator="containsText" text="Operational">
      <formula>NOT(ISERROR(SEARCH("Operational",C1504)))</formula>
    </cfRule>
    <cfRule type="containsText" dxfId="9" priority="11" operator="containsText" text="Dn(service)">
      <formula>NOT(ISERROR(SEARCH("Dn(service)",C1504)))</formula>
    </cfRule>
    <cfRule type="containsText" dxfId="8" priority="12" operator="containsText" text="Dn(waiting)">
      <formula>NOT(ISERROR(SEARCH("Dn(waiting)",C1504)))</formula>
    </cfRule>
  </conditionalFormatting>
  <conditionalFormatting sqref="C1505">
    <cfRule type="containsBlanks" dxfId="7" priority="5">
      <formula>LEN(TRIM(C1505))=0</formula>
    </cfRule>
    <cfRule type="containsText" dxfId="6" priority="6" operator="containsText" text="Operational">
      <formula>NOT(ISERROR(SEARCH("Operational",C1505)))</formula>
    </cfRule>
    <cfRule type="containsText" dxfId="5" priority="7" operator="containsText" text="Dn(service)">
      <formula>NOT(ISERROR(SEARCH("Dn(service)",C1505)))</formula>
    </cfRule>
    <cfRule type="containsText" dxfId="4" priority="8" operator="containsText" text="Dn(waiting)">
      <formula>NOT(ISERROR(SEARCH("Dn(waiting)",C1505)))</formula>
    </cfRule>
  </conditionalFormatting>
  <conditionalFormatting sqref="E1505">
    <cfRule type="containsBlanks" dxfId="3" priority="1">
      <formula>LEN(TRIM(E1505))=0</formula>
    </cfRule>
    <cfRule type="containsText" dxfId="2" priority="2" operator="containsText" text="Operational">
      <formula>NOT(ISERROR(SEARCH("Operational",E1505)))</formula>
    </cfRule>
    <cfRule type="containsText" dxfId="1" priority="3" operator="containsText" text="Dn(service)">
      <formula>NOT(ISERROR(SEARCH("Dn(service)",E1505)))</formula>
    </cfRule>
    <cfRule type="containsText" dxfId="0" priority="4" operator="containsText" text="Dn(waiting)">
      <formula>NOT(ISERROR(SEARCH("Dn(waiting)",E1505)))</formula>
    </cfRule>
  </conditionalFormatting>
  <pageMargins left="0.7" right="0.7" top="0.75" bottom="0.75" header="0.3" footer="0.3"/>
  <pageSetup orientation="portrait" r:id="rId1"/>
  <ignoredErrors>
    <ignoredError sqref="K115 K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C1038"/>
  <sheetViews>
    <sheetView tabSelected="1" topLeftCell="J3" workbookViewId="0">
      <selection activeCell="Z9" sqref="Z9:Z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9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  <c r="Z3" s="25" t="s">
        <v>58</v>
      </c>
      <c r="AA3" s="22"/>
      <c r="AB3" s="22"/>
      <c r="AC3" s="22"/>
    </row>
    <row r="4" spans="1:29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  <c r="Z4" s="25"/>
      <c r="AA4" s="22"/>
      <c r="AB4" s="22"/>
      <c r="AC4" s="22"/>
    </row>
    <row r="5" spans="1:29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  <c r="AA5" s="34" t="s">
        <v>56</v>
      </c>
      <c r="AB5" s="34" t="s">
        <v>57</v>
      </c>
    </row>
    <row r="6" spans="1:29" x14ac:dyDescent="0.25">
      <c r="A6" s="34" t="s">
        <v>34</v>
      </c>
      <c r="B6">
        <f ca="1">(SUM(A13:A1038)/COUNT(A13:A1038))</f>
        <v>8.2074718099473074</v>
      </c>
      <c r="C6">
        <f>'1 Month (Data)'!K1514</f>
        <v>7.744464285714173</v>
      </c>
      <c r="F6" s="34" t="s">
        <v>34</v>
      </c>
      <c r="G6">
        <f ca="1">(SUM(F13:F1038)/COUNT(F13:F1038))</f>
        <v>7.1124968287834429</v>
      </c>
      <c r="H6">
        <f>'1 Month (Data)'!Q1514</f>
        <v>7.495892857142727</v>
      </c>
      <c r="K6" s="34" t="s">
        <v>34</v>
      </c>
      <c r="L6">
        <f ca="1">(SUM(K13:K1038)/COUNT(K13:K1038))</f>
        <v>5.7121839731357493</v>
      </c>
      <c r="M6">
        <f>'1 Month (Data)'!W1514</f>
        <v>5.8074242424242213</v>
      </c>
      <c r="P6" s="34" t="s">
        <v>34</v>
      </c>
      <c r="Q6">
        <f ca="1">(SUM(P13:P1038)/COUNT(P13:P1038))</f>
        <v>7.1306690312883578</v>
      </c>
      <c r="R6">
        <f>'1 Month (Data)'!AC1514</f>
        <v>6.8530357142856815</v>
      </c>
      <c r="U6" s="34" t="s">
        <v>34</v>
      </c>
      <c r="V6">
        <f ca="1">(SUM(U13:U1038)/COUNT(U13:U1038))</f>
        <v>7.4752555795571896</v>
      </c>
      <c r="W6">
        <f>'1 Month (Data)'!AI1514</f>
        <v>8.0101785714285096</v>
      </c>
      <c r="Z6" s="34" t="s">
        <v>34</v>
      </c>
      <c r="AA6">
        <f ca="1">(SUM(Z13:Z1038)/COUNT(Z13:Z1038))</f>
        <v>9.8100018575941181</v>
      </c>
      <c r="AB6">
        <f>'1 Month (Data)'!AO1514</f>
        <v>9.8912765957444648</v>
      </c>
    </row>
    <row r="7" spans="1:29" x14ac:dyDescent="0.25">
      <c r="A7" s="34" t="s">
        <v>35</v>
      </c>
      <c r="B7">
        <f ca="1">(SUM(B13:B1038)/COUNT(B13:B1038))</f>
        <v>5.0384940519101002</v>
      </c>
      <c r="C7">
        <f>'1 Month (Data)'!K1517</f>
        <v>5.117142857142734</v>
      </c>
      <c r="F7" s="34" t="s">
        <v>35</v>
      </c>
      <c r="G7">
        <f ca="1">(SUM(G13:G1038)/COUNT(G13:G1038))</f>
        <v>5.1962521612156642</v>
      </c>
      <c r="H7">
        <f>'1 Month (Data)'!Q1517</f>
        <v>5.3657142857141809</v>
      </c>
      <c r="K7" s="34" t="s">
        <v>35</v>
      </c>
      <c r="L7">
        <f ca="1">(SUM(L13:L1038)/COUNT(L13:L1038))</f>
        <v>4.9575196405382611</v>
      </c>
      <c r="M7">
        <f>'1 Month (Data)'!W1517</f>
        <v>5.1054545454543669</v>
      </c>
      <c r="P7" s="34" t="s">
        <v>35</v>
      </c>
      <c r="Q7">
        <f ca="1">(SUM(Q13:Q1038)/COUNT(Q13:Q1038))</f>
        <v>5.9682391154367194</v>
      </c>
      <c r="R7">
        <f>'1 Month (Data)'!AC1517</f>
        <v>6.0085714285712255</v>
      </c>
      <c r="U7" s="34" t="s">
        <v>35</v>
      </c>
      <c r="V7">
        <f ca="1">(SUM(V13:V1038)/COUNT(V13:V1038))</f>
        <v>4.9769489054496558</v>
      </c>
      <c r="W7">
        <f>'1 Month (Data)'!AI1517</f>
        <v>4.8514285714283982</v>
      </c>
      <c r="Z7" s="34" t="s">
        <v>35</v>
      </c>
      <c r="AA7">
        <f ca="1">(SUM(AA13:AA1038)/COUNT(AA13:AA1038))</f>
        <v>5.2880428328781814</v>
      </c>
      <c r="AB7">
        <f>'1 Month (Data)'!AO1517</f>
        <v>5.4331914893616373</v>
      </c>
    </row>
    <row r="9" spans="1:29" x14ac:dyDescent="0.25">
      <c r="A9" s="32" t="s">
        <v>40</v>
      </c>
      <c r="B9">
        <f ca="1">1/B6</f>
        <v>0.12184019916925186</v>
      </c>
      <c r="C9" s="18">
        <f>'1 Month (Data)'!K1515</f>
        <v>0.12912448984297728</v>
      </c>
      <c r="F9" s="32" t="s">
        <v>40</v>
      </c>
      <c r="G9">
        <f ca="1">1/G6</f>
        <v>0.14059760223064241</v>
      </c>
      <c r="H9" s="18">
        <f>'1 Month (Data)'!Q1515</f>
        <v>0.13340638921314285</v>
      </c>
      <c r="K9" s="32" t="s">
        <v>40</v>
      </c>
      <c r="L9">
        <f ca="1">1/L6</f>
        <v>0.17506438950548051</v>
      </c>
      <c r="M9" s="18">
        <f>'1 Month (Data)'!W1515</f>
        <v>0.17219337838190465</v>
      </c>
      <c r="P9" s="32" t="s">
        <v>40</v>
      </c>
      <c r="Q9">
        <f ca="1">1/Q6</f>
        <v>0.14023929530485046</v>
      </c>
      <c r="R9" s="18">
        <f>'1 Month (Data)'!AC1515</f>
        <v>0.14592073377283338</v>
      </c>
      <c r="U9" s="32" t="s">
        <v>40</v>
      </c>
      <c r="V9">
        <f ca="1">1/V6</f>
        <v>0.1337746902908217</v>
      </c>
      <c r="W9" s="18">
        <f>'1 Month (Data)'!AI1515</f>
        <v>0.12484116191452935</v>
      </c>
      <c r="Z9" s="32" t="s">
        <v>40</v>
      </c>
      <c r="AA9">
        <f ca="1">1/AA6</f>
        <v>0.10193677988204254</v>
      </c>
      <c r="AB9" s="18">
        <f>'1 Month (Data)'!AO1515</f>
        <v>0.10109918475338472</v>
      </c>
    </row>
    <row r="10" spans="1:29" x14ac:dyDescent="0.25">
      <c r="A10" s="32" t="s">
        <v>41</v>
      </c>
      <c r="B10">
        <f ca="1">1/B7</f>
        <v>0.19847200169282697</v>
      </c>
      <c r="C10" s="18">
        <f>'1 Month (Data)'!K1518</f>
        <v>0.1954215522054765</v>
      </c>
      <c r="F10" s="32" t="s">
        <v>41</v>
      </c>
      <c r="G10">
        <f ca="1">1/G7</f>
        <v>0.19244639578192638</v>
      </c>
      <c r="H10" s="18">
        <f>'1 Month (Data)'!Q1518</f>
        <v>0.18636847710330504</v>
      </c>
      <c r="K10" s="32" t="s">
        <v>41</v>
      </c>
      <c r="L10">
        <f ca="1">1/L7</f>
        <v>0.20171377473179819</v>
      </c>
      <c r="M10" s="18">
        <f>'1 Month (Data)'!W1518</f>
        <v>0.1958689458689527</v>
      </c>
      <c r="P10" s="32" t="s">
        <v>41</v>
      </c>
      <c r="Q10">
        <f ca="1">1/Q7</f>
        <v>0.16755360846945994</v>
      </c>
      <c r="R10" s="18">
        <f>'1 Month (Data)'!AC1518</f>
        <v>0.16642891107941599</v>
      </c>
      <c r="U10" s="32" t="s">
        <v>41</v>
      </c>
      <c r="V10">
        <f ca="1">1/V7</f>
        <v>0.20092631429368718</v>
      </c>
      <c r="W10" s="18">
        <f>'1 Month (Data)'!AI1518</f>
        <v>0.20612485276796966</v>
      </c>
      <c r="Z10" s="32" t="s">
        <v>41</v>
      </c>
      <c r="AA10">
        <f ca="1">1/AA7</f>
        <v>0.18910588125015601</v>
      </c>
      <c r="AB10" s="18">
        <f>'1 Month (Data)'!AO1518</f>
        <v>0.18405388471178163</v>
      </c>
    </row>
    <row r="12" spans="1:29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  <c r="Z12" s="21" t="s">
        <v>36</v>
      </c>
      <c r="AA12" s="21" t="s">
        <v>38</v>
      </c>
      <c r="AB12" s="21" t="s">
        <v>37</v>
      </c>
      <c r="AC12" s="21" t="s">
        <v>39</v>
      </c>
    </row>
    <row r="13" spans="1:29" x14ac:dyDescent="0.25">
      <c r="A13" s="23">
        <f ca="1">((-LN(1-RAND()))/$C$9)</f>
        <v>8.8978169561649807</v>
      </c>
      <c r="B13" s="23">
        <f ca="1">((-LN(1-RAND()))/$C$10)</f>
        <v>0.14055383224872953</v>
      </c>
      <c r="C13" s="24">
        <f ca="1">A13</f>
        <v>8.8978169561649807</v>
      </c>
      <c r="D13" s="23">
        <f ca="1">C13+B13</f>
        <v>9.0383707884137099</v>
      </c>
      <c r="E13" s="22"/>
      <c r="F13" s="23">
        <f ca="1">((-LN(1-RAND()))/$H$9)</f>
        <v>35.351340847130523</v>
      </c>
      <c r="G13" s="23">
        <f ca="1">((-LN(1-RAND()))/$H$10)</f>
        <v>1.3352081558106847</v>
      </c>
      <c r="H13" s="24">
        <f ca="1">F13</f>
        <v>35.351340847130523</v>
      </c>
      <c r="I13" s="23">
        <f ca="1">H13+G13</f>
        <v>36.686549002941206</v>
      </c>
      <c r="J13" s="22"/>
      <c r="K13" s="23">
        <f ca="1">((-LN(1-RAND()))/$M$9)</f>
        <v>6.6263657101312177</v>
      </c>
      <c r="L13" s="23">
        <f ca="1">((-LN(1-RAND()))/$M$10)</f>
        <v>6.534909556335796</v>
      </c>
      <c r="M13" s="24">
        <f ca="1">K13</f>
        <v>6.6263657101312177</v>
      </c>
      <c r="N13" s="23">
        <f ca="1">M13+L13</f>
        <v>13.161275266467014</v>
      </c>
      <c r="O13" s="22"/>
      <c r="P13" s="23">
        <f ca="1">((-LN(1-RAND()))/$R$9)</f>
        <v>14.277980274013949</v>
      </c>
      <c r="Q13" s="23">
        <f ca="1">((-LN(1-RAND()))/$R$10)</f>
        <v>5.3774519351960244</v>
      </c>
      <c r="R13" s="24">
        <f ca="1">P13</f>
        <v>14.277980274013949</v>
      </c>
      <c r="S13" s="23">
        <f ca="1">R13+Q13</f>
        <v>19.655432209209973</v>
      </c>
      <c r="T13" s="22"/>
      <c r="U13" s="23">
        <f ca="1">((-LN(1-RAND()))/$W$9)</f>
        <v>5.1173365789779686</v>
      </c>
      <c r="V13" s="23">
        <f ca="1">((-LN(1-RAND()))/$W$10)</f>
        <v>19.131389029411206</v>
      </c>
      <c r="W13" s="24">
        <f ca="1">U13</f>
        <v>5.1173365789779686</v>
      </c>
      <c r="X13" s="23">
        <f ca="1">W13+V13</f>
        <v>24.248725608389176</v>
      </c>
      <c r="Z13" s="23">
        <f ca="1">((-LN(1-RAND()))/$AB$9)</f>
        <v>0.39931373452172997</v>
      </c>
      <c r="AA13" s="23">
        <f ca="1">((-LN(1-RAND()))/$AB$10)</f>
        <v>14.682938526379658</v>
      </c>
      <c r="AB13" s="24">
        <f ca="1">Z13</f>
        <v>0.39931373452172997</v>
      </c>
      <c r="AC13" s="23">
        <f ca="1">AB13+AA13</f>
        <v>15.082252260901388</v>
      </c>
    </row>
    <row r="14" spans="1:29" x14ac:dyDescent="0.25">
      <c r="A14" s="23">
        <f t="shared" ref="A14:A77" ca="1" si="0">((-LN(1-RAND()))/$C$9)</f>
        <v>0.95129233480073427</v>
      </c>
      <c r="B14" s="23">
        <f t="shared" ref="B14:B77" ca="1" si="1">((-LN(1-RAND()))/$C$10)</f>
        <v>2.2839879496403004</v>
      </c>
      <c r="C14" s="24">
        <f ca="1">D13+A14</f>
        <v>9.9896631232144451</v>
      </c>
      <c r="D14" s="23">
        <f ca="1">C14+B14</f>
        <v>12.273651072854745</v>
      </c>
      <c r="E14" s="22"/>
      <c r="F14" s="23">
        <f t="shared" ref="F14:F77" ca="1" si="2">((-LN(1-RAND()))/$H$9)</f>
        <v>2.3695829334985152</v>
      </c>
      <c r="G14" s="23">
        <f t="shared" ref="G14:G77" ca="1" si="3">((-LN(1-RAND()))/$H$10)</f>
        <v>1.7109366147342975</v>
      </c>
      <c r="H14" s="24">
        <f ca="1">I13+F14</f>
        <v>39.056131936439719</v>
      </c>
      <c r="I14" s="23">
        <f ca="1">H14+G14</f>
        <v>40.76706855117402</v>
      </c>
      <c r="J14" s="22"/>
      <c r="K14" s="23">
        <f t="shared" ref="K14:K77" ca="1" si="4">((-LN(1-RAND()))/$M$9)</f>
        <v>7.0184566656235221</v>
      </c>
      <c r="L14" s="23">
        <f t="shared" ref="L14:L77" ca="1" si="5">((-LN(1-RAND()))/$M$10)</f>
        <v>1.2414211081058866</v>
      </c>
      <c r="M14" s="24">
        <f ca="1">N13+K14</f>
        <v>20.179731932090537</v>
      </c>
      <c r="N14" s="23">
        <f ca="1">M14+L14</f>
        <v>21.421153040196423</v>
      </c>
      <c r="O14" s="22"/>
      <c r="P14" s="23">
        <f t="shared" ref="P14:P77" ca="1" si="6">((-LN(1-RAND()))/$R$9)</f>
        <v>2.3819145284868903</v>
      </c>
      <c r="Q14" s="23">
        <f t="shared" ref="Q14:Q77" ca="1" si="7">((-LN(1-RAND()))/$R$10)</f>
        <v>6.8576306329654209</v>
      </c>
      <c r="R14" s="24">
        <f ca="1">S13+P14</f>
        <v>22.037346737696865</v>
      </c>
      <c r="S14" s="23">
        <f ca="1">R14+Q14</f>
        <v>28.894977370662286</v>
      </c>
      <c r="T14" s="22"/>
      <c r="U14" s="23">
        <f t="shared" ref="U14:U77" ca="1" si="8">((-LN(1-RAND()))/$W$9)</f>
        <v>14.001000488461299</v>
      </c>
      <c r="V14" s="23">
        <f t="shared" ref="V14:V77" ca="1" si="9">((-LN(1-RAND()))/$W$10)</f>
        <v>1.947292834910711</v>
      </c>
      <c r="W14" s="24">
        <f ca="1">X13+U14</f>
        <v>38.249726096850473</v>
      </c>
      <c r="X14" s="23">
        <f ca="1">W14+V14</f>
        <v>40.197018931761185</v>
      </c>
      <c r="Z14" s="23">
        <f t="shared" ref="Z14:Z77" ca="1" si="10">((-LN(1-RAND()))/$AB$9)</f>
        <v>2.6948672520832915</v>
      </c>
      <c r="AA14" s="23">
        <f t="shared" ref="AA14:AA77" ca="1" si="11">((-LN(1-RAND()))/$AB$10)</f>
        <v>7.7833081039840248</v>
      </c>
      <c r="AB14" s="24">
        <f ca="1">AC13+Z14</f>
        <v>17.77711951298468</v>
      </c>
      <c r="AC14" s="23">
        <f ca="1">AB14+AA14</f>
        <v>25.560427616968703</v>
      </c>
    </row>
    <row r="15" spans="1:29" x14ac:dyDescent="0.25">
      <c r="A15" s="23">
        <f t="shared" ca="1" si="0"/>
        <v>6.4669548206992422</v>
      </c>
      <c r="B15" s="23">
        <f t="shared" ca="1" si="1"/>
        <v>3.7566348103974652</v>
      </c>
      <c r="C15" s="24">
        <f t="shared" ref="C15:C78" ca="1" si="12">D14+A15</f>
        <v>18.740605893553987</v>
      </c>
      <c r="D15" s="23">
        <f t="shared" ref="D15:D78" ca="1" si="13">C15+B15</f>
        <v>22.497240703951451</v>
      </c>
      <c r="E15" s="22"/>
      <c r="F15" s="23">
        <f t="shared" ca="1" si="2"/>
        <v>9.5759323715224927</v>
      </c>
      <c r="G15" s="23">
        <f t="shared" ca="1" si="3"/>
        <v>0.89341717032387835</v>
      </c>
      <c r="H15" s="24">
        <f t="shared" ref="H15:H78" ca="1" si="14">I14+F15</f>
        <v>50.343000922696511</v>
      </c>
      <c r="I15" s="23">
        <f t="shared" ref="I15:I78" ca="1" si="15">H15+G15</f>
        <v>51.23641809302039</v>
      </c>
      <c r="J15" s="22"/>
      <c r="K15" s="23">
        <f t="shared" ca="1" si="4"/>
        <v>4.2580266256975561</v>
      </c>
      <c r="L15" s="23">
        <f t="shared" ca="1" si="5"/>
        <v>2.4365056758886969</v>
      </c>
      <c r="M15" s="24">
        <f t="shared" ref="M15:M78" ca="1" si="16">N14+K15</f>
        <v>25.679179665893979</v>
      </c>
      <c r="N15" s="23">
        <f t="shared" ref="N15:N78" ca="1" si="17">M15+L15</f>
        <v>28.115685341782676</v>
      </c>
      <c r="O15" s="22"/>
      <c r="P15" s="23">
        <f t="shared" ca="1" si="6"/>
        <v>2.4912222428953505</v>
      </c>
      <c r="Q15" s="23">
        <f t="shared" ca="1" si="7"/>
        <v>1.9791264377706823</v>
      </c>
      <c r="R15" s="24">
        <f t="shared" ref="R15:R78" ca="1" si="18">S14+P15</f>
        <v>31.386199613557636</v>
      </c>
      <c r="S15" s="23">
        <f t="shared" ref="S15:S78" ca="1" si="19">R15+Q15</f>
        <v>33.365326051328317</v>
      </c>
      <c r="T15" s="22"/>
      <c r="U15" s="23">
        <f t="shared" ca="1" si="8"/>
        <v>3.5115677384343154</v>
      </c>
      <c r="V15" s="23">
        <f t="shared" ca="1" si="9"/>
        <v>4.5018657077870321</v>
      </c>
      <c r="W15" s="24">
        <f t="shared" ref="W15:W78" ca="1" si="20">X14+U15</f>
        <v>43.708586670195501</v>
      </c>
      <c r="X15" s="23">
        <f t="shared" ref="X15:X78" ca="1" si="21">W15+V15</f>
        <v>48.210452377982534</v>
      </c>
      <c r="Z15" s="23">
        <f t="shared" ca="1" si="10"/>
        <v>3.7009678549388507</v>
      </c>
      <c r="AA15" s="23">
        <f t="shared" ca="1" si="11"/>
        <v>9.0066329088165311</v>
      </c>
      <c r="AB15" s="24">
        <f t="shared" ref="AB15:AB78" ca="1" si="22">AC14+Z15</f>
        <v>29.261395471907555</v>
      </c>
      <c r="AC15" s="23">
        <f t="shared" ref="AC15:AC78" ca="1" si="23">AB15+AA15</f>
        <v>38.26802838072409</v>
      </c>
    </row>
    <row r="16" spans="1:29" x14ac:dyDescent="0.25">
      <c r="A16" s="23">
        <f t="shared" ca="1" si="0"/>
        <v>25.554929144530696</v>
      </c>
      <c r="B16" s="23">
        <f t="shared" ca="1" si="1"/>
        <v>0.38097154774660452</v>
      </c>
      <c r="C16" s="24">
        <f t="shared" ca="1" si="12"/>
        <v>48.052169848482151</v>
      </c>
      <c r="D16" s="23">
        <f t="shared" ca="1" si="13"/>
        <v>48.433141396228756</v>
      </c>
      <c r="E16" s="22"/>
      <c r="F16" s="23">
        <f t="shared" ca="1" si="2"/>
        <v>6.7362450525340352</v>
      </c>
      <c r="G16" s="23">
        <f t="shared" ca="1" si="3"/>
        <v>6.6059375543711614</v>
      </c>
      <c r="H16" s="24">
        <f t="shared" ca="1" si="14"/>
        <v>57.972663145554428</v>
      </c>
      <c r="I16" s="23">
        <f t="shared" ca="1" si="15"/>
        <v>64.578600699925587</v>
      </c>
      <c r="J16" s="22"/>
      <c r="K16" s="23">
        <f t="shared" ca="1" si="4"/>
        <v>0.13633048786780219</v>
      </c>
      <c r="L16" s="23">
        <f t="shared" ca="1" si="5"/>
        <v>3.6936743662131719</v>
      </c>
      <c r="M16" s="24">
        <f t="shared" ca="1" si="16"/>
        <v>28.252015829650478</v>
      </c>
      <c r="N16" s="23">
        <f t="shared" ca="1" si="17"/>
        <v>31.945690195863651</v>
      </c>
      <c r="O16" s="22"/>
      <c r="P16" s="23">
        <f t="shared" ca="1" si="6"/>
        <v>2.284870808532879</v>
      </c>
      <c r="Q16" s="23">
        <f t="shared" ca="1" si="7"/>
        <v>0.20840005538208928</v>
      </c>
      <c r="R16" s="24">
        <f t="shared" ca="1" si="18"/>
        <v>35.650196859861197</v>
      </c>
      <c r="S16" s="23">
        <f t="shared" ca="1" si="19"/>
        <v>35.858596915243282</v>
      </c>
      <c r="T16" s="22"/>
      <c r="U16" s="23">
        <f t="shared" ca="1" si="8"/>
        <v>3.9829119801917661</v>
      </c>
      <c r="V16" s="23">
        <f t="shared" ca="1" si="9"/>
        <v>2.6439731890510432</v>
      </c>
      <c r="W16" s="24">
        <f t="shared" ca="1" si="20"/>
        <v>52.1933643581743</v>
      </c>
      <c r="X16" s="23">
        <f t="shared" ca="1" si="21"/>
        <v>54.837337547225346</v>
      </c>
      <c r="Z16" s="23">
        <f t="shared" ca="1" si="10"/>
        <v>3.132310770833759</v>
      </c>
      <c r="AA16" s="23">
        <f t="shared" ca="1" si="11"/>
        <v>1.2936944277899256</v>
      </c>
      <c r="AB16" s="24">
        <f t="shared" ca="1" si="22"/>
        <v>41.400339151557851</v>
      </c>
      <c r="AC16" s="23">
        <f t="shared" ca="1" si="23"/>
        <v>42.694033579347774</v>
      </c>
    </row>
    <row r="17" spans="1:29" x14ac:dyDescent="0.25">
      <c r="A17" s="23">
        <f t="shared" ca="1" si="0"/>
        <v>3.2086348044145216</v>
      </c>
      <c r="B17" s="23">
        <f t="shared" ca="1" si="1"/>
        <v>2.9974571069686031</v>
      </c>
      <c r="C17" s="24">
        <f t="shared" ca="1" si="12"/>
        <v>51.641776200643278</v>
      </c>
      <c r="D17" s="23">
        <f t="shared" ca="1" si="13"/>
        <v>54.639233307611882</v>
      </c>
      <c r="E17" s="22"/>
      <c r="F17" s="23">
        <f t="shared" ca="1" si="2"/>
        <v>2.8721241478973734</v>
      </c>
      <c r="G17" s="23">
        <f t="shared" ca="1" si="3"/>
        <v>1.2688501718177558</v>
      </c>
      <c r="H17" s="24">
        <f t="shared" ca="1" si="14"/>
        <v>67.450724847822954</v>
      </c>
      <c r="I17" s="23">
        <f t="shared" ca="1" si="15"/>
        <v>68.719575019640715</v>
      </c>
      <c r="J17" s="22"/>
      <c r="K17" s="23">
        <f t="shared" ca="1" si="4"/>
        <v>1.8838837071160042</v>
      </c>
      <c r="L17" s="23">
        <f t="shared" ca="1" si="5"/>
        <v>2.6227819062282709</v>
      </c>
      <c r="M17" s="24">
        <f t="shared" ca="1" si="16"/>
        <v>33.829573902979654</v>
      </c>
      <c r="N17" s="23">
        <f t="shared" ca="1" si="17"/>
        <v>36.452355809207923</v>
      </c>
      <c r="O17" s="22"/>
      <c r="P17" s="23">
        <f t="shared" ca="1" si="6"/>
        <v>6.0010755764379891</v>
      </c>
      <c r="Q17" s="23">
        <f t="shared" ca="1" si="7"/>
        <v>3.3768278487502421</v>
      </c>
      <c r="R17" s="24">
        <f t="shared" ca="1" si="18"/>
        <v>41.859672491681273</v>
      </c>
      <c r="S17" s="23">
        <f t="shared" ca="1" si="19"/>
        <v>45.236500340431519</v>
      </c>
      <c r="T17" s="22"/>
      <c r="U17" s="23">
        <f t="shared" ca="1" si="8"/>
        <v>15.855525775551412</v>
      </c>
      <c r="V17" s="23">
        <f t="shared" ca="1" si="9"/>
        <v>9.535728289738433</v>
      </c>
      <c r="W17" s="24">
        <f t="shared" ca="1" si="20"/>
        <v>70.692863322776759</v>
      </c>
      <c r="X17" s="23">
        <f t="shared" ca="1" si="21"/>
        <v>80.228591612515189</v>
      </c>
      <c r="Z17" s="23">
        <f t="shared" ca="1" si="10"/>
        <v>17.404013312627608</v>
      </c>
      <c r="AA17" s="23">
        <f t="shared" ca="1" si="11"/>
        <v>8.0462269894990501E-2</v>
      </c>
      <c r="AB17" s="24">
        <f t="shared" ca="1" si="22"/>
        <v>60.098046891975386</v>
      </c>
      <c r="AC17" s="23">
        <f t="shared" ca="1" si="23"/>
        <v>60.178509161870373</v>
      </c>
    </row>
    <row r="18" spans="1:29" x14ac:dyDescent="0.25">
      <c r="A18" s="23">
        <f t="shared" ca="1" si="0"/>
        <v>5.0344382961616674</v>
      </c>
      <c r="B18" s="23">
        <f t="shared" ca="1" si="1"/>
        <v>13.167093773918172</v>
      </c>
      <c r="C18" s="24">
        <f t="shared" ca="1" si="12"/>
        <v>59.673671603773549</v>
      </c>
      <c r="D18" s="23">
        <f t="shared" ca="1" si="13"/>
        <v>72.840765377691724</v>
      </c>
      <c r="E18" s="22"/>
      <c r="F18" s="23">
        <f t="shared" ca="1" si="2"/>
        <v>6.977549373545072</v>
      </c>
      <c r="G18" s="23">
        <f t="shared" ca="1" si="3"/>
        <v>0.64223985411644546</v>
      </c>
      <c r="H18" s="24">
        <f t="shared" ca="1" si="14"/>
        <v>75.697124393185788</v>
      </c>
      <c r="I18" s="23">
        <f t="shared" ca="1" si="15"/>
        <v>76.339364247302228</v>
      </c>
      <c r="J18" s="22"/>
      <c r="K18" s="23">
        <f t="shared" ca="1" si="4"/>
        <v>9.1335733334298314E-2</v>
      </c>
      <c r="L18" s="23">
        <f t="shared" ca="1" si="5"/>
        <v>4.0228267644267834</v>
      </c>
      <c r="M18" s="24">
        <f t="shared" ca="1" si="16"/>
        <v>36.54369154254222</v>
      </c>
      <c r="N18" s="23">
        <f t="shared" ca="1" si="17"/>
        <v>40.566518306969002</v>
      </c>
      <c r="O18" s="22"/>
      <c r="P18" s="23">
        <f t="shared" ca="1" si="6"/>
        <v>2.1961385982328672</v>
      </c>
      <c r="Q18" s="23">
        <f t="shared" ca="1" si="7"/>
        <v>5.0179905475476039</v>
      </c>
      <c r="R18" s="24">
        <f t="shared" ca="1" si="18"/>
        <v>47.432638938664383</v>
      </c>
      <c r="S18" s="23">
        <f t="shared" ca="1" si="19"/>
        <v>52.450629486211987</v>
      </c>
      <c r="T18" s="22"/>
      <c r="U18" s="23">
        <f t="shared" ca="1" si="8"/>
        <v>5.6967367992033582</v>
      </c>
      <c r="V18" s="23">
        <f t="shared" ca="1" si="9"/>
        <v>4.8501474833642524</v>
      </c>
      <c r="W18" s="24">
        <f t="shared" ca="1" si="20"/>
        <v>85.925328411718553</v>
      </c>
      <c r="X18" s="23">
        <f t="shared" ca="1" si="21"/>
        <v>90.775475895082806</v>
      </c>
      <c r="Z18" s="23">
        <f t="shared" ca="1" si="10"/>
        <v>7.0786017377986257</v>
      </c>
      <c r="AA18" s="23">
        <f t="shared" ca="1" si="11"/>
        <v>2.8816712370797015</v>
      </c>
      <c r="AB18" s="24">
        <f t="shared" ca="1" si="22"/>
        <v>67.257110899669001</v>
      </c>
      <c r="AC18" s="23">
        <f t="shared" ca="1" si="23"/>
        <v>70.138782136748702</v>
      </c>
    </row>
    <row r="19" spans="1:29" x14ac:dyDescent="0.25">
      <c r="A19" s="23">
        <f t="shared" ca="1" si="0"/>
        <v>1.6770095839957175</v>
      </c>
      <c r="B19" s="23">
        <f t="shared" ca="1" si="1"/>
        <v>0.73891706033618743</v>
      </c>
      <c r="C19" s="24">
        <f t="shared" ca="1" si="12"/>
        <v>74.517774961687437</v>
      </c>
      <c r="D19" s="23">
        <f t="shared" ca="1" si="13"/>
        <v>75.256692022023628</v>
      </c>
      <c r="E19" s="22"/>
      <c r="F19" s="23">
        <f t="shared" ca="1" si="2"/>
        <v>16.463537761683078</v>
      </c>
      <c r="G19" s="23">
        <f t="shared" ca="1" si="3"/>
        <v>6.4974414881864548E-2</v>
      </c>
      <c r="H19" s="24">
        <f t="shared" ca="1" si="14"/>
        <v>92.802902008985313</v>
      </c>
      <c r="I19" s="23">
        <f t="shared" ca="1" si="15"/>
        <v>92.867876423867173</v>
      </c>
      <c r="J19" s="22"/>
      <c r="K19" s="23">
        <f t="shared" ca="1" si="4"/>
        <v>4.6860922918246892</v>
      </c>
      <c r="L19" s="23">
        <f t="shared" ca="1" si="5"/>
        <v>19.135615738761555</v>
      </c>
      <c r="M19" s="24">
        <f t="shared" ca="1" si="16"/>
        <v>45.252610598793694</v>
      </c>
      <c r="N19" s="23">
        <f t="shared" ca="1" si="17"/>
        <v>64.388226337555253</v>
      </c>
      <c r="O19" s="22"/>
      <c r="P19" s="23">
        <f t="shared" ca="1" si="6"/>
        <v>7.8981902717014005</v>
      </c>
      <c r="Q19" s="23">
        <f t="shared" ca="1" si="7"/>
        <v>5.0559060111411576</v>
      </c>
      <c r="R19" s="24">
        <f t="shared" ca="1" si="18"/>
        <v>60.34881975791339</v>
      </c>
      <c r="S19" s="23">
        <f t="shared" ca="1" si="19"/>
        <v>65.404725769054551</v>
      </c>
      <c r="T19" s="22"/>
      <c r="U19" s="23">
        <f t="shared" ca="1" si="8"/>
        <v>0.98032785063525218</v>
      </c>
      <c r="V19" s="23">
        <f t="shared" ca="1" si="9"/>
        <v>5.4938554389218037</v>
      </c>
      <c r="W19" s="24">
        <f t="shared" ca="1" si="20"/>
        <v>91.755803745718055</v>
      </c>
      <c r="X19" s="23">
        <f t="shared" ca="1" si="21"/>
        <v>97.249659184639853</v>
      </c>
      <c r="Z19" s="23">
        <f t="shared" ca="1" si="10"/>
        <v>6.1480424432453145</v>
      </c>
      <c r="AA19" s="23">
        <f t="shared" ca="1" si="11"/>
        <v>7.7106614539103635</v>
      </c>
      <c r="AB19" s="24">
        <f t="shared" ca="1" si="22"/>
        <v>76.286824579994018</v>
      </c>
      <c r="AC19" s="23">
        <f t="shared" ca="1" si="23"/>
        <v>83.99748603390438</v>
      </c>
    </row>
    <row r="20" spans="1:29" x14ac:dyDescent="0.25">
      <c r="A20" s="23">
        <f t="shared" ca="1" si="0"/>
        <v>2.4851180934680448</v>
      </c>
      <c r="B20" s="23">
        <f t="shared" ca="1" si="1"/>
        <v>4.8276366579305892</v>
      </c>
      <c r="C20" s="24">
        <f t="shared" ca="1" si="12"/>
        <v>77.741810115491674</v>
      </c>
      <c r="D20" s="23">
        <f t="shared" ca="1" si="13"/>
        <v>82.569446773422257</v>
      </c>
      <c r="E20" s="22"/>
      <c r="F20" s="23">
        <f t="shared" ca="1" si="2"/>
        <v>4.1456710789838569</v>
      </c>
      <c r="G20" s="23">
        <f t="shared" ca="1" si="3"/>
        <v>1.4176964885499621</v>
      </c>
      <c r="H20" s="24">
        <f t="shared" ca="1" si="14"/>
        <v>97.013547502851026</v>
      </c>
      <c r="I20" s="23">
        <f t="shared" ca="1" si="15"/>
        <v>98.43124399140099</v>
      </c>
      <c r="J20" s="22"/>
      <c r="K20" s="23">
        <f t="shared" ca="1" si="4"/>
        <v>2.1619887088712457</v>
      </c>
      <c r="L20" s="23">
        <f t="shared" ca="1" si="5"/>
        <v>14.54174908032534</v>
      </c>
      <c r="M20" s="24">
        <f t="shared" ca="1" si="16"/>
        <v>66.550215046426501</v>
      </c>
      <c r="N20" s="23">
        <f t="shared" ca="1" si="17"/>
        <v>81.091964126751847</v>
      </c>
      <c r="O20" s="22"/>
      <c r="P20" s="23">
        <f t="shared" ca="1" si="6"/>
        <v>6.25750746741602</v>
      </c>
      <c r="Q20" s="23">
        <f t="shared" ca="1" si="7"/>
        <v>1.6072111338420294</v>
      </c>
      <c r="R20" s="24">
        <f t="shared" ca="1" si="18"/>
        <v>71.66223323647057</v>
      </c>
      <c r="S20" s="23">
        <f t="shared" ca="1" si="19"/>
        <v>73.269444370312598</v>
      </c>
      <c r="T20" s="22"/>
      <c r="U20" s="23">
        <f t="shared" ca="1" si="8"/>
        <v>2.1285908921671997</v>
      </c>
      <c r="V20" s="23">
        <f t="shared" ca="1" si="9"/>
        <v>1.022812416684584</v>
      </c>
      <c r="W20" s="24">
        <f t="shared" ca="1" si="20"/>
        <v>99.378250076807049</v>
      </c>
      <c r="X20" s="23">
        <f t="shared" ca="1" si="21"/>
        <v>100.40106249349164</v>
      </c>
      <c r="Z20" s="23">
        <f t="shared" ca="1" si="10"/>
        <v>24.863424206256486</v>
      </c>
      <c r="AA20" s="23">
        <f t="shared" ca="1" si="11"/>
        <v>3.7452486912682619</v>
      </c>
      <c r="AB20" s="24">
        <f t="shared" ca="1" si="22"/>
        <v>108.86091024016086</v>
      </c>
      <c r="AC20" s="23">
        <f t="shared" ca="1" si="23"/>
        <v>112.60615893142912</v>
      </c>
    </row>
    <row r="21" spans="1:29" x14ac:dyDescent="0.25">
      <c r="A21" s="23">
        <f t="shared" ca="1" si="0"/>
        <v>11.436773016630735</v>
      </c>
      <c r="B21" s="23">
        <f t="shared" ca="1" si="1"/>
        <v>0.93310957785528559</v>
      </c>
      <c r="C21" s="24">
        <f t="shared" ca="1" si="12"/>
        <v>94.006219790052995</v>
      </c>
      <c r="D21" s="23">
        <f t="shared" ca="1" si="13"/>
        <v>94.939329367908286</v>
      </c>
      <c r="E21" s="22"/>
      <c r="F21" s="23">
        <f t="shared" ca="1" si="2"/>
        <v>2.8648306845675622</v>
      </c>
      <c r="G21" s="23">
        <f t="shared" ca="1" si="3"/>
        <v>17.505106508494375</v>
      </c>
      <c r="H21" s="24">
        <f t="shared" ca="1" si="14"/>
        <v>101.29607467596855</v>
      </c>
      <c r="I21" s="23">
        <f t="shared" ca="1" si="15"/>
        <v>118.80118118446293</v>
      </c>
      <c r="J21" s="22"/>
      <c r="K21" s="23">
        <f t="shared" ca="1" si="4"/>
        <v>14.951166688637553</v>
      </c>
      <c r="L21" s="23">
        <f t="shared" ca="1" si="5"/>
        <v>2.6013029521213058</v>
      </c>
      <c r="M21" s="24">
        <f t="shared" ca="1" si="16"/>
        <v>96.043130815389404</v>
      </c>
      <c r="N21" s="23">
        <f t="shared" ca="1" si="17"/>
        <v>98.644433767510705</v>
      </c>
      <c r="O21" s="22"/>
      <c r="P21" s="23">
        <f t="shared" ca="1" si="6"/>
        <v>18.790031434933702</v>
      </c>
      <c r="Q21" s="23">
        <f t="shared" ca="1" si="7"/>
        <v>7.4288111231004974</v>
      </c>
      <c r="R21" s="24">
        <f t="shared" ca="1" si="18"/>
        <v>92.059475805246308</v>
      </c>
      <c r="S21" s="23">
        <f t="shared" ca="1" si="19"/>
        <v>99.48828692834681</v>
      </c>
      <c r="T21" s="22"/>
      <c r="U21" s="23">
        <f t="shared" ca="1" si="8"/>
        <v>6.1084147351826328</v>
      </c>
      <c r="V21" s="23">
        <f t="shared" ca="1" si="9"/>
        <v>8.4817773131244287</v>
      </c>
      <c r="W21" s="24">
        <f t="shared" ca="1" si="20"/>
        <v>106.50947722867427</v>
      </c>
      <c r="X21" s="23">
        <f t="shared" ca="1" si="21"/>
        <v>114.9912545417987</v>
      </c>
      <c r="Z21" s="23">
        <f t="shared" ca="1" si="10"/>
        <v>7.6845769428561832</v>
      </c>
      <c r="AA21" s="23">
        <f t="shared" ca="1" si="11"/>
        <v>3.2111872702890163</v>
      </c>
      <c r="AB21" s="24">
        <f t="shared" ca="1" si="22"/>
        <v>120.2907358742853</v>
      </c>
      <c r="AC21" s="23">
        <f t="shared" ca="1" si="23"/>
        <v>123.50192314457432</v>
      </c>
    </row>
    <row r="22" spans="1:29" x14ac:dyDescent="0.25">
      <c r="A22" s="23">
        <f t="shared" ca="1" si="0"/>
        <v>23.377504491554799</v>
      </c>
      <c r="B22" s="23">
        <f t="shared" ca="1" si="1"/>
        <v>7.303155197851126</v>
      </c>
      <c r="C22" s="24">
        <f t="shared" ca="1" si="12"/>
        <v>118.31683385946309</v>
      </c>
      <c r="D22" s="23">
        <f t="shared" ca="1" si="13"/>
        <v>125.61998905731421</v>
      </c>
      <c r="E22" s="22"/>
      <c r="F22" s="23">
        <f t="shared" ca="1" si="2"/>
        <v>1.3909218204232219</v>
      </c>
      <c r="G22" s="23">
        <f t="shared" ca="1" si="3"/>
        <v>2.9312258791099821</v>
      </c>
      <c r="H22" s="24">
        <f t="shared" ca="1" si="14"/>
        <v>120.19210300488615</v>
      </c>
      <c r="I22" s="23">
        <f t="shared" ca="1" si="15"/>
        <v>123.12332888399614</v>
      </c>
      <c r="J22" s="22"/>
      <c r="K22" s="23">
        <f t="shared" ca="1" si="4"/>
        <v>2.6089900442114331</v>
      </c>
      <c r="L22" s="23">
        <f t="shared" ca="1" si="5"/>
        <v>20.084327773265183</v>
      </c>
      <c r="M22" s="24">
        <f t="shared" ca="1" si="16"/>
        <v>101.25342381172214</v>
      </c>
      <c r="N22" s="23">
        <f t="shared" ca="1" si="17"/>
        <v>121.33775158498733</v>
      </c>
      <c r="O22" s="22"/>
      <c r="P22" s="23">
        <f t="shared" ca="1" si="6"/>
        <v>2.8650669282000076</v>
      </c>
      <c r="Q22" s="23">
        <f t="shared" ca="1" si="7"/>
        <v>6.147703975467615</v>
      </c>
      <c r="R22" s="24">
        <f t="shared" ca="1" si="18"/>
        <v>102.35335385654682</v>
      </c>
      <c r="S22" s="23">
        <f t="shared" ca="1" si="19"/>
        <v>108.50105783201444</v>
      </c>
      <c r="T22" s="22"/>
      <c r="U22" s="23">
        <f t="shared" ca="1" si="8"/>
        <v>9.2660010570088076</v>
      </c>
      <c r="V22" s="23">
        <f t="shared" ca="1" si="9"/>
        <v>4.8466281728047962</v>
      </c>
      <c r="W22" s="24">
        <f t="shared" ca="1" si="20"/>
        <v>124.2572555988075</v>
      </c>
      <c r="X22" s="23">
        <f t="shared" ca="1" si="21"/>
        <v>129.10388377161229</v>
      </c>
      <c r="Z22" s="23">
        <f t="shared" ca="1" si="10"/>
        <v>12.034286013211561</v>
      </c>
      <c r="AA22" s="23">
        <f t="shared" ca="1" si="11"/>
        <v>2.42784130901134</v>
      </c>
      <c r="AB22" s="24">
        <f t="shared" ca="1" si="22"/>
        <v>135.53620915778589</v>
      </c>
      <c r="AC22" s="23">
        <f t="shared" ca="1" si="23"/>
        <v>137.96405046679723</v>
      </c>
    </row>
    <row r="23" spans="1:29" x14ac:dyDescent="0.25">
      <c r="A23" s="23">
        <f t="shared" ca="1" si="0"/>
        <v>7.8628834793040188</v>
      </c>
      <c r="B23" s="23">
        <f t="shared" ca="1" si="1"/>
        <v>2.264887208410558</v>
      </c>
      <c r="C23" s="24">
        <f t="shared" ca="1" si="12"/>
        <v>133.48287253661823</v>
      </c>
      <c r="D23" s="23">
        <f t="shared" ca="1" si="13"/>
        <v>135.74775974502879</v>
      </c>
      <c r="E23" s="22"/>
      <c r="F23" s="23">
        <f t="shared" ca="1" si="2"/>
        <v>0.14689180642502836</v>
      </c>
      <c r="G23" s="23">
        <f t="shared" ca="1" si="3"/>
        <v>1.8335088001099817</v>
      </c>
      <c r="H23" s="24">
        <f t="shared" ca="1" si="14"/>
        <v>123.27022069042117</v>
      </c>
      <c r="I23" s="23">
        <f t="shared" ca="1" si="15"/>
        <v>125.10372949053115</v>
      </c>
      <c r="J23" s="22"/>
      <c r="K23" s="23">
        <f t="shared" ca="1" si="4"/>
        <v>16.308539663600012</v>
      </c>
      <c r="L23" s="23">
        <f t="shared" ca="1" si="5"/>
        <v>1.6371835404014075</v>
      </c>
      <c r="M23" s="24">
        <f t="shared" ca="1" si="16"/>
        <v>137.64629124858735</v>
      </c>
      <c r="N23" s="23">
        <f t="shared" ca="1" si="17"/>
        <v>139.28347478898874</v>
      </c>
      <c r="O23" s="22"/>
      <c r="P23" s="23">
        <f t="shared" ca="1" si="6"/>
        <v>0.94563902448012471</v>
      </c>
      <c r="Q23" s="23">
        <f t="shared" ca="1" si="7"/>
        <v>4.047935594838</v>
      </c>
      <c r="R23" s="24">
        <f t="shared" ca="1" si="18"/>
        <v>109.44669685649457</v>
      </c>
      <c r="S23" s="23">
        <f t="shared" ca="1" si="19"/>
        <v>113.49463245133256</v>
      </c>
      <c r="T23" s="22"/>
      <c r="U23" s="23">
        <f t="shared" ca="1" si="8"/>
        <v>3.5693032368961735</v>
      </c>
      <c r="V23" s="23">
        <f t="shared" ca="1" si="9"/>
        <v>3.4117646520397629</v>
      </c>
      <c r="W23" s="24">
        <f t="shared" ca="1" si="20"/>
        <v>132.67318700850845</v>
      </c>
      <c r="X23" s="23">
        <f t="shared" ca="1" si="21"/>
        <v>136.0849516605482</v>
      </c>
      <c r="Z23" s="23">
        <f t="shared" ca="1" si="10"/>
        <v>23.054851140084754</v>
      </c>
      <c r="AA23" s="23">
        <f t="shared" ca="1" si="11"/>
        <v>14.537037203960057</v>
      </c>
      <c r="AB23" s="24">
        <f t="shared" ca="1" si="22"/>
        <v>161.018901606882</v>
      </c>
      <c r="AC23" s="23">
        <f t="shared" ca="1" si="23"/>
        <v>175.55593881084206</v>
      </c>
    </row>
    <row r="24" spans="1:29" x14ac:dyDescent="0.25">
      <c r="A24" s="23">
        <f t="shared" ca="1" si="0"/>
        <v>18.445501259200981</v>
      </c>
      <c r="B24" s="23">
        <f t="shared" ca="1" si="1"/>
        <v>0.82002418472038918</v>
      </c>
      <c r="C24" s="24">
        <f t="shared" ca="1" si="12"/>
        <v>154.19326100422978</v>
      </c>
      <c r="D24" s="23">
        <f t="shared" ca="1" si="13"/>
        <v>155.01328518895016</v>
      </c>
      <c r="E24" s="22"/>
      <c r="F24" s="23">
        <f t="shared" ca="1" si="2"/>
        <v>16.749751849976526</v>
      </c>
      <c r="G24" s="23">
        <f t="shared" ca="1" si="3"/>
        <v>5.4826973793680081</v>
      </c>
      <c r="H24" s="24">
        <f t="shared" ca="1" si="14"/>
        <v>141.85348134050767</v>
      </c>
      <c r="I24" s="23">
        <f t="shared" ca="1" si="15"/>
        <v>147.33617871987568</v>
      </c>
      <c r="J24" s="22"/>
      <c r="K24" s="23">
        <f t="shared" ca="1" si="4"/>
        <v>6.3315455886823671</v>
      </c>
      <c r="L24" s="23">
        <f t="shared" ca="1" si="5"/>
        <v>3.5993604321571402</v>
      </c>
      <c r="M24" s="24">
        <f t="shared" ca="1" si="16"/>
        <v>145.6150203776711</v>
      </c>
      <c r="N24" s="23">
        <f t="shared" ca="1" si="17"/>
        <v>149.21438080982824</v>
      </c>
      <c r="O24" s="22"/>
      <c r="P24" s="23">
        <f t="shared" ca="1" si="6"/>
        <v>6.1849980976163152</v>
      </c>
      <c r="Q24" s="23">
        <f t="shared" ca="1" si="7"/>
        <v>4.9859869897944877</v>
      </c>
      <c r="R24" s="24">
        <f t="shared" ca="1" si="18"/>
        <v>119.67963054894888</v>
      </c>
      <c r="S24" s="23">
        <f t="shared" ca="1" si="19"/>
        <v>124.66561753874336</v>
      </c>
      <c r="T24" s="22"/>
      <c r="U24" s="23">
        <f t="shared" ca="1" si="8"/>
        <v>7.4618581457199316</v>
      </c>
      <c r="V24" s="23">
        <f t="shared" ca="1" si="9"/>
        <v>3.4042389566363336</v>
      </c>
      <c r="W24" s="24">
        <f t="shared" ca="1" si="20"/>
        <v>143.54680980626813</v>
      </c>
      <c r="X24" s="23">
        <f t="shared" ca="1" si="21"/>
        <v>146.95104876290446</v>
      </c>
      <c r="Z24" s="23">
        <f t="shared" ca="1" si="10"/>
        <v>4.3956254607082155</v>
      </c>
      <c r="AA24" s="23">
        <f t="shared" ca="1" si="11"/>
        <v>6.4476604655756367</v>
      </c>
      <c r="AB24" s="24">
        <f t="shared" ca="1" si="22"/>
        <v>179.95156427155027</v>
      </c>
      <c r="AC24" s="23">
        <f t="shared" ca="1" si="23"/>
        <v>186.39922473712591</v>
      </c>
    </row>
    <row r="25" spans="1:29" x14ac:dyDescent="0.25">
      <c r="A25" s="23">
        <f t="shared" ca="1" si="0"/>
        <v>0.54257011309483383</v>
      </c>
      <c r="B25" s="23">
        <f t="shared" ca="1" si="1"/>
        <v>4.3449145884657083</v>
      </c>
      <c r="C25" s="24">
        <f t="shared" ca="1" si="12"/>
        <v>155.55585530204499</v>
      </c>
      <c r="D25" s="23">
        <f t="shared" ca="1" si="13"/>
        <v>159.9007698905107</v>
      </c>
      <c r="E25" s="22"/>
      <c r="F25" s="23">
        <f t="shared" ca="1" si="2"/>
        <v>18.658934963276611</v>
      </c>
      <c r="G25" s="23">
        <f t="shared" ca="1" si="3"/>
        <v>2.3180077037468743</v>
      </c>
      <c r="H25" s="24">
        <f t="shared" ca="1" si="14"/>
        <v>165.99511368315228</v>
      </c>
      <c r="I25" s="23">
        <f t="shared" ca="1" si="15"/>
        <v>168.31312138689916</v>
      </c>
      <c r="J25" s="22"/>
      <c r="K25" s="23">
        <f t="shared" ca="1" si="4"/>
        <v>1.9318151520378533</v>
      </c>
      <c r="L25" s="23">
        <f t="shared" ca="1" si="5"/>
        <v>7.9922200595659199</v>
      </c>
      <c r="M25" s="24">
        <f t="shared" ca="1" si="16"/>
        <v>151.14619596186608</v>
      </c>
      <c r="N25" s="23">
        <f t="shared" ca="1" si="17"/>
        <v>159.13841602143199</v>
      </c>
      <c r="O25" s="22"/>
      <c r="P25" s="23">
        <f t="shared" ca="1" si="6"/>
        <v>2.2036188238591206</v>
      </c>
      <c r="Q25" s="23">
        <f t="shared" ca="1" si="7"/>
        <v>3.0094091084738182</v>
      </c>
      <c r="R25" s="24">
        <f t="shared" ca="1" si="18"/>
        <v>126.86923636260248</v>
      </c>
      <c r="S25" s="23">
        <f t="shared" ca="1" si="19"/>
        <v>129.87864547107631</v>
      </c>
      <c r="T25" s="22"/>
      <c r="U25" s="23">
        <f t="shared" ca="1" si="8"/>
        <v>4.468997979178341</v>
      </c>
      <c r="V25" s="23">
        <f t="shared" ca="1" si="9"/>
        <v>4.8235371915762864</v>
      </c>
      <c r="W25" s="24">
        <f t="shared" ca="1" si="20"/>
        <v>151.4200467420828</v>
      </c>
      <c r="X25" s="23">
        <f t="shared" ca="1" si="21"/>
        <v>156.2435839336591</v>
      </c>
      <c r="Z25" s="23">
        <f t="shared" ca="1" si="10"/>
        <v>22.788515865901267</v>
      </c>
      <c r="AA25" s="23">
        <f t="shared" ca="1" si="11"/>
        <v>2.3056053005512642</v>
      </c>
      <c r="AB25" s="24">
        <f t="shared" ca="1" si="22"/>
        <v>209.18774060302718</v>
      </c>
      <c r="AC25" s="23">
        <f t="shared" ca="1" si="23"/>
        <v>211.49334590357844</v>
      </c>
    </row>
    <row r="26" spans="1:29" x14ac:dyDescent="0.25">
      <c r="A26" s="23">
        <f t="shared" ca="1" si="0"/>
        <v>5.4154151515310955</v>
      </c>
      <c r="B26" s="23">
        <f t="shared" ca="1" si="1"/>
        <v>15.797220560961394</v>
      </c>
      <c r="C26" s="24">
        <f t="shared" ca="1" si="12"/>
        <v>165.31618504204181</v>
      </c>
      <c r="D26" s="23">
        <f t="shared" ca="1" si="13"/>
        <v>181.1134056030032</v>
      </c>
      <c r="E26" s="22"/>
      <c r="F26" s="23">
        <f t="shared" ca="1" si="2"/>
        <v>3.6575439008682262</v>
      </c>
      <c r="G26" s="23">
        <f t="shared" ca="1" si="3"/>
        <v>8.3137539289013823E-2</v>
      </c>
      <c r="H26" s="24">
        <f t="shared" ca="1" si="14"/>
        <v>171.97066528776739</v>
      </c>
      <c r="I26" s="23">
        <f t="shared" ca="1" si="15"/>
        <v>172.05380282705642</v>
      </c>
      <c r="J26" s="22"/>
      <c r="K26" s="23">
        <f t="shared" ca="1" si="4"/>
        <v>3.1391195126263032</v>
      </c>
      <c r="L26" s="23">
        <f t="shared" ca="1" si="5"/>
        <v>7.8946645506434434</v>
      </c>
      <c r="M26" s="24">
        <f t="shared" ca="1" si="16"/>
        <v>162.2775355340583</v>
      </c>
      <c r="N26" s="23">
        <f t="shared" ca="1" si="17"/>
        <v>170.17220008470176</v>
      </c>
      <c r="O26" s="22"/>
      <c r="P26" s="23">
        <f t="shared" ca="1" si="6"/>
        <v>6.534746789754533</v>
      </c>
      <c r="Q26" s="23">
        <f t="shared" ca="1" si="7"/>
        <v>0.37488445448455088</v>
      </c>
      <c r="R26" s="24">
        <f t="shared" ca="1" si="18"/>
        <v>136.41339226083085</v>
      </c>
      <c r="S26" s="23">
        <f t="shared" ca="1" si="19"/>
        <v>136.78827671531539</v>
      </c>
      <c r="T26" s="22"/>
      <c r="U26" s="23">
        <f t="shared" ca="1" si="8"/>
        <v>9.0362496645043047E-2</v>
      </c>
      <c r="V26" s="23">
        <f t="shared" ca="1" si="9"/>
        <v>14.401637686729925</v>
      </c>
      <c r="W26" s="24">
        <f t="shared" ca="1" si="20"/>
        <v>156.33394643030414</v>
      </c>
      <c r="X26" s="23">
        <f t="shared" ca="1" si="21"/>
        <v>170.73558411703405</v>
      </c>
      <c r="Z26" s="23">
        <f t="shared" ca="1" si="10"/>
        <v>6.4215538500478901</v>
      </c>
      <c r="AA26" s="23">
        <f t="shared" ca="1" si="11"/>
        <v>3.8361352007414196</v>
      </c>
      <c r="AB26" s="24">
        <f t="shared" ca="1" si="22"/>
        <v>217.91489975362634</v>
      </c>
      <c r="AC26" s="23">
        <f t="shared" ca="1" si="23"/>
        <v>221.75103495436775</v>
      </c>
    </row>
    <row r="27" spans="1:29" x14ac:dyDescent="0.25">
      <c r="A27" s="23">
        <f t="shared" ca="1" si="0"/>
        <v>11.533837223465031</v>
      </c>
      <c r="B27" s="23">
        <f t="shared" ca="1" si="1"/>
        <v>5.9944064565920634</v>
      </c>
      <c r="C27" s="24">
        <f t="shared" ca="1" si="12"/>
        <v>192.64724282646824</v>
      </c>
      <c r="D27" s="23">
        <f t="shared" ca="1" si="13"/>
        <v>198.6416492830603</v>
      </c>
      <c r="E27" s="22"/>
      <c r="F27" s="23">
        <f t="shared" ca="1" si="2"/>
        <v>19.5190125018018</v>
      </c>
      <c r="G27" s="23">
        <f t="shared" ca="1" si="3"/>
        <v>0.38110452531589767</v>
      </c>
      <c r="H27" s="24">
        <f t="shared" ca="1" si="14"/>
        <v>191.57281532885821</v>
      </c>
      <c r="I27" s="23">
        <f t="shared" ca="1" si="15"/>
        <v>191.9539198541741</v>
      </c>
      <c r="J27" s="22"/>
      <c r="K27" s="23">
        <f t="shared" ca="1" si="4"/>
        <v>0.52056314722571106</v>
      </c>
      <c r="L27" s="23">
        <f t="shared" ca="1" si="5"/>
        <v>6.4886969887215562</v>
      </c>
      <c r="M27" s="24">
        <f t="shared" ca="1" si="16"/>
        <v>170.69276323192747</v>
      </c>
      <c r="N27" s="23">
        <f t="shared" ca="1" si="17"/>
        <v>177.18146022064903</v>
      </c>
      <c r="O27" s="22"/>
      <c r="P27" s="23">
        <f t="shared" ca="1" si="6"/>
        <v>0.51871249418864218</v>
      </c>
      <c r="Q27" s="23">
        <f t="shared" ca="1" si="7"/>
        <v>9.4193905316597348</v>
      </c>
      <c r="R27" s="24">
        <f t="shared" ca="1" si="18"/>
        <v>137.30698920950402</v>
      </c>
      <c r="S27" s="23">
        <f t="shared" ca="1" si="19"/>
        <v>146.72637974116375</v>
      </c>
      <c r="T27" s="22"/>
      <c r="U27" s="23">
        <f t="shared" ca="1" si="8"/>
        <v>6.539163751982505</v>
      </c>
      <c r="V27" s="23">
        <f t="shared" ca="1" si="9"/>
        <v>3.4503845134311142</v>
      </c>
      <c r="W27" s="24">
        <f t="shared" ca="1" si="20"/>
        <v>177.27474786901655</v>
      </c>
      <c r="X27" s="23">
        <f t="shared" ca="1" si="21"/>
        <v>180.72513238244767</v>
      </c>
      <c r="Z27" s="23">
        <f t="shared" ca="1" si="10"/>
        <v>4.7734039724713355</v>
      </c>
      <c r="AA27" s="23">
        <f t="shared" ca="1" si="11"/>
        <v>2.4456453920021604</v>
      </c>
      <c r="AB27" s="24">
        <f t="shared" ca="1" si="22"/>
        <v>226.52443892683908</v>
      </c>
      <c r="AC27" s="23">
        <f t="shared" ca="1" si="23"/>
        <v>228.97008431884123</v>
      </c>
    </row>
    <row r="28" spans="1:29" x14ac:dyDescent="0.25">
      <c r="A28" s="23">
        <f t="shared" ca="1" si="0"/>
        <v>2.2429088724477548</v>
      </c>
      <c r="B28" s="23">
        <f t="shared" ca="1" si="1"/>
        <v>4.9984110653615259</v>
      </c>
      <c r="C28" s="24">
        <f t="shared" ca="1" si="12"/>
        <v>200.88455815550805</v>
      </c>
      <c r="D28" s="23">
        <f t="shared" ca="1" si="13"/>
        <v>205.88296922086957</v>
      </c>
      <c r="E28" s="22"/>
      <c r="F28" s="23">
        <f t="shared" ca="1" si="2"/>
        <v>4.7537533504292844</v>
      </c>
      <c r="G28" s="23">
        <f t="shared" ca="1" si="3"/>
        <v>5.7171213772484366</v>
      </c>
      <c r="H28" s="24">
        <f t="shared" ca="1" si="14"/>
        <v>196.7076732046034</v>
      </c>
      <c r="I28" s="23">
        <f t="shared" ca="1" si="15"/>
        <v>202.42479458185184</v>
      </c>
      <c r="J28" s="22"/>
      <c r="K28" s="23">
        <f t="shared" ca="1" si="4"/>
        <v>10.116148721874204</v>
      </c>
      <c r="L28" s="23">
        <f t="shared" ca="1" si="5"/>
        <v>9.4488109749920053</v>
      </c>
      <c r="M28" s="24">
        <f t="shared" ca="1" si="16"/>
        <v>187.29760894252323</v>
      </c>
      <c r="N28" s="23">
        <f t="shared" ca="1" si="17"/>
        <v>196.74641991751523</v>
      </c>
      <c r="O28" s="22"/>
      <c r="P28" s="23">
        <f t="shared" ca="1" si="6"/>
        <v>1.9449186302898298</v>
      </c>
      <c r="Q28" s="23">
        <f t="shared" ca="1" si="7"/>
        <v>2.9863006517690902</v>
      </c>
      <c r="R28" s="24">
        <f t="shared" ca="1" si="18"/>
        <v>148.67129837145359</v>
      </c>
      <c r="S28" s="23">
        <f t="shared" ca="1" si="19"/>
        <v>151.65759902322267</v>
      </c>
      <c r="T28" s="22"/>
      <c r="U28" s="23">
        <f t="shared" ca="1" si="8"/>
        <v>2.386850469639326</v>
      </c>
      <c r="V28" s="23">
        <f t="shared" ca="1" si="9"/>
        <v>5.673793194877609</v>
      </c>
      <c r="W28" s="24">
        <f t="shared" ca="1" si="20"/>
        <v>183.11198285208698</v>
      </c>
      <c r="X28" s="23">
        <f t="shared" ca="1" si="21"/>
        <v>188.7857760469646</v>
      </c>
      <c r="Z28" s="23">
        <f t="shared" ca="1" si="10"/>
        <v>4.5385860417772736</v>
      </c>
      <c r="AA28" s="23">
        <f t="shared" ca="1" si="11"/>
        <v>2.9643078937184879</v>
      </c>
      <c r="AB28" s="24">
        <f t="shared" ca="1" si="22"/>
        <v>233.50867036061851</v>
      </c>
      <c r="AC28" s="23">
        <f t="shared" ca="1" si="23"/>
        <v>236.47297825433699</v>
      </c>
    </row>
    <row r="29" spans="1:29" x14ac:dyDescent="0.25">
      <c r="A29" s="23">
        <f t="shared" ca="1" si="0"/>
        <v>2.7589260069057144</v>
      </c>
      <c r="B29" s="23">
        <f t="shared" ca="1" si="1"/>
        <v>2.3884740864519909</v>
      </c>
      <c r="C29" s="24">
        <f t="shared" ca="1" si="12"/>
        <v>208.64189522777528</v>
      </c>
      <c r="D29" s="23">
        <f t="shared" ca="1" si="13"/>
        <v>211.03036931422727</v>
      </c>
      <c r="E29" s="22"/>
      <c r="F29" s="23">
        <f t="shared" ca="1" si="2"/>
        <v>6.8327426045560324</v>
      </c>
      <c r="G29" s="23">
        <f t="shared" ca="1" si="3"/>
        <v>12.371569397142361</v>
      </c>
      <c r="H29" s="24">
        <f t="shared" ca="1" si="14"/>
        <v>209.25753718640789</v>
      </c>
      <c r="I29" s="23">
        <f t="shared" ca="1" si="15"/>
        <v>221.62910658355025</v>
      </c>
      <c r="J29" s="22"/>
      <c r="K29" s="23">
        <f t="shared" ca="1" si="4"/>
        <v>8.1944921447538572</v>
      </c>
      <c r="L29" s="23">
        <f t="shared" ca="1" si="5"/>
        <v>7.4603931491537061</v>
      </c>
      <c r="M29" s="24">
        <f t="shared" ca="1" si="16"/>
        <v>204.94091206226909</v>
      </c>
      <c r="N29" s="23">
        <f t="shared" ca="1" si="17"/>
        <v>212.40130521142279</v>
      </c>
      <c r="O29" s="22"/>
      <c r="P29" s="23">
        <f t="shared" ca="1" si="6"/>
        <v>2.7284236807871616</v>
      </c>
      <c r="Q29" s="23">
        <f t="shared" ca="1" si="7"/>
        <v>6.5331775003087218</v>
      </c>
      <c r="R29" s="24">
        <f t="shared" ca="1" si="18"/>
        <v>154.38602270400983</v>
      </c>
      <c r="S29" s="23">
        <f t="shared" ca="1" si="19"/>
        <v>160.91920020431854</v>
      </c>
      <c r="T29" s="22"/>
      <c r="U29" s="23">
        <f t="shared" ca="1" si="8"/>
        <v>2.855963385646068</v>
      </c>
      <c r="V29" s="23">
        <f t="shared" ca="1" si="9"/>
        <v>7.5966225087520405</v>
      </c>
      <c r="W29" s="24">
        <f t="shared" ca="1" si="20"/>
        <v>191.64173943261068</v>
      </c>
      <c r="X29" s="23">
        <f t="shared" ca="1" si="21"/>
        <v>199.23836194136271</v>
      </c>
      <c r="Z29" s="23">
        <f t="shared" ca="1" si="10"/>
        <v>4.7711609198125933</v>
      </c>
      <c r="AA29" s="23">
        <f t="shared" ca="1" si="11"/>
        <v>17.882758240736589</v>
      </c>
      <c r="AB29" s="24">
        <f t="shared" ca="1" si="22"/>
        <v>241.24413917414958</v>
      </c>
      <c r="AC29" s="23">
        <f t="shared" ca="1" si="23"/>
        <v>259.12689741488617</v>
      </c>
    </row>
    <row r="30" spans="1:29" x14ac:dyDescent="0.25">
      <c r="A30" s="23">
        <f t="shared" ca="1" si="0"/>
        <v>0.2402989432465594</v>
      </c>
      <c r="B30" s="23">
        <f t="shared" ca="1" si="1"/>
        <v>3.379681174788876</v>
      </c>
      <c r="C30" s="24">
        <f t="shared" ca="1" si="12"/>
        <v>211.27066825747383</v>
      </c>
      <c r="D30" s="23">
        <f t="shared" ca="1" si="13"/>
        <v>214.65034943226271</v>
      </c>
      <c r="E30" s="22"/>
      <c r="F30" s="23">
        <f t="shared" ca="1" si="2"/>
        <v>15.318985429271082</v>
      </c>
      <c r="G30" s="23">
        <f t="shared" ca="1" si="3"/>
        <v>3.4931162095292634</v>
      </c>
      <c r="H30" s="24">
        <f t="shared" ca="1" si="14"/>
        <v>236.94809201282135</v>
      </c>
      <c r="I30" s="23">
        <f t="shared" ca="1" si="15"/>
        <v>240.44120822235061</v>
      </c>
      <c r="J30" s="22"/>
      <c r="K30" s="23">
        <f t="shared" ca="1" si="4"/>
        <v>19.286699385146459</v>
      </c>
      <c r="L30" s="23">
        <f t="shared" ca="1" si="5"/>
        <v>0.33341869500217419</v>
      </c>
      <c r="M30" s="24">
        <f t="shared" ca="1" si="16"/>
        <v>231.68800459656924</v>
      </c>
      <c r="N30" s="23">
        <f t="shared" ca="1" si="17"/>
        <v>232.02142329157141</v>
      </c>
      <c r="O30" s="22"/>
      <c r="P30" s="23">
        <f t="shared" ca="1" si="6"/>
        <v>1.439904045409814</v>
      </c>
      <c r="Q30" s="23">
        <f t="shared" ca="1" si="7"/>
        <v>17.336959884420921</v>
      </c>
      <c r="R30" s="24">
        <f t="shared" ca="1" si="18"/>
        <v>162.35910424972835</v>
      </c>
      <c r="S30" s="23">
        <f t="shared" ca="1" si="19"/>
        <v>179.69606413414925</v>
      </c>
      <c r="T30" s="22"/>
      <c r="U30" s="23">
        <f t="shared" ca="1" si="8"/>
        <v>9.8310694406079921</v>
      </c>
      <c r="V30" s="23">
        <f t="shared" ca="1" si="9"/>
        <v>1.3948692139682828</v>
      </c>
      <c r="W30" s="24">
        <f t="shared" ca="1" si="20"/>
        <v>209.0694313819707</v>
      </c>
      <c r="X30" s="23">
        <f t="shared" ca="1" si="21"/>
        <v>210.46430059593899</v>
      </c>
      <c r="Z30" s="23">
        <f t="shared" ca="1" si="10"/>
        <v>1.2747007636165273</v>
      </c>
      <c r="AA30" s="23">
        <f t="shared" ca="1" si="11"/>
        <v>7.6235955927367867</v>
      </c>
      <c r="AB30" s="24">
        <f t="shared" ca="1" si="22"/>
        <v>260.4015981785027</v>
      </c>
      <c r="AC30" s="23">
        <f t="shared" ca="1" si="23"/>
        <v>268.02519377123946</v>
      </c>
    </row>
    <row r="31" spans="1:29" x14ac:dyDescent="0.25">
      <c r="A31" s="23">
        <f t="shared" ca="1" si="0"/>
        <v>9.6722157626464575</v>
      </c>
      <c r="B31" s="23">
        <f t="shared" ca="1" si="1"/>
        <v>9.8853101527827274</v>
      </c>
      <c r="C31" s="24">
        <f t="shared" ca="1" si="12"/>
        <v>224.32256519490917</v>
      </c>
      <c r="D31" s="23">
        <f t="shared" ca="1" si="13"/>
        <v>234.2078753476919</v>
      </c>
      <c r="E31" s="22"/>
      <c r="F31" s="23">
        <f t="shared" ca="1" si="2"/>
        <v>12.824913150313614</v>
      </c>
      <c r="G31" s="23">
        <f t="shared" ca="1" si="3"/>
        <v>22.003067110867079</v>
      </c>
      <c r="H31" s="24">
        <f t="shared" ca="1" si="14"/>
        <v>253.26612137266423</v>
      </c>
      <c r="I31" s="23">
        <f t="shared" ca="1" si="15"/>
        <v>275.26918848353131</v>
      </c>
      <c r="J31" s="22"/>
      <c r="K31" s="23">
        <f t="shared" ca="1" si="4"/>
        <v>6.4470594350035298E-2</v>
      </c>
      <c r="L31" s="23">
        <f t="shared" ca="1" si="5"/>
        <v>3.0388712141708059</v>
      </c>
      <c r="M31" s="24">
        <f t="shared" ca="1" si="16"/>
        <v>232.08589388592145</v>
      </c>
      <c r="N31" s="23">
        <f t="shared" ca="1" si="17"/>
        <v>235.12476510009225</v>
      </c>
      <c r="O31" s="22"/>
      <c r="P31" s="23">
        <f t="shared" ca="1" si="6"/>
        <v>23.363253472446466</v>
      </c>
      <c r="Q31" s="23">
        <f t="shared" ca="1" si="7"/>
        <v>18.07609986313863</v>
      </c>
      <c r="R31" s="24">
        <f t="shared" ca="1" si="18"/>
        <v>203.05931760659573</v>
      </c>
      <c r="S31" s="23">
        <f t="shared" ca="1" si="19"/>
        <v>221.13541746973436</v>
      </c>
      <c r="T31" s="22"/>
      <c r="U31" s="23">
        <f t="shared" ca="1" si="8"/>
        <v>4.3379563705147621</v>
      </c>
      <c r="V31" s="23">
        <f t="shared" ca="1" si="9"/>
        <v>0.74382389883707045</v>
      </c>
      <c r="W31" s="24">
        <f t="shared" ca="1" si="20"/>
        <v>214.80225696645377</v>
      </c>
      <c r="X31" s="23">
        <f t="shared" ca="1" si="21"/>
        <v>215.54608086529083</v>
      </c>
      <c r="Z31" s="23">
        <f t="shared" ca="1" si="10"/>
        <v>1.1487413334681342</v>
      </c>
      <c r="AA31" s="23">
        <f t="shared" ca="1" si="11"/>
        <v>13.751329106115058</v>
      </c>
      <c r="AB31" s="24">
        <f t="shared" ca="1" si="22"/>
        <v>269.1739351047076</v>
      </c>
      <c r="AC31" s="23">
        <f t="shared" ca="1" si="23"/>
        <v>282.92526421082266</v>
      </c>
    </row>
    <row r="32" spans="1:29" x14ac:dyDescent="0.25">
      <c r="A32" s="23">
        <f t="shared" ca="1" si="0"/>
        <v>26.868933274434113</v>
      </c>
      <c r="B32" s="23">
        <f t="shared" ca="1" si="1"/>
        <v>1.855032540092949</v>
      </c>
      <c r="C32" s="24">
        <f t="shared" ca="1" si="12"/>
        <v>261.07680862212601</v>
      </c>
      <c r="D32" s="23">
        <f t="shared" ca="1" si="13"/>
        <v>262.93184116221897</v>
      </c>
      <c r="E32" s="22"/>
      <c r="F32" s="23">
        <f t="shared" ca="1" si="2"/>
        <v>5.3798142237748285</v>
      </c>
      <c r="G32" s="23">
        <f t="shared" ca="1" si="3"/>
        <v>4.4914916967130827</v>
      </c>
      <c r="H32" s="24">
        <f t="shared" ca="1" si="14"/>
        <v>280.64900270730612</v>
      </c>
      <c r="I32" s="23">
        <f t="shared" ca="1" si="15"/>
        <v>285.14049440401919</v>
      </c>
      <c r="J32" s="22"/>
      <c r="K32" s="23">
        <f t="shared" ca="1" si="4"/>
        <v>6.3623241230501435</v>
      </c>
      <c r="L32" s="23">
        <f t="shared" ca="1" si="5"/>
        <v>0.80344307340344778</v>
      </c>
      <c r="M32" s="24">
        <f t="shared" ca="1" si="16"/>
        <v>241.48708922314239</v>
      </c>
      <c r="N32" s="23">
        <f t="shared" ca="1" si="17"/>
        <v>242.29053229654585</v>
      </c>
      <c r="O32" s="22"/>
      <c r="P32" s="23">
        <f t="shared" ca="1" si="6"/>
        <v>1.6542790333406825</v>
      </c>
      <c r="Q32" s="23">
        <f t="shared" ca="1" si="7"/>
        <v>3.2366115349086981</v>
      </c>
      <c r="R32" s="24">
        <f t="shared" ca="1" si="18"/>
        <v>222.78969650307505</v>
      </c>
      <c r="S32" s="23">
        <f t="shared" ca="1" si="19"/>
        <v>226.02630803798374</v>
      </c>
      <c r="T32" s="22"/>
      <c r="U32" s="23">
        <f t="shared" ca="1" si="8"/>
        <v>15.128511230714375</v>
      </c>
      <c r="V32" s="23">
        <f t="shared" ca="1" si="9"/>
        <v>7.5589571326200214E-2</v>
      </c>
      <c r="W32" s="24">
        <f t="shared" ca="1" si="20"/>
        <v>230.6745920960052</v>
      </c>
      <c r="X32" s="23">
        <f t="shared" ca="1" si="21"/>
        <v>230.75018166733139</v>
      </c>
      <c r="Z32" s="23">
        <f t="shared" ca="1" si="10"/>
        <v>11.844895407430439</v>
      </c>
      <c r="AA32" s="23">
        <f t="shared" ca="1" si="11"/>
        <v>12.723417682106707</v>
      </c>
      <c r="AB32" s="24">
        <f t="shared" ca="1" si="22"/>
        <v>294.7701596182531</v>
      </c>
      <c r="AC32" s="23">
        <f t="shared" ca="1" si="23"/>
        <v>307.49357730035979</v>
      </c>
    </row>
    <row r="33" spans="1:29" x14ac:dyDescent="0.25">
      <c r="A33" s="23">
        <f t="shared" ca="1" si="0"/>
        <v>7.0143414011621212</v>
      </c>
      <c r="B33" s="23">
        <f t="shared" ca="1" si="1"/>
        <v>2.4631654144514501</v>
      </c>
      <c r="C33" s="24">
        <f t="shared" ca="1" si="12"/>
        <v>269.94618256338111</v>
      </c>
      <c r="D33" s="23">
        <f t="shared" ca="1" si="13"/>
        <v>272.40934797783257</v>
      </c>
      <c r="E33" s="22"/>
      <c r="F33" s="23">
        <f t="shared" ca="1" si="2"/>
        <v>7.3721705607636148</v>
      </c>
      <c r="G33" s="23">
        <f t="shared" ca="1" si="3"/>
        <v>0.43301116514289151</v>
      </c>
      <c r="H33" s="24">
        <f t="shared" ca="1" si="14"/>
        <v>292.5126649647828</v>
      </c>
      <c r="I33" s="23">
        <f t="shared" ca="1" si="15"/>
        <v>292.94567612992569</v>
      </c>
      <c r="J33" s="22"/>
      <c r="K33" s="23">
        <f t="shared" ca="1" si="4"/>
        <v>1.7835656987053705</v>
      </c>
      <c r="L33" s="23">
        <f t="shared" ca="1" si="5"/>
        <v>6.4145969615743788</v>
      </c>
      <c r="M33" s="24">
        <f t="shared" ca="1" si="16"/>
        <v>244.07409799525121</v>
      </c>
      <c r="N33" s="23">
        <f t="shared" ca="1" si="17"/>
        <v>250.48869495682558</v>
      </c>
      <c r="O33" s="22"/>
      <c r="P33" s="23">
        <f t="shared" ca="1" si="6"/>
        <v>4.4251488147133582</v>
      </c>
      <c r="Q33" s="23">
        <f t="shared" ca="1" si="7"/>
        <v>7.2461268231598446</v>
      </c>
      <c r="R33" s="24">
        <f t="shared" ca="1" si="18"/>
        <v>230.45145685269711</v>
      </c>
      <c r="S33" s="23">
        <f t="shared" ca="1" si="19"/>
        <v>237.69758367585695</v>
      </c>
      <c r="T33" s="22"/>
      <c r="U33" s="23">
        <f t="shared" ca="1" si="8"/>
        <v>32.259549949530467</v>
      </c>
      <c r="V33" s="23">
        <f t="shared" ca="1" si="9"/>
        <v>2.375184207959939</v>
      </c>
      <c r="W33" s="24">
        <f t="shared" ca="1" si="20"/>
        <v>263.00973161686187</v>
      </c>
      <c r="X33" s="23">
        <f t="shared" ca="1" si="21"/>
        <v>265.3849158248218</v>
      </c>
      <c r="Z33" s="23">
        <f t="shared" ca="1" si="10"/>
        <v>1.7462215305153479</v>
      </c>
      <c r="AA33" s="23">
        <f t="shared" ca="1" si="11"/>
        <v>8.0456941200239918</v>
      </c>
      <c r="AB33" s="24">
        <f t="shared" ca="1" si="22"/>
        <v>309.23979883087515</v>
      </c>
      <c r="AC33" s="23">
        <f t="shared" ca="1" si="23"/>
        <v>317.28549295089914</v>
      </c>
    </row>
    <row r="34" spans="1:29" x14ac:dyDescent="0.25">
      <c r="A34" s="23">
        <f t="shared" ca="1" si="0"/>
        <v>0.62695188730553664</v>
      </c>
      <c r="B34" s="23">
        <f t="shared" ca="1" si="1"/>
        <v>9.3520641319459354</v>
      </c>
      <c r="C34" s="24">
        <f t="shared" ca="1" si="12"/>
        <v>273.03629986513812</v>
      </c>
      <c r="D34" s="23">
        <f t="shared" ca="1" si="13"/>
        <v>282.38836399708407</v>
      </c>
      <c r="E34" s="22"/>
      <c r="F34" s="23">
        <f t="shared" ca="1" si="2"/>
        <v>4.0145139339521094</v>
      </c>
      <c r="G34" s="23">
        <f t="shared" ca="1" si="3"/>
        <v>7.842968026701282</v>
      </c>
      <c r="H34" s="24">
        <f t="shared" ca="1" si="14"/>
        <v>296.9601900638778</v>
      </c>
      <c r="I34" s="23">
        <f t="shared" ca="1" si="15"/>
        <v>304.80315809057907</v>
      </c>
      <c r="J34" s="22"/>
      <c r="K34" s="23">
        <f t="shared" ca="1" si="4"/>
        <v>1.979122580921816</v>
      </c>
      <c r="L34" s="23">
        <f t="shared" ca="1" si="5"/>
        <v>4.8202829312088289</v>
      </c>
      <c r="M34" s="24">
        <f t="shared" ca="1" si="16"/>
        <v>252.46781753774741</v>
      </c>
      <c r="N34" s="23">
        <f t="shared" ca="1" si="17"/>
        <v>257.28810046895626</v>
      </c>
      <c r="O34" s="22"/>
      <c r="P34" s="23">
        <f t="shared" ca="1" si="6"/>
        <v>8.2981897899882497</v>
      </c>
      <c r="Q34" s="23">
        <f t="shared" ca="1" si="7"/>
        <v>0.35208779285561942</v>
      </c>
      <c r="R34" s="24">
        <f t="shared" ca="1" si="18"/>
        <v>245.99577346584519</v>
      </c>
      <c r="S34" s="23">
        <f t="shared" ca="1" si="19"/>
        <v>246.34786125870082</v>
      </c>
      <c r="T34" s="22"/>
      <c r="U34" s="23">
        <f t="shared" ca="1" si="8"/>
        <v>68.366017523445777</v>
      </c>
      <c r="V34" s="23">
        <f t="shared" ca="1" si="9"/>
        <v>1.5370907951999324</v>
      </c>
      <c r="W34" s="24">
        <f t="shared" ca="1" si="20"/>
        <v>333.75093334826761</v>
      </c>
      <c r="X34" s="23">
        <f t="shared" ca="1" si="21"/>
        <v>335.28802414346757</v>
      </c>
      <c r="Z34" s="23">
        <f t="shared" ca="1" si="10"/>
        <v>14.628483742051541</v>
      </c>
      <c r="AA34" s="23">
        <f t="shared" ca="1" si="11"/>
        <v>1.6645279475766905</v>
      </c>
      <c r="AB34" s="24">
        <f t="shared" ca="1" si="22"/>
        <v>331.91397669295065</v>
      </c>
      <c r="AC34" s="23">
        <f t="shared" ca="1" si="23"/>
        <v>333.57850464052734</v>
      </c>
    </row>
    <row r="35" spans="1:29" x14ac:dyDescent="0.25">
      <c r="A35" s="23">
        <f t="shared" ca="1" si="0"/>
        <v>13.086979116344535</v>
      </c>
      <c r="B35" s="23">
        <f t="shared" ca="1" si="1"/>
        <v>2.3361446808021746</v>
      </c>
      <c r="C35" s="24">
        <f t="shared" ca="1" si="12"/>
        <v>295.47534311342861</v>
      </c>
      <c r="D35" s="23">
        <f t="shared" ca="1" si="13"/>
        <v>297.8114877942308</v>
      </c>
      <c r="E35" s="22"/>
      <c r="F35" s="23">
        <f t="shared" ca="1" si="2"/>
        <v>6.5601858091991483</v>
      </c>
      <c r="G35" s="23">
        <f t="shared" ca="1" si="3"/>
        <v>1.5779527157982356</v>
      </c>
      <c r="H35" s="24">
        <f t="shared" ca="1" si="14"/>
        <v>311.36334389977822</v>
      </c>
      <c r="I35" s="23">
        <f t="shared" ca="1" si="15"/>
        <v>312.94129661557645</v>
      </c>
      <c r="J35" s="22"/>
      <c r="K35" s="23">
        <f t="shared" ca="1" si="4"/>
        <v>12.652398202633011</v>
      </c>
      <c r="L35" s="23">
        <f t="shared" ca="1" si="5"/>
        <v>0.30128471815932351</v>
      </c>
      <c r="M35" s="24">
        <f t="shared" ca="1" si="16"/>
        <v>269.9404986715893</v>
      </c>
      <c r="N35" s="23">
        <f t="shared" ca="1" si="17"/>
        <v>270.2417833897486</v>
      </c>
      <c r="O35" s="22"/>
      <c r="P35" s="23">
        <f t="shared" ca="1" si="6"/>
        <v>12.009155392141528</v>
      </c>
      <c r="Q35" s="23">
        <f t="shared" ca="1" si="7"/>
        <v>7.754114663607738</v>
      </c>
      <c r="R35" s="24">
        <f t="shared" ca="1" si="18"/>
        <v>258.35701665084235</v>
      </c>
      <c r="S35" s="23">
        <f t="shared" ca="1" si="19"/>
        <v>266.11113131445012</v>
      </c>
      <c r="T35" s="22"/>
      <c r="U35" s="23">
        <f t="shared" ca="1" si="8"/>
        <v>6.9007073928405367</v>
      </c>
      <c r="V35" s="23">
        <f t="shared" ca="1" si="9"/>
        <v>13.652554266697717</v>
      </c>
      <c r="W35" s="24">
        <f t="shared" ca="1" si="20"/>
        <v>342.18873153630813</v>
      </c>
      <c r="X35" s="23">
        <f t="shared" ca="1" si="21"/>
        <v>355.84128580300586</v>
      </c>
      <c r="Z35" s="23">
        <f t="shared" ca="1" si="10"/>
        <v>8.7422802101034538</v>
      </c>
      <c r="AA35" s="23">
        <f t="shared" ca="1" si="11"/>
        <v>3.2084824259656233</v>
      </c>
      <c r="AB35" s="24">
        <f t="shared" ca="1" si="22"/>
        <v>342.32078485063079</v>
      </c>
      <c r="AC35" s="23">
        <f t="shared" ca="1" si="23"/>
        <v>345.52926727659639</v>
      </c>
    </row>
    <row r="36" spans="1:29" x14ac:dyDescent="0.25">
      <c r="A36" s="23">
        <f t="shared" ca="1" si="0"/>
        <v>3.0245787922090481</v>
      </c>
      <c r="B36" s="23">
        <f t="shared" ca="1" si="1"/>
        <v>1.6679369636571522</v>
      </c>
      <c r="C36" s="24">
        <f t="shared" ca="1" si="12"/>
        <v>300.83606658643987</v>
      </c>
      <c r="D36" s="23">
        <f t="shared" ca="1" si="13"/>
        <v>302.50400355009702</v>
      </c>
      <c r="E36" s="22"/>
      <c r="F36" s="23">
        <f t="shared" ca="1" si="2"/>
        <v>2.1722898054821136</v>
      </c>
      <c r="G36" s="23">
        <f t="shared" ca="1" si="3"/>
        <v>1.0027838843009742</v>
      </c>
      <c r="H36" s="24">
        <f t="shared" ca="1" si="14"/>
        <v>315.11358642105859</v>
      </c>
      <c r="I36" s="23">
        <f t="shared" ca="1" si="15"/>
        <v>316.11637030535957</v>
      </c>
      <c r="J36" s="22"/>
      <c r="K36" s="23">
        <f t="shared" ca="1" si="4"/>
        <v>8.4254669206749799</v>
      </c>
      <c r="L36" s="23">
        <f t="shared" ca="1" si="5"/>
        <v>0.71530665900778112</v>
      </c>
      <c r="M36" s="24">
        <f t="shared" ca="1" si="16"/>
        <v>278.66725031042358</v>
      </c>
      <c r="N36" s="23">
        <f t="shared" ca="1" si="17"/>
        <v>279.38255696943139</v>
      </c>
      <c r="O36" s="22"/>
      <c r="P36" s="23">
        <f t="shared" ca="1" si="6"/>
        <v>4.598401382145517</v>
      </c>
      <c r="Q36" s="23">
        <f t="shared" ca="1" si="7"/>
        <v>1.0712658486253797</v>
      </c>
      <c r="R36" s="24">
        <f t="shared" ca="1" si="18"/>
        <v>270.70953269659566</v>
      </c>
      <c r="S36" s="23">
        <f t="shared" ca="1" si="19"/>
        <v>271.78079854522105</v>
      </c>
      <c r="T36" s="22"/>
      <c r="U36" s="23">
        <f t="shared" ca="1" si="8"/>
        <v>10.870747138092476</v>
      </c>
      <c r="V36" s="23">
        <f t="shared" ca="1" si="9"/>
        <v>9.5521387993852347</v>
      </c>
      <c r="W36" s="24">
        <f t="shared" ca="1" si="20"/>
        <v>366.71203294109836</v>
      </c>
      <c r="X36" s="23">
        <f t="shared" ca="1" si="21"/>
        <v>376.26417174048362</v>
      </c>
      <c r="Z36" s="23">
        <f t="shared" ca="1" si="10"/>
        <v>2.1689116533807824</v>
      </c>
      <c r="AA36" s="23">
        <f t="shared" ca="1" si="11"/>
        <v>1.7510739849167118</v>
      </c>
      <c r="AB36" s="24">
        <f t="shared" ca="1" si="22"/>
        <v>347.69817892997719</v>
      </c>
      <c r="AC36" s="23">
        <f t="shared" ca="1" si="23"/>
        <v>349.44925291489392</v>
      </c>
    </row>
    <row r="37" spans="1:29" x14ac:dyDescent="0.25">
      <c r="A37" s="23">
        <f t="shared" ca="1" si="0"/>
        <v>28.254853520543026</v>
      </c>
      <c r="B37" s="23">
        <f t="shared" ca="1" si="1"/>
        <v>4.0834890164928712</v>
      </c>
      <c r="C37" s="24">
        <f t="shared" ca="1" si="12"/>
        <v>330.75885707064003</v>
      </c>
      <c r="D37" s="23">
        <f t="shared" ca="1" si="13"/>
        <v>334.84234608713291</v>
      </c>
      <c r="E37" s="22"/>
      <c r="F37" s="23">
        <f t="shared" ca="1" si="2"/>
        <v>0.33163886317990998</v>
      </c>
      <c r="G37" s="23">
        <f t="shared" ca="1" si="3"/>
        <v>5.1970710198398571</v>
      </c>
      <c r="H37" s="24">
        <f t="shared" ca="1" si="14"/>
        <v>316.4480091685395</v>
      </c>
      <c r="I37" s="23">
        <f t="shared" ca="1" si="15"/>
        <v>321.64508018837938</v>
      </c>
      <c r="J37" s="22"/>
      <c r="K37" s="23">
        <f t="shared" ca="1" si="4"/>
        <v>18.251809776793323</v>
      </c>
      <c r="L37" s="23">
        <f t="shared" ca="1" si="5"/>
        <v>1.465896679590154</v>
      </c>
      <c r="M37" s="24">
        <f t="shared" ca="1" si="16"/>
        <v>297.63436674622471</v>
      </c>
      <c r="N37" s="23">
        <f t="shared" ca="1" si="17"/>
        <v>299.10026342581489</v>
      </c>
      <c r="O37" s="22"/>
      <c r="P37" s="23">
        <f t="shared" ca="1" si="6"/>
        <v>1.2122616305969607</v>
      </c>
      <c r="Q37" s="23">
        <f t="shared" ca="1" si="7"/>
        <v>31.331352820527012</v>
      </c>
      <c r="R37" s="24">
        <f t="shared" ca="1" si="18"/>
        <v>272.99306017581802</v>
      </c>
      <c r="S37" s="23">
        <f t="shared" ca="1" si="19"/>
        <v>304.32441299634502</v>
      </c>
      <c r="T37" s="22"/>
      <c r="U37" s="23">
        <f t="shared" ca="1" si="8"/>
        <v>21.823602985613782</v>
      </c>
      <c r="V37" s="23">
        <f t="shared" ca="1" si="9"/>
        <v>2.871662173947378</v>
      </c>
      <c r="W37" s="24">
        <f t="shared" ca="1" si="20"/>
        <v>398.08777472609739</v>
      </c>
      <c r="X37" s="23">
        <f t="shared" ca="1" si="21"/>
        <v>400.95943690004475</v>
      </c>
      <c r="Z37" s="23">
        <f t="shared" ca="1" si="10"/>
        <v>9.6928673895953992</v>
      </c>
      <c r="AA37" s="23">
        <f t="shared" ca="1" si="11"/>
        <v>6.6675057262485131</v>
      </c>
      <c r="AB37" s="24">
        <f t="shared" ca="1" si="22"/>
        <v>359.14212030448931</v>
      </c>
      <c r="AC37" s="23">
        <f t="shared" ca="1" si="23"/>
        <v>365.80962603073783</v>
      </c>
    </row>
    <row r="38" spans="1:29" x14ac:dyDescent="0.25">
      <c r="A38" s="23">
        <f t="shared" ca="1" si="0"/>
        <v>2.4604109281672386</v>
      </c>
      <c r="B38" s="23">
        <f t="shared" ca="1" si="1"/>
        <v>2.384183393758819</v>
      </c>
      <c r="C38" s="24">
        <f t="shared" ca="1" si="12"/>
        <v>337.30275701530013</v>
      </c>
      <c r="D38" s="23">
        <f t="shared" ca="1" si="13"/>
        <v>339.68694040905893</v>
      </c>
      <c r="E38" s="22"/>
      <c r="F38" s="23">
        <f t="shared" ca="1" si="2"/>
        <v>6.1715452403748241</v>
      </c>
      <c r="G38" s="23">
        <f t="shared" ca="1" si="3"/>
        <v>11.387985586782307</v>
      </c>
      <c r="H38" s="24">
        <f t="shared" ca="1" si="14"/>
        <v>327.81662542875421</v>
      </c>
      <c r="I38" s="23">
        <f t="shared" ca="1" si="15"/>
        <v>339.2046110155365</v>
      </c>
      <c r="J38" s="22"/>
      <c r="K38" s="23">
        <f t="shared" ca="1" si="4"/>
        <v>6.5172740413881485</v>
      </c>
      <c r="L38" s="23">
        <f t="shared" ca="1" si="5"/>
        <v>1.5722581903274668</v>
      </c>
      <c r="M38" s="24">
        <f t="shared" ca="1" si="16"/>
        <v>305.61753746720302</v>
      </c>
      <c r="N38" s="23">
        <f t="shared" ca="1" si="17"/>
        <v>307.18979565753051</v>
      </c>
      <c r="O38" s="22"/>
      <c r="P38" s="23">
        <f t="shared" ca="1" si="6"/>
        <v>5.7285664110585968</v>
      </c>
      <c r="Q38" s="23">
        <f t="shared" ca="1" si="7"/>
        <v>11.196436492078595</v>
      </c>
      <c r="R38" s="24">
        <f t="shared" ca="1" si="18"/>
        <v>310.0529794074036</v>
      </c>
      <c r="S38" s="23">
        <f t="shared" ca="1" si="19"/>
        <v>321.24941589948219</v>
      </c>
      <c r="T38" s="22"/>
      <c r="U38" s="23">
        <f t="shared" ca="1" si="8"/>
        <v>0.9564086079235794</v>
      </c>
      <c r="V38" s="23">
        <f t="shared" ca="1" si="9"/>
        <v>7.2903736024748929</v>
      </c>
      <c r="W38" s="24">
        <f t="shared" ca="1" si="20"/>
        <v>401.91584550796836</v>
      </c>
      <c r="X38" s="23">
        <f t="shared" ca="1" si="21"/>
        <v>409.20621911044327</v>
      </c>
      <c r="Z38" s="23">
        <f t="shared" ca="1" si="10"/>
        <v>9.3582459225326033</v>
      </c>
      <c r="AA38" s="23">
        <f t="shared" ca="1" si="11"/>
        <v>0.84206421924511854</v>
      </c>
      <c r="AB38" s="24">
        <f t="shared" ca="1" si="22"/>
        <v>375.16787195327043</v>
      </c>
      <c r="AC38" s="23">
        <f t="shared" ca="1" si="23"/>
        <v>376.00993617251555</v>
      </c>
    </row>
    <row r="39" spans="1:29" x14ac:dyDescent="0.25">
      <c r="A39" s="23">
        <f t="shared" ca="1" si="0"/>
        <v>7.632934045541786</v>
      </c>
      <c r="B39" s="23">
        <f t="shared" ca="1" si="1"/>
        <v>14.855168310096316</v>
      </c>
      <c r="C39" s="24">
        <f t="shared" ca="1" si="12"/>
        <v>347.31987445460072</v>
      </c>
      <c r="D39" s="23">
        <f t="shared" ca="1" si="13"/>
        <v>362.17504276469703</v>
      </c>
      <c r="E39" s="22"/>
      <c r="F39" s="23">
        <f t="shared" ca="1" si="2"/>
        <v>11.232063442314757</v>
      </c>
      <c r="G39" s="23">
        <f t="shared" ca="1" si="3"/>
        <v>6.7407429406225807</v>
      </c>
      <c r="H39" s="24">
        <f t="shared" ca="1" si="14"/>
        <v>350.43667445785127</v>
      </c>
      <c r="I39" s="23">
        <f t="shared" ca="1" si="15"/>
        <v>357.17741739847384</v>
      </c>
      <c r="J39" s="22"/>
      <c r="K39" s="23">
        <f t="shared" ca="1" si="4"/>
        <v>4.7348658067286751</v>
      </c>
      <c r="L39" s="23">
        <f t="shared" ca="1" si="5"/>
        <v>1.2893577614106615</v>
      </c>
      <c r="M39" s="24">
        <f t="shared" ca="1" si="16"/>
        <v>311.9246614642592</v>
      </c>
      <c r="N39" s="23">
        <f t="shared" ca="1" si="17"/>
        <v>313.21401922566986</v>
      </c>
      <c r="O39" s="22"/>
      <c r="P39" s="23">
        <f t="shared" ca="1" si="6"/>
        <v>0.22050038617186196</v>
      </c>
      <c r="Q39" s="23">
        <f t="shared" ca="1" si="7"/>
        <v>9.091861919846572</v>
      </c>
      <c r="R39" s="24">
        <f t="shared" ca="1" si="18"/>
        <v>321.46991628565405</v>
      </c>
      <c r="S39" s="23">
        <f t="shared" ca="1" si="19"/>
        <v>330.56177820550062</v>
      </c>
      <c r="T39" s="22"/>
      <c r="U39" s="23">
        <f t="shared" ca="1" si="8"/>
        <v>2.1514051772296714</v>
      </c>
      <c r="V39" s="23">
        <f t="shared" ca="1" si="9"/>
        <v>1.0168670526351793</v>
      </c>
      <c r="W39" s="24">
        <f t="shared" ca="1" si="20"/>
        <v>411.35762428767293</v>
      </c>
      <c r="X39" s="23">
        <f t="shared" ca="1" si="21"/>
        <v>412.37449134030811</v>
      </c>
      <c r="Z39" s="23">
        <f t="shared" ca="1" si="10"/>
        <v>14.149416362832133</v>
      </c>
      <c r="AA39" s="23">
        <f t="shared" ca="1" si="11"/>
        <v>1.1288014265661466</v>
      </c>
      <c r="AB39" s="24">
        <f t="shared" ca="1" si="22"/>
        <v>390.15935253534769</v>
      </c>
      <c r="AC39" s="23">
        <f t="shared" ca="1" si="23"/>
        <v>391.28815396191385</v>
      </c>
    </row>
    <row r="40" spans="1:29" x14ac:dyDescent="0.25">
      <c r="A40" s="23">
        <f t="shared" ca="1" si="0"/>
        <v>0.24409685642963783</v>
      </c>
      <c r="B40" s="23">
        <f t="shared" ca="1" si="1"/>
        <v>4.8725136336982029</v>
      </c>
      <c r="C40" s="24">
        <f t="shared" ca="1" si="12"/>
        <v>362.41913962112665</v>
      </c>
      <c r="D40" s="23">
        <f t="shared" ca="1" si="13"/>
        <v>367.29165325482484</v>
      </c>
      <c r="E40" s="22"/>
      <c r="F40" s="23">
        <f t="shared" ca="1" si="2"/>
        <v>26.466373630898754</v>
      </c>
      <c r="G40" s="23">
        <f t="shared" ca="1" si="3"/>
        <v>9.0248235270479213</v>
      </c>
      <c r="H40" s="24">
        <f t="shared" ca="1" si="14"/>
        <v>383.64379102937261</v>
      </c>
      <c r="I40" s="23">
        <f t="shared" ca="1" si="15"/>
        <v>392.66861455642055</v>
      </c>
      <c r="J40" s="22"/>
      <c r="K40" s="23">
        <f t="shared" ca="1" si="4"/>
        <v>3.5482754390394176</v>
      </c>
      <c r="L40" s="23">
        <f t="shared" ca="1" si="5"/>
        <v>1.256342183464868</v>
      </c>
      <c r="M40" s="24">
        <f t="shared" ca="1" si="16"/>
        <v>316.76229466470926</v>
      </c>
      <c r="N40" s="23">
        <f t="shared" ca="1" si="17"/>
        <v>318.01863684817414</v>
      </c>
      <c r="O40" s="22"/>
      <c r="P40" s="23">
        <f t="shared" ca="1" si="6"/>
        <v>13.243299655766538</v>
      </c>
      <c r="Q40" s="23">
        <f t="shared" ca="1" si="7"/>
        <v>4.2218741708028453</v>
      </c>
      <c r="R40" s="24">
        <f t="shared" ca="1" si="18"/>
        <v>343.80507786126714</v>
      </c>
      <c r="S40" s="23">
        <f t="shared" ca="1" si="19"/>
        <v>348.02695203206997</v>
      </c>
      <c r="T40" s="22"/>
      <c r="U40" s="23">
        <f t="shared" ca="1" si="8"/>
        <v>1.7337923267433293</v>
      </c>
      <c r="V40" s="23">
        <f t="shared" ca="1" si="9"/>
        <v>3.539251001068342</v>
      </c>
      <c r="W40" s="24">
        <f t="shared" ca="1" si="20"/>
        <v>414.10828366705147</v>
      </c>
      <c r="X40" s="23">
        <f t="shared" ca="1" si="21"/>
        <v>417.64753466811982</v>
      </c>
      <c r="Z40" s="23">
        <f t="shared" ca="1" si="10"/>
        <v>25.828099656999662</v>
      </c>
      <c r="AA40" s="23">
        <f t="shared" ca="1" si="11"/>
        <v>10.534315226547651</v>
      </c>
      <c r="AB40" s="24">
        <f t="shared" ca="1" si="22"/>
        <v>417.1162536189135</v>
      </c>
      <c r="AC40" s="23">
        <f t="shared" ca="1" si="23"/>
        <v>427.65056884546118</v>
      </c>
    </row>
    <row r="41" spans="1:29" x14ac:dyDescent="0.25">
      <c r="A41" s="23">
        <f t="shared" ca="1" si="0"/>
        <v>6.3102194595183327</v>
      </c>
      <c r="B41" s="23">
        <f t="shared" ca="1" si="1"/>
        <v>3.5349136107722954</v>
      </c>
      <c r="C41" s="24">
        <f t="shared" ca="1" si="12"/>
        <v>373.60187271434319</v>
      </c>
      <c r="D41" s="23">
        <f t="shared" ca="1" si="13"/>
        <v>377.13678632511551</v>
      </c>
      <c r="E41" s="22"/>
      <c r="F41" s="23">
        <f t="shared" ca="1" si="2"/>
        <v>0.90304375481574428</v>
      </c>
      <c r="G41" s="23">
        <f t="shared" ca="1" si="3"/>
        <v>5.2088143412049694</v>
      </c>
      <c r="H41" s="24">
        <f t="shared" ca="1" si="14"/>
        <v>393.57165831123632</v>
      </c>
      <c r="I41" s="23">
        <f t="shared" ca="1" si="15"/>
        <v>398.78047265244129</v>
      </c>
      <c r="J41" s="22"/>
      <c r="K41" s="23">
        <f t="shared" ca="1" si="4"/>
        <v>3.9987636794023644</v>
      </c>
      <c r="L41" s="23">
        <f t="shared" ca="1" si="5"/>
        <v>6.7838305007820194</v>
      </c>
      <c r="M41" s="24">
        <f t="shared" ca="1" si="16"/>
        <v>322.01740052757651</v>
      </c>
      <c r="N41" s="23">
        <f t="shared" ca="1" si="17"/>
        <v>328.80123102835853</v>
      </c>
      <c r="O41" s="22"/>
      <c r="P41" s="23">
        <f t="shared" ca="1" si="6"/>
        <v>4.1212659208955298</v>
      </c>
      <c r="Q41" s="23">
        <f t="shared" ca="1" si="7"/>
        <v>6.8730701023928933E-2</v>
      </c>
      <c r="R41" s="24">
        <f t="shared" ca="1" si="18"/>
        <v>352.14821795296552</v>
      </c>
      <c r="S41" s="23">
        <f t="shared" ca="1" si="19"/>
        <v>352.21694865398945</v>
      </c>
      <c r="T41" s="22"/>
      <c r="U41" s="23">
        <f t="shared" ca="1" si="8"/>
        <v>8.0271114705748872</v>
      </c>
      <c r="V41" s="23">
        <f t="shared" ca="1" si="9"/>
        <v>14.207499908945758</v>
      </c>
      <c r="W41" s="24">
        <f t="shared" ca="1" si="20"/>
        <v>425.6746461386947</v>
      </c>
      <c r="X41" s="23">
        <f t="shared" ca="1" si="21"/>
        <v>439.88214604764045</v>
      </c>
      <c r="Z41" s="23">
        <f t="shared" ca="1" si="10"/>
        <v>6.6949130133994252</v>
      </c>
      <c r="AA41" s="23">
        <f t="shared" ca="1" si="11"/>
        <v>10.913759387909829</v>
      </c>
      <c r="AB41" s="24">
        <f t="shared" ca="1" si="22"/>
        <v>434.34548185886058</v>
      </c>
      <c r="AC41" s="23">
        <f t="shared" ca="1" si="23"/>
        <v>445.25924124677039</v>
      </c>
    </row>
    <row r="42" spans="1:29" x14ac:dyDescent="0.25">
      <c r="A42" s="23">
        <f t="shared" ca="1" si="0"/>
        <v>0.6424358420143258</v>
      </c>
      <c r="B42" s="23">
        <f t="shared" ca="1" si="1"/>
        <v>11.789576742142192</v>
      </c>
      <c r="C42" s="24">
        <f t="shared" ca="1" si="12"/>
        <v>377.77922216712983</v>
      </c>
      <c r="D42" s="23">
        <f t="shared" ca="1" si="13"/>
        <v>389.568798909272</v>
      </c>
      <c r="E42" s="22"/>
      <c r="F42" s="23">
        <f t="shared" ca="1" si="2"/>
        <v>8.0159696870957315</v>
      </c>
      <c r="G42" s="23">
        <f t="shared" ca="1" si="3"/>
        <v>0.15123004513940669</v>
      </c>
      <c r="H42" s="24">
        <f t="shared" ca="1" si="14"/>
        <v>406.79644233953701</v>
      </c>
      <c r="I42" s="23">
        <f t="shared" ca="1" si="15"/>
        <v>406.94767238467642</v>
      </c>
      <c r="J42" s="22"/>
      <c r="K42" s="23">
        <f t="shared" ca="1" si="4"/>
        <v>21.543080256559069</v>
      </c>
      <c r="L42" s="23">
        <f t="shared" ca="1" si="5"/>
        <v>19.477482831259199</v>
      </c>
      <c r="M42" s="24">
        <f t="shared" ca="1" si="16"/>
        <v>350.34431128491758</v>
      </c>
      <c r="N42" s="23">
        <f t="shared" ca="1" si="17"/>
        <v>369.82179411617676</v>
      </c>
      <c r="O42" s="22"/>
      <c r="P42" s="23">
        <f t="shared" ca="1" si="6"/>
        <v>0.68761326337977557</v>
      </c>
      <c r="Q42" s="23">
        <f t="shared" ca="1" si="7"/>
        <v>3.4091600699313864</v>
      </c>
      <c r="R42" s="24">
        <f t="shared" ca="1" si="18"/>
        <v>352.90456191736922</v>
      </c>
      <c r="S42" s="23">
        <f t="shared" ca="1" si="19"/>
        <v>356.3137219873006</v>
      </c>
      <c r="T42" s="22"/>
      <c r="U42" s="23">
        <f t="shared" ca="1" si="8"/>
        <v>1.6035499793856254</v>
      </c>
      <c r="V42" s="23">
        <f t="shared" ca="1" si="9"/>
        <v>2.3619271845896583</v>
      </c>
      <c r="W42" s="24">
        <f t="shared" ca="1" si="20"/>
        <v>441.48569602702605</v>
      </c>
      <c r="X42" s="23">
        <f t="shared" ca="1" si="21"/>
        <v>443.84762321161571</v>
      </c>
      <c r="Z42" s="23">
        <f t="shared" ca="1" si="10"/>
        <v>3.6637196579436329</v>
      </c>
      <c r="AA42" s="23">
        <f t="shared" ca="1" si="11"/>
        <v>8.0106514172570016</v>
      </c>
      <c r="AB42" s="24">
        <f t="shared" ca="1" si="22"/>
        <v>448.92296090471405</v>
      </c>
      <c r="AC42" s="23">
        <f t="shared" ca="1" si="23"/>
        <v>456.93361232197105</v>
      </c>
    </row>
    <row r="43" spans="1:29" x14ac:dyDescent="0.25">
      <c r="A43" s="23">
        <f t="shared" ca="1" si="0"/>
        <v>4.3741901512009758</v>
      </c>
      <c r="B43" s="23">
        <f t="shared" ca="1" si="1"/>
        <v>1.9729681638540411</v>
      </c>
      <c r="C43" s="24">
        <f t="shared" ca="1" si="12"/>
        <v>393.942989060473</v>
      </c>
      <c r="D43" s="23">
        <f t="shared" ca="1" si="13"/>
        <v>395.91595722432703</v>
      </c>
      <c r="E43" s="22"/>
      <c r="F43" s="23">
        <f t="shared" ca="1" si="2"/>
        <v>4.2978298676057767</v>
      </c>
      <c r="G43" s="23">
        <f t="shared" ca="1" si="3"/>
        <v>2.8410248918990535E-3</v>
      </c>
      <c r="H43" s="24">
        <f t="shared" ca="1" si="14"/>
        <v>411.24550225228222</v>
      </c>
      <c r="I43" s="23">
        <f t="shared" ca="1" si="15"/>
        <v>411.24834327717411</v>
      </c>
      <c r="J43" s="22"/>
      <c r="K43" s="23">
        <f t="shared" ca="1" si="4"/>
        <v>14.613343036001444</v>
      </c>
      <c r="L43" s="23">
        <f t="shared" ca="1" si="5"/>
        <v>0.28512316063074988</v>
      </c>
      <c r="M43" s="24">
        <f t="shared" ca="1" si="16"/>
        <v>384.43513715217819</v>
      </c>
      <c r="N43" s="23">
        <f t="shared" ca="1" si="17"/>
        <v>384.72026031280893</v>
      </c>
      <c r="O43" s="22"/>
      <c r="P43" s="23">
        <f t="shared" ca="1" si="6"/>
        <v>2.2345685063875669</v>
      </c>
      <c r="Q43" s="23">
        <f t="shared" ca="1" si="7"/>
        <v>1.399082447958051</v>
      </c>
      <c r="R43" s="24">
        <f t="shared" ca="1" si="18"/>
        <v>358.54829049368817</v>
      </c>
      <c r="S43" s="23">
        <f t="shared" ca="1" si="19"/>
        <v>359.94737294164622</v>
      </c>
      <c r="T43" s="22"/>
      <c r="U43" s="23">
        <f t="shared" ca="1" si="8"/>
        <v>2.9383899024169753</v>
      </c>
      <c r="V43" s="23">
        <f t="shared" ca="1" si="9"/>
        <v>9.8535024851029753</v>
      </c>
      <c r="W43" s="24">
        <f t="shared" ca="1" si="20"/>
        <v>446.7860131140327</v>
      </c>
      <c r="X43" s="23">
        <f t="shared" ca="1" si="21"/>
        <v>456.63951559913568</v>
      </c>
      <c r="Z43" s="23">
        <f t="shared" ca="1" si="10"/>
        <v>16.840543786896546</v>
      </c>
      <c r="AA43" s="23">
        <f t="shared" ca="1" si="11"/>
        <v>3.7167572770902551</v>
      </c>
      <c r="AB43" s="24">
        <f t="shared" ca="1" si="22"/>
        <v>473.7741561088676</v>
      </c>
      <c r="AC43" s="23">
        <f t="shared" ca="1" si="23"/>
        <v>477.49091338595787</v>
      </c>
    </row>
    <row r="44" spans="1:29" x14ac:dyDescent="0.25">
      <c r="A44" s="23">
        <f t="shared" ca="1" si="0"/>
        <v>4.0427797869979507</v>
      </c>
      <c r="B44" s="23">
        <f t="shared" ca="1" si="1"/>
        <v>9.350293649005863</v>
      </c>
      <c r="C44" s="24">
        <f t="shared" ca="1" si="12"/>
        <v>399.95873701132496</v>
      </c>
      <c r="D44" s="23">
        <f t="shared" ca="1" si="13"/>
        <v>409.30903066033079</v>
      </c>
      <c r="E44" s="22"/>
      <c r="F44" s="23">
        <f t="shared" ca="1" si="2"/>
        <v>5.0158078029801301</v>
      </c>
      <c r="G44" s="23">
        <f t="shared" ca="1" si="3"/>
        <v>3.3583693226668974</v>
      </c>
      <c r="H44" s="24">
        <f t="shared" ca="1" si="14"/>
        <v>416.26415108015425</v>
      </c>
      <c r="I44" s="23">
        <f t="shared" ca="1" si="15"/>
        <v>419.62252040282112</v>
      </c>
      <c r="J44" s="22"/>
      <c r="K44" s="23">
        <f t="shared" ca="1" si="4"/>
        <v>19.487991015627056</v>
      </c>
      <c r="L44" s="23">
        <f t="shared" ca="1" si="5"/>
        <v>18.23428834935952</v>
      </c>
      <c r="M44" s="24">
        <f t="shared" ca="1" si="16"/>
        <v>404.20825132843601</v>
      </c>
      <c r="N44" s="23">
        <f t="shared" ca="1" si="17"/>
        <v>422.44253967779554</v>
      </c>
      <c r="O44" s="22"/>
      <c r="P44" s="23">
        <f t="shared" ca="1" si="6"/>
        <v>12.062203499444404</v>
      </c>
      <c r="Q44" s="23">
        <f t="shared" ca="1" si="7"/>
        <v>8.0749968616690566</v>
      </c>
      <c r="R44" s="24">
        <f t="shared" ca="1" si="18"/>
        <v>372.00957644109064</v>
      </c>
      <c r="S44" s="23">
        <f t="shared" ca="1" si="19"/>
        <v>380.08457330275968</v>
      </c>
      <c r="T44" s="22"/>
      <c r="U44" s="23">
        <f t="shared" ca="1" si="8"/>
        <v>3.8462613860465891</v>
      </c>
      <c r="V44" s="23">
        <f t="shared" ca="1" si="9"/>
        <v>5.0856778380411836</v>
      </c>
      <c r="W44" s="24">
        <f t="shared" ca="1" si="20"/>
        <v>460.48577698518227</v>
      </c>
      <c r="X44" s="23">
        <f t="shared" ca="1" si="21"/>
        <v>465.57145482322346</v>
      </c>
      <c r="Z44" s="23">
        <f t="shared" ca="1" si="10"/>
        <v>0.83496472967978153</v>
      </c>
      <c r="AA44" s="23">
        <f t="shared" ca="1" si="11"/>
        <v>1.8016540784227402</v>
      </c>
      <c r="AB44" s="24">
        <f t="shared" ca="1" si="22"/>
        <v>478.32587811563764</v>
      </c>
      <c r="AC44" s="23">
        <f t="shared" ca="1" si="23"/>
        <v>480.12753219406039</v>
      </c>
    </row>
    <row r="45" spans="1:29" x14ac:dyDescent="0.25">
      <c r="A45" s="23">
        <f t="shared" ca="1" si="0"/>
        <v>5.3037104549888223</v>
      </c>
      <c r="B45" s="23">
        <f t="shared" ca="1" si="1"/>
        <v>0.30240384255700542</v>
      </c>
      <c r="C45" s="24">
        <f t="shared" ca="1" si="12"/>
        <v>414.61274111531964</v>
      </c>
      <c r="D45" s="23">
        <f t="shared" ca="1" si="13"/>
        <v>414.91514495787663</v>
      </c>
      <c r="E45" s="22"/>
      <c r="F45" s="23">
        <f t="shared" ca="1" si="2"/>
        <v>5.6555180898897658E-3</v>
      </c>
      <c r="G45" s="23">
        <f t="shared" ca="1" si="3"/>
        <v>9.405573107990902</v>
      </c>
      <c r="H45" s="24">
        <f t="shared" ca="1" si="14"/>
        <v>419.62817592091102</v>
      </c>
      <c r="I45" s="23">
        <f t="shared" ca="1" si="15"/>
        <v>429.03374902890192</v>
      </c>
      <c r="J45" s="22"/>
      <c r="K45" s="23">
        <f t="shared" ca="1" si="4"/>
        <v>2.169068811078867</v>
      </c>
      <c r="L45" s="23">
        <f t="shared" ca="1" si="5"/>
        <v>0.79647866357192942</v>
      </c>
      <c r="M45" s="24">
        <f t="shared" ca="1" si="16"/>
        <v>424.61160848887442</v>
      </c>
      <c r="N45" s="23">
        <f t="shared" ca="1" si="17"/>
        <v>425.40808715244634</v>
      </c>
      <c r="O45" s="22"/>
      <c r="P45" s="23">
        <f t="shared" ca="1" si="6"/>
        <v>3.4461344740737192</v>
      </c>
      <c r="Q45" s="23">
        <f t="shared" ca="1" si="7"/>
        <v>2.2547218210010009</v>
      </c>
      <c r="R45" s="24">
        <f t="shared" ca="1" si="18"/>
        <v>383.53070777683342</v>
      </c>
      <c r="S45" s="23">
        <f t="shared" ca="1" si="19"/>
        <v>385.78542959783442</v>
      </c>
      <c r="T45" s="22"/>
      <c r="U45" s="23">
        <f t="shared" ca="1" si="8"/>
        <v>1.8573625581771849</v>
      </c>
      <c r="V45" s="23">
        <f t="shared" ca="1" si="9"/>
        <v>1.4206038078134107</v>
      </c>
      <c r="W45" s="24">
        <f t="shared" ca="1" si="20"/>
        <v>467.42881738140062</v>
      </c>
      <c r="X45" s="23">
        <f t="shared" ca="1" si="21"/>
        <v>468.84942118921401</v>
      </c>
      <c r="Z45" s="23">
        <f t="shared" ca="1" si="10"/>
        <v>2.4775765419153211</v>
      </c>
      <c r="AA45" s="23">
        <f t="shared" ca="1" si="11"/>
        <v>6.8027185323048709</v>
      </c>
      <c r="AB45" s="24">
        <f t="shared" ca="1" si="22"/>
        <v>482.6051087359757</v>
      </c>
      <c r="AC45" s="23">
        <f t="shared" ca="1" si="23"/>
        <v>489.40782726828058</v>
      </c>
    </row>
    <row r="46" spans="1:29" x14ac:dyDescent="0.25">
      <c r="A46" s="23">
        <f t="shared" ca="1" si="0"/>
        <v>7.928752775711839</v>
      </c>
      <c r="B46" s="23">
        <f t="shared" ca="1" si="1"/>
        <v>6.5292306933575164</v>
      </c>
      <c r="C46" s="24">
        <f t="shared" ca="1" si="12"/>
        <v>422.84389773358845</v>
      </c>
      <c r="D46" s="23">
        <f t="shared" ca="1" si="13"/>
        <v>429.37312842694598</v>
      </c>
      <c r="E46" s="22"/>
      <c r="F46" s="23">
        <f t="shared" ca="1" si="2"/>
        <v>11.063713071036034</v>
      </c>
      <c r="G46" s="23">
        <f t="shared" ca="1" si="3"/>
        <v>2.8778154078825038</v>
      </c>
      <c r="H46" s="24">
        <f t="shared" ca="1" si="14"/>
        <v>440.09746209993796</v>
      </c>
      <c r="I46" s="23">
        <f t="shared" ca="1" si="15"/>
        <v>442.97527750782046</v>
      </c>
      <c r="J46" s="22"/>
      <c r="K46" s="23">
        <f t="shared" ca="1" si="4"/>
        <v>14.612699732229801</v>
      </c>
      <c r="L46" s="23">
        <f t="shared" ca="1" si="5"/>
        <v>4.9272039137067667</v>
      </c>
      <c r="M46" s="24">
        <f t="shared" ca="1" si="16"/>
        <v>440.02078688467617</v>
      </c>
      <c r="N46" s="23">
        <f t="shared" ca="1" si="17"/>
        <v>444.94799079838293</v>
      </c>
      <c r="O46" s="22"/>
      <c r="P46" s="23">
        <f t="shared" ca="1" si="6"/>
        <v>3.3027681244868807</v>
      </c>
      <c r="Q46" s="23">
        <f t="shared" ca="1" si="7"/>
        <v>1.5047635074840773</v>
      </c>
      <c r="R46" s="24">
        <f t="shared" ca="1" si="18"/>
        <v>389.0881977223213</v>
      </c>
      <c r="S46" s="23">
        <f t="shared" ca="1" si="19"/>
        <v>390.59296122980538</v>
      </c>
      <c r="T46" s="22"/>
      <c r="U46" s="23">
        <f t="shared" ca="1" si="8"/>
        <v>6.9920719456003892</v>
      </c>
      <c r="V46" s="23">
        <f t="shared" ca="1" si="9"/>
        <v>1.5140688007196847</v>
      </c>
      <c r="W46" s="24">
        <f t="shared" ca="1" si="20"/>
        <v>475.84149313481441</v>
      </c>
      <c r="X46" s="23">
        <f t="shared" ca="1" si="21"/>
        <v>477.35556193553413</v>
      </c>
      <c r="Z46" s="23">
        <f t="shared" ca="1" si="10"/>
        <v>15.146782599652393</v>
      </c>
      <c r="AA46" s="23">
        <f t="shared" ca="1" si="11"/>
        <v>2.9913759511818783</v>
      </c>
      <c r="AB46" s="24">
        <f t="shared" ca="1" si="22"/>
        <v>504.55460986793298</v>
      </c>
      <c r="AC46" s="23">
        <f t="shared" ca="1" si="23"/>
        <v>507.54598581911483</v>
      </c>
    </row>
    <row r="47" spans="1:29" x14ac:dyDescent="0.25">
      <c r="A47" s="23">
        <f t="shared" ca="1" si="0"/>
        <v>9.1597166966565098</v>
      </c>
      <c r="B47" s="23">
        <f t="shared" ca="1" si="1"/>
        <v>2.3335455175686066</v>
      </c>
      <c r="C47" s="24">
        <f t="shared" ca="1" si="12"/>
        <v>438.5328451236025</v>
      </c>
      <c r="D47" s="23">
        <f t="shared" ca="1" si="13"/>
        <v>440.86639064117111</v>
      </c>
      <c r="E47" s="22"/>
      <c r="F47" s="23">
        <f t="shared" ca="1" si="2"/>
        <v>1.7671095682585112</v>
      </c>
      <c r="G47" s="23">
        <f t="shared" ca="1" si="3"/>
        <v>3.4157681250050849</v>
      </c>
      <c r="H47" s="24">
        <f t="shared" ca="1" si="14"/>
        <v>444.74238707607896</v>
      </c>
      <c r="I47" s="23">
        <f t="shared" ca="1" si="15"/>
        <v>448.15815520108401</v>
      </c>
      <c r="J47" s="22"/>
      <c r="K47" s="23">
        <f t="shared" ca="1" si="4"/>
        <v>1.3349884852256608</v>
      </c>
      <c r="L47" s="23">
        <f t="shared" ca="1" si="5"/>
        <v>3.3651322936448338</v>
      </c>
      <c r="M47" s="24">
        <f t="shared" ca="1" si="16"/>
        <v>446.2829792836086</v>
      </c>
      <c r="N47" s="23">
        <f t="shared" ca="1" si="17"/>
        <v>449.64811157725342</v>
      </c>
      <c r="O47" s="22"/>
      <c r="P47" s="23">
        <f t="shared" ca="1" si="6"/>
        <v>10.995791065250737</v>
      </c>
      <c r="Q47" s="23">
        <f t="shared" ca="1" si="7"/>
        <v>3.3771626200767653</v>
      </c>
      <c r="R47" s="24">
        <f t="shared" ca="1" si="18"/>
        <v>401.58875229505611</v>
      </c>
      <c r="S47" s="23">
        <f t="shared" ca="1" si="19"/>
        <v>404.96591491513288</v>
      </c>
      <c r="T47" s="22"/>
      <c r="U47" s="23">
        <f t="shared" ca="1" si="8"/>
        <v>10.424111984806538</v>
      </c>
      <c r="V47" s="23">
        <f t="shared" ca="1" si="9"/>
        <v>0.43322949748989198</v>
      </c>
      <c r="W47" s="24">
        <f t="shared" ca="1" si="20"/>
        <v>487.77967392034066</v>
      </c>
      <c r="X47" s="23">
        <f t="shared" ca="1" si="21"/>
        <v>488.21290341783055</v>
      </c>
      <c r="Z47" s="23">
        <f t="shared" ca="1" si="10"/>
        <v>9.9801576356551038</v>
      </c>
      <c r="AA47" s="23">
        <f t="shared" ca="1" si="11"/>
        <v>5.4635834193543902</v>
      </c>
      <c r="AB47" s="24">
        <f t="shared" ca="1" si="22"/>
        <v>517.52614345476991</v>
      </c>
      <c r="AC47" s="23">
        <f t="shared" ca="1" si="23"/>
        <v>522.98972687412424</v>
      </c>
    </row>
    <row r="48" spans="1:29" x14ac:dyDescent="0.25">
      <c r="A48" s="23">
        <f t="shared" ca="1" si="0"/>
        <v>17.895770227989008</v>
      </c>
      <c r="B48" s="23">
        <f t="shared" ca="1" si="1"/>
        <v>0.9034765249987694</v>
      </c>
      <c r="C48" s="24">
        <f t="shared" ca="1" si="12"/>
        <v>458.76216086916014</v>
      </c>
      <c r="D48" s="23">
        <f t="shared" ca="1" si="13"/>
        <v>459.66563739415892</v>
      </c>
      <c r="E48" s="22"/>
      <c r="F48" s="23">
        <f t="shared" ca="1" si="2"/>
        <v>1.6868158590455571</v>
      </c>
      <c r="G48" s="23">
        <f t="shared" ca="1" si="3"/>
        <v>5.0141010782140558</v>
      </c>
      <c r="H48" s="24">
        <f t="shared" ca="1" si="14"/>
        <v>449.84497106012958</v>
      </c>
      <c r="I48" s="23">
        <f t="shared" ca="1" si="15"/>
        <v>454.85907213834366</v>
      </c>
      <c r="J48" s="22"/>
      <c r="K48" s="23">
        <f t="shared" ca="1" si="4"/>
        <v>2.9418100553054081</v>
      </c>
      <c r="L48" s="23">
        <f t="shared" ca="1" si="5"/>
        <v>5.8302100649834045</v>
      </c>
      <c r="M48" s="24">
        <f t="shared" ca="1" si="16"/>
        <v>452.5899216325588</v>
      </c>
      <c r="N48" s="23">
        <f t="shared" ca="1" si="17"/>
        <v>458.42013169754222</v>
      </c>
      <c r="O48" s="22"/>
      <c r="P48" s="23">
        <f t="shared" ca="1" si="6"/>
        <v>1.4035788842966892</v>
      </c>
      <c r="Q48" s="23">
        <f t="shared" ca="1" si="7"/>
        <v>10.616701959947976</v>
      </c>
      <c r="R48" s="24">
        <f t="shared" ca="1" si="18"/>
        <v>406.36949379942956</v>
      </c>
      <c r="S48" s="23">
        <f t="shared" ca="1" si="19"/>
        <v>416.98619575937755</v>
      </c>
      <c r="T48" s="22"/>
      <c r="U48" s="23">
        <f t="shared" ca="1" si="8"/>
        <v>7.5156880580970009</v>
      </c>
      <c r="V48" s="23">
        <f t="shared" ca="1" si="9"/>
        <v>0.71067321319499188</v>
      </c>
      <c r="W48" s="24">
        <f t="shared" ca="1" si="20"/>
        <v>495.72859147592754</v>
      </c>
      <c r="X48" s="23">
        <f t="shared" ca="1" si="21"/>
        <v>496.43926468912252</v>
      </c>
      <c r="Z48" s="23">
        <f t="shared" ca="1" si="10"/>
        <v>16.720802531496446</v>
      </c>
      <c r="AA48" s="23">
        <f t="shared" ca="1" si="11"/>
        <v>2.0801344063908225</v>
      </c>
      <c r="AB48" s="24">
        <f t="shared" ca="1" si="22"/>
        <v>539.71052940562072</v>
      </c>
      <c r="AC48" s="23">
        <f t="shared" ca="1" si="23"/>
        <v>541.79066381201153</v>
      </c>
    </row>
    <row r="49" spans="1:29" x14ac:dyDescent="0.25">
      <c r="A49" s="23">
        <f t="shared" ca="1" si="0"/>
        <v>11.97215539317388</v>
      </c>
      <c r="B49" s="23">
        <f t="shared" ca="1" si="1"/>
        <v>0.64752339463583353</v>
      </c>
      <c r="C49" s="24">
        <f t="shared" ca="1" si="12"/>
        <v>471.63779278733278</v>
      </c>
      <c r="D49" s="23">
        <f t="shared" ca="1" si="13"/>
        <v>472.2853161819686</v>
      </c>
      <c r="E49" s="22"/>
      <c r="F49" s="23">
        <f t="shared" ca="1" si="2"/>
        <v>39.648085460368662</v>
      </c>
      <c r="G49" s="23">
        <f t="shared" ca="1" si="3"/>
        <v>11.497285593644088</v>
      </c>
      <c r="H49" s="24">
        <f t="shared" ca="1" si="14"/>
        <v>494.5071575987123</v>
      </c>
      <c r="I49" s="23">
        <f t="shared" ca="1" si="15"/>
        <v>506.0044431923564</v>
      </c>
      <c r="J49" s="22"/>
      <c r="K49" s="23">
        <f t="shared" ca="1" si="4"/>
        <v>1.8224930364208471</v>
      </c>
      <c r="L49" s="23">
        <f t="shared" ca="1" si="5"/>
        <v>1.0632518403789604</v>
      </c>
      <c r="M49" s="24">
        <f t="shared" ca="1" si="16"/>
        <v>460.24262473396305</v>
      </c>
      <c r="N49" s="23">
        <f t="shared" ca="1" si="17"/>
        <v>461.30587657434199</v>
      </c>
      <c r="O49" s="22"/>
      <c r="P49" s="23">
        <f t="shared" ca="1" si="6"/>
        <v>3.9278118019026378</v>
      </c>
      <c r="Q49" s="23">
        <f t="shared" ca="1" si="7"/>
        <v>22.565545412673796</v>
      </c>
      <c r="R49" s="24">
        <f t="shared" ca="1" si="18"/>
        <v>420.91400756128019</v>
      </c>
      <c r="S49" s="23">
        <f t="shared" ca="1" si="19"/>
        <v>443.47955297395396</v>
      </c>
      <c r="T49" s="22"/>
      <c r="U49" s="23">
        <f t="shared" ca="1" si="8"/>
        <v>2.5477679072646007</v>
      </c>
      <c r="V49" s="23">
        <f t="shared" ca="1" si="9"/>
        <v>6.5882103913963412</v>
      </c>
      <c r="W49" s="24">
        <f t="shared" ca="1" si="20"/>
        <v>498.98703259638711</v>
      </c>
      <c r="X49" s="23">
        <f t="shared" ca="1" si="21"/>
        <v>505.57524298778344</v>
      </c>
      <c r="Z49" s="23">
        <f t="shared" ca="1" si="10"/>
        <v>0.38118871254440062</v>
      </c>
      <c r="AA49" s="23">
        <f t="shared" ca="1" si="11"/>
        <v>9.4658311656013705</v>
      </c>
      <c r="AB49" s="24">
        <f t="shared" ca="1" si="22"/>
        <v>542.1718525245559</v>
      </c>
      <c r="AC49" s="23">
        <f t="shared" ca="1" si="23"/>
        <v>551.63768369015725</v>
      </c>
    </row>
    <row r="50" spans="1:29" x14ac:dyDescent="0.25">
      <c r="A50" s="23">
        <f t="shared" ca="1" si="0"/>
        <v>9.9319033519921813</v>
      </c>
      <c r="B50" s="23">
        <f t="shared" ca="1" si="1"/>
        <v>0.58961594459397515</v>
      </c>
      <c r="C50" s="24">
        <f t="shared" ca="1" si="12"/>
        <v>482.21721953396076</v>
      </c>
      <c r="D50" s="23">
        <f t="shared" ca="1" si="13"/>
        <v>482.80683547855472</v>
      </c>
      <c r="E50" s="22"/>
      <c r="F50" s="23">
        <f t="shared" ca="1" si="2"/>
        <v>2.901583042266731</v>
      </c>
      <c r="G50" s="23">
        <f t="shared" ca="1" si="3"/>
        <v>6.0680569954464723</v>
      </c>
      <c r="H50" s="24">
        <f t="shared" ca="1" si="14"/>
        <v>508.90602623462314</v>
      </c>
      <c r="I50" s="23">
        <f t="shared" ca="1" si="15"/>
        <v>514.9740832300696</v>
      </c>
      <c r="J50" s="22"/>
      <c r="K50" s="23">
        <f t="shared" ca="1" si="4"/>
        <v>8.6781976120288231</v>
      </c>
      <c r="L50" s="23">
        <f t="shared" ca="1" si="5"/>
        <v>5.9767793368469546E-2</v>
      </c>
      <c r="M50" s="24">
        <f t="shared" ca="1" si="16"/>
        <v>469.98407418637083</v>
      </c>
      <c r="N50" s="23">
        <f t="shared" ca="1" si="17"/>
        <v>470.04384197973928</v>
      </c>
      <c r="O50" s="22"/>
      <c r="P50" s="23">
        <f t="shared" ca="1" si="6"/>
        <v>1.4598797748364885</v>
      </c>
      <c r="Q50" s="23">
        <f t="shared" ca="1" si="7"/>
        <v>2.845283110871931</v>
      </c>
      <c r="R50" s="24">
        <f t="shared" ca="1" si="18"/>
        <v>444.93943274879047</v>
      </c>
      <c r="S50" s="23">
        <f t="shared" ca="1" si="19"/>
        <v>447.78471585966241</v>
      </c>
      <c r="T50" s="22"/>
      <c r="U50" s="23">
        <f t="shared" ca="1" si="8"/>
        <v>5.0724769903335512</v>
      </c>
      <c r="V50" s="23">
        <f t="shared" ca="1" si="9"/>
        <v>8.069624869314076</v>
      </c>
      <c r="W50" s="24">
        <f t="shared" ca="1" si="20"/>
        <v>510.64771997811698</v>
      </c>
      <c r="X50" s="23">
        <f t="shared" ca="1" si="21"/>
        <v>518.71734484743104</v>
      </c>
      <c r="Z50" s="23">
        <f t="shared" ca="1" si="10"/>
        <v>15.446557260064832</v>
      </c>
      <c r="AA50" s="23">
        <f t="shared" ca="1" si="11"/>
        <v>1.1633598942847141</v>
      </c>
      <c r="AB50" s="24">
        <f t="shared" ca="1" si="22"/>
        <v>567.08424095022212</v>
      </c>
      <c r="AC50" s="23">
        <f t="shared" ca="1" si="23"/>
        <v>568.24760084450679</v>
      </c>
    </row>
    <row r="51" spans="1:29" x14ac:dyDescent="0.25">
      <c r="A51" s="23">
        <f t="shared" ca="1" si="0"/>
        <v>0.60137968659945229</v>
      </c>
      <c r="B51" s="23">
        <f t="shared" ca="1" si="1"/>
        <v>0.70854006092348698</v>
      </c>
      <c r="C51" s="24">
        <f t="shared" ca="1" si="12"/>
        <v>483.40821516515416</v>
      </c>
      <c r="D51" s="23">
        <f t="shared" ca="1" si="13"/>
        <v>484.11675522607766</v>
      </c>
      <c r="E51" s="22"/>
      <c r="F51" s="23">
        <f t="shared" ca="1" si="2"/>
        <v>18.739472544697449</v>
      </c>
      <c r="G51" s="23">
        <f t="shared" ca="1" si="3"/>
        <v>4.264078096318193</v>
      </c>
      <c r="H51" s="24">
        <f t="shared" ca="1" si="14"/>
        <v>533.71355577476709</v>
      </c>
      <c r="I51" s="23">
        <f t="shared" ca="1" si="15"/>
        <v>537.97763387108523</v>
      </c>
      <c r="J51" s="22"/>
      <c r="K51" s="23">
        <f t="shared" ca="1" si="4"/>
        <v>0.3626021747960686</v>
      </c>
      <c r="L51" s="23">
        <f t="shared" ca="1" si="5"/>
        <v>5.1601673147621137</v>
      </c>
      <c r="M51" s="24">
        <f t="shared" ca="1" si="16"/>
        <v>470.40644415453534</v>
      </c>
      <c r="N51" s="23">
        <f t="shared" ca="1" si="17"/>
        <v>475.56661146929747</v>
      </c>
      <c r="O51" s="22"/>
      <c r="P51" s="23">
        <f t="shared" ca="1" si="6"/>
        <v>10.744199411567299</v>
      </c>
      <c r="Q51" s="23">
        <f t="shared" ca="1" si="7"/>
        <v>5.009888187550489</v>
      </c>
      <c r="R51" s="24">
        <f t="shared" ca="1" si="18"/>
        <v>458.52891527122972</v>
      </c>
      <c r="S51" s="23">
        <f t="shared" ca="1" si="19"/>
        <v>463.53880345878019</v>
      </c>
      <c r="T51" s="22"/>
      <c r="U51" s="23">
        <f t="shared" ca="1" si="8"/>
        <v>1.1819584333372664</v>
      </c>
      <c r="V51" s="23">
        <f t="shared" ca="1" si="9"/>
        <v>3.5256474971352443</v>
      </c>
      <c r="W51" s="24">
        <f t="shared" ca="1" si="20"/>
        <v>519.89930328076832</v>
      </c>
      <c r="X51" s="23">
        <f t="shared" ca="1" si="21"/>
        <v>523.42495077790352</v>
      </c>
      <c r="Z51" s="23">
        <f t="shared" ca="1" si="10"/>
        <v>11.296224070263351</v>
      </c>
      <c r="AA51" s="23">
        <f t="shared" ca="1" si="11"/>
        <v>27.06413382531009</v>
      </c>
      <c r="AB51" s="24">
        <f t="shared" ca="1" si="22"/>
        <v>579.5438249147702</v>
      </c>
      <c r="AC51" s="23">
        <f t="shared" ca="1" si="23"/>
        <v>606.60795874008033</v>
      </c>
    </row>
    <row r="52" spans="1:29" x14ac:dyDescent="0.25">
      <c r="A52" s="23">
        <f t="shared" ca="1" si="0"/>
        <v>8.2515536206802231</v>
      </c>
      <c r="B52" s="23">
        <f t="shared" ca="1" si="1"/>
        <v>1.7102218514078005</v>
      </c>
      <c r="C52" s="24">
        <f t="shared" ca="1" si="12"/>
        <v>492.36830884675788</v>
      </c>
      <c r="D52" s="23">
        <f t="shared" ca="1" si="13"/>
        <v>494.07853069816571</v>
      </c>
      <c r="E52" s="22"/>
      <c r="F52" s="23">
        <f t="shared" ca="1" si="2"/>
        <v>2.5300141493663646</v>
      </c>
      <c r="G52" s="23">
        <f t="shared" ca="1" si="3"/>
        <v>3.2974589543794268</v>
      </c>
      <c r="H52" s="24">
        <f t="shared" ca="1" si="14"/>
        <v>540.5076480204516</v>
      </c>
      <c r="I52" s="23">
        <f t="shared" ca="1" si="15"/>
        <v>543.80510697483101</v>
      </c>
      <c r="J52" s="22"/>
      <c r="K52" s="23">
        <f t="shared" ca="1" si="4"/>
        <v>21.206532809486024</v>
      </c>
      <c r="L52" s="23">
        <f t="shared" ca="1" si="5"/>
        <v>4.1138998813409247</v>
      </c>
      <c r="M52" s="24">
        <f t="shared" ca="1" si="16"/>
        <v>496.77314427878349</v>
      </c>
      <c r="N52" s="23">
        <f t="shared" ca="1" si="17"/>
        <v>500.88704416012439</v>
      </c>
      <c r="O52" s="22"/>
      <c r="P52" s="23">
        <f t="shared" ca="1" si="6"/>
        <v>1.4030209404431451</v>
      </c>
      <c r="Q52" s="23">
        <f t="shared" ca="1" si="7"/>
        <v>6.9822819530526035</v>
      </c>
      <c r="R52" s="24">
        <f t="shared" ca="1" si="18"/>
        <v>464.94182439922332</v>
      </c>
      <c r="S52" s="23">
        <f t="shared" ca="1" si="19"/>
        <v>471.92410635227594</v>
      </c>
      <c r="T52" s="22"/>
      <c r="U52" s="23">
        <f t="shared" ca="1" si="8"/>
        <v>4.0105554447003806</v>
      </c>
      <c r="V52" s="23">
        <f t="shared" ca="1" si="9"/>
        <v>0.40632370753627334</v>
      </c>
      <c r="W52" s="24">
        <f t="shared" ca="1" si="20"/>
        <v>527.43550622260386</v>
      </c>
      <c r="X52" s="23">
        <f t="shared" ca="1" si="21"/>
        <v>527.84182993014008</v>
      </c>
      <c r="Z52" s="23">
        <f t="shared" ca="1" si="10"/>
        <v>4.0222009846366396</v>
      </c>
      <c r="AA52" s="23">
        <f t="shared" ca="1" si="11"/>
        <v>20.283676670675018</v>
      </c>
      <c r="AB52" s="24">
        <f t="shared" ca="1" si="22"/>
        <v>610.63015972471692</v>
      </c>
      <c r="AC52" s="23">
        <f t="shared" ca="1" si="23"/>
        <v>630.91383639539197</v>
      </c>
    </row>
    <row r="53" spans="1:29" x14ac:dyDescent="0.25">
      <c r="A53" s="23">
        <f t="shared" ca="1" si="0"/>
        <v>3.648158772532526</v>
      </c>
      <c r="B53" s="23">
        <f t="shared" ca="1" si="1"/>
        <v>6.301967678705414</v>
      </c>
      <c r="C53" s="24">
        <f t="shared" ca="1" si="12"/>
        <v>497.72668947069826</v>
      </c>
      <c r="D53" s="23">
        <f t="shared" ca="1" si="13"/>
        <v>504.02865714940367</v>
      </c>
      <c r="E53" s="22"/>
      <c r="F53" s="23">
        <f t="shared" ca="1" si="2"/>
        <v>0.36503270467582649</v>
      </c>
      <c r="G53" s="23">
        <f t="shared" ca="1" si="3"/>
        <v>0.85724296418211376</v>
      </c>
      <c r="H53" s="24">
        <f t="shared" ca="1" si="14"/>
        <v>544.17013967950686</v>
      </c>
      <c r="I53" s="23">
        <f t="shared" ca="1" si="15"/>
        <v>545.02738264368895</v>
      </c>
      <c r="J53" s="22"/>
      <c r="K53" s="23">
        <f t="shared" ca="1" si="4"/>
        <v>0.49948121274975482</v>
      </c>
      <c r="L53" s="23">
        <f t="shared" ca="1" si="5"/>
        <v>3.7889420644338845</v>
      </c>
      <c r="M53" s="24">
        <f t="shared" ca="1" si="16"/>
        <v>501.38652537287413</v>
      </c>
      <c r="N53" s="23">
        <f t="shared" ca="1" si="17"/>
        <v>505.17546743730804</v>
      </c>
      <c r="O53" s="22"/>
      <c r="P53" s="23">
        <f t="shared" ca="1" si="6"/>
        <v>22.140733266748747</v>
      </c>
      <c r="Q53" s="23">
        <f t="shared" ca="1" si="7"/>
        <v>0.38496574332762251</v>
      </c>
      <c r="R53" s="24">
        <f t="shared" ca="1" si="18"/>
        <v>494.06483961902467</v>
      </c>
      <c r="S53" s="23">
        <f t="shared" ca="1" si="19"/>
        <v>494.44980536235227</v>
      </c>
      <c r="T53" s="22"/>
      <c r="U53" s="23">
        <f t="shared" ca="1" si="8"/>
        <v>16.637372636462512</v>
      </c>
      <c r="V53" s="23">
        <f t="shared" ca="1" si="9"/>
        <v>6.1817473054426726</v>
      </c>
      <c r="W53" s="24">
        <f t="shared" ca="1" si="20"/>
        <v>544.47920256660257</v>
      </c>
      <c r="X53" s="23">
        <f t="shared" ca="1" si="21"/>
        <v>550.66094987204519</v>
      </c>
      <c r="Z53" s="23">
        <f t="shared" ca="1" si="10"/>
        <v>17.867397193199313</v>
      </c>
      <c r="AA53" s="23">
        <f t="shared" ca="1" si="11"/>
        <v>0.70716530022678903</v>
      </c>
      <c r="AB53" s="24">
        <f t="shared" ca="1" si="22"/>
        <v>648.78123358859125</v>
      </c>
      <c r="AC53" s="23">
        <f t="shared" ca="1" si="23"/>
        <v>649.48839888881798</v>
      </c>
    </row>
    <row r="54" spans="1:29" x14ac:dyDescent="0.25">
      <c r="A54" s="23">
        <f t="shared" ca="1" si="0"/>
        <v>39.5685310186267</v>
      </c>
      <c r="B54" s="23">
        <f t="shared" ca="1" si="1"/>
        <v>10.978992581989793</v>
      </c>
      <c r="C54" s="24">
        <f t="shared" ca="1" si="12"/>
        <v>543.59718816803036</v>
      </c>
      <c r="D54" s="23">
        <f t="shared" ca="1" si="13"/>
        <v>554.57618075002017</v>
      </c>
      <c r="E54" s="22"/>
      <c r="F54" s="23">
        <f t="shared" ca="1" si="2"/>
        <v>2.5967740746669925</v>
      </c>
      <c r="G54" s="23">
        <f t="shared" ca="1" si="3"/>
        <v>8.7013239315932314</v>
      </c>
      <c r="H54" s="24">
        <f t="shared" ca="1" si="14"/>
        <v>547.62415671835595</v>
      </c>
      <c r="I54" s="23">
        <f t="shared" ca="1" si="15"/>
        <v>556.32548064994921</v>
      </c>
      <c r="J54" s="22"/>
      <c r="K54" s="23">
        <f t="shared" ca="1" si="4"/>
        <v>2.2899655447364715</v>
      </c>
      <c r="L54" s="23">
        <f t="shared" ca="1" si="5"/>
        <v>10.337648617632773</v>
      </c>
      <c r="M54" s="24">
        <f t="shared" ca="1" si="16"/>
        <v>507.46543298204449</v>
      </c>
      <c r="N54" s="23">
        <f t="shared" ca="1" si="17"/>
        <v>517.80308159967728</v>
      </c>
      <c r="O54" s="22"/>
      <c r="P54" s="23">
        <f t="shared" ca="1" si="6"/>
        <v>8.5662660892943769</v>
      </c>
      <c r="Q54" s="23">
        <f t="shared" ca="1" si="7"/>
        <v>2.0565725390468974</v>
      </c>
      <c r="R54" s="24">
        <f t="shared" ca="1" si="18"/>
        <v>503.01607145164667</v>
      </c>
      <c r="S54" s="23">
        <f t="shared" ca="1" si="19"/>
        <v>505.07264399069356</v>
      </c>
      <c r="T54" s="22"/>
      <c r="U54" s="23">
        <f t="shared" ca="1" si="8"/>
        <v>0.96802863685271534</v>
      </c>
      <c r="V54" s="23">
        <f t="shared" ca="1" si="9"/>
        <v>11.982791600825726</v>
      </c>
      <c r="W54" s="24">
        <f t="shared" ca="1" si="20"/>
        <v>551.62897850889794</v>
      </c>
      <c r="X54" s="23">
        <f t="shared" ca="1" si="21"/>
        <v>563.61177010972369</v>
      </c>
      <c r="Z54" s="23">
        <f t="shared" ca="1" si="10"/>
        <v>12.015727332028254</v>
      </c>
      <c r="AA54" s="23">
        <f t="shared" ca="1" si="11"/>
        <v>0.80204956136958327</v>
      </c>
      <c r="AB54" s="24">
        <f t="shared" ca="1" si="22"/>
        <v>661.50412622084627</v>
      </c>
      <c r="AC54" s="23">
        <f t="shared" ca="1" si="23"/>
        <v>662.30617578221586</v>
      </c>
    </row>
    <row r="55" spans="1:29" x14ac:dyDescent="0.25">
      <c r="A55" s="23">
        <f t="shared" ca="1" si="0"/>
        <v>4.3659933696582129</v>
      </c>
      <c r="B55" s="23">
        <f t="shared" ca="1" si="1"/>
        <v>6.2601671896409989</v>
      </c>
      <c r="C55" s="24">
        <f t="shared" ca="1" si="12"/>
        <v>558.94217411967838</v>
      </c>
      <c r="D55" s="23">
        <f t="shared" ca="1" si="13"/>
        <v>565.20234130931942</v>
      </c>
      <c r="E55" s="22"/>
      <c r="F55" s="23">
        <f t="shared" ca="1" si="2"/>
        <v>2.187643751022863</v>
      </c>
      <c r="G55" s="23">
        <f t="shared" ca="1" si="3"/>
        <v>3.1605465899043095</v>
      </c>
      <c r="H55" s="24">
        <f t="shared" ca="1" si="14"/>
        <v>558.51312440097206</v>
      </c>
      <c r="I55" s="23">
        <f t="shared" ca="1" si="15"/>
        <v>561.67367099087642</v>
      </c>
      <c r="J55" s="22"/>
      <c r="K55" s="23">
        <f t="shared" ca="1" si="4"/>
        <v>13.539590464819918</v>
      </c>
      <c r="L55" s="23">
        <f t="shared" ca="1" si="5"/>
        <v>0.12347253229762087</v>
      </c>
      <c r="M55" s="24">
        <f t="shared" ca="1" si="16"/>
        <v>531.34267206449715</v>
      </c>
      <c r="N55" s="23">
        <f t="shared" ca="1" si="17"/>
        <v>531.46614459679472</v>
      </c>
      <c r="O55" s="22"/>
      <c r="P55" s="23">
        <f t="shared" ca="1" si="6"/>
        <v>0.59198012794443866</v>
      </c>
      <c r="Q55" s="23">
        <f t="shared" ca="1" si="7"/>
        <v>25.757063531892623</v>
      </c>
      <c r="R55" s="24">
        <f t="shared" ca="1" si="18"/>
        <v>505.66462411863802</v>
      </c>
      <c r="S55" s="23">
        <f t="shared" ca="1" si="19"/>
        <v>531.42168765053066</v>
      </c>
      <c r="T55" s="22"/>
      <c r="U55" s="23">
        <f t="shared" ca="1" si="8"/>
        <v>24.892455183518969</v>
      </c>
      <c r="V55" s="23">
        <f t="shared" ca="1" si="9"/>
        <v>4.2039501003318955</v>
      </c>
      <c r="W55" s="24">
        <f t="shared" ca="1" si="20"/>
        <v>588.50422529324271</v>
      </c>
      <c r="X55" s="23">
        <f t="shared" ca="1" si="21"/>
        <v>592.70817539357461</v>
      </c>
      <c r="Z55" s="23">
        <f t="shared" ca="1" si="10"/>
        <v>1.441322839165412</v>
      </c>
      <c r="AA55" s="23">
        <f t="shared" ca="1" si="11"/>
        <v>6.9523150593955192</v>
      </c>
      <c r="AB55" s="24">
        <f t="shared" ca="1" si="22"/>
        <v>663.74749862138128</v>
      </c>
      <c r="AC55" s="23">
        <f t="shared" ca="1" si="23"/>
        <v>670.69981368077686</v>
      </c>
    </row>
    <row r="56" spans="1:29" x14ac:dyDescent="0.25">
      <c r="A56" s="23">
        <f t="shared" ca="1" si="0"/>
        <v>15.602418550591905</v>
      </c>
      <c r="B56" s="23">
        <f t="shared" ca="1" si="1"/>
        <v>3.7362955214125106</v>
      </c>
      <c r="C56" s="24">
        <f t="shared" ca="1" si="12"/>
        <v>580.80475985991131</v>
      </c>
      <c r="D56" s="23">
        <f t="shared" ca="1" si="13"/>
        <v>584.54105538132387</v>
      </c>
      <c r="E56" s="22"/>
      <c r="F56" s="23">
        <f t="shared" ca="1" si="2"/>
        <v>5.3620863168647594E-2</v>
      </c>
      <c r="G56" s="23">
        <f t="shared" ca="1" si="3"/>
        <v>6.2218411481592479</v>
      </c>
      <c r="H56" s="24">
        <f t="shared" ca="1" si="14"/>
        <v>561.72729185404512</v>
      </c>
      <c r="I56" s="23">
        <f t="shared" ca="1" si="15"/>
        <v>567.94913300220435</v>
      </c>
      <c r="J56" s="22"/>
      <c r="K56" s="23">
        <f t="shared" ca="1" si="4"/>
        <v>2.2871490167673874</v>
      </c>
      <c r="L56" s="23">
        <f t="shared" ca="1" si="5"/>
        <v>2.6916575524748914</v>
      </c>
      <c r="M56" s="24">
        <f t="shared" ca="1" si="16"/>
        <v>533.75329361356216</v>
      </c>
      <c r="N56" s="23">
        <f t="shared" ca="1" si="17"/>
        <v>536.44495116603707</v>
      </c>
      <c r="O56" s="22"/>
      <c r="P56" s="23">
        <f t="shared" ca="1" si="6"/>
        <v>2.8932745030792013</v>
      </c>
      <c r="Q56" s="23">
        <f t="shared" ca="1" si="7"/>
        <v>5.0194920625213646</v>
      </c>
      <c r="R56" s="24">
        <f t="shared" ca="1" si="18"/>
        <v>534.31496215360983</v>
      </c>
      <c r="S56" s="23">
        <f t="shared" ca="1" si="19"/>
        <v>539.33445421613123</v>
      </c>
      <c r="T56" s="22"/>
      <c r="U56" s="23">
        <f t="shared" ca="1" si="8"/>
        <v>1.6004614152136716</v>
      </c>
      <c r="V56" s="23">
        <f t="shared" ca="1" si="9"/>
        <v>1.1729100914695618</v>
      </c>
      <c r="W56" s="24">
        <f t="shared" ca="1" si="20"/>
        <v>594.30863680878826</v>
      </c>
      <c r="X56" s="23">
        <f t="shared" ca="1" si="21"/>
        <v>595.48154690025785</v>
      </c>
      <c r="Z56" s="23">
        <f t="shared" ca="1" si="10"/>
        <v>1.87056956110465</v>
      </c>
      <c r="AA56" s="23">
        <f t="shared" ca="1" si="11"/>
        <v>3.4668869219710041</v>
      </c>
      <c r="AB56" s="24">
        <f t="shared" ca="1" si="22"/>
        <v>672.57038324188147</v>
      </c>
      <c r="AC56" s="23">
        <f t="shared" ca="1" si="23"/>
        <v>676.03727016385244</v>
      </c>
    </row>
    <row r="57" spans="1:29" x14ac:dyDescent="0.25">
      <c r="A57" s="23">
        <f t="shared" ca="1" si="0"/>
        <v>18.717765702327874</v>
      </c>
      <c r="B57" s="23">
        <f t="shared" ca="1" si="1"/>
        <v>17.4575228629961</v>
      </c>
      <c r="C57" s="24">
        <f t="shared" ca="1" si="12"/>
        <v>603.2588210836517</v>
      </c>
      <c r="D57" s="23">
        <f t="shared" ca="1" si="13"/>
        <v>620.71634394664784</v>
      </c>
      <c r="E57" s="22"/>
      <c r="F57" s="23">
        <f t="shared" ca="1" si="2"/>
        <v>2.8330855344267163</v>
      </c>
      <c r="G57" s="23">
        <f t="shared" ca="1" si="3"/>
        <v>8.5521596990437594</v>
      </c>
      <c r="H57" s="24">
        <f t="shared" ca="1" si="14"/>
        <v>570.78221853663104</v>
      </c>
      <c r="I57" s="23">
        <f t="shared" ca="1" si="15"/>
        <v>579.33437823567476</v>
      </c>
      <c r="J57" s="22"/>
      <c r="K57" s="23">
        <f t="shared" ca="1" si="4"/>
        <v>7.0237334227923771</v>
      </c>
      <c r="L57" s="23">
        <f t="shared" ca="1" si="5"/>
        <v>28.484010542041755</v>
      </c>
      <c r="M57" s="24">
        <f t="shared" ca="1" si="16"/>
        <v>543.46868458882943</v>
      </c>
      <c r="N57" s="23">
        <f t="shared" ca="1" si="17"/>
        <v>571.95269513087123</v>
      </c>
      <c r="O57" s="22"/>
      <c r="P57" s="23">
        <f t="shared" ca="1" si="6"/>
        <v>10.499461435175217</v>
      </c>
      <c r="Q57" s="23">
        <f t="shared" ca="1" si="7"/>
        <v>2.1227084648576113</v>
      </c>
      <c r="R57" s="24">
        <f t="shared" ca="1" si="18"/>
        <v>549.83391565130648</v>
      </c>
      <c r="S57" s="23">
        <f t="shared" ca="1" si="19"/>
        <v>551.95662411616411</v>
      </c>
      <c r="T57" s="22"/>
      <c r="U57" s="23">
        <f t="shared" ca="1" si="8"/>
        <v>11.502079738219049</v>
      </c>
      <c r="V57" s="23">
        <f t="shared" ca="1" si="9"/>
        <v>11.515039362616331</v>
      </c>
      <c r="W57" s="24">
        <f t="shared" ca="1" si="20"/>
        <v>606.98362663847695</v>
      </c>
      <c r="X57" s="23">
        <f t="shared" ca="1" si="21"/>
        <v>618.49866600109328</v>
      </c>
      <c r="Z57" s="23">
        <f t="shared" ca="1" si="10"/>
        <v>32.515809100961349</v>
      </c>
      <c r="AA57" s="23">
        <f t="shared" ca="1" si="11"/>
        <v>0.63493150147575317</v>
      </c>
      <c r="AB57" s="24">
        <f t="shared" ca="1" si="22"/>
        <v>708.55307926481373</v>
      </c>
      <c r="AC57" s="23">
        <f t="shared" ca="1" si="23"/>
        <v>709.18801076628949</v>
      </c>
    </row>
    <row r="58" spans="1:29" x14ac:dyDescent="0.25">
      <c r="A58" s="23">
        <f t="shared" ca="1" si="0"/>
        <v>5.6833249699377184</v>
      </c>
      <c r="B58" s="23">
        <f t="shared" ca="1" si="1"/>
        <v>10.212271959722298</v>
      </c>
      <c r="C58" s="24">
        <f t="shared" ca="1" si="12"/>
        <v>626.3996689165856</v>
      </c>
      <c r="D58" s="23">
        <f t="shared" ca="1" si="13"/>
        <v>636.61194087630793</v>
      </c>
      <c r="E58" s="22"/>
      <c r="F58" s="23">
        <f t="shared" ca="1" si="2"/>
        <v>9.1368009545801083</v>
      </c>
      <c r="G58" s="23">
        <f t="shared" ca="1" si="3"/>
        <v>0.55462277711905916</v>
      </c>
      <c r="H58" s="24">
        <f t="shared" ca="1" si="14"/>
        <v>588.47117919025482</v>
      </c>
      <c r="I58" s="23">
        <f t="shared" ca="1" si="15"/>
        <v>589.02580196737392</v>
      </c>
      <c r="J58" s="22"/>
      <c r="K58" s="23">
        <f t="shared" ca="1" si="4"/>
        <v>10.424258571900818</v>
      </c>
      <c r="L58" s="23">
        <f t="shared" ca="1" si="5"/>
        <v>9.1117684745711092</v>
      </c>
      <c r="M58" s="24">
        <f t="shared" ca="1" si="16"/>
        <v>582.37695370277208</v>
      </c>
      <c r="N58" s="23">
        <f t="shared" ca="1" si="17"/>
        <v>591.48872217734322</v>
      </c>
      <c r="O58" s="22"/>
      <c r="P58" s="23">
        <f t="shared" ca="1" si="6"/>
        <v>4.9841769327251306</v>
      </c>
      <c r="Q58" s="23">
        <f t="shared" ca="1" si="7"/>
        <v>5.5928203707254251</v>
      </c>
      <c r="R58" s="24">
        <f t="shared" ca="1" si="18"/>
        <v>556.94080104888928</v>
      </c>
      <c r="S58" s="23">
        <f t="shared" ca="1" si="19"/>
        <v>562.53362141961475</v>
      </c>
      <c r="T58" s="22"/>
      <c r="U58" s="23">
        <f t="shared" ca="1" si="8"/>
        <v>10.767842572407933</v>
      </c>
      <c r="V58" s="23">
        <f t="shared" ca="1" si="9"/>
        <v>8.2455198705333661</v>
      </c>
      <c r="W58" s="24">
        <f t="shared" ca="1" si="20"/>
        <v>629.26650857350126</v>
      </c>
      <c r="X58" s="23">
        <f t="shared" ca="1" si="21"/>
        <v>637.51202844403463</v>
      </c>
      <c r="Z58" s="23">
        <f t="shared" ca="1" si="10"/>
        <v>6.0826735806018268</v>
      </c>
      <c r="AA58" s="23">
        <f t="shared" ca="1" si="11"/>
        <v>2.451053644946982</v>
      </c>
      <c r="AB58" s="24">
        <f t="shared" ca="1" si="22"/>
        <v>715.27068434689136</v>
      </c>
      <c r="AC58" s="23">
        <f t="shared" ca="1" si="23"/>
        <v>717.72173799183838</v>
      </c>
    </row>
    <row r="59" spans="1:29" x14ac:dyDescent="0.25">
      <c r="A59" s="23">
        <f t="shared" ca="1" si="0"/>
        <v>5.9118306877595206</v>
      </c>
      <c r="B59" s="23">
        <f t="shared" ca="1" si="1"/>
        <v>8.7832310110920471</v>
      </c>
      <c r="C59" s="24">
        <f t="shared" ca="1" si="12"/>
        <v>642.52377156406749</v>
      </c>
      <c r="D59" s="23">
        <f t="shared" ca="1" si="13"/>
        <v>651.30700257515957</v>
      </c>
      <c r="E59" s="22"/>
      <c r="F59" s="23">
        <f t="shared" ca="1" si="2"/>
        <v>21.192002201394388</v>
      </c>
      <c r="G59" s="23">
        <f t="shared" ca="1" si="3"/>
        <v>9.3283028037513027</v>
      </c>
      <c r="H59" s="24">
        <f t="shared" ca="1" si="14"/>
        <v>610.21780416876834</v>
      </c>
      <c r="I59" s="23">
        <f t="shared" ca="1" si="15"/>
        <v>619.54610697251962</v>
      </c>
      <c r="J59" s="22"/>
      <c r="K59" s="23">
        <f t="shared" ca="1" si="4"/>
        <v>7.835678017433005</v>
      </c>
      <c r="L59" s="23">
        <f t="shared" ca="1" si="5"/>
        <v>3.710398312395438</v>
      </c>
      <c r="M59" s="24">
        <f t="shared" ca="1" si="16"/>
        <v>599.32440019477622</v>
      </c>
      <c r="N59" s="23">
        <f t="shared" ca="1" si="17"/>
        <v>603.03479850717167</v>
      </c>
      <c r="O59" s="22"/>
      <c r="P59" s="23">
        <f t="shared" ca="1" si="6"/>
        <v>59.075107370556317</v>
      </c>
      <c r="Q59" s="23">
        <f t="shared" ca="1" si="7"/>
        <v>22.360643981240791</v>
      </c>
      <c r="R59" s="24">
        <f t="shared" ca="1" si="18"/>
        <v>621.60872879017109</v>
      </c>
      <c r="S59" s="23">
        <f t="shared" ca="1" si="19"/>
        <v>643.96937277141183</v>
      </c>
      <c r="T59" s="22"/>
      <c r="U59" s="23">
        <f t="shared" ca="1" si="8"/>
        <v>3.242732632727777</v>
      </c>
      <c r="V59" s="23">
        <f t="shared" ca="1" si="9"/>
        <v>16.936623645301889</v>
      </c>
      <c r="W59" s="24">
        <f t="shared" ca="1" si="20"/>
        <v>640.75476107676241</v>
      </c>
      <c r="X59" s="23">
        <f t="shared" ca="1" si="21"/>
        <v>657.6913847220643</v>
      </c>
      <c r="Z59" s="23">
        <f t="shared" ca="1" si="10"/>
        <v>0.56588706564817004</v>
      </c>
      <c r="AA59" s="23">
        <f t="shared" ca="1" si="11"/>
        <v>8.2457896292703303</v>
      </c>
      <c r="AB59" s="24">
        <f t="shared" ca="1" si="22"/>
        <v>718.28762505748659</v>
      </c>
      <c r="AC59" s="23">
        <f t="shared" ca="1" si="23"/>
        <v>726.53341468675694</v>
      </c>
    </row>
    <row r="60" spans="1:29" x14ac:dyDescent="0.25">
      <c r="A60" s="23">
        <f t="shared" ca="1" si="0"/>
        <v>14.204232112897369</v>
      </c>
      <c r="B60" s="23">
        <f t="shared" ca="1" si="1"/>
        <v>1.4375965551761523</v>
      </c>
      <c r="C60" s="24">
        <f t="shared" ca="1" si="12"/>
        <v>665.5112346880569</v>
      </c>
      <c r="D60" s="23">
        <f t="shared" ca="1" si="13"/>
        <v>666.94883124323303</v>
      </c>
      <c r="E60" s="22"/>
      <c r="F60" s="23">
        <f t="shared" ca="1" si="2"/>
        <v>3.7900837121626219</v>
      </c>
      <c r="G60" s="23">
        <f t="shared" ca="1" si="3"/>
        <v>0.16594777632771013</v>
      </c>
      <c r="H60" s="24">
        <f t="shared" ca="1" si="14"/>
        <v>623.33619068468226</v>
      </c>
      <c r="I60" s="23">
        <f t="shared" ca="1" si="15"/>
        <v>623.50213846100996</v>
      </c>
      <c r="J60" s="22"/>
      <c r="K60" s="23">
        <f t="shared" ca="1" si="4"/>
        <v>0.42555312793543576</v>
      </c>
      <c r="L60" s="23">
        <f t="shared" ca="1" si="5"/>
        <v>4.7374904024285946</v>
      </c>
      <c r="M60" s="24">
        <f t="shared" ca="1" si="16"/>
        <v>603.46035163510714</v>
      </c>
      <c r="N60" s="23">
        <f t="shared" ca="1" si="17"/>
        <v>608.19784203753579</v>
      </c>
      <c r="O60" s="22"/>
      <c r="P60" s="23">
        <f t="shared" ca="1" si="6"/>
        <v>0.79954926649399283</v>
      </c>
      <c r="Q60" s="23">
        <f t="shared" ca="1" si="7"/>
        <v>0.38360987741352764</v>
      </c>
      <c r="R60" s="24">
        <f t="shared" ca="1" si="18"/>
        <v>644.76892203790578</v>
      </c>
      <c r="S60" s="23">
        <f t="shared" ca="1" si="19"/>
        <v>645.15253191531929</v>
      </c>
      <c r="T60" s="22"/>
      <c r="U60" s="23">
        <f t="shared" ca="1" si="8"/>
        <v>18.212538251569367</v>
      </c>
      <c r="V60" s="23">
        <f t="shared" ca="1" si="9"/>
        <v>7.3503626980701418</v>
      </c>
      <c r="W60" s="24">
        <f t="shared" ca="1" si="20"/>
        <v>675.90392297363371</v>
      </c>
      <c r="X60" s="23">
        <f t="shared" ca="1" si="21"/>
        <v>683.25428567170388</v>
      </c>
      <c r="Z60" s="23">
        <f t="shared" ca="1" si="10"/>
        <v>10.190386375992452</v>
      </c>
      <c r="AA60" s="23">
        <f t="shared" ca="1" si="11"/>
        <v>6.0769149752273419</v>
      </c>
      <c r="AB60" s="24">
        <f t="shared" ca="1" si="22"/>
        <v>736.72380106274943</v>
      </c>
      <c r="AC60" s="23">
        <f t="shared" ca="1" si="23"/>
        <v>742.80071603797683</v>
      </c>
    </row>
    <row r="61" spans="1:29" x14ac:dyDescent="0.25">
      <c r="A61" s="23">
        <f t="shared" ca="1" si="0"/>
        <v>16.373182387153264</v>
      </c>
      <c r="B61" s="23">
        <f t="shared" ca="1" si="1"/>
        <v>2.5046881487058772</v>
      </c>
      <c r="C61" s="24">
        <f t="shared" ca="1" si="12"/>
        <v>683.32201363038632</v>
      </c>
      <c r="D61" s="23">
        <f t="shared" ca="1" si="13"/>
        <v>685.82670177909222</v>
      </c>
      <c r="E61" s="22"/>
      <c r="F61" s="23">
        <f t="shared" ca="1" si="2"/>
        <v>0.11706027280755391</v>
      </c>
      <c r="G61" s="23">
        <f t="shared" ca="1" si="3"/>
        <v>16.484448168007102</v>
      </c>
      <c r="H61" s="24">
        <f t="shared" ca="1" si="14"/>
        <v>623.61919873381748</v>
      </c>
      <c r="I61" s="23">
        <f t="shared" ca="1" si="15"/>
        <v>640.10364690182462</v>
      </c>
      <c r="J61" s="22"/>
      <c r="K61" s="23">
        <f t="shared" ca="1" si="4"/>
        <v>6.9667656779591018</v>
      </c>
      <c r="L61" s="23">
        <f t="shared" ca="1" si="5"/>
        <v>0.69069819597907989</v>
      </c>
      <c r="M61" s="24">
        <f t="shared" ca="1" si="16"/>
        <v>615.16460771549487</v>
      </c>
      <c r="N61" s="23">
        <f t="shared" ca="1" si="17"/>
        <v>615.85530591147392</v>
      </c>
      <c r="O61" s="22"/>
      <c r="P61" s="23">
        <f t="shared" ca="1" si="6"/>
        <v>2.8400624609274581</v>
      </c>
      <c r="Q61" s="23">
        <f t="shared" ca="1" si="7"/>
        <v>7.793024381967105</v>
      </c>
      <c r="R61" s="24">
        <f t="shared" ca="1" si="18"/>
        <v>647.99259437624676</v>
      </c>
      <c r="S61" s="23">
        <f t="shared" ca="1" si="19"/>
        <v>655.7856187582139</v>
      </c>
      <c r="T61" s="22"/>
      <c r="U61" s="23">
        <f t="shared" ca="1" si="8"/>
        <v>9.4823114730917961</v>
      </c>
      <c r="V61" s="23">
        <f t="shared" ca="1" si="9"/>
        <v>3.698336868498755</v>
      </c>
      <c r="W61" s="24">
        <f t="shared" ca="1" si="20"/>
        <v>692.73659714479572</v>
      </c>
      <c r="X61" s="23">
        <f t="shared" ca="1" si="21"/>
        <v>696.43493401329442</v>
      </c>
      <c r="Z61" s="23">
        <f t="shared" ca="1" si="10"/>
        <v>12.542403310947339</v>
      </c>
      <c r="AA61" s="23">
        <f t="shared" ca="1" si="11"/>
        <v>2.7203454068401012</v>
      </c>
      <c r="AB61" s="24">
        <f t="shared" ca="1" si="22"/>
        <v>755.34311934892412</v>
      </c>
      <c r="AC61" s="23">
        <f t="shared" ca="1" si="23"/>
        <v>758.06346475576424</v>
      </c>
    </row>
    <row r="62" spans="1:29" x14ac:dyDescent="0.25">
      <c r="A62" s="23">
        <f t="shared" ca="1" si="0"/>
        <v>9.0330984470459779</v>
      </c>
      <c r="B62" s="23">
        <f t="shared" ca="1" si="1"/>
        <v>1.2562248167349954</v>
      </c>
      <c r="C62" s="24">
        <f t="shared" ca="1" si="12"/>
        <v>694.85980022613819</v>
      </c>
      <c r="D62" s="23">
        <f t="shared" ca="1" si="13"/>
        <v>696.11602504287316</v>
      </c>
      <c r="E62" s="22"/>
      <c r="F62" s="23">
        <f t="shared" ca="1" si="2"/>
        <v>2.1451307251829919</v>
      </c>
      <c r="G62" s="23">
        <f t="shared" ca="1" si="3"/>
        <v>6.8147046290179194</v>
      </c>
      <c r="H62" s="24">
        <f t="shared" ca="1" si="14"/>
        <v>642.2487776270076</v>
      </c>
      <c r="I62" s="23">
        <f t="shared" ca="1" si="15"/>
        <v>649.06348225602551</v>
      </c>
      <c r="J62" s="22"/>
      <c r="K62" s="23">
        <f t="shared" ca="1" si="4"/>
        <v>9.4790110582955354</v>
      </c>
      <c r="L62" s="23">
        <f t="shared" ca="1" si="5"/>
        <v>0.61602217059470077</v>
      </c>
      <c r="M62" s="24">
        <f t="shared" ca="1" si="16"/>
        <v>625.33431696976947</v>
      </c>
      <c r="N62" s="23">
        <f t="shared" ca="1" si="17"/>
        <v>625.95033914036412</v>
      </c>
      <c r="O62" s="22"/>
      <c r="P62" s="23">
        <f t="shared" ca="1" si="6"/>
        <v>4.4372219912077631</v>
      </c>
      <c r="Q62" s="23">
        <f t="shared" ca="1" si="7"/>
        <v>7.1722380766717393</v>
      </c>
      <c r="R62" s="24">
        <f t="shared" ca="1" si="18"/>
        <v>660.22284074942161</v>
      </c>
      <c r="S62" s="23">
        <f t="shared" ca="1" si="19"/>
        <v>667.39507882609337</v>
      </c>
      <c r="T62" s="22"/>
      <c r="U62" s="23">
        <f t="shared" ca="1" si="8"/>
        <v>1.3052388680016573</v>
      </c>
      <c r="V62" s="23">
        <f t="shared" ca="1" si="9"/>
        <v>8.4364519545838093</v>
      </c>
      <c r="W62" s="24">
        <f t="shared" ca="1" si="20"/>
        <v>697.74017288129608</v>
      </c>
      <c r="X62" s="23">
        <f t="shared" ca="1" si="21"/>
        <v>706.17662483587992</v>
      </c>
      <c r="Z62" s="23">
        <f t="shared" ca="1" si="10"/>
        <v>27.314150385664696</v>
      </c>
      <c r="AA62" s="23">
        <f t="shared" ca="1" si="11"/>
        <v>0.98307788507555993</v>
      </c>
      <c r="AB62" s="24">
        <f t="shared" ca="1" si="22"/>
        <v>785.37761514142892</v>
      </c>
      <c r="AC62" s="23">
        <f t="shared" ca="1" si="23"/>
        <v>786.36069302650446</v>
      </c>
    </row>
    <row r="63" spans="1:29" x14ac:dyDescent="0.25">
      <c r="A63" s="23">
        <f t="shared" ca="1" si="0"/>
        <v>2.6283761658923415</v>
      </c>
      <c r="B63" s="23">
        <f t="shared" ca="1" si="1"/>
        <v>2.9822375620276498E-2</v>
      </c>
      <c r="C63" s="24">
        <f t="shared" ca="1" si="12"/>
        <v>698.74440120876545</v>
      </c>
      <c r="D63" s="23">
        <f t="shared" ca="1" si="13"/>
        <v>698.77422358438571</v>
      </c>
      <c r="E63" s="22"/>
      <c r="F63" s="23">
        <f t="shared" ca="1" si="2"/>
        <v>7.5637413367300272</v>
      </c>
      <c r="G63" s="23">
        <f t="shared" ca="1" si="3"/>
        <v>1.3203672444088816</v>
      </c>
      <c r="H63" s="24">
        <f t="shared" ca="1" si="14"/>
        <v>656.62722359275551</v>
      </c>
      <c r="I63" s="23">
        <f t="shared" ca="1" si="15"/>
        <v>657.9475908371644</v>
      </c>
      <c r="J63" s="22"/>
      <c r="K63" s="23">
        <f t="shared" ca="1" si="4"/>
        <v>0.44567500141432981</v>
      </c>
      <c r="L63" s="23">
        <f t="shared" ca="1" si="5"/>
        <v>4.3362789784630671</v>
      </c>
      <c r="M63" s="24">
        <f t="shared" ca="1" si="16"/>
        <v>626.39601414177844</v>
      </c>
      <c r="N63" s="23">
        <f t="shared" ca="1" si="17"/>
        <v>630.73229312024148</v>
      </c>
      <c r="O63" s="22"/>
      <c r="P63" s="23">
        <f t="shared" ca="1" si="6"/>
        <v>7.3126648638181149E-2</v>
      </c>
      <c r="Q63" s="23">
        <f t="shared" ca="1" si="7"/>
        <v>6.7344499507094966</v>
      </c>
      <c r="R63" s="24">
        <f t="shared" ca="1" si="18"/>
        <v>667.46820547473158</v>
      </c>
      <c r="S63" s="23">
        <f t="shared" ca="1" si="19"/>
        <v>674.20265542544109</v>
      </c>
      <c r="T63" s="22"/>
      <c r="U63" s="23">
        <f t="shared" ca="1" si="8"/>
        <v>2.5964846369610712</v>
      </c>
      <c r="V63" s="23">
        <f t="shared" ca="1" si="9"/>
        <v>2.3024545223381514</v>
      </c>
      <c r="W63" s="24">
        <f t="shared" ca="1" si="20"/>
        <v>708.77310947284104</v>
      </c>
      <c r="X63" s="23">
        <f t="shared" ca="1" si="21"/>
        <v>711.07556399517921</v>
      </c>
      <c r="Z63" s="23">
        <f t="shared" ca="1" si="10"/>
        <v>7.4405531286686477</v>
      </c>
      <c r="AA63" s="23">
        <f t="shared" ca="1" si="11"/>
        <v>1.7747304826633825</v>
      </c>
      <c r="AB63" s="24">
        <f t="shared" ca="1" si="22"/>
        <v>793.80124615517309</v>
      </c>
      <c r="AC63" s="23">
        <f t="shared" ca="1" si="23"/>
        <v>795.57597663783645</v>
      </c>
    </row>
    <row r="64" spans="1:29" x14ac:dyDescent="0.25">
      <c r="A64" s="23">
        <f t="shared" ca="1" si="0"/>
        <v>0.89215307798839538</v>
      </c>
      <c r="B64" s="23">
        <f t="shared" ca="1" si="1"/>
        <v>4.3654658215877609</v>
      </c>
      <c r="C64" s="24">
        <f t="shared" ca="1" si="12"/>
        <v>699.66637666237409</v>
      </c>
      <c r="D64" s="23">
        <f t="shared" ca="1" si="13"/>
        <v>704.0318424839619</v>
      </c>
      <c r="E64" s="22"/>
      <c r="F64" s="23">
        <f t="shared" ca="1" si="2"/>
        <v>6.2913688002679855</v>
      </c>
      <c r="G64" s="23">
        <f t="shared" ca="1" si="3"/>
        <v>2.4979115746519529</v>
      </c>
      <c r="H64" s="24">
        <f t="shared" ca="1" si="14"/>
        <v>664.23895963743234</v>
      </c>
      <c r="I64" s="23">
        <f t="shared" ca="1" si="15"/>
        <v>666.73687121208434</v>
      </c>
      <c r="J64" s="22"/>
      <c r="K64" s="23">
        <f t="shared" ca="1" si="4"/>
        <v>1.0915115899413095</v>
      </c>
      <c r="L64" s="23">
        <f t="shared" ca="1" si="5"/>
        <v>2.4990232473821079</v>
      </c>
      <c r="M64" s="24">
        <f t="shared" ca="1" si="16"/>
        <v>631.8238047101828</v>
      </c>
      <c r="N64" s="23">
        <f t="shared" ca="1" si="17"/>
        <v>634.32282795756487</v>
      </c>
      <c r="O64" s="22"/>
      <c r="P64" s="23">
        <f t="shared" ca="1" si="6"/>
        <v>12.739201919196478</v>
      </c>
      <c r="Q64" s="23">
        <f t="shared" ca="1" si="7"/>
        <v>6.1697846500157887</v>
      </c>
      <c r="R64" s="24">
        <f t="shared" ca="1" si="18"/>
        <v>686.94185734463758</v>
      </c>
      <c r="S64" s="23">
        <f t="shared" ca="1" si="19"/>
        <v>693.11164199465338</v>
      </c>
      <c r="T64" s="22"/>
      <c r="U64" s="23">
        <f t="shared" ca="1" si="8"/>
        <v>4.6179323648388584</v>
      </c>
      <c r="V64" s="23">
        <f t="shared" ca="1" si="9"/>
        <v>5.8164377593613033</v>
      </c>
      <c r="W64" s="24">
        <f t="shared" ca="1" si="20"/>
        <v>715.69349636001812</v>
      </c>
      <c r="X64" s="23">
        <f t="shared" ca="1" si="21"/>
        <v>721.50993411937941</v>
      </c>
      <c r="Z64" s="23">
        <f t="shared" ca="1" si="10"/>
        <v>10.745499546120314</v>
      </c>
      <c r="AA64" s="23">
        <f t="shared" ca="1" si="11"/>
        <v>7.2950791614800838</v>
      </c>
      <c r="AB64" s="24">
        <f t="shared" ca="1" si="22"/>
        <v>806.32147618395675</v>
      </c>
      <c r="AC64" s="23">
        <f t="shared" ca="1" si="23"/>
        <v>813.61655534543684</v>
      </c>
    </row>
    <row r="65" spans="1:29" x14ac:dyDescent="0.25">
      <c r="A65" s="23">
        <f t="shared" ca="1" si="0"/>
        <v>3.1545010456084328</v>
      </c>
      <c r="B65" s="23">
        <f t="shared" ca="1" si="1"/>
        <v>13.24999510173018</v>
      </c>
      <c r="C65" s="24">
        <f t="shared" ca="1" si="12"/>
        <v>707.18634352957031</v>
      </c>
      <c r="D65" s="23">
        <f t="shared" ca="1" si="13"/>
        <v>720.43633863130049</v>
      </c>
      <c r="E65" s="22"/>
      <c r="F65" s="23">
        <f t="shared" ca="1" si="2"/>
        <v>4.1764597915565513</v>
      </c>
      <c r="G65" s="23">
        <f t="shared" ca="1" si="3"/>
        <v>1.0657779647988723</v>
      </c>
      <c r="H65" s="24">
        <f t="shared" ca="1" si="14"/>
        <v>670.91333100364091</v>
      </c>
      <c r="I65" s="23">
        <f t="shared" ca="1" si="15"/>
        <v>671.97910896843973</v>
      </c>
      <c r="J65" s="22"/>
      <c r="K65" s="23">
        <f t="shared" ca="1" si="4"/>
        <v>1.5093077076540082</v>
      </c>
      <c r="L65" s="23">
        <f t="shared" ca="1" si="5"/>
        <v>8.3861341336430009</v>
      </c>
      <c r="M65" s="24">
        <f t="shared" ca="1" si="16"/>
        <v>635.83213566521886</v>
      </c>
      <c r="N65" s="23">
        <f t="shared" ca="1" si="17"/>
        <v>644.21826979886191</v>
      </c>
      <c r="O65" s="22"/>
      <c r="P65" s="23">
        <f t="shared" ca="1" si="6"/>
        <v>2.3369140226414005</v>
      </c>
      <c r="Q65" s="23">
        <f t="shared" ca="1" si="7"/>
        <v>8.8737648639505267</v>
      </c>
      <c r="R65" s="24">
        <f t="shared" ca="1" si="18"/>
        <v>695.44855601729478</v>
      </c>
      <c r="S65" s="23">
        <f t="shared" ca="1" si="19"/>
        <v>704.32232088124533</v>
      </c>
      <c r="T65" s="22"/>
      <c r="U65" s="23">
        <f t="shared" ca="1" si="8"/>
        <v>13.112708377112234</v>
      </c>
      <c r="V65" s="23">
        <f t="shared" ca="1" si="9"/>
        <v>0.87200157096352848</v>
      </c>
      <c r="W65" s="24">
        <f t="shared" ca="1" si="20"/>
        <v>734.62264249649161</v>
      </c>
      <c r="X65" s="23">
        <f t="shared" ca="1" si="21"/>
        <v>735.49464406745517</v>
      </c>
      <c r="Z65" s="23">
        <f t="shared" ca="1" si="10"/>
        <v>2.294288015757008</v>
      </c>
      <c r="AA65" s="23">
        <f t="shared" ca="1" si="11"/>
        <v>2.3541593770139185E-2</v>
      </c>
      <c r="AB65" s="24">
        <f t="shared" ca="1" si="22"/>
        <v>815.91084336119388</v>
      </c>
      <c r="AC65" s="23">
        <f t="shared" ca="1" si="23"/>
        <v>815.934384954964</v>
      </c>
    </row>
    <row r="66" spans="1:29" x14ac:dyDescent="0.25">
      <c r="A66" s="23">
        <f t="shared" ca="1" si="0"/>
        <v>4.2187064469229343</v>
      </c>
      <c r="B66" s="23">
        <f t="shared" ca="1" si="1"/>
        <v>2.6732933755053887</v>
      </c>
      <c r="C66" s="24">
        <f t="shared" ca="1" si="12"/>
        <v>724.65504507822345</v>
      </c>
      <c r="D66" s="23">
        <f t="shared" ca="1" si="13"/>
        <v>727.32833845372886</v>
      </c>
      <c r="E66" s="22"/>
      <c r="F66" s="23">
        <f t="shared" ca="1" si="2"/>
        <v>1.1139681390137592</v>
      </c>
      <c r="G66" s="23">
        <f t="shared" ca="1" si="3"/>
        <v>8.5832406142637456</v>
      </c>
      <c r="H66" s="24">
        <f t="shared" ca="1" si="14"/>
        <v>673.0930771074535</v>
      </c>
      <c r="I66" s="23">
        <f t="shared" ca="1" si="15"/>
        <v>681.67631772171728</v>
      </c>
      <c r="J66" s="22"/>
      <c r="K66" s="23">
        <f t="shared" ca="1" si="4"/>
        <v>15.28580793885255</v>
      </c>
      <c r="L66" s="23">
        <f t="shared" ca="1" si="5"/>
        <v>9.8027289848765289</v>
      </c>
      <c r="M66" s="24">
        <f t="shared" ca="1" si="16"/>
        <v>659.50407773771451</v>
      </c>
      <c r="N66" s="23">
        <f t="shared" ca="1" si="17"/>
        <v>669.30680672259109</v>
      </c>
      <c r="O66" s="22"/>
      <c r="P66" s="23">
        <f t="shared" ca="1" si="6"/>
        <v>10.337073216897267</v>
      </c>
      <c r="Q66" s="23">
        <f t="shared" ca="1" si="7"/>
        <v>10.542724878019305</v>
      </c>
      <c r="R66" s="24">
        <f t="shared" ca="1" si="18"/>
        <v>714.65939409814257</v>
      </c>
      <c r="S66" s="23">
        <f t="shared" ca="1" si="19"/>
        <v>725.20211897616184</v>
      </c>
      <c r="T66" s="22"/>
      <c r="U66" s="23">
        <f t="shared" ca="1" si="8"/>
        <v>13.85614060482731</v>
      </c>
      <c r="V66" s="23">
        <f t="shared" ca="1" si="9"/>
        <v>3.4249627844128443</v>
      </c>
      <c r="W66" s="24">
        <f t="shared" ca="1" si="20"/>
        <v>749.35078467228243</v>
      </c>
      <c r="X66" s="23">
        <f t="shared" ca="1" si="21"/>
        <v>752.77574745669529</v>
      </c>
      <c r="Z66" s="23">
        <f t="shared" ca="1" si="10"/>
        <v>4.8672072245512314</v>
      </c>
      <c r="AA66" s="23">
        <f t="shared" ca="1" si="11"/>
        <v>4.4687146812932292</v>
      </c>
      <c r="AB66" s="24">
        <f t="shared" ca="1" si="22"/>
        <v>820.80159217951518</v>
      </c>
      <c r="AC66" s="23">
        <f t="shared" ca="1" si="23"/>
        <v>825.27030686080843</v>
      </c>
    </row>
    <row r="67" spans="1:29" x14ac:dyDescent="0.25">
      <c r="A67" s="23">
        <f t="shared" ca="1" si="0"/>
        <v>0.42080070740639458</v>
      </c>
      <c r="B67" s="23">
        <f t="shared" ca="1" si="1"/>
        <v>1.9188958686018058</v>
      </c>
      <c r="C67" s="24">
        <f t="shared" ca="1" si="12"/>
        <v>727.7491391611353</v>
      </c>
      <c r="D67" s="23">
        <f t="shared" ca="1" si="13"/>
        <v>729.6680350297371</v>
      </c>
      <c r="E67" s="22"/>
      <c r="F67" s="23">
        <f t="shared" ca="1" si="2"/>
        <v>3.5055167864028158</v>
      </c>
      <c r="G67" s="23">
        <f t="shared" ca="1" si="3"/>
        <v>4.186661614947325</v>
      </c>
      <c r="H67" s="24">
        <f t="shared" ca="1" si="14"/>
        <v>685.18183450812012</v>
      </c>
      <c r="I67" s="23">
        <f t="shared" ca="1" si="15"/>
        <v>689.36849612306742</v>
      </c>
      <c r="J67" s="22"/>
      <c r="K67" s="23">
        <f t="shared" ca="1" si="4"/>
        <v>10.773270845456276</v>
      </c>
      <c r="L67" s="23">
        <f t="shared" ca="1" si="5"/>
        <v>3.1864750518015446</v>
      </c>
      <c r="M67" s="24">
        <f t="shared" ca="1" si="16"/>
        <v>680.08007756804739</v>
      </c>
      <c r="N67" s="23">
        <f t="shared" ca="1" si="17"/>
        <v>683.26655261984888</v>
      </c>
      <c r="O67" s="22"/>
      <c r="P67" s="23">
        <f t="shared" ca="1" si="6"/>
        <v>1.0498899572998941</v>
      </c>
      <c r="Q67" s="23">
        <f t="shared" ca="1" si="7"/>
        <v>8.5648516040035219</v>
      </c>
      <c r="R67" s="24">
        <f t="shared" ca="1" si="18"/>
        <v>726.25200893346175</v>
      </c>
      <c r="S67" s="23">
        <f t="shared" ca="1" si="19"/>
        <v>734.81686053746523</v>
      </c>
      <c r="T67" s="22"/>
      <c r="U67" s="23">
        <f t="shared" ca="1" si="8"/>
        <v>0.66692359313581151</v>
      </c>
      <c r="V67" s="23">
        <f t="shared" ca="1" si="9"/>
        <v>2.2001830164454086</v>
      </c>
      <c r="W67" s="24">
        <f t="shared" ca="1" si="20"/>
        <v>753.44267104983112</v>
      </c>
      <c r="X67" s="23">
        <f t="shared" ca="1" si="21"/>
        <v>755.64285406627653</v>
      </c>
      <c r="Z67" s="23">
        <f t="shared" ca="1" si="10"/>
        <v>13.110782421482563</v>
      </c>
      <c r="AA67" s="23">
        <f t="shared" ca="1" si="11"/>
        <v>0.30707477044992471</v>
      </c>
      <c r="AB67" s="24">
        <f t="shared" ca="1" si="22"/>
        <v>838.38108928229099</v>
      </c>
      <c r="AC67" s="23">
        <f t="shared" ca="1" si="23"/>
        <v>838.68816405274094</v>
      </c>
    </row>
    <row r="68" spans="1:29" x14ac:dyDescent="0.25">
      <c r="A68" s="23">
        <f t="shared" ca="1" si="0"/>
        <v>3.3139456770504641</v>
      </c>
      <c r="B68" s="23">
        <f t="shared" ca="1" si="1"/>
        <v>1.0686474450032908</v>
      </c>
      <c r="C68" s="24">
        <f t="shared" ca="1" si="12"/>
        <v>732.98198070678757</v>
      </c>
      <c r="D68" s="23">
        <f t="shared" ca="1" si="13"/>
        <v>734.05062815179087</v>
      </c>
      <c r="E68" s="22"/>
      <c r="F68" s="23">
        <f t="shared" ca="1" si="2"/>
        <v>4.3607690283876304</v>
      </c>
      <c r="G68" s="23">
        <f t="shared" ca="1" si="3"/>
        <v>9.826927925997369</v>
      </c>
      <c r="H68" s="24">
        <f t="shared" ca="1" si="14"/>
        <v>693.72926515145502</v>
      </c>
      <c r="I68" s="23">
        <f t="shared" ca="1" si="15"/>
        <v>703.55619307745235</v>
      </c>
      <c r="J68" s="22"/>
      <c r="K68" s="23">
        <f t="shared" ca="1" si="4"/>
        <v>2.9183271099465595</v>
      </c>
      <c r="L68" s="23">
        <f t="shared" ca="1" si="5"/>
        <v>4.2681023226083283</v>
      </c>
      <c r="M68" s="24">
        <f t="shared" ca="1" si="16"/>
        <v>686.1848797297954</v>
      </c>
      <c r="N68" s="23">
        <f t="shared" ca="1" si="17"/>
        <v>690.45298205240374</v>
      </c>
      <c r="O68" s="22"/>
      <c r="P68" s="23">
        <f t="shared" ca="1" si="6"/>
        <v>2.5793615968006982</v>
      </c>
      <c r="Q68" s="23">
        <f t="shared" ca="1" si="7"/>
        <v>8.5778582787263478</v>
      </c>
      <c r="R68" s="24">
        <f t="shared" ca="1" si="18"/>
        <v>737.39622213426594</v>
      </c>
      <c r="S68" s="23">
        <f t="shared" ca="1" si="19"/>
        <v>745.97408041299229</v>
      </c>
      <c r="T68" s="22"/>
      <c r="U68" s="23">
        <f t="shared" ca="1" si="8"/>
        <v>2.4387947219766848</v>
      </c>
      <c r="V68" s="23">
        <f t="shared" ca="1" si="9"/>
        <v>0.74509415076729857</v>
      </c>
      <c r="W68" s="24">
        <f t="shared" ca="1" si="20"/>
        <v>758.08164878825323</v>
      </c>
      <c r="X68" s="23">
        <f t="shared" ca="1" si="21"/>
        <v>758.82674293902051</v>
      </c>
      <c r="Z68" s="23">
        <f t="shared" ca="1" si="10"/>
        <v>13.342135720255049</v>
      </c>
      <c r="AA68" s="23">
        <f t="shared" ca="1" si="11"/>
        <v>0.55993226005296326</v>
      </c>
      <c r="AB68" s="24">
        <f t="shared" ca="1" si="22"/>
        <v>852.03029977299605</v>
      </c>
      <c r="AC68" s="23">
        <f t="shared" ca="1" si="23"/>
        <v>852.59023203304901</v>
      </c>
    </row>
    <row r="69" spans="1:29" x14ac:dyDescent="0.25">
      <c r="A69" s="23">
        <f t="shared" ca="1" si="0"/>
        <v>16.329695968197857</v>
      </c>
      <c r="B69" s="23">
        <f t="shared" ca="1" si="1"/>
        <v>9.3002758944216648</v>
      </c>
      <c r="C69" s="24">
        <f t="shared" ca="1" si="12"/>
        <v>750.3803241199887</v>
      </c>
      <c r="D69" s="23">
        <f t="shared" ca="1" si="13"/>
        <v>759.6806000144104</v>
      </c>
      <c r="E69" s="22"/>
      <c r="F69" s="23">
        <f t="shared" ca="1" si="2"/>
        <v>6.3979534180081261</v>
      </c>
      <c r="G69" s="23">
        <f t="shared" ca="1" si="3"/>
        <v>4.7076541407830375</v>
      </c>
      <c r="H69" s="24">
        <f t="shared" ca="1" si="14"/>
        <v>709.95414649546046</v>
      </c>
      <c r="I69" s="23">
        <f t="shared" ca="1" si="15"/>
        <v>714.66180063624347</v>
      </c>
      <c r="J69" s="22"/>
      <c r="K69" s="23">
        <f t="shared" ca="1" si="4"/>
        <v>6.9030462416542671</v>
      </c>
      <c r="L69" s="23">
        <f t="shared" ca="1" si="5"/>
        <v>5.3263761326562085</v>
      </c>
      <c r="M69" s="24">
        <f t="shared" ca="1" si="16"/>
        <v>697.35602829405798</v>
      </c>
      <c r="N69" s="23">
        <f t="shared" ca="1" si="17"/>
        <v>702.68240442671424</v>
      </c>
      <c r="O69" s="22"/>
      <c r="P69" s="23">
        <f t="shared" ca="1" si="6"/>
        <v>19.556358985980832</v>
      </c>
      <c r="Q69" s="23">
        <f t="shared" ca="1" si="7"/>
        <v>3.9117648117146442</v>
      </c>
      <c r="R69" s="24">
        <f t="shared" ca="1" si="18"/>
        <v>765.53043939897316</v>
      </c>
      <c r="S69" s="23">
        <f t="shared" ca="1" si="19"/>
        <v>769.44220421068781</v>
      </c>
      <c r="T69" s="22"/>
      <c r="U69" s="23">
        <f t="shared" ca="1" si="8"/>
        <v>6.7928245226277317</v>
      </c>
      <c r="V69" s="23">
        <f t="shared" ca="1" si="9"/>
        <v>4.0797221449974206</v>
      </c>
      <c r="W69" s="24">
        <f t="shared" ca="1" si="20"/>
        <v>765.61956746164822</v>
      </c>
      <c r="X69" s="23">
        <f t="shared" ca="1" si="21"/>
        <v>769.69928960664561</v>
      </c>
      <c r="Z69" s="23">
        <f t="shared" ca="1" si="10"/>
        <v>2.2133288289949844</v>
      </c>
      <c r="AA69" s="23">
        <f t="shared" ca="1" si="11"/>
        <v>0.47024227783036665</v>
      </c>
      <c r="AB69" s="24">
        <f t="shared" ca="1" si="22"/>
        <v>854.80356086204404</v>
      </c>
      <c r="AC69" s="23">
        <f t="shared" ca="1" si="23"/>
        <v>855.27380313987442</v>
      </c>
    </row>
    <row r="70" spans="1:29" x14ac:dyDescent="0.25">
      <c r="A70" s="23">
        <f t="shared" ca="1" si="0"/>
        <v>8.7519220684545775</v>
      </c>
      <c r="B70" s="23">
        <f t="shared" ca="1" si="1"/>
        <v>4.2722472617036678</v>
      </c>
      <c r="C70" s="24">
        <f t="shared" ca="1" si="12"/>
        <v>768.43252208286503</v>
      </c>
      <c r="D70" s="23">
        <f t="shared" ca="1" si="13"/>
        <v>772.70476934456872</v>
      </c>
      <c r="E70" s="22"/>
      <c r="F70" s="23">
        <f t="shared" ca="1" si="2"/>
        <v>1.9064838224430889</v>
      </c>
      <c r="G70" s="23">
        <f t="shared" ca="1" si="3"/>
        <v>13.419226214457098</v>
      </c>
      <c r="H70" s="24">
        <f t="shared" ca="1" si="14"/>
        <v>716.56828445868655</v>
      </c>
      <c r="I70" s="23">
        <f t="shared" ca="1" si="15"/>
        <v>729.98751067314367</v>
      </c>
      <c r="J70" s="22"/>
      <c r="K70" s="23">
        <f t="shared" ca="1" si="4"/>
        <v>2.8885682935180554</v>
      </c>
      <c r="L70" s="23">
        <f t="shared" ca="1" si="5"/>
        <v>14.471372746516948</v>
      </c>
      <c r="M70" s="24">
        <f t="shared" ca="1" si="16"/>
        <v>705.57097272023225</v>
      </c>
      <c r="N70" s="23">
        <f t="shared" ca="1" si="17"/>
        <v>720.04234546674923</v>
      </c>
      <c r="O70" s="22"/>
      <c r="P70" s="23">
        <f t="shared" ca="1" si="6"/>
        <v>0.89609332359437321</v>
      </c>
      <c r="Q70" s="23">
        <f t="shared" ca="1" si="7"/>
        <v>13.95022675869761</v>
      </c>
      <c r="R70" s="24">
        <f t="shared" ca="1" si="18"/>
        <v>770.33829753428222</v>
      </c>
      <c r="S70" s="23">
        <f t="shared" ca="1" si="19"/>
        <v>784.28852429297979</v>
      </c>
      <c r="T70" s="22"/>
      <c r="U70" s="23">
        <f t="shared" ca="1" si="8"/>
        <v>0.92684041465701039</v>
      </c>
      <c r="V70" s="23">
        <f t="shared" ca="1" si="9"/>
        <v>6.2246819706100842</v>
      </c>
      <c r="W70" s="24">
        <f t="shared" ca="1" si="20"/>
        <v>770.62613002130263</v>
      </c>
      <c r="X70" s="23">
        <f t="shared" ca="1" si="21"/>
        <v>776.85081199191268</v>
      </c>
      <c r="Z70" s="23">
        <f t="shared" ca="1" si="10"/>
        <v>11.897760486152682</v>
      </c>
      <c r="AA70" s="23">
        <f t="shared" ca="1" si="11"/>
        <v>1.1425444098615074</v>
      </c>
      <c r="AB70" s="24">
        <f t="shared" ca="1" si="22"/>
        <v>867.17156362602714</v>
      </c>
      <c r="AC70" s="23">
        <f t="shared" ca="1" si="23"/>
        <v>868.31410803588869</v>
      </c>
    </row>
    <row r="71" spans="1:29" x14ac:dyDescent="0.25">
      <c r="A71" s="23">
        <f t="shared" ca="1" si="0"/>
        <v>2.0414513683137128</v>
      </c>
      <c r="B71" s="23">
        <f t="shared" ca="1" si="1"/>
        <v>2.5831161076028453</v>
      </c>
      <c r="C71" s="24">
        <f t="shared" ca="1" si="12"/>
        <v>774.7462207128824</v>
      </c>
      <c r="D71" s="23">
        <f t="shared" ca="1" si="13"/>
        <v>777.3293368204852</v>
      </c>
      <c r="E71" s="22"/>
      <c r="F71" s="23">
        <f t="shared" ca="1" si="2"/>
        <v>8.598925168300811</v>
      </c>
      <c r="G71" s="23">
        <f t="shared" ca="1" si="3"/>
        <v>3.1474168520374404</v>
      </c>
      <c r="H71" s="24">
        <f t="shared" ca="1" si="14"/>
        <v>738.58643584144454</v>
      </c>
      <c r="I71" s="23">
        <f t="shared" ca="1" si="15"/>
        <v>741.73385269348194</v>
      </c>
      <c r="J71" s="22"/>
      <c r="K71" s="23">
        <f t="shared" ca="1" si="4"/>
        <v>3.9532113022975586</v>
      </c>
      <c r="L71" s="23">
        <f t="shared" ca="1" si="5"/>
        <v>0.11378730600577759</v>
      </c>
      <c r="M71" s="24">
        <f t="shared" ca="1" si="16"/>
        <v>723.99555676904674</v>
      </c>
      <c r="N71" s="23">
        <f t="shared" ca="1" si="17"/>
        <v>724.10934407505249</v>
      </c>
      <c r="O71" s="22"/>
      <c r="P71" s="23">
        <f t="shared" ca="1" si="6"/>
        <v>8.5052503471792491</v>
      </c>
      <c r="Q71" s="23">
        <f t="shared" ca="1" si="7"/>
        <v>8.4009681235150726</v>
      </c>
      <c r="R71" s="24">
        <f t="shared" ca="1" si="18"/>
        <v>792.79377464015909</v>
      </c>
      <c r="S71" s="23">
        <f t="shared" ca="1" si="19"/>
        <v>801.19474276367418</v>
      </c>
      <c r="T71" s="22"/>
      <c r="U71" s="23">
        <f t="shared" ca="1" si="8"/>
        <v>12.302852682183424</v>
      </c>
      <c r="V71" s="23">
        <f t="shared" ca="1" si="9"/>
        <v>17.186282202412894</v>
      </c>
      <c r="W71" s="24">
        <f t="shared" ca="1" si="20"/>
        <v>789.15366467409615</v>
      </c>
      <c r="X71" s="23">
        <f t="shared" ca="1" si="21"/>
        <v>806.33994687650909</v>
      </c>
      <c r="Z71" s="23">
        <f t="shared" ca="1" si="10"/>
        <v>42.749822690736877</v>
      </c>
      <c r="AA71" s="23">
        <f t="shared" ca="1" si="11"/>
        <v>4.0115924269889556</v>
      </c>
      <c r="AB71" s="24">
        <f t="shared" ca="1" si="22"/>
        <v>911.06393072662559</v>
      </c>
      <c r="AC71" s="23">
        <f t="shared" ca="1" si="23"/>
        <v>915.07552315361454</v>
      </c>
    </row>
    <row r="72" spans="1:29" x14ac:dyDescent="0.25">
      <c r="A72" s="23">
        <f t="shared" ca="1" si="0"/>
        <v>6.7674866285733204</v>
      </c>
      <c r="B72" s="23">
        <f t="shared" ca="1" si="1"/>
        <v>13.564140074644785</v>
      </c>
      <c r="C72" s="24">
        <f t="shared" ca="1" si="12"/>
        <v>784.09682344905855</v>
      </c>
      <c r="D72" s="23">
        <f t="shared" ca="1" si="13"/>
        <v>797.66096352370334</v>
      </c>
      <c r="E72" s="22"/>
      <c r="F72" s="23">
        <f t="shared" ca="1" si="2"/>
        <v>9.8588517697455131</v>
      </c>
      <c r="G72" s="23">
        <f t="shared" ca="1" si="3"/>
        <v>4.1975933553795945</v>
      </c>
      <c r="H72" s="24">
        <f t="shared" ca="1" si="14"/>
        <v>751.59270446322739</v>
      </c>
      <c r="I72" s="23">
        <f t="shared" ca="1" si="15"/>
        <v>755.79029781860697</v>
      </c>
      <c r="J72" s="22"/>
      <c r="K72" s="23">
        <f t="shared" ca="1" si="4"/>
        <v>4.1063510690691327</v>
      </c>
      <c r="L72" s="23">
        <f t="shared" ca="1" si="5"/>
        <v>3.8547211105222652</v>
      </c>
      <c r="M72" s="24">
        <f t="shared" ca="1" si="16"/>
        <v>728.21569514412158</v>
      </c>
      <c r="N72" s="23">
        <f t="shared" ca="1" si="17"/>
        <v>732.07041625464387</v>
      </c>
      <c r="O72" s="22"/>
      <c r="P72" s="23">
        <f t="shared" ca="1" si="6"/>
        <v>13.471919079613857</v>
      </c>
      <c r="Q72" s="23">
        <f t="shared" ca="1" si="7"/>
        <v>3.0665107527831075</v>
      </c>
      <c r="R72" s="24">
        <f t="shared" ca="1" si="18"/>
        <v>814.66666184328801</v>
      </c>
      <c r="S72" s="23">
        <f t="shared" ca="1" si="19"/>
        <v>817.73317259607109</v>
      </c>
      <c r="T72" s="22"/>
      <c r="U72" s="23">
        <f t="shared" ca="1" si="8"/>
        <v>11.881291458494591</v>
      </c>
      <c r="V72" s="23">
        <f t="shared" ca="1" si="9"/>
        <v>7.7807147451910286</v>
      </c>
      <c r="W72" s="24">
        <f t="shared" ca="1" si="20"/>
        <v>818.2212383350037</v>
      </c>
      <c r="X72" s="23">
        <f t="shared" ca="1" si="21"/>
        <v>826.00195308019477</v>
      </c>
      <c r="Z72" s="23">
        <f t="shared" ca="1" si="10"/>
        <v>8.0442619535189994</v>
      </c>
      <c r="AA72" s="23">
        <f t="shared" ca="1" si="11"/>
        <v>20.321179008148267</v>
      </c>
      <c r="AB72" s="24">
        <f t="shared" ca="1" si="22"/>
        <v>923.11978510713357</v>
      </c>
      <c r="AC72" s="23">
        <f t="shared" ca="1" si="23"/>
        <v>943.44096411528187</v>
      </c>
    </row>
    <row r="73" spans="1:29" x14ac:dyDescent="0.25">
      <c r="A73" s="23">
        <f t="shared" ca="1" si="0"/>
        <v>14.082295100407134</v>
      </c>
      <c r="B73" s="23">
        <f t="shared" ca="1" si="1"/>
        <v>8.0738213098363119</v>
      </c>
      <c r="C73" s="24">
        <f t="shared" ca="1" si="12"/>
        <v>811.74325862411047</v>
      </c>
      <c r="D73" s="23">
        <f t="shared" ca="1" si="13"/>
        <v>819.81707993394673</v>
      </c>
      <c r="E73" s="22"/>
      <c r="F73" s="23">
        <f t="shared" ca="1" si="2"/>
        <v>5.86739949794912</v>
      </c>
      <c r="G73" s="23">
        <f t="shared" ca="1" si="3"/>
        <v>15.128228140471712</v>
      </c>
      <c r="H73" s="24">
        <f t="shared" ca="1" si="14"/>
        <v>761.6576973165561</v>
      </c>
      <c r="I73" s="23">
        <f t="shared" ca="1" si="15"/>
        <v>776.78592545702782</v>
      </c>
      <c r="J73" s="22"/>
      <c r="K73" s="23">
        <f t="shared" ca="1" si="4"/>
        <v>12.845876552809294</v>
      </c>
      <c r="L73" s="23">
        <f t="shared" ca="1" si="5"/>
        <v>4.9362290951812167</v>
      </c>
      <c r="M73" s="24">
        <f t="shared" ca="1" si="16"/>
        <v>744.91629280745315</v>
      </c>
      <c r="N73" s="23">
        <f t="shared" ca="1" si="17"/>
        <v>749.85252190263441</v>
      </c>
      <c r="O73" s="22"/>
      <c r="P73" s="23">
        <f t="shared" ca="1" si="6"/>
        <v>2.2488741574952344</v>
      </c>
      <c r="Q73" s="23">
        <f t="shared" ca="1" si="7"/>
        <v>5.0276300101158071</v>
      </c>
      <c r="R73" s="24">
        <f t="shared" ca="1" si="18"/>
        <v>819.98204675356635</v>
      </c>
      <c r="S73" s="23">
        <f t="shared" ca="1" si="19"/>
        <v>825.00967676368214</v>
      </c>
      <c r="T73" s="22"/>
      <c r="U73" s="23">
        <f t="shared" ca="1" si="8"/>
        <v>0.94693945974827087</v>
      </c>
      <c r="V73" s="23">
        <f t="shared" ca="1" si="9"/>
        <v>4.3236878251861981</v>
      </c>
      <c r="W73" s="24">
        <f t="shared" ca="1" si="20"/>
        <v>826.94889253994302</v>
      </c>
      <c r="X73" s="23">
        <f t="shared" ca="1" si="21"/>
        <v>831.27258036512922</v>
      </c>
      <c r="Z73" s="23">
        <f t="shared" ca="1" si="10"/>
        <v>8.6790090377529907</v>
      </c>
      <c r="AA73" s="23">
        <f t="shared" ca="1" si="11"/>
        <v>2.9237818963531623</v>
      </c>
      <c r="AB73" s="24">
        <f t="shared" ca="1" si="22"/>
        <v>952.11997315303483</v>
      </c>
      <c r="AC73" s="23">
        <f t="shared" ca="1" si="23"/>
        <v>955.04375504938798</v>
      </c>
    </row>
    <row r="74" spans="1:29" x14ac:dyDescent="0.25">
      <c r="A74" s="23">
        <f t="shared" ca="1" si="0"/>
        <v>1.8897552089162084</v>
      </c>
      <c r="B74" s="23">
        <f t="shared" ca="1" si="1"/>
        <v>1.1191787036684444</v>
      </c>
      <c r="C74" s="24">
        <f t="shared" ca="1" si="12"/>
        <v>821.70683514286293</v>
      </c>
      <c r="D74" s="23">
        <f t="shared" ca="1" si="13"/>
        <v>822.8260138465314</v>
      </c>
      <c r="E74" s="22"/>
      <c r="F74" s="23">
        <f t="shared" ca="1" si="2"/>
        <v>6.4755017872968255</v>
      </c>
      <c r="G74" s="23">
        <f t="shared" ca="1" si="3"/>
        <v>12.663090937038795</v>
      </c>
      <c r="H74" s="24">
        <f t="shared" ca="1" si="14"/>
        <v>783.26142724432464</v>
      </c>
      <c r="I74" s="23">
        <f t="shared" ca="1" si="15"/>
        <v>795.9245181813634</v>
      </c>
      <c r="J74" s="22"/>
      <c r="K74" s="23">
        <f t="shared" ca="1" si="4"/>
        <v>9.5509096220060957E-2</v>
      </c>
      <c r="L74" s="23">
        <f t="shared" ca="1" si="5"/>
        <v>0.62623785335349669</v>
      </c>
      <c r="M74" s="24">
        <f t="shared" ca="1" si="16"/>
        <v>749.94803099885451</v>
      </c>
      <c r="N74" s="23">
        <f t="shared" ca="1" si="17"/>
        <v>750.57426885220798</v>
      </c>
      <c r="O74" s="22"/>
      <c r="P74" s="23">
        <f t="shared" ca="1" si="6"/>
        <v>5.7071364765405717</v>
      </c>
      <c r="Q74" s="23">
        <f t="shared" ca="1" si="7"/>
        <v>7.4176188571101749</v>
      </c>
      <c r="R74" s="24">
        <f t="shared" ca="1" si="18"/>
        <v>830.71681324022268</v>
      </c>
      <c r="S74" s="23">
        <f t="shared" ca="1" si="19"/>
        <v>838.13443209733282</v>
      </c>
      <c r="T74" s="22"/>
      <c r="U74" s="23">
        <f t="shared" ca="1" si="8"/>
        <v>3.3600302708778789</v>
      </c>
      <c r="V74" s="23">
        <f t="shared" ca="1" si="9"/>
        <v>7.390494211193654</v>
      </c>
      <c r="W74" s="24">
        <f t="shared" ca="1" si="20"/>
        <v>834.63261063600714</v>
      </c>
      <c r="X74" s="23">
        <f t="shared" ca="1" si="21"/>
        <v>842.02310484720078</v>
      </c>
      <c r="Z74" s="23">
        <f t="shared" ca="1" si="10"/>
        <v>2.2574821742321922</v>
      </c>
      <c r="AA74" s="23">
        <f t="shared" ca="1" si="11"/>
        <v>4.6604905328953352</v>
      </c>
      <c r="AB74" s="24">
        <f t="shared" ca="1" si="22"/>
        <v>957.30123722362021</v>
      </c>
      <c r="AC74" s="23">
        <f t="shared" ca="1" si="23"/>
        <v>961.96172775651553</v>
      </c>
    </row>
    <row r="75" spans="1:29" x14ac:dyDescent="0.25">
      <c r="A75" s="23">
        <f t="shared" ca="1" si="0"/>
        <v>2.6128939143354533</v>
      </c>
      <c r="B75" s="23">
        <f t="shared" ca="1" si="1"/>
        <v>4.7133065294362364</v>
      </c>
      <c r="C75" s="24">
        <f t="shared" ca="1" si="12"/>
        <v>825.43890776086687</v>
      </c>
      <c r="D75" s="23">
        <f t="shared" ca="1" si="13"/>
        <v>830.15221429030305</v>
      </c>
      <c r="E75" s="22"/>
      <c r="F75" s="23">
        <f t="shared" ca="1" si="2"/>
        <v>2.4881910892927896</v>
      </c>
      <c r="G75" s="23">
        <f t="shared" ca="1" si="3"/>
        <v>13.452222291159726</v>
      </c>
      <c r="H75" s="24">
        <f t="shared" ca="1" si="14"/>
        <v>798.41270927065614</v>
      </c>
      <c r="I75" s="23">
        <f t="shared" ca="1" si="15"/>
        <v>811.86493156181587</v>
      </c>
      <c r="J75" s="22"/>
      <c r="K75" s="23">
        <f t="shared" ca="1" si="4"/>
        <v>6.4394007193046754</v>
      </c>
      <c r="L75" s="23">
        <f t="shared" ca="1" si="5"/>
        <v>9.8796750777369766</v>
      </c>
      <c r="M75" s="24">
        <f t="shared" ca="1" si="16"/>
        <v>757.01366957151265</v>
      </c>
      <c r="N75" s="23">
        <f t="shared" ca="1" si="17"/>
        <v>766.89334464924968</v>
      </c>
      <c r="O75" s="22"/>
      <c r="P75" s="23">
        <f t="shared" ca="1" si="6"/>
        <v>1.9577793400018444</v>
      </c>
      <c r="Q75" s="23">
        <f t="shared" ca="1" si="7"/>
        <v>2.4179574370221939</v>
      </c>
      <c r="R75" s="24">
        <f t="shared" ca="1" si="18"/>
        <v>840.09221143733464</v>
      </c>
      <c r="S75" s="23">
        <f t="shared" ca="1" si="19"/>
        <v>842.51016887435685</v>
      </c>
      <c r="T75" s="22"/>
      <c r="U75" s="23">
        <f t="shared" ca="1" si="8"/>
        <v>1.4537855542410931</v>
      </c>
      <c r="V75" s="23">
        <f t="shared" ca="1" si="9"/>
        <v>1.4712637728740274</v>
      </c>
      <c r="W75" s="24">
        <f t="shared" ca="1" si="20"/>
        <v>843.47689040144189</v>
      </c>
      <c r="X75" s="23">
        <f t="shared" ca="1" si="21"/>
        <v>844.94815417431596</v>
      </c>
      <c r="Z75" s="23">
        <f t="shared" ca="1" si="10"/>
        <v>4.5261264956380032</v>
      </c>
      <c r="AA75" s="23">
        <f t="shared" ca="1" si="11"/>
        <v>3.9460885476069274</v>
      </c>
      <c r="AB75" s="24">
        <f t="shared" ca="1" si="22"/>
        <v>966.48785425215351</v>
      </c>
      <c r="AC75" s="23">
        <f t="shared" ca="1" si="23"/>
        <v>970.43394279976042</v>
      </c>
    </row>
    <row r="76" spans="1:29" x14ac:dyDescent="0.25">
      <c r="A76" s="23">
        <f t="shared" ca="1" si="0"/>
        <v>20.681627280067751</v>
      </c>
      <c r="B76" s="23">
        <f t="shared" ca="1" si="1"/>
        <v>4.252384965845895</v>
      </c>
      <c r="C76" s="24">
        <f t="shared" ca="1" si="12"/>
        <v>850.83384157037085</v>
      </c>
      <c r="D76" s="23">
        <f t="shared" ca="1" si="13"/>
        <v>855.08622653621671</v>
      </c>
      <c r="E76" s="22"/>
      <c r="F76" s="23">
        <f t="shared" ca="1" si="2"/>
        <v>6.2982448102878887</v>
      </c>
      <c r="G76" s="23">
        <f t="shared" ca="1" si="3"/>
        <v>1.6342456659525642</v>
      </c>
      <c r="H76" s="24">
        <f t="shared" ca="1" si="14"/>
        <v>818.16317637210375</v>
      </c>
      <c r="I76" s="23">
        <f t="shared" ca="1" si="15"/>
        <v>819.79742203805631</v>
      </c>
      <c r="J76" s="22"/>
      <c r="K76" s="23">
        <f t="shared" ca="1" si="4"/>
        <v>18.219836603276672</v>
      </c>
      <c r="L76" s="23">
        <f t="shared" ca="1" si="5"/>
        <v>5.6503040026858606</v>
      </c>
      <c r="M76" s="24">
        <f t="shared" ca="1" si="16"/>
        <v>785.11318125252637</v>
      </c>
      <c r="N76" s="23">
        <f t="shared" ca="1" si="17"/>
        <v>790.76348525521223</v>
      </c>
      <c r="O76" s="22"/>
      <c r="P76" s="23">
        <f t="shared" ca="1" si="6"/>
        <v>1.2571404639907022</v>
      </c>
      <c r="Q76" s="23">
        <f t="shared" ca="1" si="7"/>
        <v>2.3358961508710796</v>
      </c>
      <c r="R76" s="24">
        <f t="shared" ca="1" si="18"/>
        <v>843.76730933834756</v>
      </c>
      <c r="S76" s="23">
        <f t="shared" ca="1" si="19"/>
        <v>846.10320548921868</v>
      </c>
      <c r="T76" s="22"/>
      <c r="U76" s="23">
        <f t="shared" ca="1" si="8"/>
        <v>2.3617019029609536</v>
      </c>
      <c r="V76" s="23">
        <f t="shared" ca="1" si="9"/>
        <v>9.8354822121821535</v>
      </c>
      <c r="W76" s="24">
        <f t="shared" ca="1" si="20"/>
        <v>847.30985607727689</v>
      </c>
      <c r="X76" s="23">
        <f t="shared" ca="1" si="21"/>
        <v>857.145338289459</v>
      </c>
      <c r="Z76" s="23">
        <f t="shared" ca="1" si="10"/>
        <v>0.84397090729374891</v>
      </c>
      <c r="AA76" s="23">
        <f t="shared" ca="1" si="11"/>
        <v>22.564352401084744</v>
      </c>
      <c r="AB76" s="24">
        <f t="shared" ca="1" si="22"/>
        <v>971.27791370705415</v>
      </c>
      <c r="AC76" s="23">
        <f t="shared" ca="1" si="23"/>
        <v>993.84226610813892</v>
      </c>
    </row>
    <row r="77" spans="1:29" x14ac:dyDescent="0.25">
      <c r="A77" s="23">
        <f t="shared" ca="1" si="0"/>
        <v>18.535950516049269</v>
      </c>
      <c r="B77" s="23">
        <f t="shared" ca="1" si="1"/>
        <v>6.9636679905046508</v>
      </c>
      <c r="C77" s="24">
        <f t="shared" ca="1" si="12"/>
        <v>873.62217705226601</v>
      </c>
      <c r="D77" s="23">
        <f t="shared" ca="1" si="13"/>
        <v>880.58584504277064</v>
      </c>
      <c r="E77" s="22"/>
      <c r="F77" s="23">
        <f t="shared" ca="1" si="2"/>
        <v>2.0130333808295382</v>
      </c>
      <c r="G77" s="23">
        <f t="shared" ca="1" si="3"/>
        <v>2.3027593309256011</v>
      </c>
      <c r="H77" s="24">
        <f t="shared" ca="1" si="14"/>
        <v>821.81045541888579</v>
      </c>
      <c r="I77" s="23">
        <f t="shared" ca="1" si="15"/>
        <v>824.11321474981139</v>
      </c>
      <c r="J77" s="22"/>
      <c r="K77" s="23">
        <f t="shared" ca="1" si="4"/>
        <v>6.7005875725420356</v>
      </c>
      <c r="L77" s="23">
        <f t="shared" ca="1" si="5"/>
        <v>3.3517215609251618</v>
      </c>
      <c r="M77" s="24">
        <f t="shared" ca="1" si="16"/>
        <v>797.46407282775431</v>
      </c>
      <c r="N77" s="23">
        <f t="shared" ca="1" si="17"/>
        <v>800.81579438867948</v>
      </c>
      <c r="O77" s="22"/>
      <c r="P77" s="23">
        <f t="shared" ca="1" si="6"/>
        <v>1.5773674151246091</v>
      </c>
      <c r="Q77" s="23">
        <f t="shared" ca="1" si="7"/>
        <v>0.24346785672129553</v>
      </c>
      <c r="R77" s="24">
        <f t="shared" ca="1" si="18"/>
        <v>847.68057290434331</v>
      </c>
      <c r="S77" s="23">
        <f t="shared" ca="1" si="19"/>
        <v>847.92404076106459</v>
      </c>
      <c r="T77" s="22"/>
      <c r="U77" s="23">
        <f t="shared" ca="1" si="8"/>
        <v>3.5182686404483241</v>
      </c>
      <c r="V77" s="23">
        <f t="shared" ca="1" si="9"/>
        <v>1.3324993653725539</v>
      </c>
      <c r="W77" s="24">
        <f t="shared" ca="1" si="20"/>
        <v>860.66360692990736</v>
      </c>
      <c r="X77" s="23">
        <f t="shared" ca="1" si="21"/>
        <v>861.9961062952799</v>
      </c>
      <c r="Z77" s="23">
        <f t="shared" ca="1" si="10"/>
        <v>7.2472263421663374</v>
      </c>
      <c r="AA77" s="23">
        <f t="shared" ca="1" si="11"/>
        <v>9.5380679123424983</v>
      </c>
      <c r="AB77" s="24">
        <f t="shared" ca="1" si="22"/>
        <v>1001.0894924503052</v>
      </c>
      <c r="AC77" s="23">
        <f t="shared" ca="1" si="23"/>
        <v>1010.6275603626477</v>
      </c>
    </row>
    <row r="78" spans="1:29" x14ac:dyDescent="0.25">
      <c r="A78" s="23">
        <f t="shared" ref="A78:A141" ca="1" si="24">((-LN(1-RAND()))/$C$9)</f>
        <v>1.2028210283680774</v>
      </c>
      <c r="B78" s="23">
        <f t="shared" ref="B78:B141" ca="1" si="25">((-LN(1-RAND()))/$C$10)</f>
        <v>20.32183536707781</v>
      </c>
      <c r="C78" s="24">
        <f t="shared" ca="1" si="12"/>
        <v>881.78866607113866</v>
      </c>
      <c r="D78" s="23">
        <f t="shared" ca="1" si="13"/>
        <v>902.11050143821649</v>
      </c>
      <c r="E78" s="22"/>
      <c r="F78" s="23">
        <f t="shared" ref="F78:F141" ca="1" si="26">((-LN(1-RAND()))/$H$9)</f>
        <v>10.497771486918925</v>
      </c>
      <c r="G78" s="23">
        <f t="shared" ref="G78:G141" ca="1" si="27">((-LN(1-RAND()))/$H$10)</f>
        <v>5.1665299095807926</v>
      </c>
      <c r="H78" s="24">
        <f t="shared" ca="1" si="14"/>
        <v>834.61098623673035</v>
      </c>
      <c r="I78" s="23">
        <f t="shared" ca="1" si="15"/>
        <v>839.7775161463112</v>
      </c>
      <c r="J78" s="22"/>
      <c r="K78" s="23">
        <f t="shared" ref="K78:K141" ca="1" si="28">((-LN(1-RAND()))/$M$9)</f>
        <v>4.0101163800867159</v>
      </c>
      <c r="L78" s="23">
        <f t="shared" ref="L78:L141" ca="1" si="29">((-LN(1-RAND()))/$M$10)</f>
        <v>17.521414895771493</v>
      </c>
      <c r="M78" s="24">
        <f t="shared" ca="1" si="16"/>
        <v>804.82591076876622</v>
      </c>
      <c r="N78" s="23">
        <f t="shared" ca="1" si="17"/>
        <v>822.34732566453772</v>
      </c>
      <c r="O78" s="22"/>
      <c r="P78" s="23">
        <f t="shared" ref="P78:P141" ca="1" si="30">((-LN(1-RAND()))/$R$9)</f>
        <v>3.210296730228714</v>
      </c>
      <c r="Q78" s="23">
        <f t="shared" ref="Q78:Q141" ca="1" si="31">((-LN(1-RAND()))/$R$10)</f>
        <v>2.1476565858267032</v>
      </c>
      <c r="R78" s="24">
        <f t="shared" ca="1" si="18"/>
        <v>851.13433749129331</v>
      </c>
      <c r="S78" s="23">
        <f t="shared" ca="1" si="19"/>
        <v>853.28199407711998</v>
      </c>
      <c r="T78" s="22"/>
      <c r="U78" s="23">
        <f t="shared" ref="U78:U141" ca="1" si="32">((-LN(1-RAND()))/$W$9)</f>
        <v>23.460603693045464</v>
      </c>
      <c r="V78" s="23">
        <f t="shared" ref="V78:V141" ca="1" si="33">((-LN(1-RAND()))/$W$10)</f>
        <v>1.4499405895389093</v>
      </c>
      <c r="W78" s="24">
        <f t="shared" ca="1" si="20"/>
        <v>885.45670998832531</v>
      </c>
      <c r="X78" s="23">
        <f t="shared" ca="1" si="21"/>
        <v>886.90665057786418</v>
      </c>
      <c r="Z78" s="23">
        <f t="shared" ref="Z78:Z141" ca="1" si="34">((-LN(1-RAND()))/$AB$9)</f>
        <v>1.6994863804529934</v>
      </c>
      <c r="AA78" s="23">
        <f t="shared" ref="AA78:AA141" ca="1" si="35">((-LN(1-RAND()))/$AB$10)</f>
        <v>2.3142125280875052</v>
      </c>
      <c r="AB78" s="24">
        <f t="shared" ca="1" si="22"/>
        <v>1012.3270467431007</v>
      </c>
      <c r="AC78" s="23">
        <f t="shared" ca="1" si="23"/>
        <v>1014.6412592711882</v>
      </c>
    </row>
    <row r="79" spans="1:29" x14ac:dyDescent="0.25">
      <c r="A79" s="23">
        <f t="shared" ca="1" si="24"/>
        <v>14.233156180054387</v>
      </c>
      <c r="B79" s="23">
        <f t="shared" ca="1" si="25"/>
        <v>0.27558594256420366</v>
      </c>
      <c r="C79" s="24">
        <f t="shared" ref="C79:C142" ca="1" si="36">D78+A79</f>
        <v>916.34365761827087</v>
      </c>
      <c r="D79" s="23">
        <f t="shared" ref="D79:D142" ca="1" si="37">C79+B79</f>
        <v>916.61924356083512</v>
      </c>
      <c r="E79" s="22"/>
      <c r="F79" s="23">
        <f t="shared" ca="1" si="26"/>
        <v>16.003001696143098</v>
      </c>
      <c r="G79" s="23">
        <f t="shared" ca="1" si="27"/>
        <v>3.6426098351167444</v>
      </c>
      <c r="H79" s="24">
        <f t="shared" ref="H79:H142" ca="1" si="38">I78+F79</f>
        <v>855.78051784245429</v>
      </c>
      <c r="I79" s="23">
        <f t="shared" ref="I79:I142" ca="1" si="39">H79+G79</f>
        <v>859.42312767757107</v>
      </c>
      <c r="J79" s="22"/>
      <c r="K79" s="23">
        <f t="shared" ca="1" si="28"/>
        <v>1.4555244705571593</v>
      </c>
      <c r="L79" s="23">
        <f t="shared" ca="1" si="29"/>
        <v>2.5849841584276652</v>
      </c>
      <c r="M79" s="24">
        <f t="shared" ref="M79:M142" ca="1" si="40">N78+K79</f>
        <v>823.8028501350949</v>
      </c>
      <c r="N79" s="23">
        <f t="shared" ref="N79:N142" ca="1" si="41">M79+L79</f>
        <v>826.38783429352259</v>
      </c>
      <c r="O79" s="22"/>
      <c r="P79" s="23">
        <f t="shared" ca="1" si="30"/>
        <v>13.836266001490884</v>
      </c>
      <c r="Q79" s="23">
        <f t="shared" ca="1" si="31"/>
        <v>0.2277057854273688</v>
      </c>
      <c r="R79" s="24">
        <f t="shared" ref="R79:R142" ca="1" si="42">S78+P79</f>
        <v>867.11826007861089</v>
      </c>
      <c r="S79" s="23">
        <f t="shared" ref="S79:S142" ca="1" si="43">R79+Q79</f>
        <v>867.34596586403825</v>
      </c>
      <c r="T79" s="22"/>
      <c r="U79" s="23">
        <f t="shared" ca="1" si="32"/>
        <v>0.97924873768520637</v>
      </c>
      <c r="V79" s="23">
        <f t="shared" ca="1" si="33"/>
        <v>3.8083713225081453</v>
      </c>
      <c r="W79" s="24">
        <f t="shared" ref="W79:W142" ca="1" si="44">X78+U79</f>
        <v>887.88589931554941</v>
      </c>
      <c r="X79" s="23">
        <f t="shared" ref="X79:X142" ca="1" si="45">W79+V79</f>
        <v>891.69427063805756</v>
      </c>
      <c r="Z79" s="23">
        <f t="shared" ca="1" si="34"/>
        <v>5.2350680633874829</v>
      </c>
      <c r="AA79" s="23">
        <f t="shared" ca="1" si="35"/>
        <v>1.124854711985688</v>
      </c>
      <c r="AB79" s="24">
        <f t="shared" ref="AB79:AB142" ca="1" si="46">AC78+Z79</f>
        <v>1019.8763273345758</v>
      </c>
      <c r="AC79" s="23">
        <f t="shared" ref="AC79:AC142" ca="1" si="47">AB79+AA79</f>
        <v>1021.0011820465614</v>
      </c>
    </row>
    <row r="80" spans="1:29" x14ac:dyDescent="0.25">
      <c r="A80" s="23">
        <f t="shared" ca="1" si="24"/>
        <v>4.0658691271728058</v>
      </c>
      <c r="B80" s="23">
        <f t="shared" ca="1" si="25"/>
        <v>7.6992877514450191</v>
      </c>
      <c r="C80" s="24">
        <f t="shared" ca="1" si="36"/>
        <v>920.68511268800796</v>
      </c>
      <c r="D80" s="23">
        <f t="shared" ca="1" si="37"/>
        <v>928.38440043945297</v>
      </c>
      <c r="E80" s="22"/>
      <c r="F80" s="23">
        <f t="shared" ca="1" si="26"/>
        <v>1.0760897992600376</v>
      </c>
      <c r="G80" s="23">
        <f t="shared" ca="1" si="27"/>
        <v>1.3019266070859179</v>
      </c>
      <c r="H80" s="24">
        <f t="shared" ca="1" si="38"/>
        <v>860.49921747683106</v>
      </c>
      <c r="I80" s="23">
        <f t="shared" ca="1" si="39"/>
        <v>861.80114408391694</v>
      </c>
      <c r="J80" s="22"/>
      <c r="K80" s="23">
        <f t="shared" ca="1" si="28"/>
        <v>7.5973973149174601</v>
      </c>
      <c r="L80" s="23">
        <f t="shared" ca="1" si="29"/>
        <v>14.393858935555063</v>
      </c>
      <c r="M80" s="24">
        <f t="shared" ca="1" si="40"/>
        <v>833.98523160844002</v>
      </c>
      <c r="N80" s="23">
        <f t="shared" ca="1" si="41"/>
        <v>848.37909054399506</v>
      </c>
      <c r="O80" s="22"/>
      <c r="P80" s="23">
        <f t="shared" ca="1" si="30"/>
        <v>8.4756839454206485</v>
      </c>
      <c r="Q80" s="23">
        <f t="shared" ca="1" si="31"/>
        <v>13.595737297162938</v>
      </c>
      <c r="R80" s="24">
        <f t="shared" ca="1" si="42"/>
        <v>875.8216498094589</v>
      </c>
      <c r="S80" s="23">
        <f t="shared" ca="1" si="43"/>
        <v>889.41738710662185</v>
      </c>
      <c r="T80" s="22"/>
      <c r="U80" s="23">
        <f t="shared" ca="1" si="32"/>
        <v>11.481569470175183</v>
      </c>
      <c r="V80" s="23">
        <f t="shared" ca="1" si="33"/>
        <v>4.7799460973823358</v>
      </c>
      <c r="W80" s="24">
        <f t="shared" ca="1" si="44"/>
        <v>903.17584010823271</v>
      </c>
      <c r="X80" s="23">
        <f t="shared" ca="1" si="45"/>
        <v>907.95578620561503</v>
      </c>
      <c r="Z80" s="23">
        <f t="shared" ca="1" si="34"/>
        <v>13.180930150161656</v>
      </c>
      <c r="AA80" s="23">
        <f t="shared" ca="1" si="35"/>
        <v>2.0472880829213462</v>
      </c>
      <c r="AB80" s="24">
        <f t="shared" ca="1" si="46"/>
        <v>1034.182112196723</v>
      </c>
      <c r="AC80" s="23">
        <f t="shared" ca="1" si="47"/>
        <v>1036.2294002796443</v>
      </c>
    </row>
    <row r="81" spans="1:29" x14ac:dyDescent="0.25">
      <c r="A81" s="23">
        <f t="shared" ca="1" si="24"/>
        <v>2.1958933490788186</v>
      </c>
      <c r="B81" s="23">
        <f t="shared" ca="1" si="25"/>
        <v>6.1870831999236584</v>
      </c>
      <c r="C81" s="24">
        <f t="shared" ca="1" si="36"/>
        <v>930.58029378853178</v>
      </c>
      <c r="D81" s="23">
        <f t="shared" ca="1" si="37"/>
        <v>936.76737698845545</v>
      </c>
      <c r="E81" s="22"/>
      <c r="F81" s="23">
        <f t="shared" ca="1" si="26"/>
        <v>0.37558280257206306</v>
      </c>
      <c r="G81" s="23">
        <f t="shared" ca="1" si="27"/>
        <v>0.36947498424405223</v>
      </c>
      <c r="H81" s="24">
        <f t="shared" ca="1" si="38"/>
        <v>862.17672688648895</v>
      </c>
      <c r="I81" s="23">
        <f t="shared" ca="1" si="39"/>
        <v>862.54620187073306</v>
      </c>
      <c r="J81" s="22"/>
      <c r="K81" s="23">
        <f t="shared" ca="1" si="28"/>
        <v>0.33576957683462644</v>
      </c>
      <c r="L81" s="23">
        <f t="shared" ca="1" si="29"/>
        <v>7.781748684486284</v>
      </c>
      <c r="M81" s="24">
        <f t="shared" ca="1" si="40"/>
        <v>848.71486012082971</v>
      </c>
      <c r="N81" s="23">
        <f t="shared" ca="1" si="41"/>
        <v>856.49660880531599</v>
      </c>
      <c r="O81" s="22"/>
      <c r="P81" s="23">
        <f t="shared" ca="1" si="30"/>
        <v>8.0905929311851459</v>
      </c>
      <c r="Q81" s="23">
        <f t="shared" ca="1" si="31"/>
        <v>1.5254197482107226</v>
      </c>
      <c r="R81" s="24">
        <f t="shared" ca="1" si="42"/>
        <v>897.50798003780699</v>
      </c>
      <c r="S81" s="23">
        <f t="shared" ca="1" si="43"/>
        <v>899.03339978601775</v>
      </c>
      <c r="T81" s="22"/>
      <c r="U81" s="23">
        <f t="shared" ca="1" si="32"/>
        <v>8.8331167830658579</v>
      </c>
      <c r="V81" s="23">
        <f t="shared" ca="1" si="33"/>
        <v>1.9877379426355402</v>
      </c>
      <c r="W81" s="24">
        <f t="shared" ca="1" si="44"/>
        <v>916.78890298868089</v>
      </c>
      <c r="X81" s="23">
        <f t="shared" ca="1" si="45"/>
        <v>918.77664093131648</v>
      </c>
      <c r="Z81" s="23">
        <f t="shared" ca="1" si="34"/>
        <v>20.657081987185322</v>
      </c>
      <c r="AA81" s="23">
        <f t="shared" ca="1" si="35"/>
        <v>0.95143384828225563</v>
      </c>
      <c r="AB81" s="24">
        <f t="shared" ca="1" si="46"/>
        <v>1056.8864822668297</v>
      </c>
      <c r="AC81" s="23">
        <f t="shared" ca="1" si="47"/>
        <v>1057.837916115112</v>
      </c>
    </row>
    <row r="82" spans="1:29" x14ac:dyDescent="0.25">
      <c r="A82" s="23">
        <f t="shared" ca="1" si="24"/>
        <v>0.76654801716160503</v>
      </c>
      <c r="B82" s="23">
        <f t="shared" ca="1" si="25"/>
        <v>7.3930553785390423</v>
      </c>
      <c r="C82" s="24">
        <f t="shared" ca="1" si="36"/>
        <v>937.53392500561711</v>
      </c>
      <c r="D82" s="23">
        <f t="shared" ca="1" si="37"/>
        <v>944.9269803841562</v>
      </c>
      <c r="E82" s="22"/>
      <c r="F82" s="23">
        <f t="shared" ca="1" si="26"/>
        <v>8.857696468882704</v>
      </c>
      <c r="G82" s="23">
        <f t="shared" ca="1" si="27"/>
        <v>3.667154418421922</v>
      </c>
      <c r="H82" s="24">
        <f t="shared" ca="1" si="38"/>
        <v>871.40389833961581</v>
      </c>
      <c r="I82" s="23">
        <f t="shared" ca="1" si="39"/>
        <v>875.07105275803769</v>
      </c>
      <c r="J82" s="22"/>
      <c r="K82" s="23">
        <f t="shared" ca="1" si="28"/>
        <v>3.1864085656201229</v>
      </c>
      <c r="L82" s="23">
        <f t="shared" ca="1" si="29"/>
        <v>3.2751572433977887</v>
      </c>
      <c r="M82" s="24">
        <f t="shared" ca="1" si="40"/>
        <v>859.68301737093611</v>
      </c>
      <c r="N82" s="23">
        <f t="shared" ca="1" si="41"/>
        <v>862.95817461433387</v>
      </c>
      <c r="O82" s="22"/>
      <c r="P82" s="23">
        <f t="shared" ca="1" si="30"/>
        <v>0.60892254015007008</v>
      </c>
      <c r="Q82" s="23">
        <f t="shared" ca="1" si="31"/>
        <v>4.5411043261353319</v>
      </c>
      <c r="R82" s="24">
        <f t="shared" ca="1" si="42"/>
        <v>899.6423223261678</v>
      </c>
      <c r="S82" s="23">
        <f t="shared" ca="1" si="43"/>
        <v>904.18342665230318</v>
      </c>
      <c r="T82" s="22"/>
      <c r="U82" s="23">
        <f t="shared" ca="1" si="32"/>
        <v>13.774834168430626</v>
      </c>
      <c r="V82" s="23">
        <f t="shared" ca="1" si="33"/>
        <v>4.0105851646348478</v>
      </c>
      <c r="W82" s="24">
        <f t="shared" ca="1" si="44"/>
        <v>932.55147509974711</v>
      </c>
      <c r="X82" s="23">
        <f t="shared" ca="1" si="45"/>
        <v>936.56206026438201</v>
      </c>
      <c r="Z82" s="23">
        <f t="shared" ca="1" si="34"/>
        <v>5.8746743370623626</v>
      </c>
      <c r="AA82" s="23">
        <f t="shared" ca="1" si="35"/>
        <v>1.6216361108693453</v>
      </c>
      <c r="AB82" s="24">
        <f t="shared" ca="1" si="46"/>
        <v>1063.7125904521743</v>
      </c>
      <c r="AC82" s="23">
        <f t="shared" ca="1" si="47"/>
        <v>1065.3342265630436</v>
      </c>
    </row>
    <row r="83" spans="1:29" x14ac:dyDescent="0.25">
      <c r="A83" s="23">
        <f t="shared" ca="1" si="24"/>
        <v>13.58052986371424</v>
      </c>
      <c r="B83" s="23">
        <f t="shared" ca="1" si="25"/>
        <v>10.36321062660515</v>
      </c>
      <c r="C83" s="24">
        <f t="shared" ca="1" si="36"/>
        <v>958.50751024787041</v>
      </c>
      <c r="D83" s="23">
        <f t="shared" ca="1" si="37"/>
        <v>968.87072087447552</v>
      </c>
      <c r="E83" s="22"/>
      <c r="F83" s="23">
        <f t="shared" ca="1" si="26"/>
        <v>4.0188979133014975</v>
      </c>
      <c r="G83" s="23">
        <f t="shared" ca="1" si="27"/>
        <v>5.0480163358724939</v>
      </c>
      <c r="H83" s="24">
        <f t="shared" ca="1" si="38"/>
        <v>879.08995067133924</v>
      </c>
      <c r="I83" s="23">
        <f t="shared" ca="1" si="39"/>
        <v>884.13796700721173</v>
      </c>
      <c r="J83" s="22"/>
      <c r="K83" s="23">
        <f t="shared" ca="1" si="28"/>
        <v>4.6464240213014527</v>
      </c>
      <c r="L83" s="23">
        <f t="shared" ca="1" si="29"/>
        <v>0.32609001865582116</v>
      </c>
      <c r="M83" s="24">
        <f t="shared" ca="1" si="40"/>
        <v>867.60459863563528</v>
      </c>
      <c r="N83" s="23">
        <f t="shared" ca="1" si="41"/>
        <v>867.93068865429109</v>
      </c>
      <c r="O83" s="22"/>
      <c r="P83" s="23">
        <f t="shared" ca="1" si="30"/>
        <v>8.3687859711810777</v>
      </c>
      <c r="Q83" s="23">
        <f t="shared" ca="1" si="31"/>
        <v>7.7206159944717649</v>
      </c>
      <c r="R83" s="24">
        <f t="shared" ca="1" si="42"/>
        <v>912.55221262348425</v>
      </c>
      <c r="S83" s="23">
        <f t="shared" ca="1" si="43"/>
        <v>920.27282861795607</v>
      </c>
      <c r="T83" s="22"/>
      <c r="U83" s="23">
        <f t="shared" ca="1" si="32"/>
        <v>2.6515590571559691</v>
      </c>
      <c r="V83" s="23">
        <f t="shared" ca="1" si="33"/>
        <v>2.5047229259703085</v>
      </c>
      <c r="W83" s="24">
        <f t="shared" ca="1" si="44"/>
        <v>939.21361932153798</v>
      </c>
      <c r="X83" s="23">
        <f t="shared" ca="1" si="45"/>
        <v>941.7183422475083</v>
      </c>
      <c r="Z83" s="23">
        <f t="shared" ca="1" si="34"/>
        <v>2.7915110700602908</v>
      </c>
      <c r="AA83" s="23">
        <f t="shared" ca="1" si="35"/>
        <v>11.423428042908084</v>
      </c>
      <c r="AB83" s="24">
        <f t="shared" ca="1" si="46"/>
        <v>1068.1257376331039</v>
      </c>
      <c r="AC83" s="23">
        <f t="shared" ca="1" si="47"/>
        <v>1079.5491656760119</v>
      </c>
    </row>
    <row r="84" spans="1:29" x14ac:dyDescent="0.25">
      <c r="A84" s="23">
        <f t="shared" ca="1" si="24"/>
        <v>3.9503062866479692</v>
      </c>
      <c r="B84" s="23">
        <f t="shared" ca="1" si="25"/>
        <v>19.379550014783941</v>
      </c>
      <c r="C84" s="24">
        <f t="shared" ca="1" si="36"/>
        <v>972.82102716112354</v>
      </c>
      <c r="D84" s="23">
        <f t="shared" ca="1" si="37"/>
        <v>992.20057717590748</v>
      </c>
      <c r="E84" s="22"/>
      <c r="F84" s="23">
        <f t="shared" ca="1" si="26"/>
        <v>13.536711594413317</v>
      </c>
      <c r="G84" s="23">
        <f t="shared" ca="1" si="27"/>
        <v>1.3590311499442589</v>
      </c>
      <c r="H84" s="24">
        <f t="shared" ca="1" si="38"/>
        <v>897.67467860162503</v>
      </c>
      <c r="I84" s="23">
        <f t="shared" ca="1" si="39"/>
        <v>899.03370975156929</v>
      </c>
      <c r="J84" s="22"/>
      <c r="K84" s="23">
        <f t="shared" ca="1" si="28"/>
        <v>0.20688439019905791</v>
      </c>
      <c r="L84" s="23">
        <f t="shared" ca="1" si="29"/>
        <v>2.4528087492790234</v>
      </c>
      <c r="M84" s="24">
        <f t="shared" ca="1" si="40"/>
        <v>868.13757304449018</v>
      </c>
      <c r="N84" s="23">
        <f t="shared" ca="1" si="41"/>
        <v>870.59038179376921</v>
      </c>
      <c r="O84" s="22"/>
      <c r="P84" s="23">
        <f t="shared" ca="1" si="30"/>
        <v>5.3902254881557008</v>
      </c>
      <c r="Q84" s="23">
        <f t="shared" ca="1" si="31"/>
        <v>20.353466417731902</v>
      </c>
      <c r="R84" s="24">
        <f t="shared" ca="1" si="42"/>
        <v>925.66305410611176</v>
      </c>
      <c r="S84" s="23">
        <f t="shared" ca="1" si="43"/>
        <v>946.01652052384361</v>
      </c>
      <c r="T84" s="22"/>
      <c r="U84" s="23">
        <f t="shared" ca="1" si="32"/>
        <v>2.811938906088896</v>
      </c>
      <c r="V84" s="23">
        <f t="shared" ca="1" si="33"/>
        <v>0.69157294624675458</v>
      </c>
      <c r="W84" s="24">
        <f t="shared" ca="1" si="44"/>
        <v>944.53028115359723</v>
      </c>
      <c r="X84" s="23">
        <f t="shared" ca="1" si="45"/>
        <v>945.22185409984399</v>
      </c>
      <c r="Z84" s="23">
        <f t="shared" ca="1" si="34"/>
        <v>8.465599721137032</v>
      </c>
      <c r="AA84" s="23">
        <f t="shared" ca="1" si="35"/>
        <v>2.2019560995588878</v>
      </c>
      <c r="AB84" s="24">
        <f t="shared" ca="1" si="46"/>
        <v>1088.0147653971489</v>
      </c>
      <c r="AC84" s="23">
        <f t="shared" ca="1" si="47"/>
        <v>1090.2167214967078</v>
      </c>
    </row>
    <row r="85" spans="1:29" x14ac:dyDescent="0.25">
      <c r="A85" s="23">
        <f t="shared" ca="1" si="24"/>
        <v>0.31502087746489199</v>
      </c>
      <c r="B85" s="23">
        <f t="shared" ca="1" si="25"/>
        <v>1.3845337222645318</v>
      </c>
      <c r="C85" s="24">
        <f t="shared" ca="1" si="36"/>
        <v>992.5155980533724</v>
      </c>
      <c r="D85" s="23">
        <f t="shared" ca="1" si="37"/>
        <v>993.90013177563696</v>
      </c>
      <c r="E85" s="22"/>
      <c r="F85" s="23">
        <f t="shared" ca="1" si="26"/>
        <v>3.994647319457703</v>
      </c>
      <c r="G85" s="23">
        <f t="shared" ca="1" si="27"/>
        <v>0.92721324656342752</v>
      </c>
      <c r="H85" s="24">
        <f t="shared" ca="1" si="38"/>
        <v>903.02835707102702</v>
      </c>
      <c r="I85" s="23">
        <f t="shared" ca="1" si="39"/>
        <v>903.9555703175904</v>
      </c>
      <c r="J85" s="22"/>
      <c r="K85" s="23">
        <f t="shared" ca="1" si="28"/>
        <v>5.7416996135167215</v>
      </c>
      <c r="L85" s="23">
        <f t="shared" ca="1" si="29"/>
        <v>1.2750915145972823</v>
      </c>
      <c r="M85" s="24">
        <f t="shared" ca="1" si="40"/>
        <v>876.33208140728595</v>
      </c>
      <c r="N85" s="23">
        <f t="shared" ca="1" si="41"/>
        <v>877.60717292188326</v>
      </c>
      <c r="O85" s="22"/>
      <c r="P85" s="23">
        <f t="shared" ca="1" si="30"/>
        <v>16.773323908465173</v>
      </c>
      <c r="Q85" s="23">
        <f t="shared" ca="1" si="31"/>
        <v>6.965266775759023</v>
      </c>
      <c r="R85" s="24">
        <f t="shared" ca="1" si="42"/>
        <v>962.78984443230877</v>
      </c>
      <c r="S85" s="23">
        <f t="shared" ca="1" si="43"/>
        <v>969.75511120806777</v>
      </c>
      <c r="T85" s="22"/>
      <c r="U85" s="23">
        <f t="shared" ca="1" si="32"/>
        <v>1.3028805003187653</v>
      </c>
      <c r="V85" s="23">
        <f t="shared" ca="1" si="33"/>
        <v>1.0128113092401911</v>
      </c>
      <c r="W85" s="24">
        <f t="shared" ca="1" si="44"/>
        <v>946.52473460016279</v>
      </c>
      <c r="X85" s="23">
        <f t="shared" ca="1" si="45"/>
        <v>947.53754590940298</v>
      </c>
      <c r="Z85" s="23">
        <f t="shared" ca="1" si="34"/>
        <v>3.4645887695017645</v>
      </c>
      <c r="AA85" s="23">
        <f t="shared" ca="1" si="35"/>
        <v>0.98583709652135332</v>
      </c>
      <c r="AB85" s="24">
        <f t="shared" ca="1" si="46"/>
        <v>1093.6813102662095</v>
      </c>
      <c r="AC85" s="23">
        <f t="shared" ca="1" si="47"/>
        <v>1094.6671473627309</v>
      </c>
    </row>
    <row r="86" spans="1:29" x14ac:dyDescent="0.25">
      <c r="A86" s="23">
        <f t="shared" ca="1" si="24"/>
        <v>2.1811561861460023</v>
      </c>
      <c r="B86" s="23">
        <f t="shared" ca="1" si="25"/>
        <v>20.629816636503076</v>
      </c>
      <c r="C86" s="24">
        <f t="shared" ca="1" si="36"/>
        <v>996.081287961783</v>
      </c>
      <c r="D86" s="23">
        <f t="shared" ca="1" si="37"/>
        <v>1016.7111045982861</v>
      </c>
      <c r="E86" s="22"/>
      <c r="F86" s="23">
        <f t="shared" ca="1" si="26"/>
        <v>5.9567635061595281</v>
      </c>
      <c r="G86" s="23">
        <f t="shared" ca="1" si="27"/>
        <v>5.7422719751721223</v>
      </c>
      <c r="H86" s="24">
        <f t="shared" ca="1" si="38"/>
        <v>909.91233382374992</v>
      </c>
      <c r="I86" s="23">
        <f t="shared" ca="1" si="39"/>
        <v>915.65460579892203</v>
      </c>
      <c r="J86" s="22"/>
      <c r="K86" s="23">
        <f t="shared" ca="1" si="28"/>
        <v>9.406686969607744</v>
      </c>
      <c r="L86" s="23">
        <f t="shared" ca="1" si="29"/>
        <v>8.6678292040963356</v>
      </c>
      <c r="M86" s="24">
        <f t="shared" ca="1" si="40"/>
        <v>887.01385989149105</v>
      </c>
      <c r="N86" s="23">
        <f t="shared" ca="1" si="41"/>
        <v>895.68168909558744</v>
      </c>
      <c r="O86" s="22"/>
      <c r="P86" s="23">
        <f t="shared" ca="1" si="30"/>
        <v>2.0046384181088284</v>
      </c>
      <c r="Q86" s="23">
        <f t="shared" ca="1" si="31"/>
        <v>14.720639611201014</v>
      </c>
      <c r="R86" s="24">
        <f t="shared" ca="1" si="42"/>
        <v>971.75974962617659</v>
      </c>
      <c r="S86" s="23">
        <f t="shared" ca="1" si="43"/>
        <v>986.48038923737761</v>
      </c>
      <c r="T86" s="22"/>
      <c r="U86" s="23">
        <f t="shared" ca="1" si="32"/>
        <v>5.2164819563471712</v>
      </c>
      <c r="V86" s="23">
        <f t="shared" ca="1" si="33"/>
        <v>8.2333040550779737E-3</v>
      </c>
      <c r="W86" s="24">
        <f t="shared" ca="1" si="44"/>
        <v>952.75402786575012</v>
      </c>
      <c r="X86" s="23">
        <f t="shared" ca="1" si="45"/>
        <v>952.76226116980524</v>
      </c>
      <c r="Z86" s="23">
        <f t="shared" ca="1" si="34"/>
        <v>18.29018480319732</v>
      </c>
      <c r="AA86" s="23">
        <f t="shared" ca="1" si="35"/>
        <v>12.281020601614955</v>
      </c>
      <c r="AB86" s="24">
        <f t="shared" ca="1" si="46"/>
        <v>1112.9573321659282</v>
      </c>
      <c r="AC86" s="23">
        <f t="shared" ca="1" si="47"/>
        <v>1125.2383527675431</v>
      </c>
    </row>
    <row r="87" spans="1:29" x14ac:dyDescent="0.25">
      <c r="A87" s="23">
        <f t="shared" ca="1" si="24"/>
        <v>7.9029043171366533</v>
      </c>
      <c r="B87" s="23">
        <f t="shared" ca="1" si="25"/>
        <v>2.4926057684940615</v>
      </c>
      <c r="C87" s="24">
        <f t="shared" ca="1" si="36"/>
        <v>1024.6140089154228</v>
      </c>
      <c r="D87" s="23">
        <f t="shared" ca="1" si="37"/>
        <v>1027.1066146839169</v>
      </c>
      <c r="E87" s="22"/>
      <c r="F87" s="23">
        <f t="shared" ca="1" si="26"/>
        <v>1.2372765758484374</v>
      </c>
      <c r="G87" s="23">
        <f t="shared" ca="1" si="27"/>
        <v>5.3995129757186922</v>
      </c>
      <c r="H87" s="24">
        <f t="shared" ca="1" si="38"/>
        <v>916.89188237477049</v>
      </c>
      <c r="I87" s="23">
        <f t="shared" ca="1" si="39"/>
        <v>922.29139535048921</v>
      </c>
      <c r="J87" s="22"/>
      <c r="K87" s="23">
        <f t="shared" ca="1" si="28"/>
        <v>0.19728174316805072</v>
      </c>
      <c r="L87" s="23">
        <f t="shared" ca="1" si="29"/>
        <v>7.1344634755022129</v>
      </c>
      <c r="M87" s="24">
        <f t="shared" ca="1" si="40"/>
        <v>895.87897083875555</v>
      </c>
      <c r="N87" s="23">
        <f t="shared" ca="1" si="41"/>
        <v>903.01343431425778</v>
      </c>
      <c r="O87" s="22"/>
      <c r="P87" s="23">
        <f t="shared" ca="1" si="30"/>
        <v>3.6867755801554343</v>
      </c>
      <c r="Q87" s="23">
        <f t="shared" ca="1" si="31"/>
        <v>2.768788179500651</v>
      </c>
      <c r="R87" s="24">
        <f t="shared" ca="1" si="42"/>
        <v>990.16716481753303</v>
      </c>
      <c r="S87" s="23">
        <f t="shared" ca="1" si="43"/>
        <v>992.93595299703372</v>
      </c>
      <c r="T87" s="22"/>
      <c r="U87" s="23">
        <f t="shared" ca="1" si="32"/>
        <v>4.2641522890103021</v>
      </c>
      <c r="V87" s="23">
        <f t="shared" ca="1" si="33"/>
        <v>1.7768012077594695</v>
      </c>
      <c r="W87" s="24">
        <f t="shared" ca="1" si="44"/>
        <v>957.02641345881557</v>
      </c>
      <c r="X87" s="23">
        <f t="shared" ca="1" si="45"/>
        <v>958.80321466657506</v>
      </c>
      <c r="Z87" s="23">
        <f t="shared" ca="1" si="34"/>
        <v>8.0564402561942838</v>
      </c>
      <c r="AA87" s="23">
        <f t="shared" ca="1" si="35"/>
        <v>15.267048479273592</v>
      </c>
      <c r="AB87" s="24">
        <f t="shared" ca="1" si="46"/>
        <v>1133.2947930237374</v>
      </c>
      <c r="AC87" s="23">
        <f t="shared" ca="1" si="47"/>
        <v>1148.561841503011</v>
      </c>
    </row>
    <row r="88" spans="1:29" x14ac:dyDescent="0.25">
      <c r="A88" s="23">
        <f t="shared" ca="1" si="24"/>
        <v>7.3139467026584004</v>
      </c>
      <c r="B88" s="23">
        <f t="shared" ca="1" si="25"/>
        <v>5.8944729582540258</v>
      </c>
      <c r="C88" s="24">
        <f t="shared" ca="1" si="36"/>
        <v>1034.4205613865752</v>
      </c>
      <c r="D88" s="23">
        <f t="shared" ca="1" si="37"/>
        <v>1040.3150343448292</v>
      </c>
      <c r="E88" s="22"/>
      <c r="F88" s="23">
        <f t="shared" ca="1" si="26"/>
        <v>4.186940233803468</v>
      </c>
      <c r="G88" s="23">
        <f t="shared" ca="1" si="27"/>
        <v>9.4612465370307852</v>
      </c>
      <c r="H88" s="24">
        <f t="shared" ca="1" si="38"/>
        <v>926.47833558429272</v>
      </c>
      <c r="I88" s="23">
        <f t="shared" ca="1" si="39"/>
        <v>935.9395821213235</v>
      </c>
      <c r="J88" s="22"/>
      <c r="K88" s="23">
        <f t="shared" ca="1" si="28"/>
        <v>2.0069175400197388</v>
      </c>
      <c r="L88" s="23">
        <f t="shared" ca="1" si="29"/>
        <v>1.6221622200915531</v>
      </c>
      <c r="M88" s="24">
        <f t="shared" ca="1" si="40"/>
        <v>905.02035185427746</v>
      </c>
      <c r="N88" s="23">
        <f t="shared" ca="1" si="41"/>
        <v>906.64251407436905</v>
      </c>
      <c r="O88" s="22"/>
      <c r="P88" s="23">
        <f t="shared" ca="1" si="30"/>
        <v>2.0771284877225633</v>
      </c>
      <c r="Q88" s="23">
        <f t="shared" ca="1" si="31"/>
        <v>1.5555720476654344</v>
      </c>
      <c r="R88" s="24">
        <f t="shared" ca="1" si="42"/>
        <v>995.0130814847563</v>
      </c>
      <c r="S88" s="23">
        <f t="shared" ca="1" si="43"/>
        <v>996.56865353242176</v>
      </c>
      <c r="T88" s="22"/>
      <c r="U88" s="23">
        <f t="shared" ca="1" si="32"/>
        <v>1.5867563837877643</v>
      </c>
      <c r="V88" s="23">
        <f t="shared" ca="1" si="33"/>
        <v>6.4138408984167405</v>
      </c>
      <c r="W88" s="24">
        <f t="shared" ca="1" si="44"/>
        <v>960.38997105036287</v>
      </c>
      <c r="X88" s="23">
        <f t="shared" ca="1" si="45"/>
        <v>966.80381194877964</v>
      </c>
      <c r="Z88" s="23">
        <f t="shared" ca="1" si="34"/>
        <v>10.301704488170643</v>
      </c>
      <c r="AA88" s="23">
        <f t="shared" ca="1" si="35"/>
        <v>4.7558637021714683</v>
      </c>
      <c r="AB88" s="24">
        <f t="shared" ca="1" si="46"/>
        <v>1158.8635459911816</v>
      </c>
      <c r="AC88" s="23">
        <f t="shared" ca="1" si="47"/>
        <v>1163.619409693353</v>
      </c>
    </row>
    <row r="89" spans="1:29" x14ac:dyDescent="0.25">
      <c r="A89" s="23">
        <f t="shared" ca="1" si="24"/>
        <v>16.879807402932226</v>
      </c>
      <c r="B89" s="23">
        <f t="shared" ca="1" si="25"/>
        <v>6.2827464946223257</v>
      </c>
      <c r="C89" s="24">
        <f t="shared" ca="1" si="36"/>
        <v>1057.1948417477615</v>
      </c>
      <c r="D89" s="23">
        <f t="shared" ca="1" si="37"/>
        <v>1063.4775882423839</v>
      </c>
      <c r="E89" s="22"/>
      <c r="F89" s="23">
        <f t="shared" ca="1" si="26"/>
        <v>22.803158227462426</v>
      </c>
      <c r="G89" s="23">
        <f t="shared" ca="1" si="27"/>
        <v>4.1144520548044241</v>
      </c>
      <c r="H89" s="24">
        <f t="shared" ca="1" si="38"/>
        <v>958.7427403487859</v>
      </c>
      <c r="I89" s="23">
        <f t="shared" ca="1" si="39"/>
        <v>962.85719240359037</v>
      </c>
      <c r="J89" s="22"/>
      <c r="K89" s="23">
        <f t="shared" ca="1" si="28"/>
        <v>5.3081767748219706</v>
      </c>
      <c r="L89" s="23">
        <f t="shared" ca="1" si="29"/>
        <v>0.90921158979494165</v>
      </c>
      <c r="M89" s="24">
        <f t="shared" ca="1" si="40"/>
        <v>911.95069084919101</v>
      </c>
      <c r="N89" s="23">
        <f t="shared" ca="1" si="41"/>
        <v>912.85990243898596</v>
      </c>
      <c r="O89" s="22"/>
      <c r="P89" s="23">
        <f t="shared" ca="1" si="30"/>
        <v>34.538024763000941</v>
      </c>
      <c r="Q89" s="23">
        <f t="shared" ca="1" si="31"/>
        <v>11.081622151510887</v>
      </c>
      <c r="R89" s="24">
        <f t="shared" ca="1" si="42"/>
        <v>1031.1066782954226</v>
      </c>
      <c r="S89" s="23">
        <f t="shared" ca="1" si="43"/>
        <v>1042.1883004469335</v>
      </c>
      <c r="T89" s="22"/>
      <c r="U89" s="23">
        <f t="shared" ca="1" si="32"/>
        <v>6.0860202849739276</v>
      </c>
      <c r="V89" s="23">
        <f t="shared" ca="1" si="33"/>
        <v>13.777469882990715</v>
      </c>
      <c r="W89" s="24">
        <f t="shared" ca="1" si="44"/>
        <v>972.88983223375362</v>
      </c>
      <c r="X89" s="23">
        <f t="shared" ca="1" si="45"/>
        <v>986.66730211674439</v>
      </c>
      <c r="Z89" s="23">
        <f t="shared" ca="1" si="34"/>
        <v>5.0541580021010688</v>
      </c>
      <c r="AA89" s="23">
        <f t="shared" ca="1" si="35"/>
        <v>1.5027402157466867</v>
      </c>
      <c r="AB89" s="24">
        <f t="shared" ca="1" si="46"/>
        <v>1168.673567695454</v>
      </c>
      <c r="AC89" s="23">
        <f t="shared" ca="1" si="47"/>
        <v>1170.1763079112006</v>
      </c>
    </row>
    <row r="90" spans="1:29" x14ac:dyDescent="0.25">
      <c r="A90" s="23">
        <f t="shared" ca="1" si="24"/>
        <v>0.41703485375919885</v>
      </c>
      <c r="B90" s="23">
        <f t="shared" ca="1" si="25"/>
        <v>9.7168628517220608</v>
      </c>
      <c r="C90" s="24">
        <f t="shared" ca="1" si="36"/>
        <v>1063.8946230961431</v>
      </c>
      <c r="D90" s="23">
        <f t="shared" ca="1" si="37"/>
        <v>1073.611485947865</v>
      </c>
      <c r="E90" s="22"/>
      <c r="F90" s="23">
        <f t="shared" ca="1" si="26"/>
        <v>25.077239454637155</v>
      </c>
      <c r="G90" s="23">
        <f t="shared" ca="1" si="27"/>
        <v>4.5600205304072849</v>
      </c>
      <c r="H90" s="24">
        <f t="shared" ca="1" si="38"/>
        <v>987.93443185822753</v>
      </c>
      <c r="I90" s="23">
        <f t="shared" ca="1" si="39"/>
        <v>992.49445238863484</v>
      </c>
      <c r="J90" s="22"/>
      <c r="K90" s="23">
        <f t="shared" ca="1" si="28"/>
        <v>16.462789640825889</v>
      </c>
      <c r="L90" s="23">
        <f t="shared" ca="1" si="29"/>
        <v>1.0342646196883267</v>
      </c>
      <c r="M90" s="24">
        <f t="shared" ca="1" si="40"/>
        <v>929.32269207981187</v>
      </c>
      <c r="N90" s="23">
        <f t="shared" ca="1" si="41"/>
        <v>930.35695669950019</v>
      </c>
      <c r="O90" s="22"/>
      <c r="P90" s="23">
        <f t="shared" ca="1" si="30"/>
        <v>1.9751939044657607</v>
      </c>
      <c r="Q90" s="23">
        <f t="shared" ca="1" si="31"/>
        <v>0.737410975405977</v>
      </c>
      <c r="R90" s="24">
        <f t="shared" ca="1" si="42"/>
        <v>1044.1634943513993</v>
      </c>
      <c r="S90" s="23">
        <f t="shared" ca="1" si="43"/>
        <v>1044.9009053268053</v>
      </c>
      <c r="T90" s="22"/>
      <c r="U90" s="23">
        <f t="shared" ca="1" si="32"/>
        <v>2.9216569123612728</v>
      </c>
      <c r="V90" s="23">
        <f t="shared" ca="1" si="33"/>
        <v>6.9377481788590405</v>
      </c>
      <c r="W90" s="24">
        <f t="shared" ca="1" si="44"/>
        <v>989.58895902910569</v>
      </c>
      <c r="X90" s="23">
        <f t="shared" ca="1" si="45"/>
        <v>996.52670720796471</v>
      </c>
      <c r="Z90" s="23">
        <f t="shared" ca="1" si="34"/>
        <v>11.883642702824101</v>
      </c>
      <c r="AA90" s="23">
        <f t="shared" ca="1" si="35"/>
        <v>4.3049175689009704</v>
      </c>
      <c r="AB90" s="24">
        <f t="shared" ca="1" si="46"/>
        <v>1182.0599506140247</v>
      </c>
      <c r="AC90" s="23">
        <f t="shared" ca="1" si="47"/>
        <v>1186.3648681829256</v>
      </c>
    </row>
    <row r="91" spans="1:29" x14ac:dyDescent="0.25">
      <c r="A91" s="23">
        <f t="shared" ca="1" si="24"/>
        <v>1.229013766574377</v>
      </c>
      <c r="B91" s="23">
        <f t="shared" ca="1" si="25"/>
        <v>15.127299678310424</v>
      </c>
      <c r="C91" s="24">
        <f t="shared" ca="1" si="36"/>
        <v>1074.8404997144394</v>
      </c>
      <c r="D91" s="23">
        <f t="shared" ca="1" si="37"/>
        <v>1089.9677993927498</v>
      </c>
      <c r="E91" s="22"/>
      <c r="F91" s="23">
        <f t="shared" ca="1" si="26"/>
        <v>1.4268619617993146</v>
      </c>
      <c r="G91" s="23">
        <f t="shared" ca="1" si="27"/>
        <v>33.972781231782236</v>
      </c>
      <c r="H91" s="24">
        <f t="shared" ca="1" si="38"/>
        <v>993.92131435043416</v>
      </c>
      <c r="I91" s="23">
        <f t="shared" ca="1" si="39"/>
        <v>1027.8940955822163</v>
      </c>
      <c r="J91" s="22"/>
      <c r="K91" s="23">
        <f t="shared" ca="1" si="28"/>
        <v>26.590433257629591</v>
      </c>
      <c r="L91" s="23">
        <f t="shared" ca="1" si="29"/>
        <v>1.6559299700695487</v>
      </c>
      <c r="M91" s="24">
        <f t="shared" ca="1" si="40"/>
        <v>956.94738995712976</v>
      </c>
      <c r="N91" s="23">
        <f t="shared" ca="1" si="41"/>
        <v>958.60331992719932</v>
      </c>
      <c r="O91" s="22"/>
      <c r="P91" s="23">
        <f t="shared" ca="1" si="30"/>
        <v>0.73515342449462828</v>
      </c>
      <c r="Q91" s="23">
        <f t="shared" ca="1" si="31"/>
        <v>10.955575494244243</v>
      </c>
      <c r="R91" s="24">
        <f t="shared" ca="1" si="42"/>
        <v>1045.6360587513</v>
      </c>
      <c r="S91" s="23">
        <f t="shared" ca="1" si="43"/>
        <v>1056.5916342455441</v>
      </c>
      <c r="T91" s="22"/>
      <c r="U91" s="23">
        <f t="shared" ca="1" si="32"/>
        <v>5.7032474924234648</v>
      </c>
      <c r="V91" s="23">
        <f t="shared" ca="1" si="33"/>
        <v>3.6100384541376949</v>
      </c>
      <c r="W91" s="24">
        <f t="shared" ca="1" si="44"/>
        <v>1002.2299547003881</v>
      </c>
      <c r="X91" s="23">
        <f t="shared" ca="1" si="45"/>
        <v>1005.8399931545258</v>
      </c>
      <c r="Z91" s="23">
        <f t="shared" ca="1" si="34"/>
        <v>50.347157054229562</v>
      </c>
      <c r="AA91" s="23">
        <f t="shared" ca="1" si="35"/>
        <v>2.2964240693008553</v>
      </c>
      <c r="AB91" s="24">
        <f t="shared" ca="1" si="46"/>
        <v>1236.7120252371551</v>
      </c>
      <c r="AC91" s="23">
        <f t="shared" ca="1" si="47"/>
        <v>1239.008449306456</v>
      </c>
    </row>
    <row r="92" spans="1:29" x14ac:dyDescent="0.25">
      <c r="A92" s="23">
        <f t="shared" ca="1" si="24"/>
        <v>2.4242997939919837</v>
      </c>
      <c r="B92" s="23">
        <f t="shared" ca="1" si="25"/>
        <v>9.7621474748134656</v>
      </c>
      <c r="C92" s="24">
        <f t="shared" ca="1" si="36"/>
        <v>1092.3920991867419</v>
      </c>
      <c r="D92" s="23">
        <f t="shared" ca="1" si="37"/>
        <v>1102.1542466615554</v>
      </c>
      <c r="E92" s="22"/>
      <c r="F92" s="23">
        <f t="shared" ca="1" si="26"/>
        <v>3.315867720005238</v>
      </c>
      <c r="G92" s="23">
        <f t="shared" ca="1" si="27"/>
        <v>2.3015353041474427</v>
      </c>
      <c r="H92" s="24">
        <f t="shared" ca="1" si="38"/>
        <v>1031.2099633022215</v>
      </c>
      <c r="I92" s="23">
        <f t="shared" ca="1" si="39"/>
        <v>1033.5114986063688</v>
      </c>
      <c r="J92" s="22"/>
      <c r="K92" s="23">
        <f t="shared" ca="1" si="28"/>
        <v>1.4425987658533082</v>
      </c>
      <c r="L92" s="23">
        <f t="shared" ca="1" si="29"/>
        <v>7.6277620942749644</v>
      </c>
      <c r="M92" s="24">
        <f t="shared" ca="1" si="40"/>
        <v>960.04591869305261</v>
      </c>
      <c r="N92" s="23">
        <f t="shared" ca="1" si="41"/>
        <v>967.67368078732761</v>
      </c>
      <c r="O92" s="22"/>
      <c r="P92" s="23">
        <f t="shared" ca="1" si="30"/>
        <v>1.6478228602562759</v>
      </c>
      <c r="Q92" s="23">
        <f t="shared" ca="1" si="31"/>
        <v>7.2518042823659012</v>
      </c>
      <c r="R92" s="24">
        <f t="shared" ca="1" si="42"/>
        <v>1058.2394571058005</v>
      </c>
      <c r="S92" s="23">
        <f t="shared" ca="1" si="43"/>
        <v>1065.4912613881663</v>
      </c>
      <c r="T92" s="22"/>
      <c r="U92" s="23">
        <f t="shared" ca="1" si="32"/>
        <v>0.26824742058254436</v>
      </c>
      <c r="V92" s="23">
        <f t="shared" ca="1" si="33"/>
        <v>2.1179028685640855</v>
      </c>
      <c r="W92" s="24">
        <f t="shared" ca="1" si="44"/>
        <v>1006.1082405751083</v>
      </c>
      <c r="X92" s="23">
        <f t="shared" ca="1" si="45"/>
        <v>1008.2261434436724</v>
      </c>
      <c r="Z92" s="23">
        <f t="shared" ca="1" si="34"/>
        <v>14.704598335815524</v>
      </c>
      <c r="AA92" s="23">
        <f t="shared" ca="1" si="35"/>
        <v>4.7295386311613763</v>
      </c>
      <c r="AB92" s="24">
        <f t="shared" ca="1" si="46"/>
        <v>1253.7130476422715</v>
      </c>
      <c r="AC92" s="23">
        <f t="shared" ca="1" si="47"/>
        <v>1258.4425862734329</v>
      </c>
    </row>
    <row r="93" spans="1:29" x14ac:dyDescent="0.25">
      <c r="A93" s="23">
        <f t="shared" ca="1" si="24"/>
        <v>5.7319400550674215</v>
      </c>
      <c r="B93" s="23">
        <f t="shared" ca="1" si="25"/>
        <v>3.9285049739745435</v>
      </c>
      <c r="C93" s="24">
        <f t="shared" ca="1" si="36"/>
        <v>1107.8861867166229</v>
      </c>
      <c r="D93" s="23">
        <f t="shared" ca="1" si="37"/>
        <v>1111.8146916905973</v>
      </c>
      <c r="E93" s="22"/>
      <c r="F93" s="23">
        <f t="shared" ca="1" si="26"/>
        <v>0.64252022797393349</v>
      </c>
      <c r="G93" s="23">
        <f t="shared" ca="1" si="27"/>
        <v>0.70233098668157379</v>
      </c>
      <c r="H93" s="24">
        <f t="shared" ca="1" si="38"/>
        <v>1034.1540188343429</v>
      </c>
      <c r="I93" s="23">
        <f t="shared" ca="1" si="39"/>
        <v>1034.8563498210244</v>
      </c>
      <c r="J93" s="22"/>
      <c r="K93" s="23">
        <f t="shared" ca="1" si="28"/>
        <v>0.73232436928727374</v>
      </c>
      <c r="L93" s="23">
        <f t="shared" ca="1" si="29"/>
        <v>8.9384260535732523</v>
      </c>
      <c r="M93" s="24">
        <f t="shared" ca="1" si="40"/>
        <v>968.40600515661492</v>
      </c>
      <c r="N93" s="23">
        <f t="shared" ca="1" si="41"/>
        <v>977.34443121018819</v>
      </c>
      <c r="O93" s="22"/>
      <c r="P93" s="23">
        <f t="shared" ca="1" si="30"/>
        <v>7.062048635181732</v>
      </c>
      <c r="Q93" s="23">
        <f t="shared" ca="1" si="31"/>
        <v>14.853144811810298</v>
      </c>
      <c r="R93" s="24">
        <f t="shared" ca="1" si="42"/>
        <v>1072.5533100233481</v>
      </c>
      <c r="S93" s="23">
        <f t="shared" ca="1" si="43"/>
        <v>1087.4064548351585</v>
      </c>
      <c r="T93" s="22"/>
      <c r="U93" s="23">
        <f t="shared" ca="1" si="32"/>
        <v>15.066629227255792</v>
      </c>
      <c r="V93" s="23">
        <f t="shared" ca="1" si="33"/>
        <v>2.9359517079167761</v>
      </c>
      <c r="W93" s="24">
        <f t="shared" ca="1" si="44"/>
        <v>1023.2927726709282</v>
      </c>
      <c r="X93" s="23">
        <f t="shared" ca="1" si="45"/>
        <v>1026.2287243788451</v>
      </c>
      <c r="Z93" s="23">
        <f t="shared" ca="1" si="34"/>
        <v>0.55612770904171238</v>
      </c>
      <c r="AA93" s="23">
        <f t="shared" ca="1" si="35"/>
        <v>1.1331338418798567</v>
      </c>
      <c r="AB93" s="24">
        <f t="shared" ca="1" si="46"/>
        <v>1258.9987139824746</v>
      </c>
      <c r="AC93" s="23">
        <f t="shared" ca="1" si="47"/>
        <v>1260.1318478243545</v>
      </c>
    </row>
    <row r="94" spans="1:29" x14ac:dyDescent="0.25">
      <c r="A94" s="23">
        <f t="shared" ca="1" si="24"/>
        <v>16.832983160301488</v>
      </c>
      <c r="B94" s="23">
        <f t="shared" ca="1" si="25"/>
        <v>3.8416129901887097</v>
      </c>
      <c r="C94" s="24">
        <f t="shared" ca="1" si="36"/>
        <v>1128.6476748508987</v>
      </c>
      <c r="D94" s="23">
        <f t="shared" ca="1" si="37"/>
        <v>1132.4892878410874</v>
      </c>
      <c r="E94" s="22"/>
      <c r="F94" s="23">
        <f t="shared" ca="1" si="26"/>
        <v>3.8557150020324924</v>
      </c>
      <c r="G94" s="23">
        <f t="shared" ca="1" si="27"/>
        <v>5.5441473403162238</v>
      </c>
      <c r="H94" s="24">
        <f t="shared" ca="1" si="38"/>
        <v>1038.7120648230568</v>
      </c>
      <c r="I94" s="23">
        <f t="shared" ca="1" si="39"/>
        <v>1044.256212163373</v>
      </c>
      <c r="J94" s="22"/>
      <c r="K94" s="23">
        <f t="shared" ca="1" si="28"/>
        <v>17.009414487508433</v>
      </c>
      <c r="L94" s="23">
        <f t="shared" ca="1" si="29"/>
        <v>7.7032316144578639</v>
      </c>
      <c r="M94" s="24">
        <f t="shared" ca="1" si="40"/>
        <v>994.35384569769667</v>
      </c>
      <c r="N94" s="23">
        <f t="shared" ca="1" si="41"/>
        <v>1002.0570773121545</v>
      </c>
      <c r="O94" s="22"/>
      <c r="P94" s="23">
        <f t="shared" ca="1" si="30"/>
        <v>6.4280734870488256</v>
      </c>
      <c r="Q94" s="23">
        <f t="shared" ca="1" si="31"/>
        <v>2.6373734190210829</v>
      </c>
      <c r="R94" s="24">
        <f t="shared" ca="1" si="42"/>
        <v>1093.8345283222072</v>
      </c>
      <c r="S94" s="23">
        <f t="shared" ca="1" si="43"/>
        <v>1096.4719017412283</v>
      </c>
      <c r="T94" s="22"/>
      <c r="U94" s="23">
        <f t="shared" ca="1" si="32"/>
        <v>2.7218870499640171</v>
      </c>
      <c r="V94" s="23">
        <f t="shared" ca="1" si="33"/>
        <v>1.480397022824036</v>
      </c>
      <c r="W94" s="24">
        <f t="shared" ca="1" si="44"/>
        <v>1028.950611428809</v>
      </c>
      <c r="X94" s="23">
        <f t="shared" ca="1" si="45"/>
        <v>1030.431008451633</v>
      </c>
      <c r="Z94" s="23">
        <f t="shared" ca="1" si="34"/>
        <v>11.253782796624309</v>
      </c>
      <c r="AA94" s="23">
        <f t="shared" ca="1" si="35"/>
        <v>0.34686001480025869</v>
      </c>
      <c r="AB94" s="24">
        <f t="shared" ca="1" si="46"/>
        <v>1271.3856306209789</v>
      </c>
      <c r="AC94" s="23">
        <f t="shared" ca="1" si="47"/>
        <v>1271.7324906357792</v>
      </c>
    </row>
    <row r="95" spans="1:29" x14ac:dyDescent="0.25">
      <c r="A95" s="23">
        <f t="shared" ca="1" si="24"/>
        <v>1.6039178458313565</v>
      </c>
      <c r="B95" s="23">
        <f t="shared" ca="1" si="25"/>
        <v>0.90906147279712191</v>
      </c>
      <c r="C95" s="24">
        <f t="shared" ca="1" si="36"/>
        <v>1134.0932056869187</v>
      </c>
      <c r="D95" s="23">
        <f t="shared" ca="1" si="37"/>
        <v>1135.0022671597158</v>
      </c>
      <c r="E95" s="22"/>
      <c r="F95" s="23">
        <f t="shared" ca="1" si="26"/>
        <v>16.815858655772285</v>
      </c>
      <c r="G95" s="23">
        <f t="shared" ca="1" si="27"/>
        <v>5.4028914451554542</v>
      </c>
      <c r="H95" s="24">
        <f t="shared" ca="1" si="38"/>
        <v>1061.0720708191452</v>
      </c>
      <c r="I95" s="23">
        <f t="shared" ca="1" si="39"/>
        <v>1066.4749622643008</v>
      </c>
      <c r="J95" s="22"/>
      <c r="K95" s="23">
        <f t="shared" ca="1" si="28"/>
        <v>0.33015808872698382</v>
      </c>
      <c r="L95" s="23">
        <f t="shared" ca="1" si="29"/>
        <v>1.4083175742818375</v>
      </c>
      <c r="M95" s="24">
        <f t="shared" ca="1" si="40"/>
        <v>1002.3872354008815</v>
      </c>
      <c r="N95" s="23">
        <f t="shared" ca="1" si="41"/>
        <v>1003.7955529751633</v>
      </c>
      <c r="O95" s="22"/>
      <c r="P95" s="23">
        <f t="shared" ca="1" si="30"/>
        <v>4.4001445424853527</v>
      </c>
      <c r="Q95" s="23">
        <f t="shared" ca="1" si="31"/>
        <v>13.017103667340889</v>
      </c>
      <c r="R95" s="24">
        <f t="shared" ca="1" si="42"/>
        <v>1100.8720462837136</v>
      </c>
      <c r="S95" s="23">
        <f t="shared" ca="1" si="43"/>
        <v>1113.8891499510546</v>
      </c>
      <c r="T95" s="22"/>
      <c r="U95" s="23">
        <f t="shared" ca="1" si="32"/>
        <v>15.901645043208537</v>
      </c>
      <c r="V95" s="23">
        <f t="shared" ca="1" si="33"/>
        <v>0.40263852551969193</v>
      </c>
      <c r="W95" s="24">
        <f t="shared" ca="1" si="44"/>
        <v>1046.3326534948417</v>
      </c>
      <c r="X95" s="23">
        <f t="shared" ca="1" si="45"/>
        <v>1046.7352920203614</v>
      </c>
      <c r="Z95" s="23">
        <f t="shared" ca="1" si="34"/>
        <v>1.5656611690464735</v>
      </c>
      <c r="AA95" s="23">
        <f t="shared" ca="1" si="35"/>
        <v>1.2415716139796695</v>
      </c>
      <c r="AB95" s="24">
        <f t="shared" ca="1" si="46"/>
        <v>1273.2981518048257</v>
      </c>
      <c r="AC95" s="23">
        <f t="shared" ca="1" si="47"/>
        <v>1274.5397234188054</v>
      </c>
    </row>
    <row r="96" spans="1:29" x14ac:dyDescent="0.25">
      <c r="A96" s="23">
        <f t="shared" ca="1" si="24"/>
        <v>1.2032524522746126</v>
      </c>
      <c r="B96" s="23">
        <f t="shared" ca="1" si="25"/>
        <v>5.1684025409590095</v>
      </c>
      <c r="C96" s="24">
        <f t="shared" ca="1" si="36"/>
        <v>1136.2055196119904</v>
      </c>
      <c r="D96" s="23">
        <f t="shared" ca="1" si="37"/>
        <v>1141.3739221529495</v>
      </c>
      <c r="E96" s="22"/>
      <c r="F96" s="23">
        <f t="shared" ca="1" si="26"/>
        <v>10.69166526408479</v>
      </c>
      <c r="G96" s="23">
        <f t="shared" ca="1" si="27"/>
        <v>7.4308345561547799</v>
      </c>
      <c r="H96" s="24">
        <f t="shared" ca="1" si="38"/>
        <v>1077.1666275283856</v>
      </c>
      <c r="I96" s="23">
        <f t="shared" ca="1" si="39"/>
        <v>1084.5974620845404</v>
      </c>
      <c r="J96" s="22"/>
      <c r="K96" s="23">
        <f t="shared" ca="1" si="28"/>
        <v>1.8479481460293397</v>
      </c>
      <c r="L96" s="23">
        <f t="shared" ca="1" si="29"/>
        <v>6.187680181299867</v>
      </c>
      <c r="M96" s="24">
        <f t="shared" ca="1" si="40"/>
        <v>1005.6435011211927</v>
      </c>
      <c r="N96" s="23">
        <f t="shared" ca="1" si="41"/>
        <v>1011.8311813024925</v>
      </c>
      <c r="O96" s="22"/>
      <c r="P96" s="23">
        <f t="shared" ca="1" si="30"/>
        <v>15.90832749343973</v>
      </c>
      <c r="Q96" s="23">
        <f t="shared" ca="1" si="31"/>
        <v>1.7972562547783142</v>
      </c>
      <c r="R96" s="24">
        <f t="shared" ca="1" si="42"/>
        <v>1129.7974774444942</v>
      </c>
      <c r="S96" s="23">
        <f t="shared" ca="1" si="43"/>
        <v>1131.5947336992726</v>
      </c>
      <c r="T96" s="22"/>
      <c r="U96" s="23">
        <f t="shared" ca="1" si="32"/>
        <v>2.9490945488299372</v>
      </c>
      <c r="V96" s="23">
        <f t="shared" ca="1" si="33"/>
        <v>3.0684954116491499</v>
      </c>
      <c r="W96" s="24">
        <f t="shared" ca="1" si="44"/>
        <v>1049.6843865691912</v>
      </c>
      <c r="X96" s="23">
        <f t="shared" ca="1" si="45"/>
        <v>1052.7528819808404</v>
      </c>
      <c r="Z96" s="23">
        <f t="shared" ca="1" si="34"/>
        <v>1.8685761320905137</v>
      </c>
      <c r="AA96" s="23">
        <f t="shared" ca="1" si="35"/>
        <v>3.0449880851315663</v>
      </c>
      <c r="AB96" s="24">
        <f t="shared" ca="1" si="46"/>
        <v>1276.4082995508959</v>
      </c>
      <c r="AC96" s="23">
        <f t="shared" ca="1" si="47"/>
        <v>1279.4532876360274</v>
      </c>
    </row>
    <row r="97" spans="1:29" x14ac:dyDescent="0.25">
      <c r="A97" s="23">
        <f t="shared" ca="1" si="24"/>
        <v>10.425525385661613</v>
      </c>
      <c r="B97" s="23">
        <f t="shared" ca="1" si="25"/>
        <v>0.94343928822853107</v>
      </c>
      <c r="C97" s="24">
        <f t="shared" ca="1" si="36"/>
        <v>1151.799447538611</v>
      </c>
      <c r="D97" s="23">
        <f t="shared" ca="1" si="37"/>
        <v>1152.7428868268396</v>
      </c>
      <c r="E97" s="22"/>
      <c r="F97" s="23">
        <f t="shared" ca="1" si="26"/>
        <v>0.39055441413855241</v>
      </c>
      <c r="G97" s="23">
        <f t="shared" ca="1" si="27"/>
        <v>3.1629584453171504</v>
      </c>
      <c r="H97" s="24">
        <f t="shared" ca="1" si="38"/>
        <v>1084.9880164986789</v>
      </c>
      <c r="I97" s="23">
        <f t="shared" ca="1" si="39"/>
        <v>1088.1509749439961</v>
      </c>
      <c r="J97" s="22"/>
      <c r="K97" s="23">
        <f t="shared" ca="1" si="28"/>
        <v>0.85836783015438056</v>
      </c>
      <c r="L97" s="23">
        <f t="shared" ca="1" si="29"/>
        <v>3.3195820443237762</v>
      </c>
      <c r="M97" s="24">
        <f t="shared" ca="1" si="40"/>
        <v>1012.6895491326469</v>
      </c>
      <c r="N97" s="23">
        <f t="shared" ca="1" si="41"/>
        <v>1016.0091311769706</v>
      </c>
      <c r="O97" s="22"/>
      <c r="P97" s="23">
        <f t="shared" ca="1" si="30"/>
        <v>21.908825827270803</v>
      </c>
      <c r="Q97" s="23">
        <f t="shared" ca="1" si="31"/>
        <v>4.451076790279445</v>
      </c>
      <c r="R97" s="24">
        <f t="shared" ca="1" si="42"/>
        <v>1153.5035595265435</v>
      </c>
      <c r="S97" s="23">
        <f t="shared" ca="1" si="43"/>
        <v>1157.9546363168231</v>
      </c>
      <c r="T97" s="22"/>
      <c r="U97" s="23">
        <f t="shared" ca="1" si="32"/>
        <v>2.1635898170992527</v>
      </c>
      <c r="V97" s="23">
        <f t="shared" ca="1" si="33"/>
        <v>6.3944594417723701</v>
      </c>
      <c r="W97" s="24">
        <f t="shared" ca="1" si="44"/>
        <v>1054.9164717979397</v>
      </c>
      <c r="X97" s="23">
        <f t="shared" ca="1" si="45"/>
        <v>1061.3109312397121</v>
      </c>
      <c r="Z97" s="23">
        <f t="shared" ca="1" si="34"/>
        <v>1.333153375286211</v>
      </c>
      <c r="AA97" s="23">
        <f t="shared" ca="1" si="35"/>
        <v>3.7649932764000202</v>
      </c>
      <c r="AB97" s="24">
        <f t="shared" ca="1" si="46"/>
        <v>1280.7864410113136</v>
      </c>
      <c r="AC97" s="23">
        <f t="shared" ca="1" si="47"/>
        <v>1284.5514342877136</v>
      </c>
    </row>
    <row r="98" spans="1:29" x14ac:dyDescent="0.25">
      <c r="A98" s="23">
        <f t="shared" ca="1" si="24"/>
        <v>0.68468329794162108</v>
      </c>
      <c r="B98" s="23">
        <f t="shared" ca="1" si="25"/>
        <v>6.2572244800642318</v>
      </c>
      <c r="C98" s="24">
        <f t="shared" ca="1" si="36"/>
        <v>1153.4275701247811</v>
      </c>
      <c r="D98" s="23">
        <f t="shared" ca="1" si="37"/>
        <v>1159.6847946048454</v>
      </c>
      <c r="E98" s="22"/>
      <c r="F98" s="23">
        <f t="shared" ca="1" si="26"/>
        <v>3.2721344840470361</v>
      </c>
      <c r="G98" s="23">
        <f t="shared" ca="1" si="27"/>
        <v>11.982973832546513</v>
      </c>
      <c r="H98" s="24">
        <f t="shared" ca="1" si="38"/>
        <v>1091.4231094280431</v>
      </c>
      <c r="I98" s="23">
        <f t="shared" ca="1" si="39"/>
        <v>1103.4060832605896</v>
      </c>
      <c r="J98" s="22"/>
      <c r="K98" s="23">
        <f t="shared" ca="1" si="28"/>
        <v>4.5292882556541567</v>
      </c>
      <c r="L98" s="23">
        <f t="shared" ca="1" si="29"/>
        <v>0.98244602368724943</v>
      </c>
      <c r="M98" s="24">
        <f t="shared" ca="1" si="40"/>
        <v>1020.5384194326248</v>
      </c>
      <c r="N98" s="23">
        <f t="shared" ca="1" si="41"/>
        <v>1021.520865456312</v>
      </c>
      <c r="O98" s="22"/>
      <c r="P98" s="23">
        <f t="shared" ca="1" si="30"/>
        <v>4.1888739480455826</v>
      </c>
      <c r="Q98" s="23">
        <f t="shared" ca="1" si="31"/>
        <v>9.8075297070102856</v>
      </c>
      <c r="R98" s="24">
        <f t="shared" ca="1" si="42"/>
        <v>1162.1435102648686</v>
      </c>
      <c r="S98" s="23">
        <f t="shared" ca="1" si="43"/>
        <v>1171.9510399718788</v>
      </c>
      <c r="T98" s="22"/>
      <c r="U98" s="23">
        <f t="shared" ca="1" si="32"/>
        <v>12.207315539285249</v>
      </c>
      <c r="V98" s="23">
        <f t="shared" ca="1" si="33"/>
        <v>7.5549518078528211</v>
      </c>
      <c r="W98" s="24">
        <f t="shared" ca="1" si="44"/>
        <v>1073.5182467789973</v>
      </c>
      <c r="X98" s="23">
        <f t="shared" ca="1" si="45"/>
        <v>1081.0731985868501</v>
      </c>
      <c r="Z98" s="23">
        <f t="shared" ca="1" si="34"/>
        <v>2.7928570284604155</v>
      </c>
      <c r="AA98" s="23">
        <f t="shared" ca="1" si="35"/>
        <v>0.50282969414821821</v>
      </c>
      <c r="AB98" s="24">
        <f t="shared" ca="1" si="46"/>
        <v>1287.3442913161741</v>
      </c>
      <c r="AC98" s="23">
        <f t="shared" ca="1" si="47"/>
        <v>1287.8471210103223</v>
      </c>
    </row>
    <row r="99" spans="1:29" x14ac:dyDescent="0.25">
      <c r="A99" s="23">
        <f t="shared" ca="1" si="24"/>
        <v>11.115310212778237</v>
      </c>
      <c r="B99" s="23">
        <f t="shared" ca="1" si="25"/>
        <v>0.64311935147382604</v>
      </c>
      <c r="C99" s="24">
        <f t="shared" ca="1" si="36"/>
        <v>1170.8001048176236</v>
      </c>
      <c r="D99" s="23">
        <f t="shared" ca="1" si="37"/>
        <v>1171.4432241690974</v>
      </c>
      <c r="E99" s="22"/>
      <c r="F99" s="23">
        <f t="shared" ca="1" si="26"/>
        <v>2.1039069423579071</v>
      </c>
      <c r="G99" s="23">
        <f t="shared" ca="1" si="27"/>
        <v>8.6464140712850863</v>
      </c>
      <c r="H99" s="24">
        <f t="shared" ca="1" si="38"/>
        <v>1105.5099902029476</v>
      </c>
      <c r="I99" s="23">
        <f t="shared" ca="1" si="39"/>
        <v>1114.1564042742327</v>
      </c>
      <c r="J99" s="22"/>
      <c r="K99" s="23">
        <f t="shared" ca="1" si="28"/>
        <v>9.6888140571355166</v>
      </c>
      <c r="L99" s="23">
        <f t="shared" ca="1" si="29"/>
        <v>0.3296872210965559</v>
      </c>
      <c r="M99" s="24">
        <f t="shared" ca="1" si="40"/>
        <v>1031.2096795134476</v>
      </c>
      <c r="N99" s="23">
        <f t="shared" ca="1" si="41"/>
        <v>1031.539366734544</v>
      </c>
      <c r="O99" s="22"/>
      <c r="P99" s="23">
        <f t="shared" ca="1" si="30"/>
        <v>11.621202038331477</v>
      </c>
      <c r="Q99" s="23">
        <f t="shared" ca="1" si="31"/>
        <v>12.33670349853838</v>
      </c>
      <c r="R99" s="24">
        <f t="shared" ca="1" si="42"/>
        <v>1183.5722420102102</v>
      </c>
      <c r="S99" s="23">
        <f t="shared" ca="1" si="43"/>
        <v>1195.9089455087485</v>
      </c>
      <c r="T99" s="22"/>
      <c r="U99" s="23">
        <f t="shared" ca="1" si="32"/>
        <v>2.9244036928596318</v>
      </c>
      <c r="V99" s="23">
        <f t="shared" ca="1" si="33"/>
        <v>1.6056458380923957</v>
      </c>
      <c r="W99" s="24">
        <f t="shared" ca="1" si="44"/>
        <v>1083.9976022797098</v>
      </c>
      <c r="X99" s="23">
        <f t="shared" ca="1" si="45"/>
        <v>1085.6032481178022</v>
      </c>
      <c r="Z99" s="23">
        <f t="shared" ca="1" si="34"/>
        <v>17.133013742764685</v>
      </c>
      <c r="AA99" s="23">
        <f t="shared" ca="1" si="35"/>
        <v>0.37821641351932761</v>
      </c>
      <c r="AB99" s="24">
        <f t="shared" ca="1" si="46"/>
        <v>1304.980134753087</v>
      </c>
      <c r="AC99" s="23">
        <f t="shared" ca="1" si="47"/>
        <v>1305.3583511666063</v>
      </c>
    </row>
    <row r="100" spans="1:29" x14ac:dyDescent="0.25">
      <c r="A100" s="23">
        <f t="shared" ca="1" si="24"/>
        <v>11.495605044036674</v>
      </c>
      <c r="B100" s="23">
        <f t="shared" ca="1" si="25"/>
        <v>3.1715307935874359</v>
      </c>
      <c r="C100" s="24">
        <f t="shared" ca="1" si="36"/>
        <v>1182.9388292131341</v>
      </c>
      <c r="D100" s="23">
        <f t="shared" ca="1" si="37"/>
        <v>1186.1103600067215</v>
      </c>
      <c r="E100" s="22"/>
      <c r="F100" s="23">
        <f t="shared" ca="1" si="26"/>
        <v>5.8041056591998235</v>
      </c>
      <c r="G100" s="23">
        <f t="shared" ca="1" si="27"/>
        <v>0.55036253577319527</v>
      </c>
      <c r="H100" s="24">
        <f t="shared" ca="1" si="38"/>
        <v>1119.9605099334326</v>
      </c>
      <c r="I100" s="23">
        <f t="shared" ca="1" si="39"/>
        <v>1120.5108724692059</v>
      </c>
      <c r="J100" s="22"/>
      <c r="K100" s="23">
        <f t="shared" ca="1" si="28"/>
        <v>1.4895562386397072</v>
      </c>
      <c r="L100" s="23">
        <f t="shared" ca="1" si="29"/>
        <v>2.5308689731540999</v>
      </c>
      <c r="M100" s="24">
        <f t="shared" ca="1" si="40"/>
        <v>1033.0289229731839</v>
      </c>
      <c r="N100" s="23">
        <f t="shared" ca="1" si="41"/>
        <v>1035.559791946338</v>
      </c>
      <c r="O100" s="22"/>
      <c r="P100" s="23">
        <f t="shared" ca="1" si="30"/>
        <v>3.0076035076631564</v>
      </c>
      <c r="Q100" s="23">
        <f t="shared" ca="1" si="31"/>
        <v>3.4415417318944241</v>
      </c>
      <c r="R100" s="24">
        <f t="shared" ca="1" si="42"/>
        <v>1198.9165490164116</v>
      </c>
      <c r="S100" s="23">
        <f t="shared" ca="1" si="43"/>
        <v>1202.358090748306</v>
      </c>
      <c r="T100" s="22"/>
      <c r="U100" s="23">
        <f t="shared" ca="1" si="32"/>
        <v>3.5537354579141285</v>
      </c>
      <c r="V100" s="23">
        <f t="shared" ca="1" si="33"/>
        <v>10.791552789847394</v>
      </c>
      <c r="W100" s="24">
        <f t="shared" ca="1" si="44"/>
        <v>1089.1569835757164</v>
      </c>
      <c r="X100" s="23">
        <f t="shared" ca="1" si="45"/>
        <v>1099.9485363655638</v>
      </c>
      <c r="Z100" s="23">
        <f t="shared" ca="1" si="34"/>
        <v>0.30606130020529104</v>
      </c>
      <c r="AA100" s="23">
        <f t="shared" ca="1" si="35"/>
        <v>0.62851633022359454</v>
      </c>
      <c r="AB100" s="24">
        <f t="shared" ca="1" si="46"/>
        <v>1305.6644124668117</v>
      </c>
      <c r="AC100" s="23">
        <f t="shared" ca="1" si="47"/>
        <v>1306.2929287970353</v>
      </c>
    </row>
    <row r="101" spans="1:29" x14ac:dyDescent="0.25">
      <c r="A101" s="23">
        <f t="shared" ca="1" si="24"/>
        <v>4.1286528728378515</v>
      </c>
      <c r="B101" s="23">
        <f t="shared" ca="1" si="25"/>
        <v>1.1367998499474921</v>
      </c>
      <c r="C101" s="24">
        <f t="shared" ca="1" si="36"/>
        <v>1190.2390128795594</v>
      </c>
      <c r="D101" s="23">
        <f t="shared" ca="1" si="37"/>
        <v>1191.3758127295068</v>
      </c>
      <c r="E101" s="22"/>
      <c r="F101" s="23">
        <f t="shared" ca="1" si="26"/>
        <v>10.560874407594888</v>
      </c>
      <c r="G101" s="23">
        <f t="shared" ca="1" si="27"/>
        <v>1.7241266518809772</v>
      </c>
      <c r="H101" s="24">
        <f t="shared" ca="1" si="38"/>
        <v>1131.0717468768007</v>
      </c>
      <c r="I101" s="23">
        <f t="shared" ca="1" si="39"/>
        <v>1132.7958735286818</v>
      </c>
      <c r="J101" s="22"/>
      <c r="K101" s="23">
        <f t="shared" ca="1" si="28"/>
        <v>9.9023952783826505</v>
      </c>
      <c r="L101" s="23">
        <f t="shared" ca="1" si="29"/>
        <v>4.332723361733029</v>
      </c>
      <c r="M101" s="24">
        <f t="shared" ca="1" si="40"/>
        <v>1045.4621872247208</v>
      </c>
      <c r="N101" s="23">
        <f t="shared" ca="1" si="41"/>
        <v>1049.7949105864539</v>
      </c>
      <c r="O101" s="22"/>
      <c r="P101" s="23">
        <f t="shared" ca="1" si="30"/>
        <v>0.95109628842544591</v>
      </c>
      <c r="Q101" s="23">
        <f t="shared" ca="1" si="31"/>
        <v>5.708734567974167</v>
      </c>
      <c r="R101" s="24">
        <f t="shared" ca="1" si="42"/>
        <v>1203.3091870367314</v>
      </c>
      <c r="S101" s="23">
        <f t="shared" ca="1" si="43"/>
        <v>1209.0179216047056</v>
      </c>
      <c r="T101" s="22"/>
      <c r="U101" s="23">
        <f t="shared" ca="1" si="32"/>
        <v>1.8463183478379008</v>
      </c>
      <c r="V101" s="23">
        <f t="shared" ca="1" si="33"/>
        <v>2.7672312696510506</v>
      </c>
      <c r="W101" s="24">
        <f t="shared" ca="1" si="44"/>
        <v>1101.7948547134017</v>
      </c>
      <c r="X101" s="23">
        <f t="shared" ca="1" si="45"/>
        <v>1104.5620859830528</v>
      </c>
      <c r="Z101" s="23">
        <f t="shared" ca="1" si="34"/>
        <v>24.92249505896266</v>
      </c>
      <c r="AA101" s="23">
        <f t="shared" ca="1" si="35"/>
        <v>0.80660739128133163</v>
      </c>
      <c r="AB101" s="24">
        <f t="shared" ca="1" si="46"/>
        <v>1331.2154238559979</v>
      </c>
      <c r="AC101" s="23">
        <f t="shared" ca="1" si="47"/>
        <v>1332.0220312472793</v>
      </c>
    </row>
    <row r="102" spans="1:29" x14ac:dyDescent="0.25">
      <c r="A102" s="23">
        <f t="shared" ca="1" si="24"/>
        <v>3.90775990303985</v>
      </c>
      <c r="B102" s="23">
        <f t="shared" ca="1" si="25"/>
        <v>8.6665074841974624E-2</v>
      </c>
      <c r="C102" s="24">
        <f t="shared" ca="1" si="36"/>
        <v>1195.2835726325468</v>
      </c>
      <c r="D102" s="23">
        <f t="shared" ca="1" si="37"/>
        <v>1195.3702377073887</v>
      </c>
      <c r="E102" s="22"/>
      <c r="F102" s="23">
        <f t="shared" ca="1" si="26"/>
        <v>8.3153445475814323</v>
      </c>
      <c r="G102" s="23">
        <f t="shared" ca="1" si="27"/>
        <v>0.38753595028260268</v>
      </c>
      <c r="H102" s="24">
        <f t="shared" ca="1" si="38"/>
        <v>1141.1112180762632</v>
      </c>
      <c r="I102" s="23">
        <f t="shared" ca="1" si="39"/>
        <v>1141.4987540265458</v>
      </c>
      <c r="J102" s="22"/>
      <c r="K102" s="23">
        <f t="shared" ca="1" si="28"/>
        <v>3.2850745505444752</v>
      </c>
      <c r="L102" s="23">
        <f t="shared" ca="1" si="29"/>
        <v>0.92720017934418053</v>
      </c>
      <c r="M102" s="24">
        <f t="shared" ca="1" si="40"/>
        <v>1053.0799851369984</v>
      </c>
      <c r="N102" s="23">
        <f t="shared" ca="1" si="41"/>
        <v>1054.0071853163427</v>
      </c>
      <c r="O102" s="22"/>
      <c r="P102" s="23">
        <f t="shared" ca="1" si="30"/>
        <v>0.30021676507521272</v>
      </c>
      <c r="Q102" s="23">
        <f t="shared" ca="1" si="31"/>
        <v>8.1394281007893134</v>
      </c>
      <c r="R102" s="24">
        <f t="shared" ca="1" si="42"/>
        <v>1209.3181383697809</v>
      </c>
      <c r="S102" s="23">
        <f t="shared" ca="1" si="43"/>
        <v>1217.4575664705701</v>
      </c>
      <c r="T102" s="22"/>
      <c r="U102" s="23">
        <f t="shared" ca="1" si="32"/>
        <v>0.36111430977764597</v>
      </c>
      <c r="V102" s="23">
        <f t="shared" ca="1" si="33"/>
        <v>17.983275784190429</v>
      </c>
      <c r="W102" s="24">
        <f t="shared" ca="1" si="44"/>
        <v>1104.9232002928304</v>
      </c>
      <c r="X102" s="23">
        <f t="shared" ca="1" si="45"/>
        <v>1122.9064760770209</v>
      </c>
      <c r="Z102" s="23">
        <f t="shared" ca="1" si="34"/>
        <v>2.0958508170470758</v>
      </c>
      <c r="AA102" s="23">
        <f t="shared" ca="1" si="35"/>
        <v>5.2916071449672204</v>
      </c>
      <c r="AB102" s="24">
        <f t="shared" ca="1" si="46"/>
        <v>1334.1178820643263</v>
      </c>
      <c r="AC102" s="23">
        <f t="shared" ca="1" si="47"/>
        <v>1339.4094892092935</v>
      </c>
    </row>
    <row r="103" spans="1:29" x14ac:dyDescent="0.25">
      <c r="A103" s="23">
        <f t="shared" ca="1" si="24"/>
        <v>4.7538414878729345</v>
      </c>
      <c r="B103" s="23">
        <f t="shared" ca="1" si="25"/>
        <v>2.6616358581244608</v>
      </c>
      <c r="C103" s="24">
        <f t="shared" ca="1" si="36"/>
        <v>1200.1240791952616</v>
      </c>
      <c r="D103" s="23">
        <f t="shared" ca="1" si="37"/>
        <v>1202.7857150533862</v>
      </c>
      <c r="E103" s="22"/>
      <c r="F103" s="23">
        <f t="shared" ca="1" si="26"/>
        <v>4.6935807596092189</v>
      </c>
      <c r="G103" s="23">
        <f t="shared" ca="1" si="27"/>
        <v>0.59324430572880693</v>
      </c>
      <c r="H103" s="24">
        <f t="shared" ca="1" si="38"/>
        <v>1146.192334786155</v>
      </c>
      <c r="I103" s="23">
        <f t="shared" ca="1" si="39"/>
        <v>1146.7855790918838</v>
      </c>
      <c r="J103" s="22"/>
      <c r="K103" s="23">
        <f t="shared" ca="1" si="28"/>
        <v>3.5535147914359597</v>
      </c>
      <c r="L103" s="23">
        <f t="shared" ca="1" si="29"/>
        <v>1.9954499721669527</v>
      </c>
      <c r="M103" s="24">
        <f t="shared" ca="1" si="40"/>
        <v>1057.5607001077785</v>
      </c>
      <c r="N103" s="23">
        <f t="shared" ca="1" si="41"/>
        <v>1059.5561500799454</v>
      </c>
      <c r="O103" s="22"/>
      <c r="P103" s="23">
        <f t="shared" ca="1" si="30"/>
        <v>3.9755736361548681</v>
      </c>
      <c r="Q103" s="23">
        <f t="shared" ca="1" si="31"/>
        <v>9.4344976540818273</v>
      </c>
      <c r="R103" s="24">
        <f t="shared" ca="1" si="42"/>
        <v>1221.433140106725</v>
      </c>
      <c r="S103" s="23">
        <f t="shared" ca="1" si="43"/>
        <v>1230.8676377608067</v>
      </c>
      <c r="T103" s="22"/>
      <c r="U103" s="23">
        <f t="shared" ca="1" si="32"/>
        <v>1.0153726207376597</v>
      </c>
      <c r="V103" s="23">
        <f t="shared" ca="1" si="33"/>
        <v>2.5853528311807383</v>
      </c>
      <c r="W103" s="24">
        <f t="shared" ca="1" si="44"/>
        <v>1123.9218486977586</v>
      </c>
      <c r="X103" s="23">
        <f t="shared" ca="1" si="45"/>
        <v>1126.5072015289393</v>
      </c>
      <c r="Z103" s="23">
        <f t="shared" ca="1" si="34"/>
        <v>1.6282825755195806E-2</v>
      </c>
      <c r="AA103" s="23">
        <f t="shared" ca="1" si="35"/>
        <v>1.8146472637893596</v>
      </c>
      <c r="AB103" s="24">
        <f t="shared" ca="1" si="46"/>
        <v>1339.4257720350488</v>
      </c>
      <c r="AC103" s="23">
        <f t="shared" ca="1" si="47"/>
        <v>1341.2404192988381</v>
      </c>
    </row>
    <row r="104" spans="1:29" x14ac:dyDescent="0.25">
      <c r="A104" s="23">
        <f t="shared" ca="1" si="24"/>
        <v>18.038543162073982</v>
      </c>
      <c r="B104" s="23">
        <f t="shared" ca="1" si="25"/>
        <v>0.86477283256143544</v>
      </c>
      <c r="C104" s="24">
        <f t="shared" ca="1" si="36"/>
        <v>1220.8242582154601</v>
      </c>
      <c r="D104" s="23">
        <f t="shared" ca="1" si="37"/>
        <v>1221.6890310480214</v>
      </c>
      <c r="E104" s="22"/>
      <c r="F104" s="23">
        <f t="shared" ca="1" si="26"/>
        <v>1.3027801574128832</v>
      </c>
      <c r="G104" s="23">
        <f t="shared" ca="1" si="27"/>
        <v>1.7777414020077678</v>
      </c>
      <c r="H104" s="24">
        <f t="shared" ca="1" si="38"/>
        <v>1148.0883592492967</v>
      </c>
      <c r="I104" s="23">
        <f t="shared" ca="1" si="39"/>
        <v>1149.8661006513044</v>
      </c>
      <c r="J104" s="22"/>
      <c r="K104" s="23">
        <f t="shared" ca="1" si="28"/>
        <v>0.22732143720724654</v>
      </c>
      <c r="L104" s="23">
        <f t="shared" ca="1" si="29"/>
        <v>7.8635893483452417</v>
      </c>
      <c r="M104" s="24">
        <f t="shared" ca="1" si="40"/>
        <v>1059.7834715171525</v>
      </c>
      <c r="N104" s="23">
        <f t="shared" ca="1" si="41"/>
        <v>1067.6470608654977</v>
      </c>
      <c r="O104" s="22"/>
      <c r="P104" s="23">
        <f t="shared" ca="1" si="30"/>
        <v>5.6157874876681024</v>
      </c>
      <c r="Q104" s="23">
        <f t="shared" ca="1" si="31"/>
        <v>23.78019281660001</v>
      </c>
      <c r="R104" s="24">
        <f t="shared" ca="1" si="42"/>
        <v>1236.4834252484748</v>
      </c>
      <c r="S104" s="23">
        <f t="shared" ca="1" si="43"/>
        <v>1260.2636180650748</v>
      </c>
      <c r="T104" s="22"/>
      <c r="U104" s="23">
        <f t="shared" ca="1" si="32"/>
        <v>11.907604828562667</v>
      </c>
      <c r="V104" s="23">
        <f t="shared" ca="1" si="33"/>
        <v>3.6452997186349041</v>
      </c>
      <c r="W104" s="24">
        <f t="shared" ca="1" si="44"/>
        <v>1138.4148063575019</v>
      </c>
      <c r="X104" s="23">
        <f t="shared" ca="1" si="45"/>
        <v>1142.0601060761369</v>
      </c>
      <c r="Z104" s="23">
        <f t="shared" ca="1" si="34"/>
        <v>3.2244087611115124</v>
      </c>
      <c r="AA104" s="23">
        <f t="shared" ca="1" si="35"/>
        <v>6.6826575657908213E-2</v>
      </c>
      <c r="AB104" s="24">
        <f t="shared" ca="1" si="46"/>
        <v>1344.4648280599497</v>
      </c>
      <c r="AC104" s="23">
        <f t="shared" ca="1" si="47"/>
        <v>1344.5316546356075</v>
      </c>
    </row>
    <row r="105" spans="1:29" x14ac:dyDescent="0.25">
      <c r="A105" s="23">
        <f t="shared" ca="1" si="24"/>
        <v>5.7611607391499051</v>
      </c>
      <c r="B105" s="23">
        <f t="shared" ca="1" si="25"/>
        <v>6.4792122626235207</v>
      </c>
      <c r="C105" s="24">
        <f t="shared" ca="1" si="36"/>
        <v>1227.4501917871714</v>
      </c>
      <c r="D105" s="23">
        <f t="shared" ca="1" si="37"/>
        <v>1233.929404049795</v>
      </c>
      <c r="E105" s="22"/>
      <c r="F105" s="23">
        <f t="shared" ca="1" si="26"/>
        <v>8.5582401418662624</v>
      </c>
      <c r="G105" s="23">
        <f t="shared" ca="1" si="27"/>
        <v>2.7470908404601242</v>
      </c>
      <c r="H105" s="24">
        <f t="shared" ca="1" si="38"/>
        <v>1158.4243407931706</v>
      </c>
      <c r="I105" s="23">
        <f t="shared" ca="1" si="39"/>
        <v>1161.1714316336306</v>
      </c>
      <c r="J105" s="22"/>
      <c r="K105" s="23">
        <f t="shared" ca="1" si="28"/>
        <v>10.077278085701609</v>
      </c>
      <c r="L105" s="23">
        <f t="shared" ca="1" si="29"/>
        <v>6.4454773974978101</v>
      </c>
      <c r="M105" s="24">
        <f t="shared" ca="1" si="40"/>
        <v>1077.7243389511993</v>
      </c>
      <c r="N105" s="23">
        <f t="shared" ca="1" si="41"/>
        <v>1084.1698163486972</v>
      </c>
      <c r="O105" s="22"/>
      <c r="P105" s="23">
        <f t="shared" ca="1" si="30"/>
        <v>6.4355255443316892</v>
      </c>
      <c r="Q105" s="23">
        <f t="shared" ca="1" si="31"/>
        <v>2.8332666745854849</v>
      </c>
      <c r="R105" s="24">
        <f t="shared" ca="1" si="42"/>
        <v>1266.6991436094065</v>
      </c>
      <c r="S105" s="23">
        <f t="shared" ca="1" si="43"/>
        <v>1269.532410283992</v>
      </c>
      <c r="T105" s="22"/>
      <c r="U105" s="23">
        <f t="shared" ca="1" si="32"/>
        <v>1.2504749270264663</v>
      </c>
      <c r="V105" s="23">
        <f t="shared" ca="1" si="33"/>
        <v>3.9769426721904306</v>
      </c>
      <c r="W105" s="24">
        <f t="shared" ca="1" si="44"/>
        <v>1143.3105810031634</v>
      </c>
      <c r="X105" s="23">
        <f t="shared" ca="1" si="45"/>
        <v>1147.2875236753539</v>
      </c>
      <c r="Z105" s="23">
        <f t="shared" ca="1" si="34"/>
        <v>26.295519222263014</v>
      </c>
      <c r="AA105" s="23">
        <f t="shared" ca="1" si="35"/>
        <v>4.5759392110251467</v>
      </c>
      <c r="AB105" s="24">
        <f t="shared" ca="1" si="46"/>
        <v>1370.8271738578705</v>
      </c>
      <c r="AC105" s="23">
        <f t="shared" ca="1" si="47"/>
        <v>1375.4031130688957</v>
      </c>
    </row>
    <row r="106" spans="1:29" x14ac:dyDescent="0.25">
      <c r="A106" s="23">
        <f t="shared" ca="1" si="24"/>
        <v>28.559458426658811</v>
      </c>
      <c r="B106" s="23">
        <f t="shared" ca="1" si="25"/>
        <v>2.0538731809383899</v>
      </c>
      <c r="C106" s="24">
        <f t="shared" ca="1" si="36"/>
        <v>1262.488862476454</v>
      </c>
      <c r="D106" s="23">
        <f t="shared" ca="1" si="37"/>
        <v>1264.5427356573923</v>
      </c>
      <c r="E106" s="22"/>
      <c r="F106" s="23">
        <f t="shared" ca="1" si="26"/>
        <v>4.0539945988856587</v>
      </c>
      <c r="G106" s="23">
        <f t="shared" ca="1" si="27"/>
        <v>0.31229620418218124</v>
      </c>
      <c r="H106" s="24">
        <f t="shared" ca="1" si="38"/>
        <v>1165.2254262325164</v>
      </c>
      <c r="I106" s="23">
        <f t="shared" ca="1" si="39"/>
        <v>1165.5377224366985</v>
      </c>
      <c r="J106" s="22"/>
      <c r="K106" s="23">
        <f t="shared" ca="1" si="28"/>
        <v>1.4295898271135392</v>
      </c>
      <c r="L106" s="23">
        <f t="shared" ca="1" si="29"/>
        <v>5.7964970669607672</v>
      </c>
      <c r="M106" s="24">
        <f t="shared" ca="1" si="40"/>
        <v>1085.5994061758106</v>
      </c>
      <c r="N106" s="23">
        <f t="shared" ca="1" si="41"/>
        <v>1091.3959032427713</v>
      </c>
      <c r="O106" s="22"/>
      <c r="P106" s="23">
        <f t="shared" ca="1" si="30"/>
        <v>1.5186559270320132</v>
      </c>
      <c r="Q106" s="23">
        <f t="shared" ca="1" si="31"/>
        <v>15.333366731816215</v>
      </c>
      <c r="R106" s="24">
        <f t="shared" ca="1" si="42"/>
        <v>1271.0510662110241</v>
      </c>
      <c r="S106" s="23">
        <f t="shared" ca="1" si="43"/>
        <v>1286.3844329428402</v>
      </c>
      <c r="T106" s="22"/>
      <c r="U106" s="23">
        <f t="shared" ca="1" si="32"/>
        <v>10.71638581967486</v>
      </c>
      <c r="V106" s="23">
        <f t="shared" ca="1" si="33"/>
        <v>7.9647381176528693</v>
      </c>
      <c r="W106" s="24">
        <f t="shared" ca="1" si="44"/>
        <v>1158.0039094950287</v>
      </c>
      <c r="X106" s="23">
        <f t="shared" ca="1" si="45"/>
        <v>1165.9686476126815</v>
      </c>
      <c r="Z106" s="23">
        <f t="shared" ca="1" si="34"/>
        <v>10.663509642876807</v>
      </c>
      <c r="AA106" s="23">
        <f t="shared" ca="1" si="35"/>
        <v>3.1246272988676003</v>
      </c>
      <c r="AB106" s="24">
        <f t="shared" ca="1" si="46"/>
        <v>1386.0666227117724</v>
      </c>
      <c r="AC106" s="23">
        <f t="shared" ca="1" si="47"/>
        <v>1389.19125001064</v>
      </c>
    </row>
    <row r="107" spans="1:29" x14ac:dyDescent="0.25">
      <c r="A107" s="23">
        <f t="shared" ca="1" si="24"/>
        <v>8.0548690886001921</v>
      </c>
      <c r="B107" s="23">
        <f t="shared" ca="1" si="25"/>
        <v>26.822394942590947</v>
      </c>
      <c r="C107" s="24">
        <f t="shared" ca="1" si="36"/>
        <v>1272.5976047459926</v>
      </c>
      <c r="D107" s="23">
        <f t="shared" ca="1" si="37"/>
        <v>1299.4199996885836</v>
      </c>
      <c r="E107" s="22"/>
      <c r="F107" s="23">
        <f t="shared" ca="1" si="26"/>
        <v>2.9095351146898363</v>
      </c>
      <c r="G107" s="23">
        <f t="shared" ca="1" si="27"/>
        <v>9.9922474171073876</v>
      </c>
      <c r="H107" s="24">
        <f t="shared" ca="1" si="38"/>
        <v>1168.4472575513882</v>
      </c>
      <c r="I107" s="23">
        <f t="shared" ca="1" si="39"/>
        <v>1178.4395049684956</v>
      </c>
      <c r="J107" s="22"/>
      <c r="K107" s="23">
        <f t="shared" ca="1" si="28"/>
        <v>10.714126136630108</v>
      </c>
      <c r="L107" s="23">
        <f t="shared" ca="1" si="29"/>
        <v>8.5424679036038906</v>
      </c>
      <c r="M107" s="24">
        <f t="shared" ca="1" si="40"/>
        <v>1102.1100293794013</v>
      </c>
      <c r="N107" s="23">
        <f t="shared" ca="1" si="41"/>
        <v>1110.6524972830052</v>
      </c>
      <c r="O107" s="22"/>
      <c r="P107" s="23">
        <f t="shared" ca="1" si="30"/>
        <v>5.2024808253773882</v>
      </c>
      <c r="Q107" s="23">
        <f t="shared" ca="1" si="31"/>
        <v>2.8660010913213951</v>
      </c>
      <c r="R107" s="24">
        <f t="shared" ca="1" si="42"/>
        <v>1291.5869137682175</v>
      </c>
      <c r="S107" s="23">
        <f t="shared" ca="1" si="43"/>
        <v>1294.4529148595389</v>
      </c>
      <c r="T107" s="22"/>
      <c r="U107" s="23">
        <f t="shared" ca="1" si="32"/>
        <v>2.681243912879868</v>
      </c>
      <c r="V107" s="23">
        <f t="shared" ca="1" si="33"/>
        <v>4.0755103443906249</v>
      </c>
      <c r="W107" s="24">
        <f t="shared" ca="1" si="44"/>
        <v>1168.6498915255613</v>
      </c>
      <c r="X107" s="23">
        <f t="shared" ca="1" si="45"/>
        <v>1172.7254018699518</v>
      </c>
      <c r="Z107" s="23">
        <f t="shared" ca="1" si="34"/>
        <v>16.27720167367956</v>
      </c>
      <c r="AA107" s="23">
        <f t="shared" ca="1" si="35"/>
        <v>2.6694374460063712</v>
      </c>
      <c r="AB107" s="24">
        <f t="shared" ca="1" si="46"/>
        <v>1405.4684516843197</v>
      </c>
      <c r="AC107" s="23">
        <f t="shared" ca="1" si="47"/>
        <v>1408.1378891303261</v>
      </c>
    </row>
    <row r="108" spans="1:29" x14ac:dyDescent="0.25">
      <c r="A108" s="23">
        <f t="shared" ca="1" si="24"/>
        <v>2.7549227372712677</v>
      </c>
      <c r="B108" s="23">
        <f t="shared" ca="1" si="25"/>
        <v>0.91647390281716634</v>
      </c>
      <c r="C108" s="24">
        <f t="shared" ca="1" si="36"/>
        <v>1302.1749224258549</v>
      </c>
      <c r="D108" s="23">
        <f t="shared" ca="1" si="37"/>
        <v>1303.0913963286721</v>
      </c>
      <c r="E108" s="22"/>
      <c r="F108" s="23">
        <f t="shared" ca="1" si="26"/>
        <v>7.1539255816999878</v>
      </c>
      <c r="G108" s="23">
        <f t="shared" ca="1" si="27"/>
        <v>5.1311513132424906</v>
      </c>
      <c r="H108" s="24">
        <f t="shared" ca="1" si="38"/>
        <v>1185.5934305501955</v>
      </c>
      <c r="I108" s="23">
        <f t="shared" ca="1" si="39"/>
        <v>1190.7245818634381</v>
      </c>
      <c r="J108" s="22"/>
      <c r="K108" s="23">
        <f t="shared" ca="1" si="28"/>
        <v>1.311417796663966</v>
      </c>
      <c r="L108" s="23">
        <f t="shared" ca="1" si="29"/>
        <v>4.1951769111592041</v>
      </c>
      <c r="M108" s="24">
        <f t="shared" ca="1" si="40"/>
        <v>1111.9639150796693</v>
      </c>
      <c r="N108" s="23">
        <f t="shared" ca="1" si="41"/>
        <v>1116.1590919908285</v>
      </c>
      <c r="O108" s="22"/>
      <c r="P108" s="23">
        <f t="shared" ca="1" si="30"/>
        <v>1.2240464991550335</v>
      </c>
      <c r="Q108" s="23">
        <f t="shared" ca="1" si="31"/>
        <v>2.5954196543643788</v>
      </c>
      <c r="R108" s="24">
        <f t="shared" ca="1" si="42"/>
        <v>1295.6769613586939</v>
      </c>
      <c r="S108" s="23">
        <f t="shared" ca="1" si="43"/>
        <v>1298.2723810130583</v>
      </c>
      <c r="T108" s="22"/>
      <c r="U108" s="23">
        <f t="shared" ca="1" si="32"/>
        <v>9.613398944102439</v>
      </c>
      <c r="V108" s="23">
        <f t="shared" ca="1" si="33"/>
        <v>1.4537133596446423</v>
      </c>
      <c r="W108" s="24">
        <f t="shared" ca="1" si="44"/>
        <v>1182.3388008140544</v>
      </c>
      <c r="X108" s="23">
        <f t="shared" ca="1" si="45"/>
        <v>1183.7925141736989</v>
      </c>
      <c r="Z108" s="23">
        <f t="shared" ca="1" si="34"/>
        <v>23.27519883322147</v>
      </c>
      <c r="AA108" s="23">
        <f t="shared" ca="1" si="35"/>
        <v>4.232973559176255</v>
      </c>
      <c r="AB108" s="24">
        <f t="shared" ca="1" si="46"/>
        <v>1431.4130879635477</v>
      </c>
      <c r="AC108" s="23">
        <f t="shared" ca="1" si="47"/>
        <v>1435.646061522724</v>
      </c>
    </row>
    <row r="109" spans="1:29" x14ac:dyDescent="0.25">
      <c r="A109" s="23">
        <f t="shared" ca="1" si="24"/>
        <v>10.133221495233434</v>
      </c>
      <c r="B109" s="23">
        <f t="shared" ca="1" si="25"/>
        <v>6.7726847549556322</v>
      </c>
      <c r="C109" s="24">
        <f t="shared" ca="1" si="36"/>
        <v>1313.2246178239054</v>
      </c>
      <c r="D109" s="23">
        <f t="shared" ca="1" si="37"/>
        <v>1319.9973025788611</v>
      </c>
      <c r="E109" s="22"/>
      <c r="F109" s="23">
        <f t="shared" ca="1" si="26"/>
        <v>1.0952896326006638</v>
      </c>
      <c r="G109" s="23">
        <f t="shared" ca="1" si="27"/>
        <v>0.5787434598707335</v>
      </c>
      <c r="H109" s="24">
        <f t="shared" ca="1" si="38"/>
        <v>1191.8198714960388</v>
      </c>
      <c r="I109" s="23">
        <f t="shared" ca="1" si="39"/>
        <v>1192.3986149559096</v>
      </c>
      <c r="J109" s="22"/>
      <c r="K109" s="23">
        <f t="shared" ca="1" si="28"/>
        <v>4.0206341614313681</v>
      </c>
      <c r="L109" s="23">
        <f t="shared" ca="1" si="29"/>
        <v>2.8472096359583161</v>
      </c>
      <c r="M109" s="24">
        <f t="shared" ca="1" si="40"/>
        <v>1120.1797261522599</v>
      </c>
      <c r="N109" s="23">
        <f t="shared" ca="1" si="41"/>
        <v>1123.0269357882182</v>
      </c>
      <c r="O109" s="22"/>
      <c r="P109" s="23">
        <f t="shared" ca="1" si="30"/>
        <v>1.1481331449087522</v>
      </c>
      <c r="Q109" s="23">
        <f t="shared" ca="1" si="31"/>
        <v>0.66536145644011302</v>
      </c>
      <c r="R109" s="24">
        <f t="shared" ca="1" si="42"/>
        <v>1299.4205141579671</v>
      </c>
      <c r="S109" s="23">
        <f t="shared" ca="1" si="43"/>
        <v>1300.0858756144073</v>
      </c>
      <c r="T109" s="22"/>
      <c r="U109" s="23">
        <f t="shared" ca="1" si="32"/>
        <v>5.3344374570453787</v>
      </c>
      <c r="V109" s="23">
        <f t="shared" ca="1" si="33"/>
        <v>7.3050302368975064</v>
      </c>
      <c r="W109" s="24">
        <f t="shared" ca="1" si="44"/>
        <v>1189.1269516307443</v>
      </c>
      <c r="X109" s="23">
        <f t="shared" ca="1" si="45"/>
        <v>1196.4319818676418</v>
      </c>
      <c r="Z109" s="23">
        <f t="shared" ca="1" si="34"/>
        <v>11.724045603967628</v>
      </c>
      <c r="AA109" s="23">
        <f t="shared" ca="1" si="35"/>
        <v>3.5199071461029248</v>
      </c>
      <c r="AB109" s="24">
        <f t="shared" ca="1" si="46"/>
        <v>1447.3701071266917</v>
      </c>
      <c r="AC109" s="23">
        <f t="shared" ca="1" si="47"/>
        <v>1450.8900142727946</v>
      </c>
    </row>
    <row r="110" spans="1:29" x14ac:dyDescent="0.25">
      <c r="A110" s="23">
        <f t="shared" ca="1" si="24"/>
        <v>5.9415111283875719</v>
      </c>
      <c r="B110" s="23">
        <f t="shared" ca="1" si="25"/>
        <v>5.6842826404327127</v>
      </c>
      <c r="C110" s="24">
        <f t="shared" ca="1" si="36"/>
        <v>1325.9388137072488</v>
      </c>
      <c r="D110" s="23">
        <f t="shared" ca="1" si="37"/>
        <v>1331.6230963476814</v>
      </c>
      <c r="E110" s="22"/>
      <c r="F110" s="23">
        <f t="shared" ca="1" si="26"/>
        <v>8.577133140737244</v>
      </c>
      <c r="G110" s="23">
        <f t="shared" ca="1" si="27"/>
        <v>3.8460297203637013</v>
      </c>
      <c r="H110" s="24">
        <f t="shared" ca="1" si="38"/>
        <v>1200.9757480966468</v>
      </c>
      <c r="I110" s="23">
        <f t="shared" ca="1" si="39"/>
        <v>1204.8217778170106</v>
      </c>
      <c r="J110" s="22"/>
      <c r="K110" s="23">
        <f t="shared" ca="1" si="28"/>
        <v>2.2438833670058403E-2</v>
      </c>
      <c r="L110" s="23">
        <f t="shared" ca="1" si="29"/>
        <v>1.1697148761916842</v>
      </c>
      <c r="M110" s="24">
        <f t="shared" ca="1" si="40"/>
        <v>1123.0493746218883</v>
      </c>
      <c r="N110" s="23">
        <f t="shared" ca="1" si="41"/>
        <v>1124.2190894980799</v>
      </c>
      <c r="O110" s="22"/>
      <c r="P110" s="23">
        <f t="shared" ca="1" si="30"/>
        <v>2.2145441672466348</v>
      </c>
      <c r="Q110" s="23">
        <f t="shared" ca="1" si="31"/>
        <v>2.5764640206760521</v>
      </c>
      <c r="R110" s="24">
        <f t="shared" ca="1" si="42"/>
        <v>1302.300419781654</v>
      </c>
      <c r="S110" s="23">
        <f t="shared" ca="1" si="43"/>
        <v>1304.87688380233</v>
      </c>
      <c r="T110" s="22"/>
      <c r="U110" s="23">
        <f t="shared" ca="1" si="32"/>
        <v>9.3399187857154438</v>
      </c>
      <c r="V110" s="23">
        <f t="shared" ca="1" si="33"/>
        <v>5.0551954945506603</v>
      </c>
      <c r="W110" s="24">
        <f t="shared" ca="1" si="44"/>
        <v>1205.7719006533573</v>
      </c>
      <c r="X110" s="23">
        <f t="shared" ca="1" si="45"/>
        <v>1210.8270961479079</v>
      </c>
      <c r="Z110" s="23">
        <f t="shared" ca="1" si="34"/>
        <v>14.476045864169851</v>
      </c>
      <c r="AA110" s="23">
        <f t="shared" ca="1" si="35"/>
        <v>2.839243561400131</v>
      </c>
      <c r="AB110" s="24">
        <f t="shared" ca="1" si="46"/>
        <v>1465.3660601369645</v>
      </c>
      <c r="AC110" s="23">
        <f t="shared" ca="1" si="47"/>
        <v>1468.2053036983646</v>
      </c>
    </row>
    <row r="111" spans="1:29" x14ac:dyDescent="0.25">
      <c r="A111" s="23">
        <f t="shared" ca="1" si="24"/>
        <v>8.3261231148301125</v>
      </c>
      <c r="B111" s="23">
        <f t="shared" ca="1" si="25"/>
        <v>1.7258305880701568</v>
      </c>
      <c r="C111" s="24">
        <f t="shared" ca="1" si="36"/>
        <v>1339.9492194625116</v>
      </c>
      <c r="D111" s="23">
        <f t="shared" ca="1" si="37"/>
        <v>1341.6750500505818</v>
      </c>
      <c r="E111" s="22"/>
      <c r="F111" s="23">
        <f t="shared" ca="1" si="26"/>
        <v>20.551747051794752</v>
      </c>
      <c r="G111" s="23">
        <f t="shared" ca="1" si="27"/>
        <v>4.0617305015790729E-2</v>
      </c>
      <c r="H111" s="24">
        <f t="shared" ca="1" si="38"/>
        <v>1225.3735248688054</v>
      </c>
      <c r="I111" s="23">
        <f t="shared" ca="1" si="39"/>
        <v>1225.4141421738211</v>
      </c>
      <c r="J111" s="22"/>
      <c r="K111" s="23">
        <f t="shared" ca="1" si="28"/>
        <v>1.6067396013739237</v>
      </c>
      <c r="L111" s="23">
        <f t="shared" ca="1" si="29"/>
        <v>1.69707584152283</v>
      </c>
      <c r="M111" s="24">
        <f t="shared" ca="1" si="40"/>
        <v>1125.8258290994538</v>
      </c>
      <c r="N111" s="23">
        <f t="shared" ca="1" si="41"/>
        <v>1127.5229049409766</v>
      </c>
      <c r="O111" s="22"/>
      <c r="P111" s="23">
        <f t="shared" ca="1" si="30"/>
        <v>0.52805632379833645</v>
      </c>
      <c r="Q111" s="23">
        <f t="shared" ca="1" si="31"/>
        <v>4.1721483772270727</v>
      </c>
      <c r="R111" s="24">
        <f t="shared" ca="1" si="42"/>
        <v>1305.4049401261284</v>
      </c>
      <c r="S111" s="23">
        <f t="shared" ca="1" si="43"/>
        <v>1309.5770885033555</v>
      </c>
      <c r="T111" s="22"/>
      <c r="U111" s="23">
        <f t="shared" ca="1" si="32"/>
        <v>20.081357113169595</v>
      </c>
      <c r="V111" s="23">
        <f t="shared" ca="1" si="33"/>
        <v>2.1710875273862835</v>
      </c>
      <c r="W111" s="24">
        <f t="shared" ca="1" si="44"/>
        <v>1230.9084532610775</v>
      </c>
      <c r="X111" s="23">
        <f t="shared" ca="1" si="45"/>
        <v>1233.0795407884639</v>
      </c>
      <c r="Z111" s="23">
        <f t="shared" ca="1" si="34"/>
        <v>4.4066684673077221E-2</v>
      </c>
      <c r="AA111" s="23">
        <f t="shared" ca="1" si="35"/>
        <v>0.13359540870425726</v>
      </c>
      <c r="AB111" s="24">
        <f t="shared" ca="1" si="46"/>
        <v>1468.2493703830376</v>
      </c>
      <c r="AC111" s="23">
        <f t="shared" ca="1" si="47"/>
        <v>1468.3829657917418</v>
      </c>
    </row>
    <row r="112" spans="1:29" x14ac:dyDescent="0.25">
      <c r="A112" s="23">
        <f t="shared" ca="1" si="24"/>
        <v>0.78655405864239458</v>
      </c>
      <c r="B112" s="23">
        <f t="shared" ca="1" si="25"/>
        <v>1.0526172056728709</v>
      </c>
      <c r="C112" s="24">
        <f t="shared" ca="1" si="36"/>
        <v>1342.4616041092243</v>
      </c>
      <c r="D112" s="23">
        <f t="shared" ca="1" si="37"/>
        <v>1343.5142213148972</v>
      </c>
      <c r="E112" s="22"/>
      <c r="F112" s="23">
        <f t="shared" ca="1" si="26"/>
        <v>12.034799245079912</v>
      </c>
      <c r="G112" s="23">
        <f t="shared" ca="1" si="27"/>
        <v>6.3924026533012217</v>
      </c>
      <c r="H112" s="24">
        <f t="shared" ca="1" si="38"/>
        <v>1237.4489414189011</v>
      </c>
      <c r="I112" s="23">
        <f t="shared" ca="1" si="39"/>
        <v>1243.8413440722022</v>
      </c>
      <c r="J112" s="22"/>
      <c r="K112" s="23">
        <f t="shared" ca="1" si="28"/>
        <v>15.887916088403879</v>
      </c>
      <c r="L112" s="23">
        <f t="shared" ca="1" si="29"/>
        <v>1.1232383093011196</v>
      </c>
      <c r="M112" s="24">
        <f t="shared" ca="1" si="40"/>
        <v>1143.4108210293805</v>
      </c>
      <c r="N112" s="23">
        <f t="shared" ca="1" si="41"/>
        <v>1144.5340593386816</v>
      </c>
      <c r="O112" s="22"/>
      <c r="P112" s="23">
        <f t="shared" ca="1" si="30"/>
        <v>2.0221017042385943</v>
      </c>
      <c r="Q112" s="23">
        <f t="shared" ca="1" si="31"/>
        <v>1.4019993856804689</v>
      </c>
      <c r="R112" s="24">
        <f t="shared" ca="1" si="42"/>
        <v>1311.5991902075941</v>
      </c>
      <c r="S112" s="23">
        <f t="shared" ca="1" si="43"/>
        <v>1313.0011895932746</v>
      </c>
      <c r="T112" s="22"/>
      <c r="U112" s="23">
        <f t="shared" ca="1" si="32"/>
        <v>0.21832060769787717</v>
      </c>
      <c r="V112" s="23">
        <f t="shared" ca="1" si="33"/>
        <v>2.0437938289075013</v>
      </c>
      <c r="W112" s="24">
        <f t="shared" ca="1" si="44"/>
        <v>1233.2978613961618</v>
      </c>
      <c r="X112" s="23">
        <f t="shared" ca="1" si="45"/>
        <v>1235.3416552250694</v>
      </c>
      <c r="Z112" s="23">
        <f t="shared" ca="1" si="34"/>
        <v>8.3390602050937499</v>
      </c>
      <c r="AA112" s="23">
        <f t="shared" ca="1" si="35"/>
        <v>3.1514444293694388</v>
      </c>
      <c r="AB112" s="24">
        <f t="shared" ca="1" si="46"/>
        <v>1476.7220259968356</v>
      </c>
      <c r="AC112" s="23">
        <f t="shared" ca="1" si="47"/>
        <v>1479.8734704262049</v>
      </c>
    </row>
    <row r="113" spans="1:29" x14ac:dyDescent="0.25">
      <c r="A113" s="23">
        <f t="shared" ca="1" si="24"/>
        <v>1.9892769529046821E-2</v>
      </c>
      <c r="B113" s="23">
        <f t="shared" ca="1" si="25"/>
        <v>2.1380025737850312</v>
      </c>
      <c r="C113" s="24">
        <f t="shared" ca="1" si="36"/>
        <v>1343.5341140844262</v>
      </c>
      <c r="D113" s="23">
        <f t="shared" ca="1" si="37"/>
        <v>1345.6721166582113</v>
      </c>
      <c r="E113" s="22"/>
      <c r="F113" s="23">
        <f t="shared" ca="1" si="26"/>
        <v>21.698622992454407</v>
      </c>
      <c r="G113" s="23">
        <f t="shared" ca="1" si="27"/>
        <v>0.48504622452888946</v>
      </c>
      <c r="H113" s="24">
        <f t="shared" ca="1" si="38"/>
        <v>1265.5399670646566</v>
      </c>
      <c r="I113" s="23">
        <f t="shared" ca="1" si="39"/>
        <v>1266.0250132891854</v>
      </c>
      <c r="J113" s="22"/>
      <c r="K113" s="23">
        <f t="shared" ca="1" si="28"/>
        <v>1.4452254220647263</v>
      </c>
      <c r="L113" s="23">
        <f t="shared" ca="1" si="29"/>
        <v>2.53503210354428</v>
      </c>
      <c r="M113" s="24">
        <f t="shared" ca="1" si="40"/>
        <v>1145.9792847607464</v>
      </c>
      <c r="N113" s="23">
        <f t="shared" ca="1" si="41"/>
        <v>1148.5143168642908</v>
      </c>
      <c r="O113" s="22"/>
      <c r="P113" s="23">
        <f t="shared" ca="1" si="30"/>
        <v>0.61346140869536614</v>
      </c>
      <c r="Q113" s="23">
        <f t="shared" ca="1" si="31"/>
        <v>7.1497317697001357</v>
      </c>
      <c r="R113" s="24">
        <f t="shared" ca="1" si="42"/>
        <v>1313.6146510019701</v>
      </c>
      <c r="S113" s="23">
        <f t="shared" ca="1" si="43"/>
        <v>1320.7643827716702</v>
      </c>
      <c r="T113" s="22"/>
      <c r="U113" s="23">
        <f t="shared" ca="1" si="32"/>
        <v>8.347139407167262</v>
      </c>
      <c r="V113" s="23">
        <f t="shared" ca="1" si="33"/>
        <v>4.4895861991834218</v>
      </c>
      <c r="W113" s="24">
        <f t="shared" ca="1" si="44"/>
        <v>1243.6887946322367</v>
      </c>
      <c r="X113" s="23">
        <f t="shared" ca="1" si="45"/>
        <v>1248.1783808314201</v>
      </c>
      <c r="Z113" s="23">
        <f t="shared" ca="1" si="34"/>
        <v>7.2010937803774411</v>
      </c>
      <c r="AA113" s="23">
        <f t="shared" ca="1" si="35"/>
        <v>18.097822984405784</v>
      </c>
      <c r="AB113" s="24">
        <f t="shared" ca="1" si="46"/>
        <v>1487.0745642065824</v>
      </c>
      <c r="AC113" s="23">
        <f t="shared" ca="1" si="47"/>
        <v>1505.1723871909883</v>
      </c>
    </row>
    <row r="114" spans="1:29" x14ac:dyDescent="0.25">
      <c r="A114" s="23">
        <f t="shared" ca="1" si="24"/>
        <v>7.0209990197135719</v>
      </c>
      <c r="B114" s="23">
        <f t="shared" ca="1" si="25"/>
        <v>0.26333508137666989</v>
      </c>
      <c r="C114" s="24">
        <f t="shared" ca="1" si="36"/>
        <v>1352.6931156779249</v>
      </c>
      <c r="D114" s="23">
        <f t="shared" ca="1" si="37"/>
        <v>1352.9564507593016</v>
      </c>
      <c r="E114" s="22"/>
      <c r="F114" s="23">
        <f t="shared" ca="1" si="26"/>
        <v>7.7406267746869011</v>
      </c>
      <c r="G114" s="23">
        <f t="shared" ca="1" si="27"/>
        <v>8.6589230450561994E-2</v>
      </c>
      <c r="H114" s="24">
        <f t="shared" ca="1" si="38"/>
        <v>1273.7656400638723</v>
      </c>
      <c r="I114" s="23">
        <f t="shared" ca="1" si="39"/>
        <v>1273.8522292943228</v>
      </c>
      <c r="J114" s="22"/>
      <c r="K114" s="23">
        <f t="shared" ca="1" si="28"/>
        <v>7.7259356205934342</v>
      </c>
      <c r="L114" s="23">
        <f t="shared" ca="1" si="29"/>
        <v>6.7872715531817462</v>
      </c>
      <c r="M114" s="24">
        <f t="shared" ca="1" si="40"/>
        <v>1156.2402524848842</v>
      </c>
      <c r="N114" s="23">
        <f t="shared" ca="1" si="41"/>
        <v>1163.0275240380658</v>
      </c>
      <c r="O114" s="22"/>
      <c r="P114" s="23">
        <f t="shared" ca="1" si="30"/>
        <v>0.81055262876299794</v>
      </c>
      <c r="Q114" s="23">
        <f t="shared" ca="1" si="31"/>
        <v>0.9078679309497677</v>
      </c>
      <c r="R114" s="24">
        <f t="shared" ca="1" si="42"/>
        <v>1321.5749354004331</v>
      </c>
      <c r="S114" s="23">
        <f t="shared" ca="1" si="43"/>
        <v>1322.4828033313829</v>
      </c>
      <c r="T114" s="22"/>
      <c r="U114" s="23">
        <f t="shared" ca="1" si="32"/>
        <v>32.441998858639387</v>
      </c>
      <c r="V114" s="23">
        <f t="shared" ca="1" si="33"/>
        <v>2.6333270881720421</v>
      </c>
      <c r="W114" s="24">
        <f t="shared" ca="1" si="44"/>
        <v>1280.6203796900595</v>
      </c>
      <c r="X114" s="23">
        <f t="shared" ca="1" si="45"/>
        <v>1283.2537067782316</v>
      </c>
      <c r="Z114" s="23">
        <f t="shared" ca="1" si="34"/>
        <v>14.04516846665611</v>
      </c>
      <c r="AA114" s="23">
        <f t="shared" ca="1" si="35"/>
        <v>1.8095183542968802</v>
      </c>
      <c r="AB114" s="24">
        <f t="shared" ca="1" si="46"/>
        <v>1519.2175556576444</v>
      </c>
      <c r="AC114" s="23">
        <f t="shared" ca="1" si="47"/>
        <v>1521.0270740119413</v>
      </c>
    </row>
    <row r="115" spans="1:29" x14ac:dyDescent="0.25">
      <c r="A115" s="23">
        <f t="shared" ca="1" si="24"/>
        <v>0.17158367136054167</v>
      </c>
      <c r="B115" s="23">
        <f t="shared" ca="1" si="25"/>
        <v>1.8591093483024788</v>
      </c>
      <c r="C115" s="24">
        <f t="shared" ca="1" si="36"/>
        <v>1353.1280344306622</v>
      </c>
      <c r="D115" s="23">
        <f t="shared" ca="1" si="37"/>
        <v>1354.9871437789648</v>
      </c>
      <c r="E115" s="22"/>
      <c r="F115" s="23">
        <f t="shared" ca="1" si="26"/>
        <v>3.1247751022767858</v>
      </c>
      <c r="G115" s="23">
        <f t="shared" ca="1" si="27"/>
        <v>3.7672723404345332</v>
      </c>
      <c r="H115" s="24">
        <f t="shared" ca="1" si="38"/>
        <v>1276.9770043965996</v>
      </c>
      <c r="I115" s="23">
        <f t="shared" ca="1" si="39"/>
        <v>1280.7442767370342</v>
      </c>
      <c r="J115" s="22"/>
      <c r="K115" s="23">
        <f t="shared" ca="1" si="28"/>
        <v>0.74464612866048097</v>
      </c>
      <c r="L115" s="23">
        <f t="shared" ca="1" si="29"/>
        <v>0.60252611198438144</v>
      </c>
      <c r="M115" s="24">
        <f t="shared" ca="1" si="40"/>
        <v>1163.7721701667263</v>
      </c>
      <c r="N115" s="23">
        <f t="shared" ca="1" si="41"/>
        <v>1164.3746962787106</v>
      </c>
      <c r="O115" s="22"/>
      <c r="P115" s="23">
        <f t="shared" ca="1" si="30"/>
        <v>9.8028101840791511</v>
      </c>
      <c r="Q115" s="23">
        <f t="shared" ca="1" si="31"/>
        <v>9.7546554039243727</v>
      </c>
      <c r="R115" s="24">
        <f t="shared" ca="1" si="42"/>
        <v>1332.285613515462</v>
      </c>
      <c r="S115" s="23">
        <f t="shared" ca="1" si="43"/>
        <v>1342.0402689193863</v>
      </c>
      <c r="T115" s="22"/>
      <c r="U115" s="23">
        <f t="shared" ca="1" si="32"/>
        <v>6.3391765248189351</v>
      </c>
      <c r="V115" s="23">
        <f t="shared" ca="1" si="33"/>
        <v>0.3008110988205413</v>
      </c>
      <c r="W115" s="24">
        <f t="shared" ca="1" si="44"/>
        <v>1289.5928833030505</v>
      </c>
      <c r="X115" s="23">
        <f t="shared" ca="1" si="45"/>
        <v>1289.893694401871</v>
      </c>
      <c r="Z115" s="23">
        <f t="shared" ca="1" si="34"/>
        <v>4.8301330967127827</v>
      </c>
      <c r="AA115" s="23">
        <f t="shared" ca="1" si="35"/>
        <v>16.01123079600579</v>
      </c>
      <c r="AB115" s="24">
        <f t="shared" ca="1" si="46"/>
        <v>1525.8572071086542</v>
      </c>
      <c r="AC115" s="23">
        <f t="shared" ca="1" si="47"/>
        <v>1541.8684379046599</v>
      </c>
    </row>
    <row r="116" spans="1:29" x14ac:dyDescent="0.25">
      <c r="A116" s="23">
        <f t="shared" ca="1" si="24"/>
        <v>8.4184241808434344</v>
      </c>
      <c r="B116" s="23">
        <f t="shared" ca="1" si="25"/>
        <v>6.9990045300327068</v>
      </c>
      <c r="C116" s="24">
        <f t="shared" ca="1" si="36"/>
        <v>1363.4055679598082</v>
      </c>
      <c r="D116" s="23">
        <f t="shared" ca="1" si="37"/>
        <v>1370.4045724898408</v>
      </c>
      <c r="E116" s="22"/>
      <c r="F116" s="23">
        <f t="shared" ca="1" si="26"/>
        <v>9.071842673900651</v>
      </c>
      <c r="G116" s="23">
        <f t="shared" ca="1" si="27"/>
        <v>3.6157034588363866</v>
      </c>
      <c r="H116" s="24">
        <f t="shared" ca="1" si="38"/>
        <v>1289.8161194109348</v>
      </c>
      <c r="I116" s="23">
        <f t="shared" ca="1" si="39"/>
        <v>1293.4318228697712</v>
      </c>
      <c r="J116" s="22"/>
      <c r="K116" s="23">
        <f t="shared" ca="1" si="28"/>
        <v>3.4593010904152472</v>
      </c>
      <c r="L116" s="23">
        <f t="shared" ca="1" si="29"/>
        <v>10.817178026613901</v>
      </c>
      <c r="M116" s="24">
        <f t="shared" ca="1" si="40"/>
        <v>1167.8339973691259</v>
      </c>
      <c r="N116" s="23">
        <f t="shared" ca="1" si="41"/>
        <v>1178.6511753957398</v>
      </c>
      <c r="O116" s="22"/>
      <c r="P116" s="23">
        <f t="shared" ca="1" si="30"/>
        <v>3.3291096910259688</v>
      </c>
      <c r="Q116" s="23">
        <f t="shared" ca="1" si="31"/>
        <v>11.592395267582258</v>
      </c>
      <c r="R116" s="24">
        <f t="shared" ca="1" si="42"/>
        <v>1345.3693786104122</v>
      </c>
      <c r="S116" s="23">
        <f t="shared" ca="1" si="43"/>
        <v>1356.9617738779946</v>
      </c>
      <c r="T116" s="22"/>
      <c r="U116" s="23">
        <f t="shared" ca="1" si="32"/>
        <v>12.167752043266303</v>
      </c>
      <c r="V116" s="23">
        <f t="shared" ca="1" si="33"/>
        <v>1.5442243388306365</v>
      </c>
      <c r="W116" s="24">
        <f t="shared" ca="1" si="44"/>
        <v>1302.0614464451373</v>
      </c>
      <c r="X116" s="23">
        <f t="shared" ca="1" si="45"/>
        <v>1303.605670783968</v>
      </c>
      <c r="Z116" s="23">
        <f t="shared" ca="1" si="34"/>
        <v>8.6269273203569163</v>
      </c>
      <c r="AA116" s="23">
        <f t="shared" ca="1" si="35"/>
        <v>2.3876503074453992</v>
      </c>
      <c r="AB116" s="24">
        <f t="shared" ca="1" si="46"/>
        <v>1550.4953652250169</v>
      </c>
      <c r="AC116" s="23">
        <f t="shared" ca="1" si="47"/>
        <v>1552.8830155324624</v>
      </c>
    </row>
    <row r="117" spans="1:29" x14ac:dyDescent="0.25">
      <c r="A117" s="23">
        <f t="shared" ca="1" si="24"/>
        <v>9.8095361757753743</v>
      </c>
      <c r="B117" s="23">
        <f t="shared" ca="1" si="25"/>
        <v>9.9564144921781956</v>
      </c>
      <c r="C117" s="24">
        <f t="shared" ca="1" si="36"/>
        <v>1380.2141086656161</v>
      </c>
      <c r="D117" s="23">
        <f t="shared" ca="1" si="37"/>
        <v>1390.1705231577944</v>
      </c>
      <c r="E117" s="22"/>
      <c r="F117" s="23">
        <f t="shared" ca="1" si="26"/>
        <v>1.2244982610122686</v>
      </c>
      <c r="G117" s="23">
        <f t="shared" ca="1" si="27"/>
        <v>1.4783322013607987</v>
      </c>
      <c r="H117" s="24">
        <f t="shared" ca="1" si="38"/>
        <v>1294.6563211307835</v>
      </c>
      <c r="I117" s="23">
        <f t="shared" ca="1" si="39"/>
        <v>1296.1346533321444</v>
      </c>
      <c r="J117" s="22"/>
      <c r="K117" s="23">
        <f t="shared" ca="1" si="28"/>
        <v>6.6627248318179078</v>
      </c>
      <c r="L117" s="23">
        <f t="shared" ca="1" si="29"/>
        <v>2.8084985072756035</v>
      </c>
      <c r="M117" s="24">
        <f t="shared" ca="1" si="40"/>
        <v>1185.3139002275577</v>
      </c>
      <c r="N117" s="23">
        <f t="shared" ca="1" si="41"/>
        <v>1188.1223987348333</v>
      </c>
      <c r="O117" s="22"/>
      <c r="P117" s="23">
        <f t="shared" ca="1" si="30"/>
        <v>2.3831748229731153</v>
      </c>
      <c r="Q117" s="23">
        <f t="shared" ca="1" si="31"/>
        <v>11.384594480944523</v>
      </c>
      <c r="R117" s="24">
        <f t="shared" ca="1" si="42"/>
        <v>1359.3449487009677</v>
      </c>
      <c r="S117" s="23">
        <f t="shared" ca="1" si="43"/>
        <v>1370.7295431819123</v>
      </c>
      <c r="T117" s="22"/>
      <c r="U117" s="23">
        <f t="shared" ca="1" si="32"/>
        <v>0.13497823219193333</v>
      </c>
      <c r="V117" s="23">
        <f t="shared" ca="1" si="33"/>
        <v>0.43815832596821086</v>
      </c>
      <c r="W117" s="24">
        <f t="shared" ca="1" si="44"/>
        <v>1303.74064901616</v>
      </c>
      <c r="X117" s="23">
        <f t="shared" ca="1" si="45"/>
        <v>1304.1788073421283</v>
      </c>
      <c r="Z117" s="23">
        <f t="shared" ca="1" si="34"/>
        <v>23.174963194161585</v>
      </c>
      <c r="AA117" s="23">
        <f t="shared" ca="1" si="35"/>
        <v>1.7077757183581312</v>
      </c>
      <c r="AB117" s="24">
        <f t="shared" ca="1" si="46"/>
        <v>1576.057978726624</v>
      </c>
      <c r="AC117" s="23">
        <f t="shared" ca="1" si="47"/>
        <v>1577.7657544449821</v>
      </c>
    </row>
    <row r="118" spans="1:29" x14ac:dyDescent="0.25">
      <c r="A118" s="23">
        <f t="shared" ca="1" si="24"/>
        <v>12.120245522320843</v>
      </c>
      <c r="B118" s="23">
        <f t="shared" ca="1" si="25"/>
        <v>9.8458886230310227</v>
      </c>
      <c r="C118" s="24">
        <f t="shared" ca="1" si="36"/>
        <v>1402.2907686801152</v>
      </c>
      <c r="D118" s="23">
        <f t="shared" ca="1" si="37"/>
        <v>1412.1366573031462</v>
      </c>
      <c r="E118" s="22"/>
      <c r="F118" s="23">
        <f t="shared" ca="1" si="26"/>
        <v>5.0308647743921471</v>
      </c>
      <c r="G118" s="23">
        <f t="shared" ca="1" si="27"/>
        <v>0.30376669398355044</v>
      </c>
      <c r="H118" s="24">
        <f t="shared" ca="1" si="38"/>
        <v>1301.1655181065364</v>
      </c>
      <c r="I118" s="23">
        <f t="shared" ca="1" si="39"/>
        <v>1301.46928480052</v>
      </c>
      <c r="J118" s="22"/>
      <c r="K118" s="23">
        <f t="shared" ca="1" si="28"/>
        <v>15.881197143302543</v>
      </c>
      <c r="L118" s="23">
        <f t="shared" ca="1" si="29"/>
        <v>12.794794390658113</v>
      </c>
      <c r="M118" s="24">
        <f t="shared" ca="1" si="40"/>
        <v>1204.0035958781359</v>
      </c>
      <c r="N118" s="23">
        <f t="shared" ca="1" si="41"/>
        <v>1216.798390268794</v>
      </c>
      <c r="O118" s="22"/>
      <c r="P118" s="23">
        <f t="shared" ca="1" si="30"/>
        <v>12.77790750668648</v>
      </c>
      <c r="Q118" s="23">
        <f t="shared" ca="1" si="31"/>
        <v>2.1494518166168786</v>
      </c>
      <c r="R118" s="24">
        <f t="shared" ca="1" si="42"/>
        <v>1383.5074506885987</v>
      </c>
      <c r="S118" s="23">
        <f t="shared" ca="1" si="43"/>
        <v>1385.6569025052156</v>
      </c>
      <c r="T118" s="22"/>
      <c r="U118" s="23">
        <f t="shared" ca="1" si="32"/>
        <v>1.9281892648452164</v>
      </c>
      <c r="V118" s="23">
        <f t="shared" ca="1" si="33"/>
        <v>2.6959999022021433</v>
      </c>
      <c r="W118" s="24">
        <f t="shared" ca="1" si="44"/>
        <v>1306.1069966069736</v>
      </c>
      <c r="X118" s="23">
        <f t="shared" ca="1" si="45"/>
        <v>1308.8029965091757</v>
      </c>
      <c r="Z118" s="23">
        <f t="shared" ca="1" si="34"/>
        <v>7.9267970845059761</v>
      </c>
      <c r="AA118" s="23">
        <f t="shared" ca="1" si="35"/>
        <v>9.1483627272735273</v>
      </c>
      <c r="AB118" s="24">
        <f t="shared" ca="1" si="46"/>
        <v>1585.6925515294881</v>
      </c>
      <c r="AC118" s="23">
        <f t="shared" ca="1" si="47"/>
        <v>1594.8409142567616</v>
      </c>
    </row>
    <row r="119" spans="1:29" x14ac:dyDescent="0.25">
      <c r="A119" s="23">
        <f t="shared" ca="1" si="24"/>
        <v>0.44596586192232596</v>
      </c>
      <c r="B119" s="23">
        <f t="shared" ca="1" si="25"/>
        <v>11.004094898274968</v>
      </c>
      <c r="C119" s="24">
        <f t="shared" ca="1" si="36"/>
        <v>1412.5826231650685</v>
      </c>
      <c r="D119" s="23">
        <f t="shared" ca="1" si="37"/>
        <v>1423.5867180633436</v>
      </c>
      <c r="E119" s="22"/>
      <c r="F119" s="23">
        <f t="shared" ca="1" si="26"/>
        <v>10.406134782098555</v>
      </c>
      <c r="G119" s="23">
        <f t="shared" ca="1" si="27"/>
        <v>5.9734361712474797</v>
      </c>
      <c r="H119" s="24">
        <f t="shared" ca="1" si="38"/>
        <v>1311.8754195826186</v>
      </c>
      <c r="I119" s="23">
        <f t="shared" ca="1" si="39"/>
        <v>1317.848855753866</v>
      </c>
      <c r="J119" s="22"/>
      <c r="K119" s="23">
        <f t="shared" ca="1" si="28"/>
        <v>2.0805709133762433</v>
      </c>
      <c r="L119" s="23">
        <f t="shared" ca="1" si="29"/>
        <v>9.7144029757379879</v>
      </c>
      <c r="M119" s="24">
        <f t="shared" ca="1" si="40"/>
        <v>1218.8789611821703</v>
      </c>
      <c r="N119" s="23">
        <f t="shared" ca="1" si="41"/>
        <v>1228.5933641579084</v>
      </c>
      <c r="O119" s="22"/>
      <c r="P119" s="23">
        <f t="shared" ca="1" si="30"/>
        <v>8.3841236098242522</v>
      </c>
      <c r="Q119" s="23">
        <f t="shared" ca="1" si="31"/>
        <v>1.9936552187700833</v>
      </c>
      <c r="R119" s="24">
        <f t="shared" ca="1" si="42"/>
        <v>1394.0410261150398</v>
      </c>
      <c r="S119" s="23">
        <f t="shared" ca="1" si="43"/>
        <v>1396.0346813338099</v>
      </c>
      <c r="T119" s="22"/>
      <c r="U119" s="23">
        <f t="shared" ca="1" si="32"/>
        <v>9.2180324286842303</v>
      </c>
      <c r="V119" s="23">
        <f t="shared" ca="1" si="33"/>
        <v>13.837459115930407</v>
      </c>
      <c r="W119" s="24">
        <f t="shared" ca="1" si="44"/>
        <v>1318.0210289378599</v>
      </c>
      <c r="X119" s="23">
        <f t="shared" ca="1" si="45"/>
        <v>1331.8584880537903</v>
      </c>
      <c r="Z119" s="23">
        <f t="shared" ca="1" si="34"/>
        <v>12.550952171488737</v>
      </c>
      <c r="AA119" s="23">
        <f t="shared" ca="1" si="35"/>
        <v>0.36539451127746564</v>
      </c>
      <c r="AB119" s="24">
        <f t="shared" ca="1" si="46"/>
        <v>1607.3918664282503</v>
      </c>
      <c r="AC119" s="23">
        <f t="shared" ca="1" si="47"/>
        <v>1607.7572609395277</v>
      </c>
    </row>
    <row r="120" spans="1:29" x14ac:dyDescent="0.25">
      <c r="A120" s="23">
        <f t="shared" ca="1" si="24"/>
        <v>5.4529980088051948</v>
      </c>
      <c r="B120" s="23">
        <f t="shared" ca="1" si="25"/>
        <v>0.59620315594905138</v>
      </c>
      <c r="C120" s="24">
        <f t="shared" ca="1" si="36"/>
        <v>1429.0397160721488</v>
      </c>
      <c r="D120" s="23">
        <f t="shared" ca="1" si="37"/>
        <v>1429.6359192280979</v>
      </c>
      <c r="E120" s="22"/>
      <c r="F120" s="23">
        <f t="shared" ca="1" si="26"/>
        <v>0.38195059736655096</v>
      </c>
      <c r="G120" s="23">
        <f t="shared" ca="1" si="27"/>
        <v>2.743652803130741</v>
      </c>
      <c r="H120" s="24">
        <f t="shared" ca="1" si="38"/>
        <v>1318.2308063512326</v>
      </c>
      <c r="I120" s="23">
        <f t="shared" ca="1" si="39"/>
        <v>1320.9744591543633</v>
      </c>
      <c r="J120" s="22"/>
      <c r="K120" s="23">
        <f t="shared" ca="1" si="28"/>
        <v>18.641204998597559</v>
      </c>
      <c r="L120" s="23">
        <f t="shared" ca="1" si="29"/>
        <v>3.1233061242744697</v>
      </c>
      <c r="M120" s="24">
        <f t="shared" ca="1" si="40"/>
        <v>1247.2345691565058</v>
      </c>
      <c r="N120" s="23">
        <f t="shared" ca="1" si="41"/>
        <v>1250.3578752807803</v>
      </c>
      <c r="O120" s="22"/>
      <c r="P120" s="23">
        <f t="shared" ca="1" si="30"/>
        <v>1.6439462763019064</v>
      </c>
      <c r="Q120" s="23">
        <f t="shared" ca="1" si="31"/>
        <v>9.9804856016385042</v>
      </c>
      <c r="R120" s="24">
        <f t="shared" ca="1" si="42"/>
        <v>1397.6786276101118</v>
      </c>
      <c r="S120" s="23">
        <f t="shared" ca="1" si="43"/>
        <v>1407.6591132117503</v>
      </c>
      <c r="T120" s="22"/>
      <c r="U120" s="23">
        <f t="shared" ca="1" si="32"/>
        <v>2.5224244631845947</v>
      </c>
      <c r="V120" s="23">
        <f t="shared" ca="1" si="33"/>
        <v>4.8763153679530165</v>
      </c>
      <c r="W120" s="24">
        <f t="shared" ca="1" si="44"/>
        <v>1334.3809125169748</v>
      </c>
      <c r="X120" s="23">
        <f t="shared" ca="1" si="45"/>
        <v>1339.2572278849279</v>
      </c>
      <c r="Z120" s="23">
        <f t="shared" ca="1" si="34"/>
        <v>1.2245277747823109</v>
      </c>
      <c r="AA120" s="23">
        <f t="shared" ca="1" si="35"/>
        <v>10.036560872314839</v>
      </c>
      <c r="AB120" s="24">
        <f t="shared" ca="1" si="46"/>
        <v>1608.9817887143099</v>
      </c>
      <c r="AC120" s="23">
        <f t="shared" ca="1" si="47"/>
        <v>1619.0183495866247</v>
      </c>
    </row>
    <row r="121" spans="1:29" x14ac:dyDescent="0.25">
      <c r="A121" s="23">
        <f t="shared" ca="1" si="24"/>
        <v>7.697314711712826</v>
      </c>
      <c r="B121" s="23">
        <f t="shared" ca="1" si="25"/>
        <v>0.49009223027803522</v>
      </c>
      <c r="C121" s="24">
        <f t="shared" ca="1" si="36"/>
        <v>1437.3332339398107</v>
      </c>
      <c r="D121" s="23">
        <f t="shared" ca="1" si="37"/>
        <v>1437.8233261700886</v>
      </c>
      <c r="E121" s="22"/>
      <c r="F121" s="23">
        <f t="shared" ca="1" si="26"/>
        <v>4.2034536832743878</v>
      </c>
      <c r="G121" s="23">
        <f t="shared" ca="1" si="27"/>
        <v>3.8815726645367903</v>
      </c>
      <c r="H121" s="24">
        <f t="shared" ca="1" si="38"/>
        <v>1325.1779128376377</v>
      </c>
      <c r="I121" s="23">
        <f t="shared" ca="1" si="39"/>
        <v>1329.0594855021745</v>
      </c>
      <c r="J121" s="22"/>
      <c r="K121" s="23">
        <f t="shared" ca="1" si="28"/>
        <v>2.4061710087936139</v>
      </c>
      <c r="L121" s="23">
        <f t="shared" ca="1" si="29"/>
        <v>9.6993443215036912</v>
      </c>
      <c r="M121" s="24">
        <f t="shared" ca="1" si="40"/>
        <v>1252.7640462895738</v>
      </c>
      <c r="N121" s="23">
        <f t="shared" ca="1" si="41"/>
        <v>1262.4633906110776</v>
      </c>
      <c r="O121" s="22"/>
      <c r="P121" s="23">
        <f t="shared" ca="1" si="30"/>
        <v>6.5432070646845135</v>
      </c>
      <c r="Q121" s="23">
        <f t="shared" ca="1" si="31"/>
        <v>0.78226450741891485</v>
      </c>
      <c r="R121" s="24">
        <f t="shared" ca="1" si="42"/>
        <v>1414.2023202764349</v>
      </c>
      <c r="S121" s="23">
        <f t="shared" ca="1" si="43"/>
        <v>1414.9845847838537</v>
      </c>
      <c r="T121" s="22"/>
      <c r="U121" s="23">
        <f t="shared" ca="1" si="32"/>
        <v>2.2346627360020981</v>
      </c>
      <c r="V121" s="23">
        <f t="shared" ca="1" si="33"/>
        <v>0.68025626097825242</v>
      </c>
      <c r="W121" s="24">
        <f t="shared" ca="1" si="44"/>
        <v>1341.49189062093</v>
      </c>
      <c r="X121" s="23">
        <f t="shared" ca="1" si="45"/>
        <v>1342.1721468819082</v>
      </c>
      <c r="Z121" s="23">
        <f t="shared" ca="1" si="34"/>
        <v>1.6886820201571959</v>
      </c>
      <c r="AA121" s="23">
        <f t="shared" ca="1" si="35"/>
        <v>9.2810491450902415</v>
      </c>
      <c r="AB121" s="24">
        <f t="shared" ca="1" si="46"/>
        <v>1620.7070316067818</v>
      </c>
      <c r="AC121" s="23">
        <f t="shared" ca="1" si="47"/>
        <v>1629.9880807518721</v>
      </c>
    </row>
    <row r="122" spans="1:29" x14ac:dyDescent="0.25">
      <c r="A122" s="23">
        <f t="shared" ca="1" si="24"/>
        <v>0.80212524501462046</v>
      </c>
      <c r="B122" s="23">
        <f t="shared" ca="1" si="25"/>
        <v>14.731607344663583</v>
      </c>
      <c r="C122" s="24">
        <f t="shared" ca="1" si="36"/>
        <v>1438.6254514151033</v>
      </c>
      <c r="D122" s="23">
        <f t="shared" ca="1" si="37"/>
        <v>1453.3570587597669</v>
      </c>
      <c r="E122" s="22"/>
      <c r="F122" s="23">
        <f t="shared" ca="1" si="26"/>
        <v>15.28513933509519</v>
      </c>
      <c r="G122" s="23">
        <f t="shared" ca="1" si="27"/>
        <v>7.0465746284138708</v>
      </c>
      <c r="H122" s="24">
        <f t="shared" ca="1" si="38"/>
        <v>1344.3446248372697</v>
      </c>
      <c r="I122" s="23">
        <f t="shared" ca="1" si="39"/>
        <v>1351.3911994656837</v>
      </c>
      <c r="J122" s="22"/>
      <c r="K122" s="23">
        <f t="shared" ca="1" si="28"/>
        <v>20.111748141496257</v>
      </c>
      <c r="L122" s="23">
        <f t="shared" ca="1" si="29"/>
        <v>8.8425482021340276</v>
      </c>
      <c r="M122" s="24">
        <f t="shared" ca="1" si="40"/>
        <v>1282.5751387525738</v>
      </c>
      <c r="N122" s="23">
        <f t="shared" ca="1" si="41"/>
        <v>1291.417686954708</v>
      </c>
      <c r="O122" s="22"/>
      <c r="P122" s="23">
        <f t="shared" ca="1" si="30"/>
        <v>5.8975758724524239</v>
      </c>
      <c r="Q122" s="23">
        <f t="shared" ca="1" si="31"/>
        <v>5.0033588895462797</v>
      </c>
      <c r="R122" s="24">
        <f t="shared" ca="1" si="42"/>
        <v>1420.8821606563063</v>
      </c>
      <c r="S122" s="23">
        <f t="shared" ca="1" si="43"/>
        <v>1425.8855195458525</v>
      </c>
      <c r="T122" s="22"/>
      <c r="U122" s="23">
        <f t="shared" ca="1" si="32"/>
        <v>2.2852707950956317</v>
      </c>
      <c r="V122" s="23">
        <f t="shared" ca="1" si="33"/>
        <v>2.0025757341218768</v>
      </c>
      <c r="W122" s="24">
        <f t="shared" ca="1" si="44"/>
        <v>1344.4574176770038</v>
      </c>
      <c r="X122" s="23">
        <f t="shared" ca="1" si="45"/>
        <v>1346.4599934111257</v>
      </c>
      <c r="Z122" s="23">
        <f t="shared" ca="1" si="34"/>
        <v>16.28248674290445</v>
      </c>
      <c r="AA122" s="23">
        <f t="shared" ca="1" si="35"/>
        <v>1.0354834888431987</v>
      </c>
      <c r="AB122" s="24">
        <f t="shared" ca="1" si="46"/>
        <v>1646.2705674947765</v>
      </c>
      <c r="AC122" s="23">
        <f t="shared" ca="1" si="47"/>
        <v>1647.3060509836198</v>
      </c>
    </row>
    <row r="123" spans="1:29" x14ac:dyDescent="0.25">
      <c r="A123" s="23">
        <f t="shared" ca="1" si="24"/>
        <v>7.3297806550965117</v>
      </c>
      <c r="B123" s="23">
        <f t="shared" ca="1" si="25"/>
        <v>1.3663222543383462</v>
      </c>
      <c r="C123" s="24">
        <f t="shared" ca="1" si="36"/>
        <v>1460.6868394148635</v>
      </c>
      <c r="D123" s="23">
        <f t="shared" ca="1" si="37"/>
        <v>1462.0531616692019</v>
      </c>
      <c r="E123" s="22"/>
      <c r="F123" s="23">
        <f t="shared" ca="1" si="26"/>
        <v>5.1241386364202075</v>
      </c>
      <c r="G123" s="23">
        <f t="shared" ca="1" si="27"/>
        <v>15.138966137908206</v>
      </c>
      <c r="H123" s="24">
        <f t="shared" ca="1" si="38"/>
        <v>1356.5153381021039</v>
      </c>
      <c r="I123" s="23">
        <f t="shared" ca="1" si="39"/>
        <v>1371.6543042400122</v>
      </c>
      <c r="J123" s="22"/>
      <c r="K123" s="23">
        <f t="shared" ca="1" si="28"/>
        <v>0.16824596634672959</v>
      </c>
      <c r="L123" s="23">
        <f t="shared" ca="1" si="29"/>
        <v>13.944098303089694</v>
      </c>
      <c r="M123" s="24">
        <f t="shared" ca="1" si="40"/>
        <v>1291.5859329210548</v>
      </c>
      <c r="N123" s="23">
        <f t="shared" ca="1" si="41"/>
        <v>1305.5300312241445</v>
      </c>
      <c r="O123" s="22"/>
      <c r="P123" s="23">
        <f t="shared" ca="1" si="30"/>
        <v>3.6113319001390205</v>
      </c>
      <c r="Q123" s="23">
        <f t="shared" ca="1" si="31"/>
        <v>25.419129201224912</v>
      </c>
      <c r="R123" s="24">
        <f t="shared" ca="1" si="42"/>
        <v>1429.4968514459915</v>
      </c>
      <c r="S123" s="23">
        <f t="shared" ca="1" si="43"/>
        <v>1454.9159806472164</v>
      </c>
      <c r="T123" s="22"/>
      <c r="U123" s="23">
        <f t="shared" ca="1" si="32"/>
        <v>4.7058541985760494</v>
      </c>
      <c r="V123" s="23">
        <f t="shared" ca="1" si="33"/>
        <v>1.2510789528050759</v>
      </c>
      <c r="W123" s="24">
        <f t="shared" ca="1" si="44"/>
        <v>1351.1658476097018</v>
      </c>
      <c r="X123" s="23">
        <f t="shared" ca="1" si="45"/>
        <v>1352.4169265625069</v>
      </c>
      <c r="Z123" s="23">
        <f t="shared" ca="1" si="34"/>
        <v>0.85366408050968323</v>
      </c>
      <c r="AA123" s="23">
        <f t="shared" ca="1" si="35"/>
        <v>10.443870438616397</v>
      </c>
      <c r="AB123" s="24">
        <f t="shared" ca="1" si="46"/>
        <v>1648.1597150641294</v>
      </c>
      <c r="AC123" s="23">
        <f t="shared" ca="1" si="47"/>
        <v>1658.6035855027458</v>
      </c>
    </row>
    <row r="124" spans="1:29" x14ac:dyDescent="0.25">
      <c r="A124" s="23">
        <f t="shared" ca="1" si="24"/>
        <v>13.655333623202898</v>
      </c>
      <c r="B124" s="23">
        <f t="shared" ca="1" si="25"/>
        <v>6.2152565106458875</v>
      </c>
      <c r="C124" s="24">
        <f t="shared" ca="1" si="36"/>
        <v>1475.7084952924049</v>
      </c>
      <c r="D124" s="23">
        <f t="shared" ca="1" si="37"/>
        <v>1481.9237518030509</v>
      </c>
      <c r="E124" s="22"/>
      <c r="F124" s="23">
        <f t="shared" ca="1" si="26"/>
        <v>8.5695927482474215</v>
      </c>
      <c r="G124" s="23">
        <f t="shared" ca="1" si="27"/>
        <v>10.887212245879741</v>
      </c>
      <c r="H124" s="24">
        <f t="shared" ca="1" si="38"/>
        <v>1380.2238969882596</v>
      </c>
      <c r="I124" s="23">
        <f t="shared" ca="1" si="39"/>
        <v>1391.1111092341393</v>
      </c>
      <c r="J124" s="22"/>
      <c r="K124" s="23">
        <f t="shared" ca="1" si="28"/>
        <v>2.0667197464692615</v>
      </c>
      <c r="L124" s="23">
        <f t="shared" ca="1" si="29"/>
        <v>20.255165732403761</v>
      </c>
      <c r="M124" s="24">
        <f t="shared" ca="1" si="40"/>
        <v>1307.5967509706138</v>
      </c>
      <c r="N124" s="23">
        <f t="shared" ca="1" si="41"/>
        <v>1327.8519167030177</v>
      </c>
      <c r="O124" s="22"/>
      <c r="P124" s="23">
        <f t="shared" ca="1" si="30"/>
        <v>5.557481478499942</v>
      </c>
      <c r="Q124" s="23">
        <f t="shared" ca="1" si="31"/>
        <v>2.2325998203622208</v>
      </c>
      <c r="R124" s="24">
        <f t="shared" ca="1" si="42"/>
        <v>1460.4734621257164</v>
      </c>
      <c r="S124" s="23">
        <f t="shared" ca="1" si="43"/>
        <v>1462.7060619460785</v>
      </c>
      <c r="T124" s="22"/>
      <c r="U124" s="23">
        <f t="shared" ca="1" si="32"/>
        <v>7.279848426408968</v>
      </c>
      <c r="V124" s="23">
        <f t="shared" ca="1" si="33"/>
        <v>4.3901669847643525</v>
      </c>
      <c r="W124" s="24">
        <f t="shared" ca="1" si="44"/>
        <v>1359.6967749889159</v>
      </c>
      <c r="X124" s="23">
        <f t="shared" ca="1" si="45"/>
        <v>1364.0869419736803</v>
      </c>
      <c r="Z124" s="23">
        <f t="shared" ca="1" si="34"/>
        <v>16.842283909946662</v>
      </c>
      <c r="AA124" s="23">
        <f t="shared" ca="1" si="35"/>
        <v>2.0199613664828324</v>
      </c>
      <c r="AB124" s="24">
        <f t="shared" ca="1" si="46"/>
        <v>1675.4458694126924</v>
      </c>
      <c r="AC124" s="23">
        <f t="shared" ca="1" si="47"/>
        <v>1677.4658307791753</v>
      </c>
    </row>
    <row r="125" spans="1:29" x14ac:dyDescent="0.25">
      <c r="A125" s="23">
        <f t="shared" ca="1" si="24"/>
        <v>12.382256749968921</v>
      </c>
      <c r="B125" s="23">
        <f t="shared" ca="1" si="25"/>
        <v>2.6569672546888015</v>
      </c>
      <c r="C125" s="24">
        <f t="shared" ca="1" si="36"/>
        <v>1494.3060085530199</v>
      </c>
      <c r="D125" s="23">
        <f t="shared" ca="1" si="37"/>
        <v>1496.9629758077087</v>
      </c>
      <c r="E125" s="22"/>
      <c r="F125" s="23">
        <f t="shared" ca="1" si="26"/>
        <v>1.2348172825247388</v>
      </c>
      <c r="G125" s="23">
        <f t="shared" ca="1" si="27"/>
        <v>5.3049532783557118E-2</v>
      </c>
      <c r="H125" s="24">
        <f t="shared" ca="1" si="38"/>
        <v>1392.3459265166641</v>
      </c>
      <c r="I125" s="23">
        <f t="shared" ca="1" si="39"/>
        <v>1392.3989760494476</v>
      </c>
      <c r="J125" s="22"/>
      <c r="K125" s="23">
        <f t="shared" ca="1" si="28"/>
        <v>19.425556907027165</v>
      </c>
      <c r="L125" s="23">
        <f t="shared" ca="1" si="29"/>
        <v>9.0710242508471044</v>
      </c>
      <c r="M125" s="24">
        <f t="shared" ca="1" si="40"/>
        <v>1347.2774736100448</v>
      </c>
      <c r="N125" s="23">
        <f t="shared" ca="1" si="41"/>
        <v>1356.3484978608919</v>
      </c>
      <c r="O125" s="22"/>
      <c r="P125" s="23">
        <f t="shared" ca="1" si="30"/>
        <v>4.0397297771973282</v>
      </c>
      <c r="Q125" s="23">
        <f t="shared" ca="1" si="31"/>
        <v>19.594324591481659</v>
      </c>
      <c r="R125" s="24">
        <f t="shared" ca="1" si="42"/>
        <v>1466.7457917232759</v>
      </c>
      <c r="S125" s="23">
        <f t="shared" ca="1" si="43"/>
        <v>1486.3401163147576</v>
      </c>
      <c r="T125" s="22"/>
      <c r="U125" s="23">
        <f t="shared" ca="1" si="32"/>
        <v>2.7161946426598345</v>
      </c>
      <c r="V125" s="23">
        <f t="shared" ca="1" si="33"/>
        <v>3.2580092163233223</v>
      </c>
      <c r="W125" s="24">
        <f t="shared" ca="1" si="44"/>
        <v>1366.80313661634</v>
      </c>
      <c r="X125" s="23">
        <f t="shared" ca="1" si="45"/>
        <v>1370.0611458326632</v>
      </c>
      <c r="Z125" s="23">
        <f t="shared" ca="1" si="34"/>
        <v>14.750362590283286</v>
      </c>
      <c r="AA125" s="23">
        <f t="shared" ca="1" si="35"/>
        <v>1.6655174054144559</v>
      </c>
      <c r="AB125" s="24">
        <f t="shared" ca="1" si="46"/>
        <v>1692.2161933694586</v>
      </c>
      <c r="AC125" s="23">
        <f t="shared" ca="1" si="47"/>
        <v>1693.881710774873</v>
      </c>
    </row>
    <row r="126" spans="1:29" x14ac:dyDescent="0.25">
      <c r="A126" s="23">
        <f t="shared" ca="1" si="24"/>
        <v>5.1710262421998667</v>
      </c>
      <c r="B126" s="23">
        <f t="shared" ca="1" si="25"/>
        <v>17.486023631008894</v>
      </c>
      <c r="C126" s="24">
        <f t="shared" ca="1" si="36"/>
        <v>1502.1340020499085</v>
      </c>
      <c r="D126" s="23">
        <f t="shared" ca="1" si="37"/>
        <v>1519.6200256809175</v>
      </c>
      <c r="E126" s="22"/>
      <c r="F126" s="23">
        <f t="shared" ca="1" si="26"/>
        <v>14.542516090018076</v>
      </c>
      <c r="G126" s="23">
        <f t="shared" ca="1" si="27"/>
        <v>4.7596254197521768</v>
      </c>
      <c r="H126" s="24">
        <f t="shared" ca="1" si="38"/>
        <v>1406.9414921394657</v>
      </c>
      <c r="I126" s="23">
        <f t="shared" ca="1" si="39"/>
        <v>1411.7011175592179</v>
      </c>
      <c r="J126" s="22"/>
      <c r="K126" s="23">
        <f t="shared" ca="1" si="28"/>
        <v>3.701423546989191</v>
      </c>
      <c r="L126" s="23">
        <f t="shared" ca="1" si="29"/>
        <v>6.5456316109075647</v>
      </c>
      <c r="M126" s="24">
        <f t="shared" ca="1" si="40"/>
        <v>1360.0499214078811</v>
      </c>
      <c r="N126" s="23">
        <f t="shared" ca="1" si="41"/>
        <v>1366.5955530187887</v>
      </c>
      <c r="O126" s="22"/>
      <c r="P126" s="23">
        <f t="shared" ca="1" si="30"/>
        <v>3.6681442561643611</v>
      </c>
      <c r="Q126" s="23">
        <f t="shared" ca="1" si="31"/>
        <v>3.7224517625275824</v>
      </c>
      <c r="R126" s="24">
        <f t="shared" ca="1" si="42"/>
        <v>1490.0082605709219</v>
      </c>
      <c r="S126" s="23">
        <f t="shared" ca="1" si="43"/>
        <v>1493.7307123334494</v>
      </c>
      <c r="T126" s="22"/>
      <c r="U126" s="23">
        <f t="shared" ca="1" si="32"/>
        <v>7.0810107259452165E-2</v>
      </c>
      <c r="V126" s="23">
        <f t="shared" ca="1" si="33"/>
        <v>2.7651126991329282</v>
      </c>
      <c r="W126" s="24">
        <f t="shared" ca="1" si="44"/>
        <v>1370.1319559399226</v>
      </c>
      <c r="X126" s="23">
        <f t="shared" ca="1" si="45"/>
        <v>1372.8970686390555</v>
      </c>
      <c r="Z126" s="23">
        <f t="shared" ca="1" si="34"/>
        <v>0.51124387213537559</v>
      </c>
      <c r="AA126" s="23">
        <f t="shared" ca="1" si="35"/>
        <v>8.4060743907215798</v>
      </c>
      <c r="AB126" s="24">
        <f t="shared" ca="1" si="46"/>
        <v>1694.3929546470083</v>
      </c>
      <c r="AC126" s="23">
        <f t="shared" ca="1" si="47"/>
        <v>1702.79902903773</v>
      </c>
    </row>
    <row r="127" spans="1:29" x14ac:dyDescent="0.25">
      <c r="A127" s="23">
        <f t="shared" ca="1" si="24"/>
        <v>14.039404794257228</v>
      </c>
      <c r="B127" s="23">
        <f t="shared" ca="1" si="25"/>
        <v>3.2661026092599448</v>
      </c>
      <c r="C127" s="24">
        <f t="shared" ca="1" si="36"/>
        <v>1533.6594304751748</v>
      </c>
      <c r="D127" s="23">
        <f t="shared" ca="1" si="37"/>
        <v>1536.9255330844346</v>
      </c>
      <c r="E127" s="22"/>
      <c r="F127" s="23">
        <f t="shared" ca="1" si="26"/>
        <v>14.737027516588979</v>
      </c>
      <c r="G127" s="23">
        <f t="shared" ca="1" si="27"/>
        <v>0.26808519325460883</v>
      </c>
      <c r="H127" s="24">
        <f t="shared" ca="1" si="38"/>
        <v>1426.4381450758069</v>
      </c>
      <c r="I127" s="23">
        <f t="shared" ca="1" si="39"/>
        <v>1426.7062302690615</v>
      </c>
      <c r="J127" s="22"/>
      <c r="K127" s="23">
        <f t="shared" ca="1" si="28"/>
        <v>3.8909928908102289</v>
      </c>
      <c r="L127" s="23">
        <f t="shared" ca="1" si="29"/>
        <v>7.6829379364886563</v>
      </c>
      <c r="M127" s="24">
        <f t="shared" ca="1" si="40"/>
        <v>1370.4865459095988</v>
      </c>
      <c r="N127" s="23">
        <f t="shared" ca="1" si="41"/>
        <v>1378.1694838460876</v>
      </c>
      <c r="O127" s="22"/>
      <c r="P127" s="23">
        <f t="shared" ca="1" si="30"/>
        <v>3.3554391445612746</v>
      </c>
      <c r="Q127" s="23">
        <f t="shared" ca="1" si="31"/>
        <v>6.0188736426267155</v>
      </c>
      <c r="R127" s="24">
        <f t="shared" ca="1" si="42"/>
        <v>1497.0861514780108</v>
      </c>
      <c r="S127" s="23">
        <f t="shared" ca="1" si="43"/>
        <v>1503.1050251206375</v>
      </c>
      <c r="T127" s="22"/>
      <c r="U127" s="23">
        <f t="shared" ca="1" si="32"/>
        <v>1.0625227290707397</v>
      </c>
      <c r="V127" s="23">
        <f t="shared" ca="1" si="33"/>
        <v>13.652696109983388</v>
      </c>
      <c r="W127" s="24">
        <f t="shared" ca="1" si="44"/>
        <v>1373.9595913681262</v>
      </c>
      <c r="X127" s="23">
        <f t="shared" ca="1" si="45"/>
        <v>1387.6122874781097</v>
      </c>
      <c r="Z127" s="23">
        <f t="shared" ca="1" si="34"/>
        <v>13.608849794032716</v>
      </c>
      <c r="AA127" s="23">
        <f t="shared" ca="1" si="35"/>
        <v>5.617221265223284</v>
      </c>
      <c r="AB127" s="24">
        <f t="shared" ca="1" si="46"/>
        <v>1716.4078788317627</v>
      </c>
      <c r="AC127" s="23">
        <f t="shared" ca="1" si="47"/>
        <v>1722.0251000969859</v>
      </c>
    </row>
    <row r="128" spans="1:29" x14ac:dyDescent="0.25">
      <c r="A128" s="23">
        <f t="shared" ca="1" si="24"/>
        <v>0.79782516882792531</v>
      </c>
      <c r="B128" s="23">
        <f t="shared" ca="1" si="25"/>
        <v>11.244449908088489</v>
      </c>
      <c r="C128" s="24">
        <f t="shared" ca="1" si="36"/>
        <v>1537.7233582532626</v>
      </c>
      <c r="D128" s="23">
        <f t="shared" ca="1" si="37"/>
        <v>1548.9678081613511</v>
      </c>
      <c r="E128" s="22"/>
      <c r="F128" s="23">
        <f t="shared" ca="1" si="26"/>
        <v>6.2230604420900875</v>
      </c>
      <c r="G128" s="23">
        <f t="shared" ca="1" si="27"/>
        <v>5.9416335653316583</v>
      </c>
      <c r="H128" s="24">
        <f t="shared" ca="1" si="38"/>
        <v>1432.9292907111517</v>
      </c>
      <c r="I128" s="23">
        <f t="shared" ca="1" si="39"/>
        <v>1438.8709242764833</v>
      </c>
      <c r="J128" s="22"/>
      <c r="K128" s="23">
        <f t="shared" ca="1" si="28"/>
        <v>0.91833781571065898</v>
      </c>
      <c r="L128" s="23">
        <f t="shared" ca="1" si="29"/>
        <v>15.447391632255743</v>
      </c>
      <c r="M128" s="24">
        <f t="shared" ca="1" si="40"/>
        <v>1379.0878216617982</v>
      </c>
      <c r="N128" s="23">
        <f t="shared" ca="1" si="41"/>
        <v>1394.5352132940538</v>
      </c>
      <c r="O128" s="22"/>
      <c r="P128" s="23">
        <f t="shared" ca="1" si="30"/>
        <v>3.0063430963090187</v>
      </c>
      <c r="Q128" s="23">
        <f t="shared" ca="1" si="31"/>
        <v>2.1400876492376182</v>
      </c>
      <c r="R128" s="24">
        <f t="shared" ca="1" si="42"/>
        <v>1506.1113682169464</v>
      </c>
      <c r="S128" s="23">
        <f t="shared" ca="1" si="43"/>
        <v>1508.251455866184</v>
      </c>
      <c r="T128" s="22"/>
      <c r="U128" s="23">
        <f t="shared" ca="1" si="32"/>
        <v>7.4157192468574058</v>
      </c>
      <c r="V128" s="23">
        <f t="shared" ca="1" si="33"/>
        <v>2.6696043243636876</v>
      </c>
      <c r="W128" s="24">
        <f t="shared" ca="1" si="44"/>
        <v>1395.0280067249671</v>
      </c>
      <c r="X128" s="23">
        <f t="shared" ca="1" si="45"/>
        <v>1397.6976110493308</v>
      </c>
      <c r="Z128" s="23">
        <f t="shared" ca="1" si="34"/>
        <v>1.000730497248963</v>
      </c>
      <c r="AA128" s="23">
        <f t="shared" ca="1" si="35"/>
        <v>6.8692867013427037</v>
      </c>
      <c r="AB128" s="24">
        <f t="shared" ca="1" si="46"/>
        <v>1723.0258305942348</v>
      </c>
      <c r="AC128" s="23">
        <f t="shared" ca="1" si="47"/>
        <v>1729.8951172955774</v>
      </c>
    </row>
    <row r="129" spans="1:29" x14ac:dyDescent="0.25">
      <c r="A129" s="23">
        <f t="shared" ca="1" si="24"/>
        <v>2.8855392419805956</v>
      </c>
      <c r="B129" s="23">
        <f t="shared" ca="1" si="25"/>
        <v>2.8479379818630504</v>
      </c>
      <c r="C129" s="24">
        <f t="shared" ca="1" si="36"/>
        <v>1551.8533474033316</v>
      </c>
      <c r="D129" s="23">
        <f t="shared" ca="1" si="37"/>
        <v>1554.7012853851945</v>
      </c>
      <c r="E129" s="22"/>
      <c r="F129" s="23">
        <f t="shared" ca="1" si="26"/>
        <v>3.5947770307443085</v>
      </c>
      <c r="G129" s="23">
        <f t="shared" ca="1" si="27"/>
        <v>0.53024263332139165</v>
      </c>
      <c r="H129" s="24">
        <f t="shared" ca="1" si="38"/>
        <v>1442.4657013072276</v>
      </c>
      <c r="I129" s="23">
        <f t="shared" ca="1" si="39"/>
        <v>1442.9959439405491</v>
      </c>
      <c r="J129" s="22"/>
      <c r="K129" s="23">
        <f t="shared" ca="1" si="28"/>
        <v>4.7635763896651273</v>
      </c>
      <c r="L129" s="23">
        <f t="shared" ca="1" si="29"/>
        <v>4.1473666789623644</v>
      </c>
      <c r="M129" s="24">
        <f t="shared" ca="1" si="40"/>
        <v>1399.298789683719</v>
      </c>
      <c r="N129" s="23">
        <f t="shared" ca="1" si="41"/>
        <v>1403.4461563626812</v>
      </c>
      <c r="O129" s="22"/>
      <c r="P129" s="23">
        <f t="shared" ca="1" si="30"/>
        <v>1.7593542356782885</v>
      </c>
      <c r="Q129" s="23">
        <f t="shared" ca="1" si="31"/>
        <v>4.2535824657330821</v>
      </c>
      <c r="R129" s="24">
        <f t="shared" ca="1" si="42"/>
        <v>1510.0108101018623</v>
      </c>
      <c r="S129" s="23">
        <f t="shared" ca="1" si="43"/>
        <v>1514.2643925675955</v>
      </c>
      <c r="T129" s="22"/>
      <c r="U129" s="23">
        <f t="shared" ca="1" si="32"/>
        <v>5.2914916509778163</v>
      </c>
      <c r="V129" s="23">
        <f t="shared" ca="1" si="33"/>
        <v>7.8310419564670877</v>
      </c>
      <c r="W129" s="24">
        <f t="shared" ca="1" si="44"/>
        <v>1402.9891027003086</v>
      </c>
      <c r="X129" s="23">
        <f t="shared" ca="1" si="45"/>
        <v>1410.8201446567757</v>
      </c>
      <c r="Z129" s="23">
        <f t="shared" ca="1" si="34"/>
        <v>9.2354507047930898</v>
      </c>
      <c r="AA129" s="23">
        <f t="shared" ca="1" si="35"/>
        <v>12.436779950544945</v>
      </c>
      <c r="AB129" s="24">
        <f t="shared" ca="1" si="46"/>
        <v>1739.1305680003704</v>
      </c>
      <c r="AC129" s="23">
        <f t="shared" ca="1" si="47"/>
        <v>1751.5673479509153</v>
      </c>
    </row>
    <row r="130" spans="1:29" x14ac:dyDescent="0.25">
      <c r="A130" s="23">
        <f t="shared" ca="1" si="24"/>
        <v>15.020741012919085</v>
      </c>
      <c r="B130" s="23">
        <f t="shared" ca="1" si="25"/>
        <v>1.7800716180067961</v>
      </c>
      <c r="C130" s="24">
        <f t="shared" ca="1" si="36"/>
        <v>1569.7220263981137</v>
      </c>
      <c r="D130" s="23">
        <f t="shared" ca="1" si="37"/>
        <v>1571.5020980161205</v>
      </c>
      <c r="E130" s="22"/>
      <c r="F130" s="23">
        <f t="shared" ca="1" si="26"/>
        <v>32.281137210528378</v>
      </c>
      <c r="G130" s="23">
        <f t="shared" ca="1" si="27"/>
        <v>3.3813609361933272</v>
      </c>
      <c r="H130" s="24">
        <f t="shared" ca="1" si="38"/>
        <v>1475.2770811510775</v>
      </c>
      <c r="I130" s="23">
        <f t="shared" ca="1" si="39"/>
        <v>1478.6584420872707</v>
      </c>
      <c r="J130" s="22"/>
      <c r="K130" s="23">
        <f t="shared" ca="1" si="28"/>
        <v>0.76240515924260666</v>
      </c>
      <c r="L130" s="23">
        <f t="shared" ca="1" si="29"/>
        <v>9.8484347530813992</v>
      </c>
      <c r="M130" s="24">
        <f t="shared" ca="1" si="40"/>
        <v>1404.2085615219239</v>
      </c>
      <c r="N130" s="23">
        <f t="shared" ca="1" si="41"/>
        <v>1414.0569962750053</v>
      </c>
      <c r="O130" s="22"/>
      <c r="P130" s="23">
        <f t="shared" ca="1" si="30"/>
        <v>1.2757302966444151</v>
      </c>
      <c r="Q130" s="23">
        <f t="shared" ca="1" si="31"/>
        <v>2.6234356844829372</v>
      </c>
      <c r="R130" s="24">
        <f t="shared" ca="1" si="42"/>
        <v>1515.5401228642399</v>
      </c>
      <c r="S130" s="23">
        <f t="shared" ca="1" si="43"/>
        <v>1518.1635585487229</v>
      </c>
      <c r="T130" s="22"/>
      <c r="U130" s="23">
        <f t="shared" ca="1" si="32"/>
        <v>2.1634338362889372</v>
      </c>
      <c r="V130" s="23">
        <f t="shared" ca="1" si="33"/>
        <v>1.9916525640634479</v>
      </c>
      <c r="W130" s="24">
        <f t="shared" ca="1" si="44"/>
        <v>1412.9835784930647</v>
      </c>
      <c r="X130" s="23">
        <f t="shared" ca="1" si="45"/>
        <v>1414.9752310571282</v>
      </c>
      <c r="Z130" s="23">
        <f t="shared" ca="1" si="34"/>
        <v>5.1681798418854257</v>
      </c>
      <c r="AA130" s="23">
        <f t="shared" ca="1" si="35"/>
        <v>2.5180211220701896</v>
      </c>
      <c r="AB130" s="24">
        <f t="shared" ca="1" si="46"/>
        <v>1756.7355277928007</v>
      </c>
      <c r="AC130" s="23">
        <f t="shared" ca="1" si="47"/>
        <v>1759.2535489148709</v>
      </c>
    </row>
    <row r="131" spans="1:29" x14ac:dyDescent="0.25">
      <c r="A131" s="23">
        <f t="shared" ca="1" si="24"/>
        <v>18.466919555955677</v>
      </c>
      <c r="B131" s="23">
        <f t="shared" ca="1" si="25"/>
        <v>10.469929564504927</v>
      </c>
      <c r="C131" s="24">
        <f t="shared" ca="1" si="36"/>
        <v>1589.9690175720762</v>
      </c>
      <c r="D131" s="23">
        <f t="shared" ca="1" si="37"/>
        <v>1600.4389471365812</v>
      </c>
      <c r="E131" s="22"/>
      <c r="F131" s="23">
        <f t="shared" ca="1" si="26"/>
        <v>1.7167958867378539</v>
      </c>
      <c r="G131" s="23">
        <f t="shared" ca="1" si="27"/>
        <v>6.5568611772717951</v>
      </c>
      <c r="H131" s="24">
        <f t="shared" ca="1" si="38"/>
        <v>1480.3752379740085</v>
      </c>
      <c r="I131" s="23">
        <f t="shared" ca="1" si="39"/>
        <v>1486.9320991512802</v>
      </c>
      <c r="J131" s="22"/>
      <c r="K131" s="23">
        <f t="shared" ca="1" si="28"/>
        <v>4.09609628638069</v>
      </c>
      <c r="L131" s="23">
        <f t="shared" ca="1" si="29"/>
        <v>2.6463423803137744</v>
      </c>
      <c r="M131" s="24">
        <f t="shared" ca="1" si="40"/>
        <v>1418.1530925613861</v>
      </c>
      <c r="N131" s="23">
        <f t="shared" ca="1" si="41"/>
        <v>1420.7994349416999</v>
      </c>
      <c r="O131" s="22"/>
      <c r="P131" s="23">
        <f t="shared" ca="1" si="30"/>
        <v>8.5418708672897079</v>
      </c>
      <c r="Q131" s="23">
        <f t="shared" ca="1" si="31"/>
        <v>2.8025257392062475</v>
      </c>
      <c r="R131" s="24">
        <f t="shared" ca="1" si="42"/>
        <v>1526.7054294160125</v>
      </c>
      <c r="S131" s="23">
        <f t="shared" ca="1" si="43"/>
        <v>1529.5079551552187</v>
      </c>
      <c r="T131" s="22"/>
      <c r="U131" s="23">
        <f t="shared" ca="1" si="32"/>
        <v>10.628510054324492</v>
      </c>
      <c r="V131" s="23">
        <f t="shared" ca="1" si="33"/>
        <v>5.5234606189836244</v>
      </c>
      <c r="W131" s="24">
        <f t="shared" ca="1" si="44"/>
        <v>1425.6037411114528</v>
      </c>
      <c r="X131" s="23">
        <f t="shared" ca="1" si="45"/>
        <v>1431.1272017304364</v>
      </c>
      <c r="Z131" s="23">
        <f t="shared" ca="1" si="34"/>
        <v>16.558590562892935</v>
      </c>
      <c r="AA131" s="23">
        <f t="shared" ca="1" si="35"/>
        <v>6.8472996932211867</v>
      </c>
      <c r="AB131" s="24">
        <f t="shared" ca="1" si="46"/>
        <v>1775.8121394777638</v>
      </c>
      <c r="AC131" s="23">
        <f t="shared" ca="1" si="47"/>
        <v>1782.659439170985</v>
      </c>
    </row>
    <row r="132" spans="1:29" x14ac:dyDescent="0.25">
      <c r="A132" s="23">
        <f t="shared" ca="1" si="24"/>
        <v>25.846849403633968</v>
      </c>
      <c r="B132" s="23">
        <f t="shared" ca="1" si="25"/>
        <v>5.6847377531239811</v>
      </c>
      <c r="C132" s="24">
        <f t="shared" ca="1" si="36"/>
        <v>1626.2857965402152</v>
      </c>
      <c r="D132" s="23">
        <f t="shared" ca="1" si="37"/>
        <v>1631.9705342933391</v>
      </c>
      <c r="E132" s="22"/>
      <c r="F132" s="23">
        <f t="shared" ca="1" si="26"/>
        <v>34.696906930595347</v>
      </c>
      <c r="G132" s="23">
        <f t="shared" ca="1" si="27"/>
        <v>3.9447333117182189E-2</v>
      </c>
      <c r="H132" s="24">
        <f t="shared" ca="1" si="38"/>
        <v>1521.6290060818756</v>
      </c>
      <c r="I132" s="23">
        <f t="shared" ca="1" si="39"/>
        <v>1521.6684534149927</v>
      </c>
      <c r="J132" s="22"/>
      <c r="K132" s="23">
        <f t="shared" ca="1" si="28"/>
        <v>5.9078418497934342</v>
      </c>
      <c r="L132" s="23">
        <f t="shared" ca="1" si="29"/>
        <v>1.7321533841323</v>
      </c>
      <c r="M132" s="24">
        <f t="shared" ca="1" si="40"/>
        <v>1426.7072767914933</v>
      </c>
      <c r="N132" s="23">
        <f t="shared" ca="1" si="41"/>
        <v>1428.4394301756256</v>
      </c>
      <c r="O132" s="22"/>
      <c r="P132" s="23">
        <f t="shared" ca="1" si="30"/>
        <v>1.5660419087603528</v>
      </c>
      <c r="Q132" s="23">
        <f t="shared" ca="1" si="31"/>
        <v>8.2063647947566967</v>
      </c>
      <c r="R132" s="24">
        <f t="shared" ca="1" si="42"/>
        <v>1531.073997063979</v>
      </c>
      <c r="S132" s="23">
        <f t="shared" ca="1" si="43"/>
        <v>1539.2803618587357</v>
      </c>
      <c r="T132" s="22"/>
      <c r="U132" s="23">
        <f t="shared" ca="1" si="32"/>
        <v>4.7851845089945089</v>
      </c>
      <c r="V132" s="23">
        <f t="shared" ca="1" si="33"/>
        <v>1.4051996405684999</v>
      </c>
      <c r="W132" s="24">
        <f t="shared" ca="1" si="44"/>
        <v>1435.9123862394308</v>
      </c>
      <c r="X132" s="23">
        <f t="shared" ca="1" si="45"/>
        <v>1437.3175858799993</v>
      </c>
      <c r="Z132" s="23">
        <f t="shared" ca="1" si="34"/>
        <v>11.773951104187661</v>
      </c>
      <c r="AA132" s="23">
        <f t="shared" ca="1" si="35"/>
        <v>11.468915768056231</v>
      </c>
      <c r="AB132" s="24">
        <f t="shared" ca="1" si="46"/>
        <v>1794.4333902751728</v>
      </c>
      <c r="AC132" s="23">
        <f t="shared" ca="1" si="47"/>
        <v>1805.9023060432289</v>
      </c>
    </row>
    <row r="133" spans="1:29" x14ac:dyDescent="0.25">
      <c r="A133" s="23">
        <f t="shared" ca="1" si="24"/>
        <v>23.99405950355786</v>
      </c>
      <c r="B133" s="23">
        <f t="shared" ca="1" si="25"/>
        <v>0.38385549024760823</v>
      </c>
      <c r="C133" s="24">
        <f t="shared" ca="1" si="36"/>
        <v>1655.9645937968969</v>
      </c>
      <c r="D133" s="23">
        <f t="shared" ca="1" si="37"/>
        <v>1656.3484492871446</v>
      </c>
      <c r="E133" s="22"/>
      <c r="F133" s="23">
        <f t="shared" ca="1" si="26"/>
        <v>4.2486010262269476</v>
      </c>
      <c r="G133" s="23">
        <f t="shared" ca="1" si="27"/>
        <v>8.3707930189031376</v>
      </c>
      <c r="H133" s="24">
        <f t="shared" ca="1" si="38"/>
        <v>1525.9170544412195</v>
      </c>
      <c r="I133" s="23">
        <f t="shared" ca="1" si="39"/>
        <v>1534.2878474601227</v>
      </c>
      <c r="J133" s="22"/>
      <c r="K133" s="23">
        <f t="shared" ca="1" si="28"/>
        <v>2.1508419469220024</v>
      </c>
      <c r="L133" s="23">
        <f t="shared" ca="1" si="29"/>
        <v>3.2630398405378291</v>
      </c>
      <c r="M133" s="24">
        <f t="shared" ca="1" si="40"/>
        <v>1430.5902721225475</v>
      </c>
      <c r="N133" s="23">
        <f t="shared" ca="1" si="41"/>
        <v>1433.8533119630854</v>
      </c>
      <c r="O133" s="22"/>
      <c r="P133" s="23">
        <f t="shared" ca="1" si="30"/>
        <v>9.0599217928987219</v>
      </c>
      <c r="Q133" s="23">
        <f t="shared" ca="1" si="31"/>
        <v>13.617227785187936</v>
      </c>
      <c r="R133" s="24">
        <f t="shared" ca="1" si="42"/>
        <v>1548.3402836516343</v>
      </c>
      <c r="S133" s="23">
        <f t="shared" ca="1" si="43"/>
        <v>1561.9575114368222</v>
      </c>
      <c r="T133" s="22"/>
      <c r="U133" s="23">
        <f t="shared" ca="1" si="32"/>
        <v>43.041062339946727</v>
      </c>
      <c r="V133" s="23">
        <f t="shared" ca="1" si="33"/>
        <v>3.4908456500060194</v>
      </c>
      <c r="W133" s="24">
        <f t="shared" ca="1" si="44"/>
        <v>1480.358648219946</v>
      </c>
      <c r="X133" s="23">
        <f t="shared" ca="1" si="45"/>
        <v>1483.8494938699521</v>
      </c>
      <c r="Z133" s="23">
        <f t="shared" ca="1" si="34"/>
        <v>3.28705143510307</v>
      </c>
      <c r="AA133" s="23">
        <f t="shared" ca="1" si="35"/>
        <v>2.4554128712215357</v>
      </c>
      <c r="AB133" s="24">
        <f t="shared" ca="1" si="46"/>
        <v>1809.1893574783319</v>
      </c>
      <c r="AC133" s="23">
        <f t="shared" ca="1" si="47"/>
        <v>1811.6447703495535</v>
      </c>
    </row>
    <row r="134" spans="1:29" x14ac:dyDescent="0.25">
      <c r="A134" s="23">
        <f t="shared" ca="1" si="24"/>
        <v>15.759633934815975</v>
      </c>
      <c r="B134" s="23">
        <f t="shared" ca="1" si="25"/>
        <v>1.6508524534833486</v>
      </c>
      <c r="C134" s="24">
        <f t="shared" ca="1" si="36"/>
        <v>1672.1080832219607</v>
      </c>
      <c r="D134" s="23">
        <f t="shared" ca="1" si="37"/>
        <v>1673.758935675444</v>
      </c>
      <c r="E134" s="22"/>
      <c r="F134" s="23">
        <f t="shared" ca="1" si="26"/>
        <v>4.7745379654690234</v>
      </c>
      <c r="G134" s="23">
        <f t="shared" ca="1" si="27"/>
        <v>12.926418186397813</v>
      </c>
      <c r="H134" s="24">
        <f t="shared" ca="1" si="38"/>
        <v>1539.0623854255919</v>
      </c>
      <c r="I134" s="23">
        <f t="shared" ca="1" si="39"/>
        <v>1551.9888036119896</v>
      </c>
      <c r="J134" s="22"/>
      <c r="K134" s="23">
        <f t="shared" ca="1" si="28"/>
        <v>8.7220453193425911</v>
      </c>
      <c r="L134" s="23">
        <f t="shared" ca="1" si="29"/>
        <v>0.37296235966001967</v>
      </c>
      <c r="M134" s="24">
        <f t="shared" ca="1" si="40"/>
        <v>1442.5753572824281</v>
      </c>
      <c r="N134" s="23">
        <f t="shared" ca="1" si="41"/>
        <v>1442.9483196420881</v>
      </c>
      <c r="O134" s="22"/>
      <c r="P134" s="23">
        <f t="shared" ca="1" si="30"/>
        <v>2.8856070725615459</v>
      </c>
      <c r="Q134" s="23">
        <f t="shared" ca="1" si="31"/>
        <v>2.8070123498701998</v>
      </c>
      <c r="R134" s="24">
        <f t="shared" ca="1" si="42"/>
        <v>1564.8431185093837</v>
      </c>
      <c r="S134" s="23">
        <f t="shared" ca="1" si="43"/>
        <v>1567.6501308592537</v>
      </c>
      <c r="T134" s="22"/>
      <c r="U134" s="23">
        <f t="shared" ca="1" si="32"/>
        <v>0.80655825308628193</v>
      </c>
      <c r="V134" s="23">
        <f t="shared" ca="1" si="33"/>
        <v>0.26682453619590246</v>
      </c>
      <c r="W134" s="24">
        <f t="shared" ca="1" si="44"/>
        <v>1484.6560521230383</v>
      </c>
      <c r="X134" s="23">
        <f t="shared" ca="1" si="45"/>
        <v>1484.9228766592341</v>
      </c>
      <c r="Z134" s="23">
        <f t="shared" ca="1" si="34"/>
        <v>14.788394989186685</v>
      </c>
      <c r="AA134" s="23">
        <f t="shared" ca="1" si="35"/>
        <v>0.45617701423890339</v>
      </c>
      <c r="AB134" s="24">
        <f t="shared" ca="1" si="46"/>
        <v>1826.4331653387401</v>
      </c>
      <c r="AC134" s="23">
        <f t="shared" ca="1" si="47"/>
        <v>1826.8893423529789</v>
      </c>
    </row>
    <row r="135" spans="1:29" x14ac:dyDescent="0.25">
      <c r="A135" s="23">
        <f t="shared" ca="1" si="24"/>
        <v>2.1725331035880422</v>
      </c>
      <c r="B135" s="23">
        <f t="shared" ca="1" si="25"/>
        <v>1.7592727120707494</v>
      </c>
      <c r="C135" s="24">
        <f t="shared" ca="1" si="36"/>
        <v>1675.931468779032</v>
      </c>
      <c r="D135" s="23">
        <f t="shared" ca="1" si="37"/>
        <v>1677.6907414911027</v>
      </c>
      <c r="E135" s="22"/>
      <c r="F135" s="23">
        <f t="shared" ca="1" si="26"/>
        <v>0.47054689568192681</v>
      </c>
      <c r="G135" s="23">
        <f t="shared" ca="1" si="27"/>
        <v>2.0952511698780993</v>
      </c>
      <c r="H135" s="24">
        <f t="shared" ca="1" si="38"/>
        <v>1552.4593505076716</v>
      </c>
      <c r="I135" s="23">
        <f t="shared" ca="1" si="39"/>
        <v>1554.5546016775497</v>
      </c>
      <c r="J135" s="22"/>
      <c r="K135" s="23">
        <f t="shared" ca="1" si="28"/>
        <v>2.5564056334016811</v>
      </c>
      <c r="L135" s="23">
        <f t="shared" ca="1" si="29"/>
        <v>14.851442963799212</v>
      </c>
      <c r="M135" s="24">
        <f t="shared" ca="1" si="40"/>
        <v>1445.5047252754898</v>
      </c>
      <c r="N135" s="23">
        <f t="shared" ca="1" si="41"/>
        <v>1460.356168239289</v>
      </c>
      <c r="O135" s="22"/>
      <c r="P135" s="23">
        <f t="shared" ca="1" si="30"/>
        <v>0.80387877477417669</v>
      </c>
      <c r="Q135" s="23">
        <f t="shared" ca="1" si="31"/>
        <v>7.5404540564539593</v>
      </c>
      <c r="R135" s="24">
        <f t="shared" ca="1" si="42"/>
        <v>1568.4540096340279</v>
      </c>
      <c r="S135" s="23">
        <f t="shared" ca="1" si="43"/>
        <v>1575.9944636904818</v>
      </c>
      <c r="T135" s="22"/>
      <c r="U135" s="23">
        <f t="shared" ca="1" si="32"/>
        <v>3.5479393466424409</v>
      </c>
      <c r="V135" s="23">
        <f t="shared" ca="1" si="33"/>
        <v>0.51918960762535327</v>
      </c>
      <c r="W135" s="24">
        <f t="shared" ca="1" si="44"/>
        <v>1488.4708160058765</v>
      </c>
      <c r="X135" s="23">
        <f t="shared" ca="1" si="45"/>
        <v>1488.9900056135018</v>
      </c>
      <c r="Z135" s="23">
        <f t="shared" ca="1" si="34"/>
        <v>35.424702221744703</v>
      </c>
      <c r="AA135" s="23">
        <f t="shared" ca="1" si="35"/>
        <v>2.9752714615626763</v>
      </c>
      <c r="AB135" s="24">
        <f t="shared" ca="1" si="46"/>
        <v>1862.3140445747235</v>
      </c>
      <c r="AC135" s="23">
        <f t="shared" ca="1" si="47"/>
        <v>1865.2893160362862</v>
      </c>
    </row>
    <row r="136" spans="1:29" x14ac:dyDescent="0.25">
      <c r="A136" s="23">
        <f t="shared" ca="1" si="24"/>
        <v>5.0818424273541627</v>
      </c>
      <c r="B136" s="23">
        <f t="shared" ca="1" si="25"/>
        <v>0.13889638602933407</v>
      </c>
      <c r="C136" s="24">
        <f t="shared" ca="1" si="36"/>
        <v>1682.7725839184568</v>
      </c>
      <c r="D136" s="23">
        <f t="shared" ca="1" si="37"/>
        <v>1682.9114803044861</v>
      </c>
      <c r="E136" s="22"/>
      <c r="F136" s="23">
        <f t="shared" ca="1" si="26"/>
        <v>3.622737089348314</v>
      </c>
      <c r="G136" s="23">
        <f t="shared" ca="1" si="27"/>
        <v>0.22487218230076245</v>
      </c>
      <c r="H136" s="24">
        <f t="shared" ca="1" si="38"/>
        <v>1558.1773387668979</v>
      </c>
      <c r="I136" s="23">
        <f t="shared" ca="1" si="39"/>
        <v>1558.4022109491987</v>
      </c>
      <c r="J136" s="22"/>
      <c r="K136" s="23">
        <f t="shared" ca="1" si="28"/>
        <v>0.5251924803258764</v>
      </c>
      <c r="L136" s="23">
        <f t="shared" ca="1" si="29"/>
        <v>3.3316998508965932</v>
      </c>
      <c r="M136" s="24">
        <f t="shared" ca="1" si="40"/>
        <v>1460.8813607196148</v>
      </c>
      <c r="N136" s="23">
        <f t="shared" ca="1" si="41"/>
        <v>1464.2130605705113</v>
      </c>
      <c r="O136" s="22"/>
      <c r="P136" s="23">
        <f t="shared" ca="1" si="30"/>
        <v>2.0348603533617835</v>
      </c>
      <c r="Q136" s="23">
        <f t="shared" ca="1" si="31"/>
        <v>3.6097007184385426</v>
      </c>
      <c r="R136" s="24">
        <f t="shared" ca="1" si="42"/>
        <v>1578.0293240438436</v>
      </c>
      <c r="S136" s="23">
        <f t="shared" ca="1" si="43"/>
        <v>1581.6390247622821</v>
      </c>
      <c r="T136" s="22"/>
      <c r="U136" s="23">
        <f t="shared" ca="1" si="32"/>
        <v>5.9147423094169902</v>
      </c>
      <c r="V136" s="23">
        <f t="shared" ca="1" si="33"/>
        <v>4.8265380908041156</v>
      </c>
      <c r="W136" s="24">
        <f t="shared" ca="1" si="44"/>
        <v>1494.9047479229189</v>
      </c>
      <c r="X136" s="23">
        <f t="shared" ca="1" si="45"/>
        <v>1499.7312860137231</v>
      </c>
      <c r="Z136" s="23">
        <f t="shared" ca="1" si="34"/>
        <v>21.022428205401095</v>
      </c>
      <c r="AA136" s="23">
        <f t="shared" ca="1" si="35"/>
        <v>6.437148897105903</v>
      </c>
      <c r="AB136" s="24">
        <f t="shared" ca="1" si="46"/>
        <v>1886.3117442416874</v>
      </c>
      <c r="AC136" s="23">
        <f t="shared" ca="1" si="47"/>
        <v>1892.7488931387934</v>
      </c>
    </row>
    <row r="137" spans="1:29" x14ac:dyDescent="0.25">
      <c r="A137" s="23">
        <f t="shared" ca="1" si="24"/>
        <v>22.627470834083351</v>
      </c>
      <c r="B137" s="23">
        <f t="shared" ca="1" si="25"/>
        <v>3.3192304790063885</v>
      </c>
      <c r="C137" s="24">
        <f t="shared" ca="1" si="36"/>
        <v>1705.5389511385695</v>
      </c>
      <c r="D137" s="23">
        <f t="shared" ca="1" si="37"/>
        <v>1708.8581816175758</v>
      </c>
      <c r="E137" s="22"/>
      <c r="F137" s="23">
        <f t="shared" ca="1" si="26"/>
        <v>3.0821881779506448</v>
      </c>
      <c r="G137" s="23">
        <f t="shared" ca="1" si="27"/>
        <v>0.16728519303844028</v>
      </c>
      <c r="H137" s="24">
        <f t="shared" ca="1" si="38"/>
        <v>1561.4843991271493</v>
      </c>
      <c r="I137" s="23">
        <f t="shared" ca="1" si="39"/>
        <v>1561.6516843201878</v>
      </c>
      <c r="J137" s="22"/>
      <c r="K137" s="23">
        <f t="shared" ca="1" si="28"/>
        <v>10.148409156343879</v>
      </c>
      <c r="L137" s="23">
        <f t="shared" ca="1" si="29"/>
        <v>3.6984113315088667</v>
      </c>
      <c r="M137" s="24">
        <f t="shared" ca="1" si="40"/>
        <v>1474.3614697268551</v>
      </c>
      <c r="N137" s="23">
        <f t="shared" ca="1" si="41"/>
        <v>1478.059881058364</v>
      </c>
      <c r="O137" s="22"/>
      <c r="P137" s="23">
        <f t="shared" ca="1" si="30"/>
        <v>13.801965969535663</v>
      </c>
      <c r="Q137" s="23">
        <f t="shared" ca="1" si="31"/>
        <v>2.6675479283752908</v>
      </c>
      <c r="R137" s="24">
        <f t="shared" ca="1" si="42"/>
        <v>1595.4409907318177</v>
      </c>
      <c r="S137" s="23">
        <f t="shared" ca="1" si="43"/>
        <v>1598.1085386601931</v>
      </c>
      <c r="T137" s="22"/>
      <c r="U137" s="23">
        <f t="shared" ca="1" si="32"/>
        <v>15.706378678881336</v>
      </c>
      <c r="V137" s="23">
        <f t="shared" ca="1" si="33"/>
        <v>1.941124923674961</v>
      </c>
      <c r="W137" s="24">
        <f t="shared" ca="1" si="44"/>
        <v>1515.4376646926044</v>
      </c>
      <c r="X137" s="23">
        <f t="shared" ca="1" si="45"/>
        <v>1517.3787896162794</v>
      </c>
      <c r="Z137" s="23">
        <f t="shared" ca="1" si="34"/>
        <v>1.0366882072885892</v>
      </c>
      <c r="AA137" s="23">
        <f t="shared" ca="1" si="35"/>
        <v>0.34593220446606576</v>
      </c>
      <c r="AB137" s="24">
        <f t="shared" ca="1" si="46"/>
        <v>1893.7855813460819</v>
      </c>
      <c r="AC137" s="23">
        <f t="shared" ca="1" si="47"/>
        <v>1894.1315135505479</v>
      </c>
    </row>
    <row r="138" spans="1:29" x14ac:dyDescent="0.25">
      <c r="A138" s="23">
        <f t="shared" ca="1" si="24"/>
        <v>0.35590442501872388</v>
      </c>
      <c r="B138" s="23">
        <f t="shared" ca="1" si="25"/>
        <v>5.7634418134628902</v>
      </c>
      <c r="C138" s="24">
        <f t="shared" ca="1" si="36"/>
        <v>1709.2140860425945</v>
      </c>
      <c r="D138" s="23">
        <f t="shared" ca="1" si="37"/>
        <v>1714.9775278560573</v>
      </c>
      <c r="E138" s="22"/>
      <c r="F138" s="23">
        <f t="shared" ca="1" si="26"/>
        <v>14.14014618492274</v>
      </c>
      <c r="G138" s="23">
        <f t="shared" ca="1" si="27"/>
        <v>4.9867213881259662</v>
      </c>
      <c r="H138" s="24">
        <f t="shared" ca="1" si="38"/>
        <v>1575.7918305051105</v>
      </c>
      <c r="I138" s="23">
        <f t="shared" ca="1" si="39"/>
        <v>1580.7785518932365</v>
      </c>
      <c r="J138" s="22"/>
      <c r="K138" s="23">
        <f t="shared" ca="1" si="28"/>
        <v>1.3582863336957782</v>
      </c>
      <c r="L138" s="23">
        <f t="shared" ca="1" si="29"/>
        <v>1.1950091308391959</v>
      </c>
      <c r="M138" s="24">
        <f t="shared" ca="1" si="40"/>
        <v>1479.4181673920598</v>
      </c>
      <c r="N138" s="23">
        <f t="shared" ca="1" si="41"/>
        <v>1480.613176522899</v>
      </c>
      <c r="O138" s="22"/>
      <c r="P138" s="23">
        <f t="shared" ca="1" si="30"/>
        <v>1.895943119315735</v>
      </c>
      <c r="Q138" s="23">
        <f t="shared" ca="1" si="31"/>
        <v>0.91656991066194482</v>
      </c>
      <c r="R138" s="24">
        <f t="shared" ca="1" si="42"/>
        <v>1600.0044817795088</v>
      </c>
      <c r="S138" s="23">
        <f t="shared" ca="1" si="43"/>
        <v>1600.9210516901708</v>
      </c>
      <c r="T138" s="22"/>
      <c r="U138" s="23">
        <f t="shared" ca="1" si="32"/>
        <v>8.3593186247711042</v>
      </c>
      <c r="V138" s="23">
        <f t="shared" ca="1" si="33"/>
        <v>1.0062866177045031</v>
      </c>
      <c r="W138" s="24">
        <f t="shared" ca="1" si="44"/>
        <v>1525.7381082410504</v>
      </c>
      <c r="X138" s="23">
        <f t="shared" ca="1" si="45"/>
        <v>1526.744394858755</v>
      </c>
      <c r="Z138" s="23">
        <f t="shared" ca="1" si="34"/>
        <v>11.74602549055014</v>
      </c>
      <c r="AA138" s="23">
        <f t="shared" ca="1" si="35"/>
        <v>15.242675547985314</v>
      </c>
      <c r="AB138" s="24">
        <f t="shared" ca="1" si="46"/>
        <v>1905.8775390410981</v>
      </c>
      <c r="AC138" s="23">
        <f t="shared" ca="1" si="47"/>
        <v>1921.1202145890834</v>
      </c>
    </row>
    <row r="139" spans="1:29" x14ac:dyDescent="0.25">
      <c r="A139" s="23">
        <f t="shared" ca="1" si="24"/>
        <v>2.1593536887100679</v>
      </c>
      <c r="B139" s="23">
        <f t="shared" ca="1" si="25"/>
        <v>0.11875183864122113</v>
      </c>
      <c r="C139" s="24">
        <f t="shared" ca="1" si="36"/>
        <v>1717.1368815447674</v>
      </c>
      <c r="D139" s="23">
        <f t="shared" ca="1" si="37"/>
        <v>1717.2556333834086</v>
      </c>
      <c r="E139" s="22"/>
      <c r="F139" s="23">
        <f t="shared" ca="1" si="26"/>
        <v>4.3159941929753387</v>
      </c>
      <c r="G139" s="23">
        <f t="shared" ca="1" si="27"/>
        <v>1.667197122074225</v>
      </c>
      <c r="H139" s="24">
        <f t="shared" ca="1" si="38"/>
        <v>1585.0945460862117</v>
      </c>
      <c r="I139" s="23">
        <f t="shared" ca="1" si="39"/>
        <v>1586.7617432082859</v>
      </c>
      <c r="J139" s="22"/>
      <c r="K139" s="23">
        <f t="shared" ca="1" si="28"/>
        <v>21.817728924828561</v>
      </c>
      <c r="L139" s="23">
        <f t="shared" ca="1" si="29"/>
        <v>1.0375723482962869</v>
      </c>
      <c r="M139" s="24">
        <f t="shared" ca="1" si="40"/>
        <v>1502.4309054477276</v>
      </c>
      <c r="N139" s="23">
        <f t="shared" ca="1" si="41"/>
        <v>1503.4684777960238</v>
      </c>
      <c r="O139" s="22"/>
      <c r="P139" s="23">
        <f t="shared" ca="1" si="30"/>
        <v>13.083681668424315</v>
      </c>
      <c r="Q139" s="23">
        <f t="shared" ca="1" si="31"/>
        <v>8.3776154595108512</v>
      </c>
      <c r="R139" s="24">
        <f t="shared" ca="1" si="42"/>
        <v>1614.0047333585951</v>
      </c>
      <c r="S139" s="23">
        <f t="shared" ca="1" si="43"/>
        <v>1622.382348818106</v>
      </c>
      <c r="T139" s="22"/>
      <c r="U139" s="23">
        <f t="shared" ca="1" si="32"/>
        <v>11.755374135877688</v>
      </c>
      <c r="V139" s="23">
        <f t="shared" ca="1" si="33"/>
        <v>1.4732554504993727</v>
      </c>
      <c r="W139" s="24">
        <f t="shared" ca="1" si="44"/>
        <v>1538.4997689946326</v>
      </c>
      <c r="X139" s="23">
        <f t="shared" ca="1" si="45"/>
        <v>1539.9730244451321</v>
      </c>
      <c r="Z139" s="23">
        <f t="shared" ca="1" si="34"/>
        <v>2.323398365789104</v>
      </c>
      <c r="AA139" s="23">
        <f t="shared" ca="1" si="35"/>
        <v>4.3362034155071427</v>
      </c>
      <c r="AB139" s="24">
        <f t="shared" ca="1" si="46"/>
        <v>1923.4436129548726</v>
      </c>
      <c r="AC139" s="23">
        <f t="shared" ca="1" si="47"/>
        <v>1927.7798163703796</v>
      </c>
    </row>
    <row r="140" spans="1:29" x14ac:dyDescent="0.25">
      <c r="A140" s="23">
        <f t="shared" ca="1" si="24"/>
        <v>0.38824221861120439</v>
      </c>
      <c r="B140" s="23">
        <f t="shared" ca="1" si="25"/>
        <v>0.48885697876740342</v>
      </c>
      <c r="C140" s="24">
        <f t="shared" ca="1" si="36"/>
        <v>1717.6438756020198</v>
      </c>
      <c r="D140" s="23">
        <f t="shared" ca="1" si="37"/>
        <v>1718.1327325807872</v>
      </c>
      <c r="E140" s="22"/>
      <c r="F140" s="23">
        <f t="shared" ca="1" si="26"/>
        <v>0.4319782376522508</v>
      </c>
      <c r="G140" s="23">
        <f t="shared" ca="1" si="27"/>
        <v>0.3489649345982701</v>
      </c>
      <c r="H140" s="24">
        <f t="shared" ca="1" si="38"/>
        <v>1587.1937214459381</v>
      </c>
      <c r="I140" s="23">
        <f t="shared" ca="1" si="39"/>
        <v>1587.5426863805365</v>
      </c>
      <c r="J140" s="22"/>
      <c r="K140" s="23">
        <f t="shared" ca="1" si="28"/>
        <v>11.790403921255898</v>
      </c>
      <c r="L140" s="23">
        <f t="shared" ca="1" si="29"/>
        <v>2.7174464843101327</v>
      </c>
      <c r="M140" s="24">
        <f t="shared" ca="1" si="40"/>
        <v>1515.2588817172796</v>
      </c>
      <c r="N140" s="23">
        <f t="shared" ca="1" si="41"/>
        <v>1517.9763282015897</v>
      </c>
      <c r="O140" s="22"/>
      <c r="P140" s="23">
        <f t="shared" ca="1" si="30"/>
        <v>3.2135115372475869</v>
      </c>
      <c r="Q140" s="23">
        <f t="shared" ca="1" si="31"/>
        <v>2.2285405522979826</v>
      </c>
      <c r="R140" s="24">
        <f t="shared" ca="1" si="42"/>
        <v>1625.5958603553536</v>
      </c>
      <c r="S140" s="23">
        <f t="shared" ca="1" si="43"/>
        <v>1627.8244009076516</v>
      </c>
      <c r="T140" s="22"/>
      <c r="U140" s="23">
        <f t="shared" ca="1" si="32"/>
        <v>16.860111188181822</v>
      </c>
      <c r="V140" s="23">
        <f t="shared" ca="1" si="33"/>
        <v>11.805065465055895</v>
      </c>
      <c r="W140" s="24">
        <f t="shared" ca="1" si="44"/>
        <v>1556.833135633314</v>
      </c>
      <c r="X140" s="23">
        <f t="shared" ca="1" si="45"/>
        <v>1568.6382010983698</v>
      </c>
      <c r="Z140" s="23">
        <f t="shared" ca="1" si="34"/>
        <v>2.8237701015867658</v>
      </c>
      <c r="AA140" s="23">
        <f t="shared" ca="1" si="35"/>
        <v>17.659981977439944</v>
      </c>
      <c r="AB140" s="24">
        <f t="shared" ca="1" si="46"/>
        <v>1930.6035864719663</v>
      </c>
      <c r="AC140" s="23">
        <f t="shared" ca="1" si="47"/>
        <v>1948.2635684494062</v>
      </c>
    </row>
    <row r="141" spans="1:29" x14ac:dyDescent="0.25">
      <c r="A141" s="23">
        <f t="shared" ca="1" si="24"/>
        <v>8.4915445880323812</v>
      </c>
      <c r="B141" s="23">
        <f t="shared" ca="1" si="25"/>
        <v>0.28679335904465497</v>
      </c>
      <c r="C141" s="24">
        <f t="shared" ca="1" si="36"/>
        <v>1726.6242771688196</v>
      </c>
      <c r="D141" s="23">
        <f t="shared" ca="1" si="37"/>
        <v>1726.9110705278642</v>
      </c>
      <c r="E141" s="22"/>
      <c r="F141" s="23">
        <f t="shared" ca="1" si="26"/>
        <v>1.0563179674088274</v>
      </c>
      <c r="G141" s="23">
        <f t="shared" ca="1" si="27"/>
        <v>3.1326133924014479</v>
      </c>
      <c r="H141" s="24">
        <f t="shared" ca="1" si="38"/>
        <v>1588.5990043479453</v>
      </c>
      <c r="I141" s="23">
        <f t="shared" ca="1" si="39"/>
        <v>1591.7316177403468</v>
      </c>
      <c r="J141" s="22"/>
      <c r="K141" s="23">
        <f t="shared" ca="1" si="28"/>
        <v>12.644153926341104</v>
      </c>
      <c r="L141" s="23">
        <f t="shared" ca="1" si="29"/>
        <v>1.5456967830310793</v>
      </c>
      <c r="M141" s="24">
        <f t="shared" ca="1" si="40"/>
        <v>1530.6204821279307</v>
      </c>
      <c r="N141" s="23">
        <f t="shared" ca="1" si="41"/>
        <v>1532.1661789109619</v>
      </c>
      <c r="O141" s="22"/>
      <c r="P141" s="23">
        <f t="shared" ca="1" si="30"/>
        <v>2.2426915847075004</v>
      </c>
      <c r="Q141" s="23">
        <f t="shared" ca="1" si="31"/>
        <v>0.94000979799425122</v>
      </c>
      <c r="R141" s="24">
        <f t="shared" ca="1" si="42"/>
        <v>1630.0670924923591</v>
      </c>
      <c r="S141" s="23">
        <f t="shared" ca="1" si="43"/>
        <v>1631.0071022903533</v>
      </c>
      <c r="T141" s="22"/>
      <c r="U141" s="23">
        <f t="shared" ca="1" si="32"/>
        <v>7.7823841799176492</v>
      </c>
      <c r="V141" s="23">
        <f t="shared" ca="1" si="33"/>
        <v>11.670051772017541</v>
      </c>
      <c r="W141" s="24">
        <f t="shared" ca="1" si="44"/>
        <v>1576.4205852782875</v>
      </c>
      <c r="X141" s="23">
        <f t="shared" ca="1" si="45"/>
        <v>1588.0906370503051</v>
      </c>
      <c r="Z141" s="23">
        <f t="shared" ca="1" si="34"/>
        <v>8.8923929202824539</v>
      </c>
      <c r="AA141" s="23">
        <f t="shared" ca="1" si="35"/>
        <v>2.6014095905503258</v>
      </c>
      <c r="AB141" s="24">
        <f t="shared" ca="1" si="46"/>
        <v>1957.1559613696886</v>
      </c>
      <c r="AC141" s="23">
        <f t="shared" ca="1" si="47"/>
        <v>1959.7573709602389</v>
      </c>
    </row>
    <row r="142" spans="1:29" x14ac:dyDescent="0.25">
      <c r="A142" s="23">
        <f t="shared" ref="A142:A205" ca="1" si="48">((-LN(1-RAND()))/$C$9)</f>
        <v>7.494972686711586</v>
      </c>
      <c r="B142" s="23">
        <f t="shared" ref="B142:B205" ca="1" si="49">((-LN(1-RAND()))/$C$10)</f>
        <v>0.4974107210382287</v>
      </c>
      <c r="C142" s="24">
        <f t="shared" ca="1" si="36"/>
        <v>1734.4060432145759</v>
      </c>
      <c r="D142" s="23">
        <f t="shared" ca="1" si="37"/>
        <v>1734.9034539356142</v>
      </c>
      <c r="E142" s="22"/>
      <c r="F142" s="23">
        <f t="shared" ref="F142:F205" ca="1" si="50">((-LN(1-RAND()))/$H$9)</f>
        <v>10.301052151426138</v>
      </c>
      <c r="G142" s="23">
        <f t="shared" ref="G142:G205" ca="1" si="51">((-LN(1-RAND()))/$H$10)</f>
        <v>5.3739341532121072</v>
      </c>
      <c r="H142" s="24">
        <f t="shared" ca="1" si="38"/>
        <v>1602.0326698917729</v>
      </c>
      <c r="I142" s="23">
        <f t="shared" ca="1" si="39"/>
        <v>1607.406604044985</v>
      </c>
      <c r="J142" s="22"/>
      <c r="K142" s="23">
        <f t="shared" ref="K142:K205" ca="1" si="52">((-LN(1-RAND()))/$M$9)</f>
        <v>1.6231926821803473</v>
      </c>
      <c r="L142" s="23">
        <f t="shared" ref="L142:L205" ca="1" si="53">((-LN(1-RAND()))/$M$10)</f>
        <v>0.65192247400131675</v>
      </c>
      <c r="M142" s="24">
        <f t="shared" ca="1" si="40"/>
        <v>1533.7893715931423</v>
      </c>
      <c r="N142" s="23">
        <f t="shared" ca="1" si="41"/>
        <v>1534.4412940671436</v>
      </c>
      <c r="O142" s="22"/>
      <c r="P142" s="23">
        <f t="shared" ref="P142:P205" ca="1" si="54">((-LN(1-RAND()))/$R$9)</f>
        <v>11.631097363833296</v>
      </c>
      <c r="Q142" s="23">
        <f t="shared" ref="Q142:Q205" ca="1" si="55">((-LN(1-RAND()))/$R$10)</f>
        <v>4.1480298327501153</v>
      </c>
      <c r="R142" s="24">
        <f t="shared" ca="1" si="42"/>
        <v>1642.6381996541866</v>
      </c>
      <c r="S142" s="23">
        <f t="shared" ca="1" si="43"/>
        <v>1646.7862294869367</v>
      </c>
      <c r="T142" s="22"/>
      <c r="U142" s="23">
        <f t="shared" ref="U142:U205" ca="1" si="56">((-LN(1-RAND()))/$W$9)</f>
        <v>17.998361510577087</v>
      </c>
      <c r="V142" s="23">
        <f t="shared" ref="V142:V205" ca="1" si="57">((-LN(1-RAND()))/$W$10)</f>
        <v>18.201037587809235</v>
      </c>
      <c r="W142" s="24">
        <f t="shared" ca="1" si="44"/>
        <v>1606.0889985608821</v>
      </c>
      <c r="X142" s="23">
        <f t="shared" ca="1" si="45"/>
        <v>1624.2900361486913</v>
      </c>
      <c r="Z142" s="23">
        <f t="shared" ref="Z142:Z205" ca="1" si="58">((-LN(1-RAND()))/$AB$9)</f>
        <v>23.881105922299479</v>
      </c>
      <c r="AA142" s="23">
        <f t="shared" ref="AA142:AA205" ca="1" si="59">((-LN(1-RAND()))/$AB$10)</f>
        <v>1.0887186025322082</v>
      </c>
      <c r="AB142" s="24">
        <f t="shared" ca="1" si="46"/>
        <v>1983.6384768825383</v>
      </c>
      <c r="AC142" s="23">
        <f t="shared" ca="1" si="47"/>
        <v>1984.7271954850705</v>
      </c>
    </row>
    <row r="143" spans="1:29" x14ac:dyDescent="0.25">
      <c r="A143" s="23">
        <f t="shared" ca="1" si="48"/>
        <v>0.14064367165811237</v>
      </c>
      <c r="B143" s="23">
        <f t="shared" ca="1" si="49"/>
        <v>1.9935694224356468</v>
      </c>
      <c r="C143" s="24">
        <f t="shared" ref="C143:C206" ca="1" si="60">D142+A143</f>
        <v>1735.0440976072723</v>
      </c>
      <c r="D143" s="23">
        <f t="shared" ref="D143:D206" ca="1" si="61">C143+B143</f>
        <v>1737.037667029708</v>
      </c>
      <c r="E143" s="22"/>
      <c r="F143" s="23">
        <f t="shared" ca="1" si="50"/>
        <v>6.754670908505644</v>
      </c>
      <c r="G143" s="23">
        <f t="shared" ca="1" si="51"/>
        <v>0.47474445652239494</v>
      </c>
      <c r="H143" s="24">
        <f t="shared" ref="H143:H206" ca="1" si="62">I142+F143</f>
        <v>1614.1612749534906</v>
      </c>
      <c r="I143" s="23">
        <f t="shared" ref="I143:I206" ca="1" si="63">H143+G143</f>
        <v>1614.636019410013</v>
      </c>
      <c r="J143" s="22"/>
      <c r="K143" s="23">
        <f t="shared" ca="1" si="52"/>
        <v>6.4377580606003866</v>
      </c>
      <c r="L143" s="23">
        <f t="shared" ca="1" si="53"/>
        <v>4.2177837516986623</v>
      </c>
      <c r="M143" s="24">
        <f t="shared" ref="M143:M206" ca="1" si="64">N142+K143</f>
        <v>1540.879052127744</v>
      </c>
      <c r="N143" s="23">
        <f t="shared" ref="N143:N206" ca="1" si="65">M143+L143</f>
        <v>1545.0968358794426</v>
      </c>
      <c r="O143" s="22"/>
      <c r="P143" s="23">
        <f t="shared" ca="1" si="54"/>
        <v>9.537447448438515</v>
      </c>
      <c r="Q143" s="23">
        <f t="shared" ca="1" si="55"/>
        <v>15.463662998624477</v>
      </c>
      <c r="R143" s="24">
        <f t="shared" ref="R143:R206" ca="1" si="66">S142+P143</f>
        <v>1656.3236769353753</v>
      </c>
      <c r="S143" s="23">
        <f t="shared" ref="S143:S206" ca="1" si="67">R143+Q143</f>
        <v>1671.7873399339996</v>
      </c>
      <c r="T143" s="22"/>
      <c r="U143" s="23">
        <f t="shared" ca="1" si="56"/>
        <v>1.2621278884515994</v>
      </c>
      <c r="V143" s="23">
        <f t="shared" ca="1" si="57"/>
        <v>5.6122037411720402</v>
      </c>
      <c r="W143" s="24">
        <f t="shared" ref="W143:W206" ca="1" si="68">X142+U143</f>
        <v>1625.552164037143</v>
      </c>
      <c r="X143" s="23">
        <f t="shared" ref="X143:X206" ca="1" si="69">W143+V143</f>
        <v>1631.1643677783152</v>
      </c>
      <c r="Z143" s="23">
        <f t="shared" ca="1" si="58"/>
        <v>15.524501238583506</v>
      </c>
      <c r="AA143" s="23">
        <f t="shared" ca="1" si="59"/>
        <v>31.308090330492732</v>
      </c>
      <c r="AB143" s="24">
        <f t="shared" ref="AB143:AB206" ca="1" si="70">AC142+Z143</f>
        <v>2000.251696723654</v>
      </c>
      <c r="AC143" s="23">
        <f t="shared" ref="AC143:AC206" ca="1" si="71">AB143+AA143</f>
        <v>2031.5597870541467</v>
      </c>
    </row>
    <row r="144" spans="1:29" x14ac:dyDescent="0.25">
      <c r="A144" s="23">
        <f t="shared" ca="1" si="48"/>
        <v>6.0735631583064755</v>
      </c>
      <c r="B144" s="23">
        <f t="shared" ca="1" si="49"/>
        <v>7.2398204980183785</v>
      </c>
      <c r="C144" s="24">
        <f t="shared" ca="1" si="60"/>
        <v>1743.1112301880146</v>
      </c>
      <c r="D144" s="23">
        <f t="shared" ca="1" si="61"/>
        <v>1750.351050686033</v>
      </c>
      <c r="E144" s="22"/>
      <c r="F144" s="23">
        <f t="shared" ca="1" si="50"/>
        <v>11.040523933959639</v>
      </c>
      <c r="G144" s="23">
        <f t="shared" ca="1" si="51"/>
        <v>7.7826057710990186</v>
      </c>
      <c r="H144" s="24">
        <f t="shared" ca="1" si="62"/>
        <v>1625.6765433439725</v>
      </c>
      <c r="I144" s="23">
        <f t="shared" ca="1" si="63"/>
        <v>1633.4591491150716</v>
      </c>
      <c r="J144" s="22"/>
      <c r="K144" s="23">
        <f t="shared" ca="1" si="52"/>
        <v>1.9318039605847894</v>
      </c>
      <c r="L144" s="23">
        <f t="shared" ca="1" si="53"/>
        <v>2.9499985683612411</v>
      </c>
      <c r="M144" s="24">
        <f t="shared" ca="1" si="64"/>
        <v>1547.0286398400274</v>
      </c>
      <c r="N144" s="23">
        <f t="shared" ca="1" si="65"/>
        <v>1549.9786384083886</v>
      </c>
      <c r="O144" s="22"/>
      <c r="P144" s="23">
        <f t="shared" ca="1" si="54"/>
        <v>3.069734210523329</v>
      </c>
      <c r="Q144" s="23">
        <f t="shared" ca="1" si="55"/>
        <v>6.3372636880353639</v>
      </c>
      <c r="R144" s="24">
        <f t="shared" ca="1" si="66"/>
        <v>1674.857074144523</v>
      </c>
      <c r="S144" s="23">
        <f t="shared" ca="1" si="67"/>
        <v>1681.1943378325584</v>
      </c>
      <c r="T144" s="22"/>
      <c r="U144" s="23">
        <f t="shared" ca="1" si="56"/>
        <v>1.9556002911429666</v>
      </c>
      <c r="V144" s="23">
        <f t="shared" ca="1" si="57"/>
        <v>3.568518245307895</v>
      </c>
      <c r="W144" s="24">
        <f t="shared" ca="1" si="68"/>
        <v>1633.1199680694581</v>
      </c>
      <c r="X144" s="23">
        <f t="shared" ca="1" si="69"/>
        <v>1636.6884863147659</v>
      </c>
      <c r="Z144" s="23">
        <f t="shared" ca="1" si="58"/>
        <v>1.1049593442286532</v>
      </c>
      <c r="AA144" s="23">
        <f t="shared" ca="1" si="59"/>
        <v>3.0167702548451256</v>
      </c>
      <c r="AB144" s="24">
        <f t="shared" ca="1" si="70"/>
        <v>2032.6647463983754</v>
      </c>
      <c r="AC144" s="23">
        <f t="shared" ca="1" si="71"/>
        <v>2035.6815166532206</v>
      </c>
    </row>
    <row r="145" spans="1:29" x14ac:dyDescent="0.25">
      <c r="A145" s="23">
        <f t="shared" ca="1" si="48"/>
        <v>1.1945192800989963</v>
      </c>
      <c r="B145" s="23">
        <f t="shared" ca="1" si="49"/>
        <v>12.793641150870204</v>
      </c>
      <c r="C145" s="24">
        <f t="shared" ca="1" si="60"/>
        <v>1751.545569966132</v>
      </c>
      <c r="D145" s="23">
        <f t="shared" ca="1" si="61"/>
        <v>1764.3392111170022</v>
      </c>
      <c r="E145" s="22"/>
      <c r="F145" s="23">
        <f t="shared" ca="1" si="50"/>
        <v>5.0213984112543972</v>
      </c>
      <c r="G145" s="23">
        <f t="shared" ca="1" si="51"/>
        <v>6.107776505945453</v>
      </c>
      <c r="H145" s="24">
        <f t="shared" ca="1" si="62"/>
        <v>1638.4805475263261</v>
      </c>
      <c r="I145" s="23">
        <f t="shared" ca="1" si="63"/>
        <v>1644.5883240322714</v>
      </c>
      <c r="J145" s="22"/>
      <c r="K145" s="23">
        <f t="shared" ca="1" si="52"/>
        <v>25.774555995711566</v>
      </c>
      <c r="L145" s="23">
        <f t="shared" ca="1" si="53"/>
        <v>2.0749329438904227</v>
      </c>
      <c r="M145" s="24">
        <f t="shared" ca="1" si="64"/>
        <v>1575.7531944041002</v>
      </c>
      <c r="N145" s="23">
        <f t="shared" ca="1" si="65"/>
        <v>1577.8281273479906</v>
      </c>
      <c r="O145" s="22"/>
      <c r="P145" s="23">
        <f t="shared" ca="1" si="54"/>
        <v>15.267988674876074</v>
      </c>
      <c r="Q145" s="23">
        <f t="shared" ca="1" si="55"/>
        <v>0.48241363752028033</v>
      </c>
      <c r="R145" s="24">
        <f t="shared" ca="1" si="66"/>
        <v>1696.4623265074345</v>
      </c>
      <c r="S145" s="23">
        <f t="shared" ca="1" si="67"/>
        <v>1696.9447401449547</v>
      </c>
      <c r="T145" s="22"/>
      <c r="U145" s="23">
        <f t="shared" ca="1" si="56"/>
        <v>0.69108842843019858</v>
      </c>
      <c r="V145" s="23">
        <f t="shared" ca="1" si="57"/>
        <v>0.14766667427725261</v>
      </c>
      <c r="W145" s="24">
        <f t="shared" ca="1" si="68"/>
        <v>1637.3795747431961</v>
      </c>
      <c r="X145" s="23">
        <f t="shared" ca="1" si="69"/>
        <v>1637.5272414174733</v>
      </c>
      <c r="Z145" s="23">
        <f t="shared" ca="1" si="58"/>
        <v>3.9613586407376</v>
      </c>
      <c r="AA145" s="23">
        <f t="shared" ca="1" si="59"/>
        <v>4.8249451459822845</v>
      </c>
      <c r="AB145" s="24">
        <f t="shared" ca="1" si="70"/>
        <v>2039.6428752939582</v>
      </c>
      <c r="AC145" s="23">
        <f t="shared" ca="1" si="71"/>
        <v>2044.4678204399406</v>
      </c>
    </row>
    <row r="146" spans="1:29" x14ac:dyDescent="0.25">
      <c r="A146" s="23">
        <f t="shared" ca="1" si="48"/>
        <v>6.9898955356341101</v>
      </c>
      <c r="B146" s="23">
        <f t="shared" ca="1" si="49"/>
        <v>8.7842839242593413</v>
      </c>
      <c r="C146" s="24">
        <f t="shared" ca="1" si="60"/>
        <v>1771.3291066526363</v>
      </c>
      <c r="D146" s="23">
        <f t="shared" ca="1" si="61"/>
        <v>1780.1133905768957</v>
      </c>
      <c r="E146" s="22"/>
      <c r="F146" s="23">
        <f t="shared" ca="1" si="50"/>
        <v>14.542368879606215</v>
      </c>
      <c r="G146" s="23">
        <f t="shared" ca="1" si="51"/>
        <v>1.6064342628097892</v>
      </c>
      <c r="H146" s="24">
        <f t="shared" ca="1" si="62"/>
        <v>1659.1306929118778</v>
      </c>
      <c r="I146" s="23">
        <f t="shared" ca="1" si="63"/>
        <v>1660.7371271746877</v>
      </c>
      <c r="J146" s="22"/>
      <c r="K146" s="23">
        <f t="shared" ca="1" si="52"/>
        <v>8.8121920484308447E-2</v>
      </c>
      <c r="L146" s="23">
        <f t="shared" ca="1" si="53"/>
        <v>0.14416837367598714</v>
      </c>
      <c r="M146" s="24">
        <f t="shared" ca="1" si="64"/>
        <v>1577.916249268475</v>
      </c>
      <c r="N146" s="23">
        <f t="shared" ca="1" si="65"/>
        <v>1578.0604176421509</v>
      </c>
      <c r="O146" s="22"/>
      <c r="P146" s="23">
        <f t="shared" ca="1" si="54"/>
        <v>4.9744470471692033</v>
      </c>
      <c r="Q146" s="23">
        <f t="shared" ca="1" si="55"/>
        <v>18.027486567576787</v>
      </c>
      <c r="R146" s="24">
        <f t="shared" ca="1" si="66"/>
        <v>1701.9191871921239</v>
      </c>
      <c r="S146" s="23">
        <f t="shared" ca="1" si="67"/>
        <v>1719.9466737597006</v>
      </c>
      <c r="T146" s="22"/>
      <c r="U146" s="23">
        <f t="shared" ca="1" si="56"/>
        <v>5.007766654516284</v>
      </c>
      <c r="V146" s="23">
        <f t="shared" ca="1" si="57"/>
        <v>0.54623520932254199</v>
      </c>
      <c r="W146" s="24">
        <f t="shared" ca="1" si="68"/>
        <v>1642.5350080719895</v>
      </c>
      <c r="X146" s="23">
        <f t="shared" ca="1" si="69"/>
        <v>1643.081243281312</v>
      </c>
      <c r="Z146" s="23">
        <f t="shared" ca="1" si="58"/>
        <v>10.714015545687772</v>
      </c>
      <c r="AA146" s="23">
        <f t="shared" ca="1" si="59"/>
        <v>4.9421691507460501</v>
      </c>
      <c r="AB146" s="24">
        <f t="shared" ca="1" si="70"/>
        <v>2055.1818359856284</v>
      </c>
      <c r="AC146" s="23">
        <f t="shared" ca="1" si="71"/>
        <v>2060.1240051363743</v>
      </c>
    </row>
    <row r="147" spans="1:29" x14ac:dyDescent="0.25">
      <c r="A147" s="23">
        <f t="shared" ca="1" si="48"/>
        <v>3.5906651303699504</v>
      </c>
      <c r="B147" s="23">
        <f t="shared" ca="1" si="49"/>
        <v>0.51398793447432756</v>
      </c>
      <c r="C147" s="24">
        <f t="shared" ca="1" si="60"/>
        <v>1783.7040557072655</v>
      </c>
      <c r="D147" s="23">
        <f t="shared" ca="1" si="61"/>
        <v>1784.2180436417398</v>
      </c>
      <c r="E147" s="22"/>
      <c r="F147" s="23">
        <f t="shared" ca="1" si="50"/>
        <v>0.79000013012201376</v>
      </c>
      <c r="G147" s="23">
        <f t="shared" ca="1" si="51"/>
        <v>2.6897800144535386</v>
      </c>
      <c r="H147" s="24">
        <f t="shared" ca="1" si="62"/>
        <v>1661.5271273048097</v>
      </c>
      <c r="I147" s="23">
        <f t="shared" ca="1" si="63"/>
        <v>1664.2169073192633</v>
      </c>
      <c r="J147" s="22"/>
      <c r="K147" s="23">
        <f t="shared" ca="1" si="52"/>
        <v>38.71635966950447</v>
      </c>
      <c r="L147" s="23">
        <f t="shared" ca="1" si="53"/>
        <v>2.0938399327771382</v>
      </c>
      <c r="M147" s="24">
        <f t="shared" ca="1" si="64"/>
        <v>1616.7767773116555</v>
      </c>
      <c r="N147" s="23">
        <f t="shared" ca="1" si="65"/>
        <v>1618.8706172444327</v>
      </c>
      <c r="O147" s="22"/>
      <c r="P147" s="23">
        <f t="shared" ca="1" si="54"/>
        <v>3.1990843247146241</v>
      </c>
      <c r="Q147" s="23">
        <f t="shared" ca="1" si="55"/>
        <v>9.9398404841885242</v>
      </c>
      <c r="R147" s="24">
        <f t="shared" ca="1" si="66"/>
        <v>1723.1457580844153</v>
      </c>
      <c r="S147" s="23">
        <f t="shared" ca="1" si="67"/>
        <v>1733.0855985686039</v>
      </c>
      <c r="T147" s="22"/>
      <c r="U147" s="23">
        <f t="shared" ca="1" si="56"/>
        <v>0.33403733333318131</v>
      </c>
      <c r="V147" s="23">
        <f t="shared" ca="1" si="57"/>
        <v>1.9617259313144584</v>
      </c>
      <c r="W147" s="24">
        <f t="shared" ca="1" si="68"/>
        <v>1643.4152806146451</v>
      </c>
      <c r="X147" s="23">
        <f t="shared" ca="1" si="69"/>
        <v>1645.3770065459596</v>
      </c>
      <c r="Z147" s="23">
        <f t="shared" ca="1" si="58"/>
        <v>1.9093697884953047</v>
      </c>
      <c r="AA147" s="23">
        <f t="shared" ca="1" si="59"/>
        <v>2.0788898313922508</v>
      </c>
      <c r="AB147" s="24">
        <f t="shared" ca="1" si="70"/>
        <v>2062.0333749248698</v>
      </c>
      <c r="AC147" s="23">
        <f t="shared" ca="1" si="71"/>
        <v>2064.112264756262</v>
      </c>
    </row>
    <row r="148" spans="1:29" x14ac:dyDescent="0.25">
      <c r="A148" s="23">
        <f t="shared" ca="1" si="48"/>
        <v>0.96286891006822772</v>
      </c>
      <c r="B148" s="23">
        <f t="shared" ca="1" si="49"/>
        <v>3.4459146794509601</v>
      </c>
      <c r="C148" s="24">
        <f t="shared" ca="1" si="60"/>
        <v>1785.180912551808</v>
      </c>
      <c r="D148" s="23">
        <f t="shared" ca="1" si="61"/>
        <v>1788.6268272312589</v>
      </c>
      <c r="E148" s="22"/>
      <c r="F148" s="23">
        <f t="shared" ca="1" si="50"/>
        <v>1.1965544264862575</v>
      </c>
      <c r="G148" s="23">
        <f t="shared" ca="1" si="51"/>
        <v>1.8919841874674304</v>
      </c>
      <c r="H148" s="24">
        <f t="shared" ca="1" si="62"/>
        <v>1665.4134617457496</v>
      </c>
      <c r="I148" s="23">
        <f t="shared" ca="1" si="63"/>
        <v>1667.305445933217</v>
      </c>
      <c r="J148" s="22"/>
      <c r="K148" s="23">
        <f t="shared" ca="1" si="52"/>
        <v>0.28388195364436869</v>
      </c>
      <c r="L148" s="23">
        <f t="shared" ca="1" si="53"/>
        <v>1.2895636669753625</v>
      </c>
      <c r="M148" s="24">
        <f t="shared" ca="1" si="64"/>
        <v>1619.154499198077</v>
      </c>
      <c r="N148" s="23">
        <f t="shared" ca="1" si="65"/>
        <v>1620.4440628650523</v>
      </c>
      <c r="O148" s="22"/>
      <c r="P148" s="23">
        <f t="shared" ca="1" si="54"/>
        <v>0.15012598950178396</v>
      </c>
      <c r="Q148" s="23">
        <f t="shared" ca="1" si="55"/>
        <v>9.4914665179990241</v>
      </c>
      <c r="R148" s="24">
        <f t="shared" ca="1" si="66"/>
        <v>1733.2357245581056</v>
      </c>
      <c r="S148" s="23">
        <f t="shared" ca="1" si="67"/>
        <v>1742.7271910761046</v>
      </c>
      <c r="T148" s="22"/>
      <c r="U148" s="23">
        <f t="shared" ca="1" si="56"/>
        <v>3.7987696039650944</v>
      </c>
      <c r="V148" s="23">
        <f t="shared" ca="1" si="57"/>
        <v>3.9745799287405346</v>
      </c>
      <c r="W148" s="24">
        <f t="shared" ca="1" si="68"/>
        <v>1649.1757761499248</v>
      </c>
      <c r="X148" s="23">
        <f t="shared" ca="1" si="69"/>
        <v>1653.1503560786653</v>
      </c>
      <c r="Z148" s="23">
        <f t="shared" ca="1" si="58"/>
        <v>13.993025791078956</v>
      </c>
      <c r="AA148" s="23">
        <f t="shared" ca="1" si="59"/>
        <v>10.075054540534893</v>
      </c>
      <c r="AB148" s="24">
        <f t="shared" ca="1" si="70"/>
        <v>2078.1052905473412</v>
      </c>
      <c r="AC148" s="23">
        <f t="shared" ca="1" si="71"/>
        <v>2088.180345087876</v>
      </c>
    </row>
    <row r="149" spans="1:29" x14ac:dyDescent="0.25">
      <c r="A149" s="23">
        <f t="shared" ca="1" si="48"/>
        <v>12.591508963487579</v>
      </c>
      <c r="B149" s="23">
        <f t="shared" ca="1" si="49"/>
        <v>2.510762545474126</v>
      </c>
      <c r="C149" s="24">
        <f t="shared" ca="1" si="60"/>
        <v>1801.2183361947464</v>
      </c>
      <c r="D149" s="23">
        <f t="shared" ca="1" si="61"/>
        <v>1803.7290987402205</v>
      </c>
      <c r="E149" s="22"/>
      <c r="F149" s="23">
        <f t="shared" ca="1" si="50"/>
        <v>2.6159017962773046</v>
      </c>
      <c r="G149" s="23">
        <f t="shared" ca="1" si="51"/>
        <v>0.86021717735298631</v>
      </c>
      <c r="H149" s="24">
        <f t="shared" ca="1" si="62"/>
        <v>1669.9213477294943</v>
      </c>
      <c r="I149" s="23">
        <f t="shared" ca="1" si="63"/>
        <v>1670.7815649068473</v>
      </c>
      <c r="J149" s="22"/>
      <c r="K149" s="23">
        <f t="shared" ca="1" si="52"/>
        <v>4.1604211837923186</v>
      </c>
      <c r="L149" s="23">
        <f t="shared" ca="1" si="53"/>
        <v>14.84076920111295</v>
      </c>
      <c r="M149" s="24">
        <f t="shared" ca="1" si="64"/>
        <v>1624.6044840488446</v>
      </c>
      <c r="N149" s="23">
        <f t="shared" ca="1" si="65"/>
        <v>1639.4452532499577</v>
      </c>
      <c r="O149" s="22"/>
      <c r="P149" s="23">
        <f t="shared" ca="1" si="54"/>
        <v>32.461366055396127</v>
      </c>
      <c r="Q149" s="23">
        <f t="shared" ca="1" si="55"/>
        <v>4.4006307048932998</v>
      </c>
      <c r="R149" s="24">
        <f t="shared" ca="1" si="66"/>
        <v>1775.1885571315008</v>
      </c>
      <c r="S149" s="23">
        <f t="shared" ca="1" si="67"/>
        <v>1779.5891878363941</v>
      </c>
      <c r="T149" s="22"/>
      <c r="U149" s="23">
        <f t="shared" ca="1" si="56"/>
        <v>7.396015764055349</v>
      </c>
      <c r="V149" s="23">
        <f t="shared" ca="1" si="57"/>
        <v>1.0115442058353517</v>
      </c>
      <c r="W149" s="24">
        <f t="shared" ca="1" si="68"/>
        <v>1660.5463718427206</v>
      </c>
      <c r="X149" s="23">
        <f t="shared" ca="1" si="69"/>
        <v>1661.5579160485561</v>
      </c>
      <c r="Z149" s="23">
        <f t="shared" ca="1" si="58"/>
        <v>3.7142143147787126</v>
      </c>
      <c r="AA149" s="23">
        <f t="shared" ca="1" si="59"/>
        <v>0.32021901173005635</v>
      </c>
      <c r="AB149" s="24">
        <f t="shared" ca="1" si="70"/>
        <v>2091.894559402655</v>
      </c>
      <c r="AC149" s="23">
        <f t="shared" ca="1" si="71"/>
        <v>2092.2147784143849</v>
      </c>
    </row>
    <row r="150" spans="1:29" x14ac:dyDescent="0.25">
      <c r="A150" s="23">
        <f t="shared" ca="1" si="48"/>
        <v>35.095359067099821</v>
      </c>
      <c r="B150" s="23">
        <f t="shared" ca="1" si="49"/>
        <v>4.1874961521447176</v>
      </c>
      <c r="C150" s="24">
        <f t="shared" ca="1" si="60"/>
        <v>1838.8244578073204</v>
      </c>
      <c r="D150" s="23">
        <f t="shared" ca="1" si="61"/>
        <v>1843.0119539594652</v>
      </c>
      <c r="E150" s="22"/>
      <c r="F150" s="23">
        <f t="shared" ca="1" si="50"/>
        <v>0.88563191930793461</v>
      </c>
      <c r="G150" s="23">
        <f t="shared" ca="1" si="51"/>
        <v>0.70804738867345063</v>
      </c>
      <c r="H150" s="24">
        <f t="shared" ca="1" si="62"/>
        <v>1671.6671968261553</v>
      </c>
      <c r="I150" s="23">
        <f t="shared" ca="1" si="63"/>
        <v>1672.3752442148289</v>
      </c>
      <c r="J150" s="22"/>
      <c r="K150" s="23">
        <f t="shared" ca="1" si="52"/>
        <v>0.92026862595046766</v>
      </c>
      <c r="L150" s="23">
        <f t="shared" ca="1" si="53"/>
        <v>6.1824762504790707</v>
      </c>
      <c r="M150" s="24">
        <f t="shared" ca="1" si="64"/>
        <v>1640.3655218759081</v>
      </c>
      <c r="N150" s="23">
        <f t="shared" ca="1" si="65"/>
        <v>1646.5479981263873</v>
      </c>
      <c r="O150" s="22"/>
      <c r="P150" s="23">
        <f t="shared" ca="1" si="54"/>
        <v>1.6563611942198384</v>
      </c>
      <c r="Q150" s="23">
        <f t="shared" ca="1" si="55"/>
        <v>1.52832020659848</v>
      </c>
      <c r="R150" s="24">
        <f t="shared" ca="1" si="66"/>
        <v>1781.245549030614</v>
      </c>
      <c r="S150" s="23">
        <f t="shared" ca="1" si="67"/>
        <v>1782.7738692372125</v>
      </c>
      <c r="T150" s="22"/>
      <c r="U150" s="23">
        <f t="shared" ca="1" si="56"/>
        <v>4.1203635512953687</v>
      </c>
      <c r="V150" s="23">
        <f t="shared" ca="1" si="57"/>
        <v>5.0913875758704821</v>
      </c>
      <c r="W150" s="24">
        <f t="shared" ca="1" si="68"/>
        <v>1665.6782795998515</v>
      </c>
      <c r="X150" s="23">
        <f t="shared" ca="1" si="69"/>
        <v>1670.7696671757219</v>
      </c>
      <c r="Z150" s="23">
        <f t="shared" ca="1" si="58"/>
        <v>16.695952293713589</v>
      </c>
      <c r="AA150" s="23">
        <f t="shared" ca="1" si="59"/>
        <v>11.488415837555925</v>
      </c>
      <c r="AB150" s="24">
        <f t="shared" ca="1" si="70"/>
        <v>2108.9107307080985</v>
      </c>
      <c r="AC150" s="23">
        <f t="shared" ca="1" si="71"/>
        <v>2120.3991465456543</v>
      </c>
    </row>
    <row r="151" spans="1:29" x14ac:dyDescent="0.25">
      <c r="A151" s="23">
        <f t="shared" ca="1" si="48"/>
        <v>8.400088775029241</v>
      </c>
      <c r="B151" s="23">
        <f t="shared" ca="1" si="49"/>
        <v>2.8316957425262683</v>
      </c>
      <c r="C151" s="24">
        <f t="shared" ca="1" si="60"/>
        <v>1851.4120427344944</v>
      </c>
      <c r="D151" s="23">
        <f t="shared" ca="1" si="61"/>
        <v>1854.2437384770208</v>
      </c>
      <c r="E151" s="22"/>
      <c r="F151" s="23">
        <f t="shared" ca="1" si="50"/>
        <v>12.62754317093705</v>
      </c>
      <c r="G151" s="23">
        <f t="shared" ca="1" si="51"/>
        <v>16.348019597161347</v>
      </c>
      <c r="H151" s="24">
        <f t="shared" ca="1" si="62"/>
        <v>1685.0027873857659</v>
      </c>
      <c r="I151" s="23">
        <f t="shared" ca="1" si="63"/>
        <v>1701.3508069829272</v>
      </c>
      <c r="J151" s="22"/>
      <c r="K151" s="23">
        <f t="shared" ca="1" si="52"/>
        <v>16.38635108655858</v>
      </c>
      <c r="L151" s="23">
        <f t="shared" ca="1" si="53"/>
        <v>5.2164970859602189</v>
      </c>
      <c r="M151" s="24">
        <f t="shared" ca="1" si="64"/>
        <v>1662.9343492129458</v>
      </c>
      <c r="N151" s="23">
        <f t="shared" ca="1" si="65"/>
        <v>1668.1508462989061</v>
      </c>
      <c r="O151" s="22"/>
      <c r="P151" s="23">
        <f t="shared" ca="1" si="54"/>
        <v>3.3640549090681819</v>
      </c>
      <c r="Q151" s="23">
        <f t="shared" ca="1" si="55"/>
        <v>6.070590099158494</v>
      </c>
      <c r="R151" s="24">
        <f t="shared" ca="1" si="66"/>
        <v>1786.1379241462807</v>
      </c>
      <c r="S151" s="23">
        <f t="shared" ca="1" si="67"/>
        <v>1792.2085142454393</v>
      </c>
      <c r="T151" s="22"/>
      <c r="U151" s="23">
        <f t="shared" ca="1" si="56"/>
        <v>4.8922219203511821</v>
      </c>
      <c r="V151" s="23">
        <f t="shared" ca="1" si="57"/>
        <v>9.1128693062656989</v>
      </c>
      <c r="W151" s="24">
        <f t="shared" ca="1" si="68"/>
        <v>1675.6618890960731</v>
      </c>
      <c r="X151" s="23">
        <f t="shared" ca="1" si="69"/>
        <v>1684.7747584023389</v>
      </c>
      <c r="Z151" s="23">
        <f t="shared" ca="1" si="58"/>
        <v>8.201058270394352</v>
      </c>
      <c r="AA151" s="23">
        <f t="shared" ca="1" si="59"/>
        <v>3.8966740761467964</v>
      </c>
      <c r="AB151" s="24">
        <f t="shared" ca="1" si="70"/>
        <v>2128.6002048160485</v>
      </c>
      <c r="AC151" s="23">
        <f t="shared" ca="1" si="71"/>
        <v>2132.4968788921951</v>
      </c>
    </row>
    <row r="152" spans="1:29" x14ac:dyDescent="0.25">
      <c r="A152" s="23">
        <f t="shared" ca="1" si="48"/>
        <v>8.703578668342459</v>
      </c>
      <c r="B152" s="23">
        <f t="shared" ca="1" si="49"/>
        <v>0.7747385701220505</v>
      </c>
      <c r="C152" s="24">
        <f t="shared" ca="1" si="60"/>
        <v>1862.9473171453633</v>
      </c>
      <c r="D152" s="23">
        <f t="shared" ca="1" si="61"/>
        <v>1863.7220557154853</v>
      </c>
      <c r="E152" s="22"/>
      <c r="F152" s="23">
        <f t="shared" ca="1" si="50"/>
        <v>11.819288011749878</v>
      </c>
      <c r="G152" s="23">
        <f t="shared" ca="1" si="51"/>
        <v>4.5090900436235968</v>
      </c>
      <c r="H152" s="24">
        <f t="shared" ca="1" si="62"/>
        <v>1713.1700949946771</v>
      </c>
      <c r="I152" s="23">
        <f t="shared" ca="1" si="63"/>
        <v>1717.6791850383008</v>
      </c>
      <c r="J152" s="22"/>
      <c r="K152" s="23">
        <f t="shared" ca="1" si="52"/>
        <v>7.4149300665758737</v>
      </c>
      <c r="L152" s="23">
        <f t="shared" ca="1" si="53"/>
        <v>5.3139284316953992</v>
      </c>
      <c r="M152" s="24">
        <f t="shared" ca="1" si="64"/>
        <v>1675.565776365482</v>
      </c>
      <c r="N152" s="23">
        <f t="shared" ca="1" si="65"/>
        <v>1680.8797047971773</v>
      </c>
      <c r="O152" s="22"/>
      <c r="P152" s="23">
        <f t="shared" ca="1" si="54"/>
        <v>3.5110132557161111</v>
      </c>
      <c r="Q152" s="23">
        <f t="shared" ca="1" si="55"/>
        <v>16.350869682653162</v>
      </c>
      <c r="R152" s="24">
        <f t="shared" ca="1" si="66"/>
        <v>1795.7195275011554</v>
      </c>
      <c r="S152" s="23">
        <f t="shared" ca="1" si="67"/>
        <v>1812.0703971838086</v>
      </c>
      <c r="T152" s="22"/>
      <c r="U152" s="23">
        <f t="shared" ca="1" si="56"/>
        <v>2.2755134484694959</v>
      </c>
      <c r="V152" s="23">
        <f t="shared" ca="1" si="57"/>
        <v>5.5929044943372963</v>
      </c>
      <c r="W152" s="24">
        <f t="shared" ca="1" si="68"/>
        <v>1687.0502718508083</v>
      </c>
      <c r="X152" s="23">
        <f t="shared" ca="1" si="69"/>
        <v>1692.6431763451455</v>
      </c>
      <c r="Z152" s="23">
        <f t="shared" ca="1" si="58"/>
        <v>3.1666248089548037</v>
      </c>
      <c r="AA152" s="23">
        <f t="shared" ca="1" si="59"/>
        <v>9.1684180771749553</v>
      </c>
      <c r="AB152" s="24">
        <f t="shared" ca="1" si="70"/>
        <v>2135.6635037011501</v>
      </c>
      <c r="AC152" s="23">
        <f t="shared" ca="1" si="71"/>
        <v>2144.8319217783251</v>
      </c>
    </row>
    <row r="153" spans="1:29" x14ac:dyDescent="0.25">
      <c r="A153" s="23">
        <f t="shared" ca="1" si="48"/>
        <v>5.0157446032895914</v>
      </c>
      <c r="B153" s="23">
        <f t="shared" ca="1" si="49"/>
        <v>1.4418558862432069</v>
      </c>
      <c r="C153" s="24">
        <f t="shared" ca="1" si="60"/>
        <v>1868.737800318775</v>
      </c>
      <c r="D153" s="23">
        <f t="shared" ca="1" si="61"/>
        <v>1870.1796562050183</v>
      </c>
      <c r="E153" s="22"/>
      <c r="F153" s="23">
        <f t="shared" ca="1" si="50"/>
        <v>1.2525027561279041</v>
      </c>
      <c r="G153" s="23">
        <f t="shared" ca="1" si="51"/>
        <v>2.6888102343419247</v>
      </c>
      <c r="H153" s="24">
        <f t="shared" ca="1" si="62"/>
        <v>1718.9316877944286</v>
      </c>
      <c r="I153" s="23">
        <f t="shared" ca="1" si="63"/>
        <v>1721.6204980287705</v>
      </c>
      <c r="J153" s="22"/>
      <c r="K153" s="23">
        <f t="shared" ca="1" si="52"/>
        <v>18.516080388903898</v>
      </c>
      <c r="L153" s="23">
        <f t="shared" ca="1" si="53"/>
        <v>2.6361562666973732</v>
      </c>
      <c r="M153" s="24">
        <f t="shared" ca="1" si="64"/>
        <v>1699.3957851860812</v>
      </c>
      <c r="N153" s="23">
        <f t="shared" ca="1" si="65"/>
        <v>1702.0319414527785</v>
      </c>
      <c r="O153" s="22"/>
      <c r="P153" s="23">
        <f t="shared" ca="1" si="54"/>
        <v>5.190070141983111</v>
      </c>
      <c r="Q153" s="23">
        <f t="shared" ca="1" si="55"/>
        <v>7.7688225082105493</v>
      </c>
      <c r="R153" s="24">
        <f t="shared" ca="1" si="66"/>
        <v>1817.2604673257918</v>
      </c>
      <c r="S153" s="23">
        <f t="shared" ca="1" si="67"/>
        <v>1825.0292898340024</v>
      </c>
      <c r="T153" s="22"/>
      <c r="U153" s="23">
        <f t="shared" ca="1" si="56"/>
        <v>6.9988443684002659</v>
      </c>
      <c r="V153" s="23">
        <f t="shared" ca="1" si="57"/>
        <v>26.438499959592772</v>
      </c>
      <c r="W153" s="24">
        <f t="shared" ca="1" si="68"/>
        <v>1699.6420207135459</v>
      </c>
      <c r="X153" s="23">
        <f t="shared" ca="1" si="69"/>
        <v>1726.0805206731386</v>
      </c>
      <c r="Z153" s="23">
        <f t="shared" ca="1" si="58"/>
        <v>7.8800634188066292</v>
      </c>
      <c r="AA153" s="23">
        <f t="shared" ca="1" si="59"/>
        <v>1.687493091053571</v>
      </c>
      <c r="AB153" s="24">
        <f t="shared" ca="1" si="70"/>
        <v>2152.7119851971315</v>
      </c>
      <c r="AC153" s="23">
        <f t="shared" ca="1" si="71"/>
        <v>2154.399478288185</v>
      </c>
    </row>
    <row r="154" spans="1:29" x14ac:dyDescent="0.25">
      <c r="A154" s="23">
        <f t="shared" ca="1" si="48"/>
        <v>35.878692615147571</v>
      </c>
      <c r="B154" s="23">
        <f t="shared" ca="1" si="49"/>
        <v>1.7960465765555811</v>
      </c>
      <c r="C154" s="24">
        <f t="shared" ca="1" si="60"/>
        <v>1906.058348820166</v>
      </c>
      <c r="D154" s="23">
        <f t="shared" ca="1" si="61"/>
        <v>1907.8543953967217</v>
      </c>
      <c r="E154" s="22"/>
      <c r="F154" s="23">
        <f t="shared" ca="1" si="50"/>
        <v>4.0595874413260127</v>
      </c>
      <c r="G154" s="23">
        <f t="shared" ca="1" si="51"/>
        <v>6.8295005915145177</v>
      </c>
      <c r="H154" s="24">
        <f t="shared" ca="1" si="62"/>
        <v>1725.6800854700964</v>
      </c>
      <c r="I154" s="23">
        <f t="shared" ca="1" si="63"/>
        <v>1732.5095860616109</v>
      </c>
      <c r="J154" s="22"/>
      <c r="K154" s="23">
        <f t="shared" ca="1" si="52"/>
        <v>11.651045630326362</v>
      </c>
      <c r="L154" s="23">
        <f t="shared" ca="1" si="53"/>
        <v>4.9415990880874354E-3</v>
      </c>
      <c r="M154" s="24">
        <f t="shared" ca="1" si="64"/>
        <v>1713.6829870831048</v>
      </c>
      <c r="N154" s="23">
        <f t="shared" ca="1" si="65"/>
        <v>1713.6879286821929</v>
      </c>
      <c r="O154" s="22"/>
      <c r="P154" s="23">
        <f t="shared" ca="1" si="54"/>
        <v>7.1104030243629399</v>
      </c>
      <c r="Q154" s="23">
        <f t="shared" ca="1" si="55"/>
        <v>1.5982558677148213</v>
      </c>
      <c r="R154" s="24">
        <f t="shared" ca="1" si="66"/>
        <v>1832.1396928583654</v>
      </c>
      <c r="S154" s="23">
        <f t="shared" ca="1" si="67"/>
        <v>1833.7379487260803</v>
      </c>
      <c r="T154" s="22"/>
      <c r="U154" s="23">
        <f t="shared" ca="1" si="56"/>
        <v>0.13246103858483191</v>
      </c>
      <c r="V154" s="23">
        <f t="shared" ca="1" si="57"/>
        <v>2.6004418508004972</v>
      </c>
      <c r="W154" s="24">
        <f t="shared" ca="1" si="68"/>
        <v>1726.2129817117234</v>
      </c>
      <c r="X154" s="23">
        <f t="shared" ca="1" si="69"/>
        <v>1728.8134235625239</v>
      </c>
      <c r="Z154" s="23">
        <f t="shared" ca="1" si="58"/>
        <v>10.107272801017162</v>
      </c>
      <c r="AA154" s="23">
        <f t="shared" ca="1" si="59"/>
        <v>1.8275561268504459</v>
      </c>
      <c r="AB154" s="24">
        <f t="shared" ca="1" si="70"/>
        <v>2164.5067510892022</v>
      </c>
      <c r="AC154" s="23">
        <f t="shared" ca="1" si="71"/>
        <v>2166.3343072160528</v>
      </c>
    </row>
    <row r="155" spans="1:29" x14ac:dyDescent="0.25">
      <c r="A155" s="23">
        <f t="shared" ca="1" si="48"/>
        <v>0.52119316594705245</v>
      </c>
      <c r="B155" s="23">
        <f t="shared" ca="1" si="49"/>
        <v>1.189387620419591</v>
      </c>
      <c r="C155" s="24">
        <f t="shared" ca="1" si="60"/>
        <v>1908.3755885626688</v>
      </c>
      <c r="D155" s="23">
        <f t="shared" ca="1" si="61"/>
        <v>1909.5649761830884</v>
      </c>
      <c r="E155" s="22"/>
      <c r="F155" s="23">
        <f t="shared" ca="1" si="50"/>
        <v>2.5304700220721354</v>
      </c>
      <c r="G155" s="23">
        <f t="shared" ca="1" si="51"/>
        <v>2.2860600432592992</v>
      </c>
      <c r="H155" s="24">
        <f t="shared" ca="1" si="62"/>
        <v>1735.0400560836831</v>
      </c>
      <c r="I155" s="23">
        <f t="shared" ca="1" si="63"/>
        <v>1737.3261161269425</v>
      </c>
      <c r="J155" s="22"/>
      <c r="K155" s="23">
        <f t="shared" ca="1" si="52"/>
        <v>1.7890749783373037</v>
      </c>
      <c r="L155" s="23">
        <f t="shared" ca="1" si="53"/>
        <v>3.233093313521421</v>
      </c>
      <c r="M155" s="24">
        <f t="shared" ca="1" si="64"/>
        <v>1715.4770036605303</v>
      </c>
      <c r="N155" s="23">
        <f t="shared" ca="1" si="65"/>
        <v>1718.7100969740518</v>
      </c>
      <c r="O155" s="22"/>
      <c r="P155" s="23">
        <f t="shared" ca="1" si="54"/>
        <v>0.24446652899535457</v>
      </c>
      <c r="Q155" s="23">
        <f t="shared" ca="1" si="55"/>
        <v>4.383933932633436E-2</v>
      </c>
      <c r="R155" s="24">
        <f t="shared" ca="1" si="66"/>
        <v>1833.9824152550757</v>
      </c>
      <c r="S155" s="23">
        <f t="shared" ca="1" si="67"/>
        <v>1834.026254594402</v>
      </c>
      <c r="T155" s="22"/>
      <c r="U155" s="23">
        <f t="shared" ca="1" si="56"/>
        <v>11.97936487636381</v>
      </c>
      <c r="V155" s="23">
        <f t="shared" ca="1" si="57"/>
        <v>2.6742416173270041</v>
      </c>
      <c r="W155" s="24">
        <f t="shared" ca="1" si="68"/>
        <v>1740.7927884388878</v>
      </c>
      <c r="X155" s="23">
        <f t="shared" ca="1" si="69"/>
        <v>1743.4670300562148</v>
      </c>
      <c r="Z155" s="23">
        <f t="shared" ca="1" si="58"/>
        <v>3.0716847042686619</v>
      </c>
      <c r="AA155" s="23">
        <f t="shared" ca="1" si="59"/>
        <v>9.7792624630189362</v>
      </c>
      <c r="AB155" s="24">
        <f t="shared" ca="1" si="70"/>
        <v>2169.4059919203214</v>
      </c>
      <c r="AC155" s="23">
        <f t="shared" ca="1" si="71"/>
        <v>2179.1852543833402</v>
      </c>
    </row>
    <row r="156" spans="1:29" x14ac:dyDescent="0.25">
      <c r="A156" s="23">
        <f t="shared" ca="1" si="48"/>
        <v>3.9022142162373346</v>
      </c>
      <c r="B156" s="23">
        <f t="shared" ca="1" si="49"/>
        <v>0.81376626471286839</v>
      </c>
      <c r="C156" s="24">
        <f t="shared" ca="1" si="60"/>
        <v>1913.4671903993258</v>
      </c>
      <c r="D156" s="23">
        <f t="shared" ca="1" si="61"/>
        <v>1914.2809566640387</v>
      </c>
      <c r="E156" s="22"/>
      <c r="F156" s="23">
        <f t="shared" ca="1" si="50"/>
        <v>9.4086602014904255</v>
      </c>
      <c r="G156" s="23">
        <f t="shared" ca="1" si="51"/>
        <v>6.3325421791429255</v>
      </c>
      <c r="H156" s="24">
        <f t="shared" ca="1" si="62"/>
        <v>1746.7347763284329</v>
      </c>
      <c r="I156" s="23">
        <f t="shared" ca="1" si="63"/>
        <v>1753.0673185075757</v>
      </c>
      <c r="J156" s="22"/>
      <c r="K156" s="23">
        <f t="shared" ca="1" si="52"/>
        <v>9.6992972358507448</v>
      </c>
      <c r="L156" s="23">
        <f t="shared" ca="1" si="53"/>
        <v>4.4664338729839367E-2</v>
      </c>
      <c r="M156" s="24">
        <f t="shared" ca="1" si="64"/>
        <v>1728.4093942099025</v>
      </c>
      <c r="N156" s="23">
        <f t="shared" ca="1" si="65"/>
        <v>1728.4540585486325</v>
      </c>
      <c r="O156" s="22"/>
      <c r="P156" s="23">
        <f t="shared" ca="1" si="54"/>
        <v>3.2982594251113815</v>
      </c>
      <c r="Q156" s="23">
        <f t="shared" ca="1" si="55"/>
        <v>1.4321336116739272</v>
      </c>
      <c r="R156" s="24">
        <f t="shared" ca="1" si="66"/>
        <v>1837.3245140195133</v>
      </c>
      <c r="S156" s="23">
        <f t="shared" ca="1" si="67"/>
        <v>1838.7566476311872</v>
      </c>
      <c r="T156" s="22"/>
      <c r="U156" s="23">
        <f t="shared" ca="1" si="56"/>
        <v>0.77245248237760178</v>
      </c>
      <c r="V156" s="23">
        <f t="shared" ca="1" si="57"/>
        <v>3.4293249503490699</v>
      </c>
      <c r="W156" s="24">
        <f t="shared" ca="1" si="68"/>
        <v>1744.2394825385923</v>
      </c>
      <c r="X156" s="23">
        <f t="shared" ca="1" si="69"/>
        <v>1747.6688074889414</v>
      </c>
      <c r="Z156" s="23">
        <f t="shared" ca="1" si="58"/>
        <v>16.833325042513486</v>
      </c>
      <c r="AA156" s="23">
        <f t="shared" ca="1" si="59"/>
        <v>3.7400689366884721</v>
      </c>
      <c r="AB156" s="24">
        <f t="shared" ca="1" si="70"/>
        <v>2196.0185794258537</v>
      </c>
      <c r="AC156" s="23">
        <f t="shared" ca="1" si="71"/>
        <v>2199.7586483625423</v>
      </c>
    </row>
    <row r="157" spans="1:29" x14ac:dyDescent="0.25">
      <c r="A157" s="23">
        <f t="shared" ca="1" si="48"/>
        <v>11.382200037581439</v>
      </c>
      <c r="B157" s="23">
        <f t="shared" ca="1" si="49"/>
        <v>8.2363384591113942</v>
      </c>
      <c r="C157" s="24">
        <f t="shared" ca="1" si="60"/>
        <v>1925.6631567016202</v>
      </c>
      <c r="D157" s="23">
        <f t="shared" ca="1" si="61"/>
        <v>1933.8994951607317</v>
      </c>
      <c r="E157" s="22"/>
      <c r="F157" s="23">
        <f t="shared" ca="1" si="50"/>
        <v>4.8545676823200417</v>
      </c>
      <c r="G157" s="23">
        <f t="shared" ca="1" si="51"/>
        <v>0.26300010593183076</v>
      </c>
      <c r="H157" s="24">
        <f t="shared" ca="1" si="62"/>
        <v>1757.9218861898958</v>
      </c>
      <c r="I157" s="23">
        <f t="shared" ca="1" si="63"/>
        <v>1758.1848862958275</v>
      </c>
      <c r="J157" s="22"/>
      <c r="K157" s="23">
        <f t="shared" ca="1" si="52"/>
        <v>0.16748197415527724</v>
      </c>
      <c r="L157" s="23">
        <f t="shared" ca="1" si="53"/>
        <v>1.1539622958408517</v>
      </c>
      <c r="M157" s="24">
        <f t="shared" ca="1" si="64"/>
        <v>1728.6215405227877</v>
      </c>
      <c r="N157" s="23">
        <f t="shared" ca="1" si="65"/>
        <v>1729.7755028186284</v>
      </c>
      <c r="O157" s="22"/>
      <c r="P157" s="23">
        <f t="shared" ca="1" si="54"/>
        <v>15.0465626179094</v>
      </c>
      <c r="Q157" s="23">
        <f t="shared" ca="1" si="55"/>
        <v>0.27254636623171291</v>
      </c>
      <c r="R157" s="24">
        <f t="shared" ca="1" si="66"/>
        <v>1853.8032102490965</v>
      </c>
      <c r="S157" s="23">
        <f t="shared" ca="1" si="67"/>
        <v>1854.0757566153281</v>
      </c>
      <c r="T157" s="22"/>
      <c r="U157" s="23">
        <f t="shared" ca="1" si="56"/>
        <v>13.752095448695083</v>
      </c>
      <c r="V157" s="23">
        <f t="shared" ca="1" si="57"/>
        <v>11.081236072921529</v>
      </c>
      <c r="W157" s="24">
        <f t="shared" ca="1" si="68"/>
        <v>1761.4209029376366</v>
      </c>
      <c r="X157" s="23">
        <f t="shared" ca="1" si="69"/>
        <v>1772.502139010558</v>
      </c>
      <c r="Z157" s="23">
        <f t="shared" ca="1" si="58"/>
        <v>0.60781612734680479</v>
      </c>
      <c r="AA157" s="23">
        <f t="shared" ca="1" si="59"/>
        <v>8.5316396206620873</v>
      </c>
      <c r="AB157" s="24">
        <f t="shared" ca="1" si="70"/>
        <v>2200.366464489889</v>
      </c>
      <c r="AC157" s="23">
        <f t="shared" ca="1" si="71"/>
        <v>2208.8981041105512</v>
      </c>
    </row>
    <row r="158" spans="1:29" x14ac:dyDescent="0.25">
      <c r="A158" s="23">
        <f t="shared" ca="1" si="48"/>
        <v>34.552675209169166</v>
      </c>
      <c r="B158" s="23">
        <f t="shared" ca="1" si="49"/>
        <v>2.3594007530539756</v>
      </c>
      <c r="C158" s="24">
        <f t="shared" ca="1" si="60"/>
        <v>1968.4521703699008</v>
      </c>
      <c r="D158" s="23">
        <f t="shared" ca="1" si="61"/>
        <v>1970.8115711229548</v>
      </c>
      <c r="E158" s="22"/>
      <c r="F158" s="23">
        <f t="shared" ca="1" si="50"/>
        <v>1.1084059864568288</v>
      </c>
      <c r="G158" s="23">
        <f t="shared" ca="1" si="51"/>
        <v>9.3664850510161841</v>
      </c>
      <c r="H158" s="24">
        <f t="shared" ca="1" si="62"/>
        <v>1759.2932922822843</v>
      </c>
      <c r="I158" s="23">
        <f t="shared" ca="1" si="63"/>
        <v>1768.6597773333006</v>
      </c>
      <c r="J158" s="22"/>
      <c r="K158" s="23">
        <f t="shared" ca="1" si="52"/>
        <v>9.1431420449022784</v>
      </c>
      <c r="L158" s="23">
        <f t="shared" ca="1" si="53"/>
        <v>2.8863336192476976</v>
      </c>
      <c r="M158" s="24">
        <f t="shared" ca="1" si="64"/>
        <v>1738.9186448635307</v>
      </c>
      <c r="N158" s="23">
        <f t="shared" ca="1" si="65"/>
        <v>1741.8049784827786</v>
      </c>
      <c r="O158" s="22"/>
      <c r="P158" s="23">
        <f t="shared" ca="1" si="54"/>
        <v>6.7558302137361759</v>
      </c>
      <c r="Q158" s="23">
        <f t="shared" ca="1" si="55"/>
        <v>10.551365610484609</v>
      </c>
      <c r="R158" s="24">
        <f t="shared" ca="1" si="66"/>
        <v>1860.8315868290642</v>
      </c>
      <c r="S158" s="23">
        <f t="shared" ca="1" si="67"/>
        <v>1871.3829524395489</v>
      </c>
      <c r="T158" s="22"/>
      <c r="U158" s="23">
        <f t="shared" ca="1" si="56"/>
        <v>6.7532783806759475</v>
      </c>
      <c r="V158" s="23">
        <f t="shared" ca="1" si="57"/>
        <v>8.0030463992879994</v>
      </c>
      <c r="W158" s="24">
        <f t="shared" ca="1" si="68"/>
        <v>1779.255417391234</v>
      </c>
      <c r="X158" s="23">
        <f t="shared" ca="1" si="69"/>
        <v>1787.258463790522</v>
      </c>
      <c r="Z158" s="23">
        <f t="shared" ca="1" si="58"/>
        <v>3.9899505406958435</v>
      </c>
      <c r="AA158" s="23">
        <f t="shared" ca="1" si="59"/>
        <v>0.72605895117841057</v>
      </c>
      <c r="AB158" s="24">
        <f t="shared" ca="1" si="70"/>
        <v>2212.8880546512469</v>
      </c>
      <c r="AC158" s="23">
        <f t="shared" ca="1" si="71"/>
        <v>2213.6141136024253</v>
      </c>
    </row>
    <row r="159" spans="1:29" x14ac:dyDescent="0.25">
      <c r="A159" s="23">
        <f t="shared" ca="1" si="48"/>
        <v>1.9607729633059849</v>
      </c>
      <c r="B159" s="23">
        <f t="shared" ca="1" si="49"/>
        <v>2.1998423063037467</v>
      </c>
      <c r="C159" s="24">
        <f t="shared" ca="1" si="60"/>
        <v>1972.7723440862608</v>
      </c>
      <c r="D159" s="23">
        <f t="shared" ca="1" si="61"/>
        <v>1974.9721863925645</v>
      </c>
      <c r="E159" s="22"/>
      <c r="F159" s="23">
        <f t="shared" ca="1" si="50"/>
        <v>9.0502054071324576</v>
      </c>
      <c r="G159" s="23">
        <f t="shared" ca="1" si="51"/>
        <v>2.8193553245823599</v>
      </c>
      <c r="H159" s="24">
        <f t="shared" ca="1" si="62"/>
        <v>1777.7099827404329</v>
      </c>
      <c r="I159" s="23">
        <f t="shared" ca="1" si="63"/>
        <v>1780.5293380650153</v>
      </c>
      <c r="J159" s="22"/>
      <c r="K159" s="23">
        <f t="shared" ca="1" si="52"/>
        <v>6.9568100032317135</v>
      </c>
      <c r="L159" s="23">
        <f t="shared" ca="1" si="53"/>
        <v>11.427459062179533</v>
      </c>
      <c r="M159" s="24">
        <f t="shared" ca="1" si="64"/>
        <v>1748.7617884860103</v>
      </c>
      <c r="N159" s="23">
        <f t="shared" ca="1" si="65"/>
        <v>1760.1892475481898</v>
      </c>
      <c r="O159" s="22"/>
      <c r="P159" s="23">
        <f t="shared" ca="1" si="54"/>
        <v>4.8504702831020694</v>
      </c>
      <c r="Q159" s="23">
        <f t="shared" ca="1" si="55"/>
        <v>6.2381860554453414</v>
      </c>
      <c r="R159" s="24">
        <f t="shared" ca="1" si="66"/>
        <v>1876.2334227226511</v>
      </c>
      <c r="S159" s="23">
        <f t="shared" ca="1" si="67"/>
        <v>1882.4716087780964</v>
      </c>
      <c r="T159" s="22"/>
      <c r="U159" s="23">
        <f t="shared" ca="1" si="56"/>
        <v>4.0116015425504239</v>
      </c>
      <c r="V159" s="23">
        <f t="shared" ca="1" si="57"/>
        <v>5.7225695899859348</v>
      </c>
      <c r="W159" s="24">
        <f t="shared" ca="1" si="68"/>
        <v>1791.2700653330724</v>
      </c>
      <c r="X159" s="23">
        <f t="shared" ca="1" si="69"/>
        <v>1796.9926349230582</v>
      </c>
      <c r="Z159" s="23">
        <f t="shared" ca="1" si="58"/>
        <v>10.644588516362154</v>
      </c>
      <c r="AA159" s="23">
        <f t="shared" ca="1" si="59"/>
        <v>2.0905409945519606</v>
      </c>
      <c r="AB159" s="24">
        <f t="shared" ca="1" si="70"/>
        <v>2224.2587021187874</v>
      </c>
      <c r="AC159" s="23">
        <f t="shared" ca="1" si="71"/>
        <v>2226.3492431133395</v>
      </c>
    </row>
    <row r="160" spans="1:29" x14ac:dyDescent="0.25">
      <c r="A160" s="23">
        <f t="shared" ca="1" si="48"/>
        <v>27.363440494121871</v>
      </c>
      <c r="B160" s="23">
        <f t="shared" ca="1" si="49"/>
        <v>3.6655351068409816</v>
      </c>
      <c r="C160" s="24">
        <f t="shared" ca="1" si="60"/>
        <v>2002.3356268866864</v>
      </c>
      <c r="D160" s="23">
        <f t="shared" ca="1" si="61"/>
        <v>2006.0011619935274</v>
      </c>
      <c r="E160" s="22"/>
      <c r="F160" s="23">
        <f t="shared" ca="1" si="50"/>
        <v>5.0162359001720782</v>
      </c>
      <c r="G160" s="23">
        <f t="shared" ca="1" si="51"/>
        <v>9.1592973090499825</v>
      </c>
      <c r="H160" s="24">
        <f t="shared" ca="1" si="62"/>
        <v>1785.5455739651873</v>
      </c>
      <c r="I160" s="23">
        <f t="shared" ca="1" si="63"/>
        <v>1794.7048712742373</v>
      </c>
      <c r="J160" s="22"/>
      <c r="K160" s="23">
        <f t="shared" ca="1" si="52"/>
        <v>7.4800660393606648</v>
      </c>
      <c r="L160" s="23">
        <f t="shared" ca="1" si="53"/>
        <v>2.3199239934836444</v>
      </c>
      <c r="M160" s="24">
        <f t="shared" ca="1" si="64"/>
        <v>1767.6693135875505</v>
      </c>
      <c r="N160" s="23">
        <f t="shared" ca="1" si="65"/>
        <v>1769.9892375810341</v>
      </c>
      <c r="O160" s="22"/>
      <c r="P160" s="23">
        <f t="shared" ca="1" si="54"/>
        <v>3.4586304608015026</v>
      </c>
      <c r="Q160" s="23">
        <f t="shared" ca="1" si="55"/>
        <v>1.0918641484267533</v>
      </c>
      <c r="R160" s="24">
        <f t="shared" ca="1" si="66"/>
        <v>1885.9302392388979</v>
      </c>
      <c r="S160" s="23">
        <f t="shared" ca="1" si="67"/>
        <v>1887.0221033873247</v>
      </c>
      <c r="T160" s="22"/>
      <c r="U160" s="23">
        <f t="shared" ca="1" si="56"/>
        <v>32.353661330481984</v>
      </c>
      <c r="V160" s="23">
        <f t="shared" ca="1" si="57"/>
        <v>20.455855427083797</v>
      </c>
      <c r="W160" s="24">
        <f t="shared" ca="1" si="68"/>
        <v>1829.3462962535402</v>
      </c>
      <c r="X160" s="23">
        <f t="shared" ca="1" si="69"/>
        <v>1849.8021516806241</v>
      </c>
      <c r="Z160" s="23">
        <f t="shared" ca="1" si="58"/>
        <v>4.8525599833435384</v>
      </c>
      <c r="AA160" s="23">
        <f t="shared" ca="1" si="59"/>
        <v>0.69386772168081368</v>
      </c>
      <c r="AB160" s="24">
        <f t="shared" ca="1" si="70"/>
        <v>2231.2018030966829</v>
      </c>
      <c r="AC160" s="23">
        <f t="shared" ca="1" si="71"/>
        <v>2231.8956708183637</v>
      </c>
    </row>
    <row r="161" spans="1:29" x14ac:dyDescent="0.25">
      <c r="A161" s="23">
        <f t="shared" ca="1" si="48"/>
        <v>12.625564298554787</v>
      </c>
      <c r="B161" s="23">
        <f t="shared" ca="1" si="49"/>
        <v>3.1625862036324035</v>
      </c>
      <c r="C161" s="24">
        <f t="shared" ca="1" si="60"/>
        <v>2018.6267262920821</v>
      </c>
      <c r="D161" s="23">
        <f t="shared" ca="1" si="61"/>
        <v>2021.7893124957145</v>
      </c>
      <c r="E161" s="22"/>
      <c r="F161" s="23">
        <f t="shared" ca="1" si="50"/>
        <v>0.51065716552403684</v>
      </c>
      <c r="G161" s="23">
        <f t="shared" ca="1" si="51"/>
        <v>1.7711427247689004</v>
      </c>
      <c r="H161" s="24">
        <f t="shared" ca="1" si="62"/>
        <v>1795.2155284397613</v>
      </c>
      <c r="I161" s="23">
        <f t="shared" ca="1" si="63"/>
        <v>1796.9866711645302</v>
      </c>
      <c r="J161" s="22"/>
      <c r="K161" s="23">
        <f t="shared" ca="1" si="52"/>
        <v>6.2926283346243013</v>
      </c>
      <c r="L161" s="23">
        <f t="shared" ca="1" si="53"/>
        <v>2.9696894759391448</v>
      </c>
      <c r="M161" s="24">
        <f t="shared" ca="1" si="64"/>
        <v>1776.2818659156585</v>
      </c>
      <c r="N161" s="23">
        <f t="shared" ca="1" si="65"/>
        <v>1779.2515553915975</v>
      </c>
      <c r="O161" s="22"/>
      <c r="P161" s="23">
        <f t="shared" ca="1" si="54"/>
        <v>10.811531304937569</v>
      </c>
      <c r="Q161" s="23">
        <f t="shared" ca="1" si="55"/>
        <v>2.3072602262640998</v>
      </c>
      <c r="R161" s="24">
        <f t="shared" ca="1" si="66"/>
        <v>1897.8336346922622</v>
      </c>
      <c r="S161" s="23">
        <f t="shared" ca="1" si="67"/>
        <v>1900.1408949185263</v>
      </c>
      <c r="T161" s="22"/>
      <c r="U161" s="23">
        <f t="shared" ca="1" si="56"/>
        <v>1.457355139851094</v>
      </c>
      <c r="V161" s="23">
        <f t="shared" ca="1" si="57"/>
        <v>4.3740826961792383</v>
      </c>
      <c r="W161" s="24">
        <f t="shared" ca="1" si="68"/>
        <v>1851.2595068204753</v>
      </c>
      <c r="X161" s="23">
        <f t="shared" ca="1" si="69"/>
        <v>1855.6335895166544</v>
      </c>
      <c r="Z161" s="23">
        <f t="shared" ca="1" si="58"/>
        <v>5.4889032361610122</v>
      </c>
      <c r="AA161" s="23">
        <f t="shared" ca="1" si="59"/>
        <v>5.1999845056558573</v>
      </c>
      <c r="AB161" s="24">
        <f t="shared" ca="1" si="70"/>
        <v>2237.3845740545248</v>
      </c>
      <c r="AC161" s="23">
        <f t="shared" ca="1" si="71"/>
        <v>2242.5845585601805</v>
      </c>
    </row>
    <row r="162" spans="1:29" x14ac:dyDescent="0.25">
      <c r="A162" s="23">
        <f t="shared" ca="1" si="48"/>
        <v>0.99957386826480754</v>
      </c>
      <c r="B162" s="23">
        <f t="shared" ca="1" si="49"/>
        <v>1.9174073364216124</v>
      </c>
      <c r="C162" s="24">
        <f t="shared" ca="1" si="60"/>
        <v>2022.7888863639794</v>
      </c>
      <c r="D162" s="23">
        <f t="shared" ca="1" si="61"/>
        <v>2024.7062937004009</v>
      </c>
      <c r="E162" s="22"/>
      <c r="F162" s="23">
        <f t="shared" ca="1" si="50"/>
        <v>1.0954461439781864</v>
      </c>
      <c r="G162" s="23">
        <f t="shared" ca="1" si="51"/>
        <v>1.237262320788312</v>
      </c>
      <c r="H162" s="24">
        <f t="shared" ca="1" si="62"/>
        <v>1798.0821173085085</v>
      </c>
      <c r="I162" s="23">
        <f t="shared" ca="1" si="63"/>
        <v>1799.3193796292967</v>
      </c>
      <c r="J162" s="22"/>
      <c r="K162" s="23">
        <f t="shared" ca="1" si="52"/>
        <v>2.3899941663915696</v>
      </c>
      <c r="L162" s="23">
        <f t="shared" ca="1" si="53"/>
        <v>8.6880394344363072</v>
      </c>
      <c r="M162" s="24">
        <f t="shared" ca="1" si="64"/>
        <v>1781.641549557989</v>
      </c>
      <c r="N162" s="23">
        <f t="shared" ca="1" si="65"/>
        <v>1790.3295889924254</v>
      </c>
      <c r="O162" s="22"/>
      <c r="P162" s="23">
        <f t="shared" ca="1" si="54"/>
        <v>8.439343869802002</v>
      </c>
      <c r="Q162" s="23">
        <f t="shared" ca="1" si="55"/>
        <v>0.79744503285362811</v>
      </c>
      <c r="R162" s="24">
        <f t="shared" ca="1" si="66"/>
        <v>1908.5802387883284</v>
      </c>
      <c r="S162" s="23">
        <f t="shared" ca="1" si="67"/>
        <v>1909.377683821182</v>
      </c>
      <c r="T162" s="22"/>
      <c r="U162" s="23">
        <f t="shared" ca="1" si="56"/>
        <v>2.0979151820819335</v>
      </c>
      <c r="V162" s="23">
        <f t="shared" ca="1" si="57"/>
        <v>1.7984169101848761</v>
      </c>
      <c r="W162" s="24">
        <f t="shared" ca="1" si="68"/>
        <v>1857.7315046987364</v>
      </c>
      <c r="X162" s="23">
        <f t="shared" ca="1" si="69"/>
        <v>1859.5299216089213</v>
      </c>
      <c r="Z162" s="23">
        <f t="shared" ca="1" si="58"/>
        <v>0.39157252038670148</v>
      </c>
      <c r="AA162" s="23">
        <f t="shared" ca="1" si="59"/>
        <v>2.0073985500413394</v>
      </c>
      <c r="AB162" s="24">
        <f t="shared" ca="1" si="70"/>
        <v>2242.976131080567</v>
      </c>
      <c r="AC162" s="23">
        <f t="shared" ca="1" si="71"/>
        <v>2244.9835296306082</v>
      </c>
    </row>
    <row r="163" spans="1:29" x14ac:dyDescent="0.25">
      <c r="A163" s="23">
        <f t="shared" ca="1" si="48"/>
        <v>1.9655968015213443</v>
      </c>
      <c r="B163" s="23">
        <f t="shared" ca="1" si="49"/>
        <v>6.3776993038825092</v>
      </c>
      <c r="C163" s="24">
        <f t="shared" ca="1" si="60"/>
        <v>2026.6718905019222</v>
      </c>
      <c r="D163" s="23">
        <f t="shared" ca="1" si="61"/>
        <v>2033.0495898058048</v>
      </c>
      <c r="E163" s="22"/>
      <c r="F163" s="23">
        <f t="shared" ca="1" si="50"/>
        <v>0.76704039708562943</v>
      </c>
      <c r="G163" s="23">
        <f t="shared" ca="1" si="51"/>
        <v>16.28686164913082</v>
      </c>
      <c r="H163" s="24">
        <f t="shared" ca="1" si="62"/>
        <v>1800.0864200263823</v>
      </c>
      <c r="I163" s="23">
        <f t="shared" ca="1" si="63"/>
        <v>1816.373281675513</v>
      </c>
      <c r="J163" s="22"/>
      <c r="K163" s="23">
        <f t="shared" ca="1" si="52"/>
        <v>15.248803542561681</v>
      </c>
      <c r="L163" s="23">
        <f t="shared" ca="1" si="53"/>
        <v>4.279745852905144</v>
      </c>
      <c r="M163" s="24">
        <f t="shared" ca="1" si="64"/>
        <v>1805.5783925349872</v>
      </c>
      <c r="N163" s="23">
        <f t="shared" ca="1" si="65"/>
        <v>1809.8581383878923</v>
      </c>
      <c r="O163" s="22"/>
      <c r="P163" s="23">
        <f t="shared" ca="1" si="54"/>
        <v>5.7607553251921466</v>
      </c>
      <c r="Q163" s="23">
        <f t="shared" ca="1" si="55"/>
        <v>7.8244851537503708</v>
      </c>
      <c r="R163" s="24">
        <f t="shared" ca="1" si="66"/>
        <v>1915.1384391463741</v>
      </c>
      <c r="S163" s="23">
        <f t="shared" ca="1" si="67"/>
        <v>1922.9629243001245</v>
      </c>
      <c r="T163" s="22"/>
      <c r="U163" s="23">
        <f t="shared" ca="1" si="56"/>
        <v>11.383253451580698</v>
      </c>
      <c r="V163" s="23">
        <f t="shared" ca="1" si="57"/>
        <v>16.922010751965175</v>
      </c>
      <c r="W163" s="24">
        <f t="shared" ca="1" si="68"/>
        <v>1870.913175060502</v>
      </c>
      <c r="X163" s="23">
        <f t="shared" ca="1" si="69"/>
        <v>1887.8351858124672</v>
      </c>
      <c r="Z163" s="23">
        <f t="shared" ca="1" si="58"/>
        <v>20.079678038524797</v>
      </c>
      <c r="AA163" s="23">
        <f t="shared" ca="1" si="59"/>
        <v>0.32760363152524841</v>
      </c>
      <c r="AB163" s="24">
        <f t="shared" ca="1" si="70"/>
        <v>2265.0632076691331</v>
      </c>
      <c r="AC163" s="23">
        <f t="shared" ca="1" si="71"/>
        <v>2265.3908113006582</v>
      </c>
    </row>
    <row r="164" spans="1:29" x14ac:dyDescent="0.25">
      <c r="A164" s="23">
        <f t="shared" ca="1" si="48"/>
        <v>3.4525360487304275</v>
      </c>
      <c r="B164" s="23">
        <f t="shared" ca="1" si="49"/>
        <v>11.880312777817378</v>
      </c>
      <c r="C164" s="24">
        <f t="shared" ca="1" si="60"/>
        <v>2036.5021258545353</v>
      </c>
      <c r="D164" s="23">
        <f t="shared" ca="1" si="61"/>
        <v>2048.3824386323527</v>
      </c>
      <c r="E164" s="22"/>
      <c r="F164" s="23">
        <f t="shared" ca="1" si="50"/>
        <v>41.776811298485349</v>
      </c>
      <c r="G164" s="23">
        <f t="shared" ca="1" si="51"/>
        <v>11.416529865827956</v>
      </c>
      <c r="H164" s="24">
        <f t="shared" ca="1" si="62"/>
        <v>1858.1500929739984</v>
      </c>
      <c r="I164" s="23">
        <f t="shared" ca="1" si="63"/>
        <v>1869.5666228398263</v>
      </c>
      <c r="J164" s="22"/>
      <c r="K164" s="23">
        <f t="shared" ca="1" si="52"/>
        <v>23.259709120313346</v>
      </c>
      <c r="L164" s="23">
        <f t="shared" ca="1" si="53"/>
        <v>6.8133555055291248</v>
      </c>
      <c r="M164" s="24">
        <f t="shared" ca="1" si="64"/>
        <v>1833.1178475082056</v>
      </c>
      <c r="N164" s="23">
        <f t="shared" ca="1" si="65"/>
        <v>1839.9312030137348</v>
      </c>
      <c r="O164" s="22"/>
      <c r="P164" s="23">
        <f t="shared" ca="1" si="54"/>
        <v>1.5731352727306138</v>
      </c>
      <c r="Q164" s="23">
        <f t="shared" ca="1" si="55"/>
        <v>9.5918290861452942</v>
      </c>
      <c r="R164" s="24">
        <f t="shared" ca="1" si="66"/>
        <v>1924.5360595728553</v>
      </c>
      <c r="S164" s="23">
        <f t="shared" ca="1" si="67"/>
        <v>1934.1278886590005</v>
      </c>
      <c r="T164" s="22"/>
      <c r="U164" s="23">
        <f t="shared" ca="1" si="56"/>
        <v>6.6607096662281364</v>
      </c>
      <c r="V164" s="23">
        <f t="shared" ca="1" si="57"/>
        <v>3.4053415045149493</v>
      </c>
      <c r="W164" s="24">
        <f t="shared" ca="1" si="68"/>
        <v>1894.4958954786953</v>
      </c>
      <c r="X164" s="23">
        <f t="shared" ca="1" si="69"/>
        <v>1897.9012369832103</v>
      </c>
      <c r="Z164" s="23">
        <f t="shared" ca="1" si="58"/>
        <v>4.9136851466426599</v>
      </c>
      <c r="AA164" s="23">
        <f t="shared" ca="1" si="59"/>
        <v>0.60197541539939037</v>
      </c>
      <c r="AB164" s="24">
        <f t="shared" ca="1" si="70"/>
        <v>2270.3044964473011</v>
      </c>
      <c r="AC164" s="23">
        <f t="shared" ca="1" si="71"/>
        <v>2270.9064718627005</v>
      </c>
    </row>
    <row r="165" spans="1:29" x14ac:dyDescent="0.25">
      <c r="A165" s="23">
        <f t="shared" ca="1" si="48"/>
        <v>25.001892509068171</v>
      </c>
      <c r="B165" s="23">
        <f t="shared" ca="1" si="49"/>
        <v>0.77338801269834978</v>
      </c>
      <c r="C165" s="24">
        <f t="shared" ca="1" si="60"/>
        <v>2073.3843311414207</v>
      </c>
      <c r="D165" s="23">
        <f t="shared" ca="1" si="61"/>
        <v>2074.1577191541191</v>
      </c>
      <c r="E165" s="22"/>
      <c r="F165" s="23">
        <f t="shared" ca="1" si="50"/>
        <v>0.7584215005841054</v>
      </c>
      <c r="G165" s="23">
        <f t="shared" ca="1" si="51"/>
        <v>6.1758360849833469</v>
      </c>
      <c r="H165" s="24">
        <f t="shared" ca="1" si="62"/>
        <v>1870.3250443404104</v>
      </c>
      <c r="I165" s="23">
        <f t="shared" ca="1" si="63"/>
        <v>1876.5008804253937</v>
      </c>
      <c r="J165" s="22"/>
      <c r="K165" s="23">
        <f t="shared" ca="1" si="52"/>
        <v>3.4052635823512745</v>
      </c>
      <c r="L165" s="23">
        <f t="shared" ca="1" si="53"/>
        <v>6.0991691407040038</v>
      </c>
      <c r="M165" s="24">
        <f t="shared" ca="1" si="64"/>
        <v>1843.3364665960862</v>
      </c>
      <c r="N165" s="23">
        <f t="shared" ca="1" si="65"/>
        <v>1849.4356357367901</v>
      </c>
      <c r="O165" s="22"/>
      <c r="P165" s="23">
        <f t="shared" ca="1" si="54"/>
        <v>12.757045897234153</v>
      </c>
      <c r="Q165" s="23">
        <f t="shared" ca="1" si="55"/>
        <v>6.3020842734998972E-2</v>
      </c>
      <c r="R165" s="24">
        <f t="shared" ca="1" si="66"/>
        <v>1946.8849345562346</v>
      </c>
      <c r="S165" s="23">
        <f t="shared" ca="1" si="67"/>
        <v>1946.9479553989695</v>
      </c>
      <c r="T165" s="22"/>
      <c r="U165" s="23">
        <f t="shared" ca="1" si="56"/>
        <v>0.37239247022456179</v>
      </c>
      <c r="V165" s="23">
        <f t="shared" ca="1" si="57"/>
        <v>4.1412370931596278</v>
      </c>
      <c r="W165" s="24">
        <f t="shared" ca="1" si="68"/>
        <v>1898.273629453435</v>
      </c>
      <c r="X165" s="23">
        <f t="shared" ca="1" si="69"/>
        <v>1902.4148665465946</v>
      </c>
      <c r="Z165" s="23">
        <f t="shared" ca="1" si="58"/>
        <v>11.886337711386789</v>
      </c>
      <c r="AA165" s="23">
        <f t="shared" ca="1" si="59"/>
        <v>18.260598000638424</v>
      </c>
      <c r="AB165" s="24">
        <f t="shared" ca="1" si="70"/>
        <v>2282.7928095740872</v>
      </c>
      <c r="AC165" s="23">
        <f t="shared" ca="1" si="71"/>
        <v>2301.0534075747255</v>
      </c>
    </row>
    <row r="166" spans="1:29" x14ac:dyDescent="0.25">
      <c r="A166" s="23">
        <f t="shared" ca="1" si="48"/>
        <v>2.7698342167965238</v>
      </c>
      <c r="B166" s="23">
        <f t="shared" ca="1" si="49"/>
        <v>10.580433352683656</v>
      </c>
      <c r="C166" s="24">
        <f t="shared" ca="1" si="60"/>
        <v>2076.9275533709156</v>
      </c>
      <c r="D166" s="23">
        <f t="shared" ca="1" si="61"/>
        <v>2087.5079867235991</v>
      </c>
      <c r="E166" s="22"/>
      <c r="F166" s="23">
        <f t="shared" ca="1" si="50"/>
        <v>5.3258235565810725</v>
      </c>
      <c r="G166" s="23">
        <f t="shared" ca="1" si="51"/>
        <v>9.6665494497083237</v>
      </c>
      <c r="H166" s="24">
        <f t="shared" ca="1" si="62"/>
        <v>1881.8267039819748</v>
      </c>
      <c r="I166" s="23">
        <f t="shared" ca="1" si="63"/>
        <v>1891.4932534316831</v>
      </c>
      <c r="J166" s="22"/>
      <c r="K166" s="23">
        <f t="shared" ca="1" si="52"/>
        <v>12.7685926019516</v>
      </c>
      <c r="L166" s="23">
        <f t="shared" ca="1" si="53"/>
        <v>8.1212070800423621</v>
      </c>
      <c r="M166" s="24">
        <f t="shared" ca="1" si="64"/>
        <v>1862.2042283387418</v>
      </c>
      <c r="N166" s="23">
        <f t="shared" ca="1" si="65"/>
        <v>1870.3254354187841</v>
      </c>
      <c r="O166" s="22"/>
      <c r="P166" s="23">
        <f t="shared" ca="1" si="54"/>
        <v>2.067440312767749</v>
      </c>
      <c r="Q166" s="23">
        <f t="shared" ca="1" si="55"/>
        <v>11.648841708318269</v>
      </c>
      <c r="R166" s="24">
        <f t="shared" ca="1" si="66"/>
        <v>1949.0153957117373</v>
      </c>
      <c r="S166" s="23">
        <f t="shared" ca="1" si="67"/>
        <v>1960.6642374200555</v>
      </c>
      <c r="T166" s="22"/>
      <c r="U166" s="23">
        <f t="shared" ca="1" si="56"/>
        <v>10.285478919627524</v>
      </c>
      <c r="V166" s="23">
        <f t="shared" ca="1" si="57"/>
        <v>7.2801929979361617</v>
      </c>
      <c r="W166" s="24">
        <f t="shared" ca="1" si="68"/>
        <v>1912.7003454662222</v>
      </c>
      <c r="X166" s="23">
        <f t="shared" ca="1" si="69"/>
        <v>1919.9805384641584</v>
      </c>
      <c r="Z166" s="23">
        <f t="shared" ca="1" si="58"/>
        <v>29.324791218695186</v>
      </c>
      <c r="AA166" s="23">
        <f t="shared" ca="1" si="59"/>
        <v>2.9541901889166486</v>
      </c>
      <c r="AB166" s="24">
        <f t="shared" ca="1" si="70"/>
        <v>2330.3781987934208</v>
      </c>
      <c r="AC166" s="23">
        <f t="shared" ca="1" si="71"/>
        <v>2333.3323889823373</v>
      </c>
    </row>
    <row r="167" spans="1:29" x14ac:dyDescent="0.25">
      <c r="A167" s="23">
        <f t="shared" ca="1" si="48"/>
        <v>1.3178190076443637</v>
      </c>
      <c r="B167" s="23">
        <f t="shared" ca="1" si="49"/>
        <v>5.8506772914822083</v>
      </c>
      <c r="C167" s="24">
        <f t="shared" ca="1" si="60"/>
        <v>2088.8258057312432</v>
      </c>
      <c r="D167" s="23">
        <f t="shared" ca="1" si="61"/>
        <v>2094.6764830227253</v>
      </c>
      <c r="E167" s="22"/>
      <c r="F167" s="23">
        <f t="shared" ca="1" si="50"/>
        <v>9.002679276378009</v>
      </c>
      <c r="G167" s="23">
        <f t="shared" ca="1" si="51"/>
        <v>14.524674472053436</v>
      </c>
      <c r="H167" s="24">
        <f t="shared" ca="1" si="62"/>
        <v>1900.4959327080612</v>
      </c>
      <c r="I167" s="23">
        <f t="shared" ca="1" si="63"/>
        <v>1915.0206071801147</v>
      </c>
      <c r="J167" s="22"/>
      <c r="K167" s="23">
        <f t="shared" ca="1" si="52"/>
        <v>3.5766837495519468</v>
      </c>
      <c r="L167" s="23">
        <f t="shared" ca="1" si="53"/>
        <v>1.3777356686248983</v>
      </c>
      <c r="M167" s="24">
        <f t="shared" ca="1" si="64"/>
        <v>1873.902119168336</v>
      </c>
      <c r="N167" s="23">
        <f t="shared" ca="1" si="65"/>
        <v>1875.2798548369608</v>
      </c>
      <c r="O167" s="22"/>
      <c r="P167" s="23">
        <f t="shared" ca="1" si="54"/>
        <v>13.286251831814099</v>
      </c>
      <c r="Q167" s="23">
        <f t="shared" ca="1" si="55"/>
        <v>9.8456138700396316</v>
      </c>
      <c r="R167" s="24">
        <f t="shared" ca="1" si="66"/>
        <v>1973.9504892518696</v>
      </c>
      <c r="S167" s="23">
        <f t="shared" ca="1" si="67"/>
        <v>1983.7961031219093</v>
      </c>
      <c r="T167" s="22"/>
      <c r="U167" s="23">
        <f t="shared" ca="1" si="56"/>
        <v>20.337509646601124</v>
      </c>
      <c r="V167" s="23">
        <f t="shared" ca="1" si="57"/>
        <v>26.134828021890758</v>
      </c>
      <c r="W167" s="24">
        <f t="shared" ca="1" si="68"/>
        <v>1940.3180481107595</v>
      </c>
      <c r="X167" s="23">
        <f t="shared" ca="1" si="69"/>
        <v>1966.4528761326503</v>
      </c>
      <c r="Z167" s="23">
        <f t="shared" ca="1" si="58"/>
        <v>4.0310088820273968</v>
      </c>
      <c r="AA167" s="23">
        <f t="shared" ca="1" si="59"/>
        <v>4.5169970202318916</v>
      </c>
      <c r="AB167" s="24">
        <f t="shared" ca="1" si="70"/>
        <v>2337.3633978643647</v>
      </c>
      <c r="AC167" s="23">
        <f t="shared" ca="1" si="71"/>
        <v>2341.8803948845966</v>
      </c>
    </row>
    <row r="168" spans="1:29" x14ac:dyDescent="0.25">
      <c r="A168" s="23">
        <f t="shared" ca="1" si="48"/>
        <v>0.59877095667357427</v>
      </c>
      <c r="B168" s="23">
        <f t="shared" ca="1" si="49"/>
        <v>5.4743633047654079</v>
      </c>
      <c r="C168" s="24">
        <f t="shared" ca="1" si="60"/>
        <v>2095.2752539793987</v>
      </c>
      <c r="D168" s="23">
        <f t="shared" ca="1" si="61"/>
        <v>2100.7496172841643</v>
      </c>
      <c r="E168" s="22"/>
      <c r="F168" s="23">
        <f t="shared" ca="1" si="50"/>
        <v>1.2621597277263845</v>
      </c>
      <c r="G168" s="23">
        <f t="shared" ca="1" si="51"/>
        <v>4.2152732681787288</v>
      </c>
      <c r="H168" s="24">
        <f t="shared" ca="1" si="62"/>
        <v>1916.2827669078411</v>
      </c>
      <c r="I168" s="23">
        <f t="shared" ca="1" si="63"/>
        <v>1920.4980401760197</v>
      </c>
      <c r="J168" s="22"/>
      <c r="K168" s="23">
        <f t="shared" ca="1" si="52"/>
        <v>1.0164937960004194</v>
      </c>
      <c r="L168" s="23">
        <f t="shared" ca="1" si="53"/>
        <v>3.5618267584550005</v>
      </c>
      <c r="M168" s="24">
        <f t="shared" ca="1" si="64"/>
        <v>1876.2963486329613</v>
      </c>
      <c r="N168" s="23">
        <f t="shared" ca="1" si="65"/>
        <v>1879.8581753914164</v>
      </c>
      <c r="O168" s="22"/>
      <c r="P168" s="23">
        <f t="shared" ca="1" si="54"/>
        <v>4.0204493707941076</v>
      </c>
      <c r="Q168" s="23">
        <f t="shared" ca="1" si="55"/>
        <v>0.71043942958544282</v>
      </c>
      <c r="R168" s="24">
        <f t="shared" ca="1" si="66"/>
        <v>1987.8165524927033</v>
      </c>
      <c r="S168" s="23">
        <f t="shared" ca="1" si="67"/>
        <v>1988.5269919222887</v>
      </c>
      <c r="T168" s="22"/>
      <c r="U168" s="23">
        <f t="shared" ca="1" si="56"/>
        <v>12.764719414207576</v>
      </c>
      <c r="V168" s="23">
        <f t="shared" ca="1" si="57"/>
        <v>0.19714720667400265</v>
      </c>
      <c r="W168" s="24">
        <f t="shared" ca="1" si="68"/>
        <v>1979.2175955468579</v>
      </c>
      <c r="X168" s="23">
        <f t="shared" ca="1" si="69"/>
        <v>1979.4147427535318</v>
      </c>
      <c r="Z168" s="23">
        <f t="shared" ca="1" si="58"/>
        <v>9.9031329876642236</v>
      </c>
      <c r="AA168" s="23">
        <f t="shared" ca="1" si="59"/>
        <v>5.4407869764786891</v>
      </c>
      <c r="AB168" s="24">
        <f t="shared" ca="1" si="70"/>
        <v>2351.7835278722609</v>
      </c>
      <c r="AC168" s="23">
        <f t="shared" ca="1" si="71"/>
        <v>2357.2243148487396</v>
      </c>
    </row>
    <row r="169" spans="1:29" x14ac:dyDescent="0.25">
      <c r="A169" s="23">
        <f t="shared" ca="1" si="48"/>
        <v>0.27460805529631638</v>
      </c>
      <c r="B169" s="23">
        <f t="shared" ca="1" si="49"/>
        <v>2.4870188987325839</v>
      </c>
      <c r="C169" s="24">
        <f t="shared" ca="1" si="60"/>
        <v>2101.0242253394608</v>
      </c>
      <c r="D169" s="23">
        <f t="shared" ca="1" si="61"/>
        <v>2103.5112442381933</v>
      </c>
      <c r="E169" s="22"/>
      <c r="F169" s="23">
        <f t="shared" ca="1" si="50"/>
        <v>9.6815887041509789</v>
      </c>
      <c r="G169" s="23">
        <f t="shared" ca="1" si="51"/>
        <v>2.5543784448783757</v>
      </c>
      <c r="H169" s="24">
        <f t="shared" ca="1" si="62"/>
        <v>1930.1796288801706</v>
      </c>
      <c r="I169" s="23">
        <f t="shared" ca="1" si="63"/>
        <v>1932.7340073250491</v>
      </c>
      <c r="J169" s="22"/>
      <c r="K169" s="23">
        <f t="shared" ca="1" si="52"/>
        <v>1.3913089032759558</v>
      </c>
      <c r="L169" s="23">
        <f t="shared" ca="1" si="53"/>
        <v>0.12237200826947155</v>
      </c>
      <c r="M169" s="24">
        <f t="shared" ca="1" si="64"/>
        <v>1881.2494842946924</v>
      </c>
      <c r="N169" s="23">
        <f t="shared" ca="1" si="65"/>
        <v>1881.3718563029618</v>
      </c>
      <c r="O169" s="22"/>
      <c r="P169" s="23">
        <f t="shared" ca="1" si="54"/>
        <v>3.6450030961277209</v>
      </c>
      <c r="Q169" s="23">
        <f t="shared" ca="1" si="55"/>
        <v>3.299335154470485</v>
      </c>
      <c r="R169" s="24">
        <f t="shared" ca="1" si="66"/>
        <v>1992.1719950184165</v>
      </c>
      <c r="S169" s="23">
        <f t="shared" ca="1" si="67"/>
        <v>1995.4713301728871</v>
      </c>
      <c r="T169" s="22"/>
      <c r="U169" s="23">
        <f t="shared" ca="1" si="56"/>
        <v>10.065077702977849</v>
      </c>
      <c r="V169" s="23">
        <f t="shared" ca="1" si="57"/>
        <v>14.189557436013502</v>
      </c>
      <c r="W169" s="24">
        <f t="shared" ca="1" si="68"/>
        <v>1989.4798204565095</v>
      </c>
      <c r="X169" s="23">
        <f t="shared" ca="1" si="69"/>
        <v>2003.669377892523</v>
      </c>
      <c r="Z169" s="23">
        <f t="shared" ca="1" si="58"/>
        <v>26.238567342861689</v>
      </c>
      <c r="AA169" s="23">
        <f t="shared" ca="1" si="59"/>
        <v>5.8844934353634732</v>
      </c>
      <c r="AB169" s="24">
        <f t="shared" ca="1" si="70"/>
        <v>2383.4628821916012</v>
      </c>
      <c r="AC169" s="23">
        <f t="shared" ca="1" si="71"/>
        <v>2389.3473756269645</v>
      </c>
    </row>
    <row r="170" spans="1:29" x14ac:dyDescent="0.25">
      <c r="A170" s="23">
        <f t="shared" ca="1" si="48"/>
        <v>0.88341378285435657</v>
      </c>
      <c r="B170" s="23">
        <f t="shared" ca="1" si="49"/>
        <v>1.4762434163418707</v>
      </c>
      <c r="C170" s="24">
        <f t="shared" ca="1" si="60"/>
        <v>2104.3946580210477</v>
      </c>
      <c r="D170" s="23">
        <f t="shared" ca="1" si="61"/>
        <v>2105.8709014373894</v>
      </c>
      <c r="E170" s="22"/>
      <c r="F170" s="23">
        <f t="shared" ca="1" si="50"/>
        <v>6.9876936732401251</v>
      </c>
      <c r="G170" s="23">
        <f t="shared" ca="1" si="51"/>
        <v>0.64604038832808786</v>
      </c>
      <c r="H170" s="24">
        <f t="shared" ca="1" si="62"/>
        <v>1939.7217009982892</v>
      </c>
      <c r="I170" s="23">
        <f t="shared" ca="1" si="63"/>
        <v>1940.3677413866174</v>
      </c>
      <c r="J170" s="22"/>
      <c r="K170" s="23">
        <f t="shared" ca="1" si="52"/>
        <v>1.3842240267795118</v>
      </c>
      <c r="L170" s="23">
        <f t="shared" ca="1" si="53"/>
        <v>7.7289642980744846</v>
      </c>
      <c r="M170" s="24">
        <f t="shared" ca="1" si="64"/>
        <v>1882.7560803297413</v>
      </c>
      <c r="N170" s="23">
        <f t="shared" ca="1" si="65"/>
        <v>1890.4850446278158</v>
      </c>
      <c r="O170" s="22"/>
      <c r="P170" s="23">
        <f t="shared" ca="1" si="54"/>
        <v>0.96511200428788324</v>
      </c>
      <c r="Q170" s="23">
        <f t="shared" ca="1" si="55"/>
        <v>2.6046364260915684</v>
      </c>
      <c r="R170" s="24">
        <f t="shared" ca="1" si="66"/>
        <v>1996.436442177175</v>
      </c>
      <c r="S170" s="23">
        <f t="shared" ca="1" si="67"/>
        <v>1999.0410786032664</v>
      </c>
      <c r="T170" s="22"/>
      <c r="U170" s="23">
        <f t="shared" ca="1" si="56"/>
        <v>7.7463433827403234</v>
      </c>
      <c r="V170" s="23">
        <f t="shared" ca="1" si="57"/>
        <v>3.5390648766728781</v>
      </c>
      <c r="W170" s="24">
        <f t="shared" ca="1" si="68"/>
        <v>2011.4157212752634</v>
      </c>
      <c r="X170" s="23">
        <f t="shared" ca="1" si="69"/>
        <v>2014.9547861519363</v>
      </c>
      <c r="Z170" s="23">
        <f t="shared" ca="1" si="58"/>
        <v>4.6392432327840654</v>
      </c>
      <c r="AA170" s="23">
        <f t="shared" ca="1" si="59"/>
        <v>3.0624658513510874</v>
      </c>
      <c r="AB170" s="24">
        <f t="shared" ca="1" si="70"/>
        <v>2393.9866188597484</v>
      </c>
      <c r="AC170" s="23">
        <f t="shared" ca="1" si="71"/>
        <v>2397.0490847110996</v>
      </c>
    </row>
    <row r="171" spans="1:29" x14ac:dyDescent="0.25">
      <c r="A171" s="23">
        <f t="shared" ca="1" si="48"/>
        <v>3.44247582800346</v>
      </c>
      <c r="B171" s="23">
        <f t="shared" ca="1" si="49"/>
        <v>3.6133842326228685</v>
      </c>
      <c r="C171" s="24">
        <f t="shared" ca="1" si="60"/>
        <v>2109.3133772653928</v>
      </c>
      <c r="D171" s="23">
        <f t="shared" ca="1" si="61"/>
        <v>2112.9267614980158</v>
      </c>
      <c r="E171" s="22"/>
      <c r="F171" s="23">
        <f t="shared" ca="1" si="50"/>
        <v>8.6351772770848871</v>
      </c>
      <c r="G171" s="23">
        <f t="shared" ca="1" si="51"/>
        <v>10.014900430752084</v>
      </c>
      <c r="H171" s="24">
        <f t="shared" ca="1" si="62"/>
        <v>1949.0029186637023</v>
      </c>
      <c r="I171" s="23">
        <f t="shared" ca="1" si="63"/>
        <v>1959.0178190944544</v>
      </c>
      <c r="J171" s="22"/>
      <c r="K171" s="23">
        <f t="shared" ca="1" si="52"/>
        <v>11.525319287372819</v>
      </c>
      <c r="L171" s="23">
        <f t="shared" ca="1" si="53"/>
        <v>6.0235574451023028</v>
      </c>
      <c r="M171" s="24">
        <f t="shared" ca="1" si="64"/>
        <v>1902.0103639151887</v>
      </c>
      <c r="N171" s="23">
        <f t="shared" ca="1" si="65"/>
        <v>1908.0339213602911</v>
      </c>
      <c r="O171" s="22"/>
      <c r="P171" s="23">
        <f t="shared" ca="1" si="54"/>
        <v>9.8471932464162251</v>
      </c>
      <c r="Q171" s="23">
        <f t="shared" ca="1" si="55"/>
        <v>0.58080607179888655</v>
      </c>
      <c r="R171" s="24">
        <f t="shared" ca="1" si="66"/>
        <v>2008.8882718496827</v>
      </c>
      <c r="S171" s="23">
        <f t="shared" ca="1" si="67"/>
        <v>2009.4690779214816</v>
      </c>
      <c r="T171" s="22"/>
      <c r="U171" s="23">
        <f t="shared" ca="1" si="56"/>
        <v>0.43204652977772817</v>
      </c>
      <c r="V171" s="23">
        <f t="shared" ca="1" si="57"/>
        <v>1.35930444813281</v>
      </c>
      <c r="W171" s="24">
        <f t="shared" ca="1" si="68"/>
        <v>2015.3868326817142</v>
      </c>
      <c r="X171" s="23">
        <f t="shared" ca="1" si="69"/>
        <v>2016.7461371298471</v>
      </c>
      <c r="Z171" s="23">
        <f t="shared" ca="1" si="58"/>
        <v>11.747475744617367</v>
      </c>
      <c r="AA171" s="23">
        <f t="shared" ca="1" si="59"/>
        <v>1.36354239392692</v>
      </c>
      <c r="AB171" s="24">
        <f t="shared" ca="1" si="70"/>
        <v>2408.7965604557171</v>
      </c>
      <c r="AC171" s="23">
        <f t="shared" ca="1" si="71"/>
        <v>2410.1601028496439</v>
      </c>
    </row>
    <row r="172" spans="1:29" x14ac:dyDescent="0.25">
      <c r="A172" s="23">
        <f t="shared" ca="1" si="48"/>
        <v>2.1265532897247712</v>
      </c>
      <c r="B172" s="23">
        <f t="shared" ca="1" si="49"/>
        <v>9.7362950774361376</v>
      </c>
      <c r="C172" s="24">
        <f t="shared" ca="1" si="60"/>
        <v>2115.0533147877404</v>
      </c>
      <c r="D172" s="23">
        <f t="shared" ca="1" si="61"/>
        <v>2124.7896098651768</v>
      </c>
      <c r="E172" s="22"/>
      <c r="F172" s="23">
        <f t="shared" ca="1" si="50"/>
        <v>6.0795107366205539</v>
      </c>
      <c r="G172" s="23">
        <f t="shared" ca="1" si="51"/>
        <v>1.0922284752182188</v>
      </c>
      <c r="H172" s="24">
        <f t="shared" ca="1" si="62"/>
        <v>1965.0973298310748</v>
      </c>
      <c r="I172" s="23">
        <f t="shared" ca="1" si="63"/>
        <v>1966.1895583062931</v>
      </c>
      <c r="J172" s="22"/>
      <c r="K172" s="23">
        <f t="shared" ca="1" si="52"/>
        <v>3.0453210447826424</v>
      </c>
      <c r="L172" s="23">
        <f t="shared" ca="1" si="53"/>
        <v>4.5277083554525035</v>
      </c>
      <c r="M172" s="24">
        <f t="shared" ca="1" si="64"/>
        <v>1911.0792424050737</v>
      </c>
      <c r="N172" s="23">
        <f t="shared" ca="1" si="65"/>
        <v>1915.6069507605262</v>
      </c>
      <c r="O172" s="22"/>
      <c r="P172" s="23">
        <f t="shared" ca="1" si="54"/>
        <v>1.9716892775919403</v>
      </c>
      <c r="Q172" s="23">
        <f t="shared" ca="1" si="55"/>
        <v>7.0004087562310886</v>
      </c>
      <c r="R172" s="24">
        <f t="shared" ca="1" si="66"/>
        <v>2011.4407671990734</v>
      </c>
      <c r="S172" s="23">
        <f t="shared" ca="1" si="67"/>
        <v>2018.4411759553045</v>
      </c>
      <c r="T172" s="22"/>
      <c r="U172" s="23">
        <f t="shared" ca="1" si="56"/>
        <v>3.7726887370935938</v>
      </c>
      <c r="V172" s="23">
        <f t="shared" ca="1" si="57"/>
        <v>5.8187687396312908</v>
      </c>
      <c r="W172" s="24">
        <f t="shared" ca="1" si="68"/>
        <v>2020.5188258669407</v>
      </c>
      <c r="X172" s="23">
        <f t="shared" ca="1" si="69"/>
        <v>2026.3375946065719</v>
      </c>
      <c r="Z172" s="23">
        <f t="shared" ca="1" si="58"/>
        <v>0.50857698541357199</v>
      </c>
      <c r="AA172" s="23">
        <f t="shared" ca="1" si="59"/>
        <v>8.7835166031248839</v>
      </c>
      <c r="AB172" s="24">
        <f t="shared" ca="1" si="70"/>
        <v>2410.6686798350574</v>
      </c>
      <c r="AC172" s="23">
        <f t="shared" ca="1" si="71"/>
        <v>2419.4521964381825</v>
      </c>
    </row>
    <row r="173" spans="1:29" x14ac:dyDescent="0.25">
      <c r="A173" s="23">
        <f t="shared" ca="1" si="48"/>
        <v>15.108572461170629</v>
      </c>
      <c r="B173" s="23">
        <f t="shared" ca="1" si="49"/>
        <v>1.4832674632662961</v>
      </c>
      <c r="C173" s="24">
        <f t="shared" ca="1" si="60"/>
        <v>2139.8981823263475</v>
      </c>
      <c r="D173" s="23">
        <f t="shared" ca="1" si="61"/>
        <v>2141.3814497896137</v>
      </c>
      <c r="E173" s="22"/>
      <c r="F173" s="23">
        <f t="shared" ca="1" si="50"/>
        <v>1.7608772277889617</v>
      </c>
      <c r="G173" s="23">
        <f t="shared" ca="1" si="51"/>
        <v>2.8627984234837149</v>
      </c>
      <c r="H173" s="24">
        <f t="shared" ca="1" si="62"/>
        <v>1967.9504355340821</v>
      </c>
      <c r="I173" s="23">
        <f t="shared" ca="1" si="63"/>
        <v>1970.8132339575659</v>
      </c>
      <c r="J173" s="22"/>
      <c r="K173" s="23">
        <f t="shared" ca="1" si="52"/>
        <v>10.826463731729051</v>
      </c>
      <c r="L173" s="23">
        <f t="shared" ca="1" si="53"/>
        <v>20.307962590044532</v>
      </c>
      <c r="M173" s="24">
        <f t="shared" ca="1" si="64"/>
        <v>1926.4334144922552</v>
      </c>
      <c r="N173" s="23">
        <f t="shared" ca="1" si="65"/>
        <v>1946.7413770822998</v>
      </c>
      <c r="O173" s="22"/>
      <c r="P173" s="23">
        <f t="shared" ca="1" si="54"/>
        <v>2.3620667086025295</v>
      </c>
      <c r="Q173" s="23">
        <f t="shared" ca="1" si="55"/>
        <v>8.9991372890509815</v>
      </c>
      <c r="R173" s="24">
        <f t="shared" ca="1" si="66"/>
        <v>2020.803242663907</v>
      </c>
      <c r="S173" s="23">
        <f t="shared" ca="1" si="67"/>
        <v>2029.8023799529581</v>
      </c>
      <c r="T173" s="22"/>
      <c r="U173" s="23">
        <f t="shared" ca="1" si="56"/>
        <v>4.6639531835931427</v>
      </c>
      <c r="V173" s="23">
        <f t="shared" ca="1" si="57"/>
        <v>0.37056070411735725</v>
      </c>
      <c r="W173" s="24">
        <f t="shared" ca="1" si="68"/>
        <v>2031.001547790165</v>
      </c>
      <c r="X173" s="23">
        <f t="shared" ca="1" si="69"/>
        <v>2031.3721084942824</v>
      </c>
      <c r="Z173" s="23">
        <f t="shared" ca="1" si="58"/>
        <v>3.0854532610213128</v>
      </c>
      <c r="AA173" s="23">
        <f t="shared" ca="1" si="59"/>
        <v>3.3217649340954707</v>
      </c>
      <c r="AB173" s="24">
        <f t="shared" ca="1" si="70"/>
        <v>2422.5376496992039</v>
      </c>
      <c r="AC173" s="23">
        <f t="shared" ca="1" si="71"/>
        <v>2425.8594146332994</v>
      </c>
    </row>
    <row r="174" spans="1:29" x14ac:dyDescent="0.25">
      <c r="A174" s="23">
        <f t="shared" ca="1" si="48"/>
        <v>13.360775309027566</v>
      </c>
      <c r="B174" s="23">
        <f t="shared" ca="1" si="49"/>
        <v>0.14256345082503249</v>
      </c>
      <c r="C174" s="24">
        <f t="shared" ca="1" si="60"/>
        <v>2154.7422250986415</v>
      </c>
      <c r="D174" s="23">
        <f t="shared" ca="1" si="61"/>
        <v>2154.8847885494665</v>
      </c>
      <c r="E174" s="22"/>
      <c r="F174" s="23">
        <f t="shared" ca="1" si="50"/>
        <v>4.7609038596491038</v>
      </c>
      <c r="G174" s="23">
        <f t="shared" ca="1" si="51"/>
        <v>0.60571494621318611</v>
      </c>
      <c r="H174" s="24">
        <f t="shared" ca="1" si="62"/>
        <v>1975.5741378172149</v>
      </c>
      <c r="I174" s="23">
        <f t="shared" ca="1" si="63"/>
        <v>1976.179852763428</v>
      </c>
      <c r="J174" s="22"/>
      <c r="K174" s="23">
        <f t="shared" ca="1" si="52"/>
        <v>5.7338314821477248</v>
      </c>
      <c r="L174" s="23">
        <f t="shared" ca="1" si="53"/>
        <v>1.3366963810293102</v>
      </c>
      <c r="M174" s="24">
        <f t="shared" ca="1" si="64"/>
        <v>1952.4752085644475</v>
      </c>
      <c r="N174" s="23">
        <f t="shared" ca="1" si="65"/>
        <v>1953.8119049454767</v>
      </c>
      <c r="O174" s="22"/>
      <c r="P174" s="23">
        <f t="shared" ca="1" si="54"/>
        <v>7.2298057286927735</v>
      </c>
      <c r="Q174" s="23">
        <f t="shared" ca="1" si="55"/>
        <v>1.4599951766859638</v>
      </c>
      <c r="R174" s="24">
        <f t="shared" ca="1" si="66"/>
        <v>2037.0321856816508</v>
      </c>
      <c r="S174" s="23">
        <f t="shared" ca="1" si="67"/>
        <v>2038.4921808583367</v>
      </c>
      <c r="T174" s="22"/>
      <c r="U174" s="23">
        <f t="shared" ca="1" si="56"/>
        <v>14.663998192833001</v>
      </c>
      <c r="V174" s="23">
        <f t="shared" ca="1" si="57"/>
        <v>3.3572395624854336</v>
      </c>
      <c r="W174" s="24">
        <f t="shared" ca="1" si="68"/>
        <v>2046.0361066871155</v>
      </c>
      <c r="X174" s="23">
        <f t="shared" ca="1" si="69"/>
        <v>2049.3933462496011</v>
      </c>
      <c r="Z174" s="23">
        <f t="shared" ca="1" si="58"/>
        <v>2.9188355305783262</v>
      </c>
      <c r="AA174" s="23">
        <f t="shared" ca="1" si="59"/>
        <v>18.742797879698564</v>
      </c>
      <c r="AB174" s="24">
        <f t="shared" ca="1" si="70"/>
        <v>2428.7782501638776</v>
      </c>
      <c r="AC174" s="23">
        <f t="shared" ca="1" si="71"/>
        <v>2447.5210480435762</v>
      </c>
    </row>
    <row r="175" spans="1:29" x14ac:dyDescent="0.25">
      <c r="A175" s="23">
        <f t="shared" ca="1" si="48"/>
        <v>9.2984094588062014</v>
      </c>
      <c r="B175" s="23">
        <f t="shared" ca="1" si="49"/>
        <v>6.4979824328580058</v>
      </c>
      <c r="C175" s="24">
        <f t="shared" ca="1" si="60"/>
        <v>2164.1831980082729</v>
      </c>
      <c r="D175" s="23">
        <f t="shared" ca="1" si="61"/>
        <v>2170.6811804411309</v>
      </c>
      <c r="E175" s="22"/>
      <c r="F175" s="23">
        <f t="shared" ca="1" si="50"/>
        <v>14.330538846964018</v>
      </c>
      <c r="G175" s="23">
        <f t="shared" ca="1" si="51"/>
        <v>11.461520693541823</v>
      </c>
      <c r="H175" s="24">
        <f t="shared" ca="1" si="62"/>
        <v>1990.5103916103919</v>
      </c>
      <c r="I175" s="23">
        <f t="shared" ca="1" si="63"/>
        <v>2001.9719123039338</v>
      </c>
      <c r="J175" s="22"/>
      <c r="K175" s="23">
        <f t="shared" ca="1" si="52"/>
        <v>0.78409240905503041</v>
      </c>
      <c r="L175" s="23">
        <f t="shared" ca="1" si="53"/>
        <v>1.0881760798046891</v>
      </c>
      <c r="M175" s="24">
        <f t="shared" ca="1" si="64"/>
        <v>1954.5959973545318</v>
      </c>
      <c r="N175" s="23">
        <f t="shared" ca="1" si="65"/>
        <v>1955.6841734343366</v>
      </c>
      <c r="O175" s="22"/>
      <c r="P175" s="23">
        <f t="shared" ca="1" si="54"/>
        <v>8.3314071740572633</v>
      </c>
      <c r="Q175" s="23">
        <f t="shared" ca="1" si="55"/>
        <v>7.6408719202388893</v>
      </c>
      <c r="R175" s="24">
        <f t="shared" ca="1" si="66"/>
        <v>2046.8235880323939</v>
      </c>
      <c r="S175" s="23">
        <f t="shared" ca="1" si="67"/>
        <v>2054.4644599526328</v>
      </c>
      <c r="T175" s="22"/>
      <c r="U175" s="23">
        <f t="shared" ca="1" si="56"/>
        <v>3.8979062015351507</v>
      </c>
      <c r="V175" s="23">
        <f t="shared" ca="1" si="57"/>
        <v>12.993199553264585</v>
      </c>
      <c r="W175" s="24">
        <f t="shared" ca="1" si="68"/>
        <v>2053.2912524511362</v>
      </c>
      <c r="X175" s="23">
        <f t="shared" ca="1" si="69"/>
        <v>2066.2844520044009</v>
      </c>
      <c r="Z175" s="23">
        <f t="shared" ca="1" si="58"/>
        <v>7.7101270778027997</v>
      </c>
      <c r="AA175" s="23">
        <f t="shared" ca="1" si="59"/>
        <v>2.7553298932276165</v>
      </c>
      <c r="AB175" s="24">
        <f t="shared" ca="1" si="70"/>
        <v>2455.2311751213792</v>
      </c>
      <c r="AC175" s="23">
        <f t="shared" ca="1" si="71"/>
        <v>2457.9865050146068</v>
      </c>
    </row>
    <row r="176" spans="1:29" x14ac:dyDescent="0.25">
      <c r="A176" s="23">
        <f t="shared" ca="1" si="48"/>
        <v>0.69035754354701306</v>
      </c>
      <c r="B176" s="23">
        <f t="shared" ca="1" si="49"/>
        <v>2.1863715705234874</v>
      </c>
      <c r="C176" s="24">
        <f t="shared" ca="1" si="60"/>
        <v>2171.3715379846781</v>
      </c>
      <c r="D176" s="23">
        <f t="shared" ca="1" si="61"/>
        <v>2173.5579095552016</v>
      </c>
      <c r="E176" s="22"/>
      <c r="F176" s="23">
        <f t="shared" ca="1" si="50"/>
        <v>2.3739696019043799</v>
      </c>
      <c r="G176" s="23">
        <f t="shared" ca="1" si="51"/>
        <v>2.4434589149294981</v>
      </c>
      <c r="H176" s="24">
        <f t="shared" ca="1" si="62"/>
        <v>2004.3458819058383</v>
      </c>
      <c r="I176" s="23">
        <f t="shared" ca="1" si="63"/>
        <v>2006.7893408207678</v>
      </c>
      <c r="J176" s="22"/>
      <c r="K176" s="23">
        <f t="shared" ca="1" si="52"/>
        <v>5.4291045738928378</v>
      </c>
      <c r="L176" s="23">
        <f t="shared" ca="1" si="53"/>
        <v>1.2739175160447949</v>
      </c>
      <c r="M176" s="24">
        <f t="shared" ca="1" si="64"/>
        <v>1961.1132780082294</v>
      </c>
      <c r="N176" s="23">
        <f t="shared" ca="1" si="65"/>
        <v>1962.3871955242741</v>
      </c>
      <c r="O176" s="22"/>
      <c r="P176" s="23">
        <f t="shared" ca="1" si="54"/>
        <v>6.1716917263175226</v>
      </c>
      <c r="Q176" s="23">
        <f t="shared" ca="1" si="55"/>
        <v>3.3708432778399278</v>
      </c>
      <c r="R176" s="24">
        <f t="shared" ca="1" si="66"/>
        <v>2060.6361516789502</v>
      </c>
      <c r="S176" s="23">
        <f t="shared" ca="1" si="67"/>
        <v>2064.0069949567901</v>
      </c>
      <c r="T176" s="22"/>
      <c r="U176" s="23">
        <f t="shared" ca="1" si="56"/>
        <v>19.61162173457496</v>
      </c>
      <c r="V176" s="23">
        <f t="shared" ca="1" si="57"/>
        <v>2.9792844285585853</v>
      </c>
      <c r="W176" s="24">
        <f t="shared" ca="1" si="68"/>
        <v>2085.8960737389757</v>
      </c>
      <c r="X176" s="23">
        <f t="shared" ca="1" si="69"/>
        <v>2088.8753581675342</v>
      </c>
      <c r="Z176" s="23">
        <f t="shared" ca="1" si="58"/>
        <v>0.47843316773915068</v>
      </c>
      <c r="AA176" s="23">
        <f t="shared" ca="1" si="59"/>
        <v>1.3421554054375167</v>
      </c>
      <c r="AB176" s="24">
        <f t="shared" ca="1" si="70"/>
        <v>2458.464938182346</v>
      </c>
      <c r="AC176" s="23">
        <f t="shared" ca="1" si="71"/>
        <v>2459.8070935877836</v>
      </c>
    </row>
    <row r="177" spans="1:29" x14ac:dyDescent="0.25">
      <c r="A177" s="23">
        <f t="shared" ca="1" si="48"/>
        <v>1.3656160738806475</v>
      </c>
      <c r="B177" s="23">
        <f t="shared" ca="1" si="49"/>
        <v>6.6950843979819306</v>
      </c>
      <c r="C177" s="24">
        <f t="shared" ca="1" si="60"/>
        <v>2174.9235256290822</v>
      </c>
      <c r="D177" s="23">
        <f t="shared" ca="1" si="61"/>
        <v>2181.6186100270643</v>
      </c>
      <c r="E177" s="22"/>
      <c r="F177" s="23">
        <f t="shared" ca="1" si="50"/>
        <v>2.4240461015544406</v>
      </c>
      <c r="G177" s="23">
        <f t="shared" ca="1" si="51"/>
        <v>4.0505407721378672</v>
      </c>
      <c r="H177" s="24">
        <f t="shared" ca="1" si="62"/>
        <v>2009.2133869223223</v>
      </c>
      <c r="I177" s="23">
        <f t="shared" ca="1" si="63"/>
        <v>2013.2639276944601</v>
      </c>
      <c r="J177" s="22"/>
      <c r="K177" s="23">
        <f t="shared" ca="1" si="52"/>
        <v>0.74251485736275669</v>
      </c>
      <c r="L177" s="23">
        <f t="shared" ca="1" si="53"/>
        <v>10.401628104481938</v>
      </c>
      <c r="M177" s="24">
        <f t="shared" ca="1" si="64"/>
        <v>1963.1297103816369</v>
      </c>
      <c r="N177" s="23">
        <f t="shared" ca="1" si="65"/>
        <v>1973.5313384861188</v>
      </c>
      <c r="O177" s="22"/>
      <c r="P177" s="23">
        <f t="shared" ca="1" si="54"/>
        <v>5.3515315806328374</v>
      </c>
      <c r="Q177" s="23">
        <f t="shared" ca="1" si="55"/>
        <v>3.3667979162326751</v>
      </c>
      <c r="R177" s="24">
        <f t="shared" ca="1" si="66"/>
        <v>2069.3585265374231</v>
      </c>
      <c r="S177" s="23">
        <f t="shared" ca="1" si="67"/>
        <v>2072.725324453656</v>
      </c>
      <c r="T177" s="22"/>
      <c r="U177" s="23">
        <f t="shared" ca="1" si="56"/>
        <v>3.7733093260203376</v>
      </c>
      <c r="V177" s="23">
        <f t="shared" ca="1" si="57"/>
        <v>4.5517441059027686</v>
      </c>
      <c r="W177" s="24">
        <f t="shared" ca="1" si="68"/>
        <v>2092.6486674935545</v>
      </c>
      <c r="X177" s="23">
        <f t="shared" ca="1" si="69"/>
        <v>2097.2004115994573</v>
      </c>
      <c r="Z177" s="23">
        <f t="shared" ca="1" si="58"/>
        <v>6.9234264001836143</v>
      </c>
      <c r="AA177" s="23">
        <f t="shared" ca="1" si="59"/>
        <v>0.43974124621262511</v>
      </c>
      <c r="AB177" s="24">
        <f t="shared" ca="1" si="70"/>
        <v>2466.730519987967</v>
      </c>
      <c r="AC177" s="23">
        <f t="shared" ca="1" si="71"/>
        <v>2467.1702612341796</v>
      </c>
    </row>
    <row r="178" spans="1:29" x14ac:dyDescent="0.25">
      <c r="A178" s="23">
        <f t="shared" ca="1" si="48"/>
        <v>4.2929698037649855</v>
      </c>
      <c r="B178" s="23">
        <f t="shared" ca="1" si="49"/>
        <v>0.74169776626757045</v>
      </c>
      <c r="C178" s="24">
        <f t="shared" ca="1" si="60"/>
        <v>2185.9115798308294</v>
      </c>
      <c r="D178" s="23">
        <f t="shared" ca="1" si="61"/>
        <v>2186.6532775970968</v>
      </c>
      <c r="E178" s="22"/>
      <c r="F178" s="23">
        <f t="shared" ca="1" si="50"/>
        <v>3.6866810057529542</v>
      </c>
      <c r="G178" s="23">
        <f t="shared" ca="1" si="51"/>
        <v>1.766419763753269</v>
      </c>
      <c r="H178" s="24">
        <f t="shared" ca="1" si="62"/>
        <v>2016.950608700213</v>
      </c>
      <c r="I178" s="23">
        <f t="shared" ca="1" si="63"/>
        <v>2018.7170284639662</v>
      </c>
      <c r="J178" s="22"/>
      <c r="K178" s="23">
        <f t="shared" ca="1" si="52"/>
        <v>4.1297863526426069</v>
      </c>
      <c r="L178" s="23">
        <f t="shared" ca="1" si="53"/>
        <v>0.21037886627662802</v>
      </c>
      <c r="M178" s="24">
        <f t="shared" ca="1" si="64"/>
        <v>1977.6611248387615</v>
      </c>
      <c r="N178" s="23">
        <f t="shared" ca="1" si="65"/>
        <v>1977.8715037050381</v>
      </c>
      <c r="O178" s="22"/>
      <c r="P178" s="23">
        <f t="shared" ca="1" si="54"/>
        <v>2.1620510039452069E-2</v>
      </c>
      <c r="Q178" s="23">
        <f t="shared" ca="1" si="55"/>
        <v>3.2370342818595597</v>
      </c>
      <c r="R178" s="24">
        <f t="shared" ca="1" si="66"/>
        <v>2072.7469449636956</v>
      </c>
      <c r="S178" s="23">
        <f t="shared" ca="1" si="67"/>
        <v>2075.983979245555</v>
      </c>
      <c r="T178" s="22"/>
      <c r="U178" s="23">
        <f t="shared" ca="1" si="56"/>
        <v>18.660025733907485</v>
      </c>
      <c r="V178" s="23">
        <f t="shared" ca="1" si="57"/>
        <v>0.91246704026023939</v>
      </c>
      <c r="W178" s="24">
        <f t="shared" ca="1" si="68"/>
        <v>2115.8604373333646</v>
      </c>
      <c r="X178" s="23">
        <f t="shared" ca="1" si="69"/>
        <v>2116.7729043736249</v>
      </c>
      <c r="Z178" s="23">
        <f t="shared" ca="1" si="58"/>
        <v>34.037490917289709</v>
      </c>
      <c r="AA178" s="23">
        <f t="shared" ca="1" si="59"/>
        <v>3.1929286316956036</v>
      </c>
      <c r="AB178" s="24">
        <f t="shared" ca="1" si="70"/>
        <v>2501.2077521514693</v>
      </c>
      <c r="AC178" s="23">
        <f t="shared" ca="1" si="71"/>
        <v>2504.4006807831647</v>
      </c>
    </row>
    <row r="179" spans="1:29" x14ac:dyDescent="0.25">
      <c r="A179" s="23">
        <f t="shared" ca="1" si="48"/>
        <v>4.6587887473445626</v>
      </c>
      <c r="B179" s="23">
        <f t="shared" ca="1" si="49"/>
        <v>3.7142655880433613</v>
      </c>
      <c r="C179" s="24">
        <f t="shared" ca="1" si="60"/>
        <v>2191.3120663444415</v>
      </c>
      <c r="D179" s="23">
        <f t="shared" ca="1" si="61"/>
        <v>2195.0263319324849</v>
      </c>
      <c r="E179" s="22"/>
      <c r="F179" s="23">
        <f t="shared" ca="1" si="50"/>
        <v>4.0526633423434921</v>
      </c>
      <c r="G179" s="23">
        <f t="shared" ca="1" si="51"/>
        <v>3.5484634591502626</v>
      </c>
      <c r="H179" s="24">
        <f t="shared" ca="1" si="62"/>
        <v>2022.7696918063098</v>
      </c>
      <c r="I179" s="23">
        <f t="shared" ca="1" si="63"/>
        <v>2026.3181552654601</v>
      </c>
      <c r="J179" s="22"/>
      <c r="K179" s="23">
        <f t="shared" ca="1" si="52"/>
        <v>1.973138420654039</v>
      </c>
      <c r="L179" s="23">
        <f t="shared" ca="1" si="53"/>
        <v>4.8817346025520354E-2</v>
      </c>
      <c r="M179" s="24">
        <f t="shared" ca="1" si="64"/>
        <v>1979.8446421256922</v>
      </c>
      <c r="N179" s="23">
        <f t="shared" ca="1" si="65"/>
        <v>1979.8934594717177</v>
      </c>
      <c r="O179" s="22"/>
      <c r="P179" s="23">
        <f t="shared" ca="1" si="54"/>
        <v>8.1044229459918995</v>
      </c>
      <c r="Q179" s="23">
        <f t="shared" ca="1" si="55"/>
        <v>7.1574440718406791</v>
      </c>
      <c r="R179" s="24">
        <f t="shared" ca="1" si="66"/>
        <v>2084.0884021915467</v>
      </c>
      <c r="S179" s="23">
        <f t="shared" ca="1" si="67"/>
        <v>2091.2458462633872</v>
      </c>
      <c r="T179" s="22"/>
      <c r="U179" s="23">
        <f t="shared" ca="1" si="56"/>
        <v>2.6151671435613064</v>
      </c>
      <c r="V179" s="23">
        <f t="shared" ca="1" si="57"/>
        <v>1.0932676525728113</v>
      </c>
      <c r="W179" s="24">
        <f t="shared" ca="1" si="68"/>
        <v>2119.3880715171863</v>
      </c>
      <c r="X179" s="23">
        <f t="shared" ca="1" si="69"/>
        <v>2120.4813391697589</v>
      </c>
      <c r="Z179" s="23">
        <f t="shared" ca="1" si="58"/>
        <v>14.144645071841781</v>
      </c>
      <c r="AA179" s="23">
        <f t="shared" ca="1" si="59"/>
        <v>6.3923702940863567</v>
      </c>
      <c r="AB179" s="24">
        <f t="shared" ca="1" si="70"/>
        <v>2518.5453258550065</v>
      </c>
      <c r="AC179" s="23">
        <f t="shared" ca="1" si="71"/>
        <v>2524.937696149093</v>
      </c>
    </row>
    <row r="180" spans="1:29" x14ac:dyDescent="0.25">
      <c r="A180" s="23">
        <f t="shared" ca="1" si="48"/>
        <v>13.86294553262241</v>
      </c>
      <c r="B180" s="23">
        <f t="shared" ca="1" si="49"/>
        <v>0.46878324310837693</v>
      </c>
      <c r="C180" s="24">
        <f t="shared" ca="1" si="60"/>
        <v>2208.8892774651072</v>
      </c>
      <c r="D180" s="23">
        <f t="shared" ca="1" si="61"/>
        <v>2209.3580607082154</v>
      </c>
      <c r="E180" s="22"/>
      <c r="F180" s="23">
        <f t="shared" ca="1" si="50"/>
        <v>5.6949337302978051</v>
      </c>
      <c r="G180" s="23">
        <f t="shared" ca="1" si="51"/>
        <v>3.2064719594161608</v>
      </c>
      <c r="H180" s="24">
        <f t="shared" ca="1" si="62"/>
        <v>2032.0130889957579</v>
      </c>
      <c r="I180" s="23">
        <f t="shared" ca="1" si="63"/>
        <v>2035.2195609551741</v>
      </c>
      <c r="J180" s="22"/>
      <c r="K180" s="23">
        <f t="shared" ca="1" si="52"/>
        <v>2.5204707986342818</v>
      </c>
      <c r="L180" s="23">
        <f t="shared" ca="1" si="53"/>
        <v>0.7912650673979178</v>
      </c>
      <c r="M180" s="24">
        <f t="shared" ca="1" si="64"/>
        <v>1982.413930270352</v>
      </c>
      <c r="N180" s="23">
        <f t="shared" ca="1" si="65"/>
        <v>1983.20519533775</v>
      </c>
      <c r="O180" s="22"/>
      <c r="P180" s="23">
        <f t="shared" ca="1" si="54"/>
        <v>2.3825624965758676</v>
      </c>
      <c r="Q180" s="23">
        <f t="shared" ca="1" si="55"/>
        <v>0.84441352151076321</v>
      </c>
      <c r="R180" s="24">
        <f t="shared" ca="1" si="66"/>
        <v>2093.6284087599629</v>
      </c>
      <c r="S180" s="23">
        <f t="shared" ca="1" si="67"/>
        <v>2094.4728222814738</v>
      </c>
      <c r="T180" s="22"/>
      <c r="U180" s="23">
        <f t="shared" ca="1" si="56"/>
        <v>0.69389299421512574</v>
      </c>
      <c r="V180" s="23">
        <f t="shared" ca="1" si="57"/>
        <v>3.3059100391458061</v>
      </c>
      <c r="W180" s="24">
        <f t="shared" ca="1" si="68"/>
        <v>2121.1752321639742</v>
      </c>
      <c r="X180" s="23">
        <f t="shared" ca="1" si="69"/>
        <v>2124.4811422031198</v>
      </c>
      <c r="Z180" s="23">
        <f t="shared" ca="1" si="58"/>
        <v>15.519486550871317</v>
      </c>
      <c r="AA180" s="23">
        <f t="shared" ca="1" si="59"/>
        <v>3.0267236784951139</v>
      </c>
      <c r="AB180" s="24">
        <f t="shared" ca="1" si="70"/>
        <v>2540.4571826999645</v>
      </c>
      <c r="AC180" s="23">
        <f t="shared" ca="1" si="71"/>
        <v>2543.4839063784598</v>
      </c>
    </row>
    <row r="181" spans="1:29" x14ac:dyDescent="0.25">
      <c r="A181" s="23">
        <f t="shared" ca="1" si="48"/>
        <v>7.6674214191677175</v>
      </c>
      <c r="B181" s="23">
        <f t="shared" ca="1" si="49"/>
        <v>8.4345344427998921</v>
      </c>
      <c r="C181" s="24">
        <f t="shared" ca="1" si="60"/>
        <v>2217.0254821273829</v>
      </c>
      <c r="D181" s="23">
        <f t="shared" ca="1" si="61"/>
        <v>2225.4600165701827</v>
      </c>
      <c r="E181" s="22"/>
      <c r="F181" s="23">
        <f t="shared" ca="1" si="50"/>
        <v>0.53188779830166899</v>
      </c>
      <c r="G181" s="23">
        <f t="shared" ca="1" si="51"/>
        <v>6.5120963608568259</v>
      </c>
      <c r="H181" s="24">
        <f t="shared" ca="1" si="62"/>
        <v>2035.7514487534756</v>
      </c>
      <c r="I181" s="23">
        <f t="shared" ca="1" si="63"/>
        <v>2042.2635451143324</v>
      </c>
      <c r="J181" s="22"/>
      <c r="K181" s="23">
        <f t="shared" ca="1" si="52"/>
        <v>0.36714772284365921</v>
      </c>
      <c r="L181" s="23">
        <f t="shared" ca="1" si="53"/>
        <v>8.0051492114095257</v>
      </c>
      <c r="M181" s="24">
        <f t="shared" ca="1" si="64"/>
        <v>1983.5723430605935</v>
      </c>
      <c r="N181" s="23">
        <f t="shared" ca="1" si="65"/>
        <v>1991.5774922720032</v>
      </c>
      <c r="O181" s="22"/>
      <c r="P181" s="23">
        <f t="shared" ca="1" si="54"/>
        <v>12.553389147936066</v>
      </c>
      <c r="Q181" s="23">
        <f t="shared" ca="1" si="55"/>
        <v>15.526989084311426</v>
      </c>
      <c r="R181" s="24">
        <f t="shared" ca="1" si="66"/>
        <v>2107.0262114294101</v>
      </c>
      <c r="S181" s="23">
        <f t="shared" ca="1" si="67"/>
        <v>2122.5532005137215</v>
      </c>
      <c r="T181" s="22"/>
      <c r="U181" s="23">
        <f t="shared" ca="1" si="56"/>
        <v>13.955874592665754</v>
      </c>
      <c r="V181" s="23">
        <f t="shared" ca="1" si="57"/>
        <v>6.1163436199275019</v>
      </c>
      <c r="W181" s="24">
        <f t="shared" ca="1" si="68"/>
        <v>2138.4370167957854</v>
      </c>
      <c r="X181" s="23">
        <f t="shared" ca="1" si="69"/>
        <v>2144.5533604157131</v>
      </c>
      <c r="Z181" s="23">
        <f t="shared" ca="1" si="58"/>
        <v>9.6116586260588672</v>
      </c>
      <c r="AA181" s="23">
        <f t="shared" ca="1" si="59"/>
        <v>0.54130024204349025</v>
      </c>
      <c r="AB181" s="24">
        <f t="shared" ca="1" si="70"/>
        <v>2553.0955650045184</v>
      </c>
      <c r="AC181" s="23">
        <f t="shared" ca="1" si="71"/>
        <v>2553.6368652465621</v>
      </c>
    </row>
    <row r="182" spans="1:29" x14ac:dyDescent="0.25">
      <c r="A182" s="23">
        <f t="shared" ca="1" si="48"/>
        <v>1.7842239089603733</v>
      </c>
      <c r="B182" s="23">
        <f t="shared" ca="1" si="49"/>
        <v>13.576390698289179</v>
      </c>
      <c r="C182" s="24">
        <f t="shared" ca="1" si="60"/>
        <v>2227.2442404791432</v>
      </c>
      <c r="D182" s="23">
        <f t="shared" ca="1" si="61"/>
        <v>2240.8206311774325</v>
      </c>
      <c r="E182" s="22"/>
      <c r="F182" s="23">
        <f t="shared" ca="1" si="50"/>
        <v>4.1915339551652373</v>
      </c>
      <c r="G182" s="23">
        <f t="shared" ca="1" si="51"/>
        <v>3.7028297634055996</v>
      </c>
      <c r="H182" s="24">
        <f t="shared" ca="1" si="62"/>
        <v>2046.4550790694975</v>
      </c>
      <c r="I182" s="23">
        <f t="shared" ca="1" si="63"/>
        <v>2050.1579088329031</v>
      </c>
      <c r="J182" s="22"/>
      <c r="K182" s="23">
        <f t="shared" ca="1" si="52"/>
        <v>2.1568161635398169</v>
      </c>
      <c r="L182" s="23">
        <f t="shared" ca="1" si="53"/>
        <v>2.4052041559369104</v>
      </c>
      <c r="M182" s="24">
        <f t="shared" ca="1" si="64"/>
        <v>1993.734308435543</v>
      </c>
      <c r="N182" s="23">
        <f t="shared" ca="1" si="65"/>
        <v>1996.1395125914798</v>
      </c>
      <c r="O182" s="22"/>
      <c r="P182" s="23">
        <f t="shared" ca="1" si="54"/>
        <v>4.7146187316557144</v>
      </c>
      <c r="Q182" s="23">
        <f t="shared" ca="1" si="55"/>
        <v>9.5736715168325617</v>
      </c>
      <c r="R182" s="24">
        <f t="shared" ca="1" si="66"/>
        <v>2127.2678192453773</v>
      </c>
      <c r="S182" s="23">
        <f t="shared" ca="1" si="67"/>
        <v>2136.84149076221</v>
      </c>
      <c r="T182" s="22"/>
      <c r="U182" s="23">
        <f t="shared" ca="1" si="56"/>
        <v>30.654510173311198</v>
      </c>
      <c r="V182" s="23">
        <f t="shared" ca="1" si="57"/>
        <v>2.8420042438294439</v>
      </c>
      <c r="W182" s="24">
        <f t="shared" ca="1" si="68"/>
        <v>2175.2078705890244</v>
      </c>
      <c r="X182" s="23">
        <f t="shared" ca="1" si="69"/>
        <v>2178.0498748328537</v>
      </c>
      <c r="Z182" s="23">
        <f t="shared" ca="1" si="58"/>
        <v>2.3603238815836214</v>
      </c>
      <c r="AA182" s="23">
        <f t="shared" ca="1" si="59"/>
        <v>4.4391361565840208</v>
      </c>
      <c r="AB182" s="24">
        <f t="shared" ca="1" si="70"/>
        <v>2555.9971891281457</v>
      </c>
      <c r="AC182" s="23">
        <f t="shared" ca="1" si="71"/>
        <v>2560.4363252847297</v>
      </c>
    </row>
    <row r="183" spans="1:29" x14ac:dyDescent="0.25">
      <c r="A183" s="23">
        <f t="shared" ca="1" si="48"/>
        <v>0.9667281634364141</v>
      </c>
      <c r="B183" s="23">
        <f t="shared" ca="1" si="49"/>
        <v>0.8629601080779673</v>
      </c>
      <c r="C183" s="24">
        <f t="shared" ca="1" si="60"/>
        <v>2241.787359340869</v>
      </c>
      <c r="D183" s="23">
        <f t="shared" ca="1" si="61"/>
        <v>2242.6503194489469</v>
      </c>
      <c r="E183" s="22"/>
      <c r="F183" s="23">
        <f t="shared" ca="1" si="50"/>
        <v>39.210950186795159</v>
      </c>
      <c r="G183" s="23">
        <f t="shared" ca="1" si="51"/>
        <v>1.2402188788692332</v>
      </c>
      <c r="H183" s="24">
        <f t="shared" ca="1" si="62"/>
        <v>2089.3688590196984</v>
      </c>
      <c r="I183" s="23">
        <f t="shared" ca="1" si="63"/>
        <v>2090.6090778985676</v>
      </c>
      <c r="J183" s="22"/>
      <c r="K183" s="23">
        <f t="shared" ca="1" si="52"/>
        <v>5.8450916084302014</v>
      </c>
      <c r="L183" s="23">
        <f t="shared" ca="1" si="53"/>
        <v>7.1260762557609247</v>
      </c>
      <c r="M183" s="24">
        <f t="shared" ca="1" si="64"/>
        <v>2001.9846041999101</v>
      </c>
      <c r="N183" s="23">
        <f t="shared" ca="1" si="65"/>
        <v>2009.1106804556709</v>
      </c>
      <c r="O183" s="22"/>
      <c r="P183" s="23">
        <f t="shared" ca="1" si="54"/>
        <v>12.499517895486937</v>
      </c>
      <c r="Q183" s="23">
        <f t="shared" ca="1" si="55"/>
        <v>0.75730722858462907</v>
      </c>
      <c r="R183" s="24">
        <f t="shared" ca="1" si="66"/>
        <v>2149.3410086576969</v>
      </c>
      <c r="S183" s="23">
        <f t="shared" ca="1" si="67"/>
        <v>2150.0983158862814</v>
      </c>
      <c r="T183" s="22"/>
      <c r="U183" s="23">
        <f t="shared" ca="1" si="56"/>
        <v>6.9624161567580432</v>
      </c>
      <c r="V183" s="23">
        <f t="shared" ca="1" si="57"/>
        <v>0.51310049061814977</v>
      </c>
      <c r="W183" s="24">
        <f t="shared" ca="1" si="68"/>
        <v>2185.0122909896118</v>
      </c>
      <c r="X183" s="23">
        <f t="shared" ca="1" si="69"/>
        <v>2185.5253914802297</v>
      </c>
      <c r="Z183" s="23">
        <f t="shared" ca="1" si="58"/>
        <v>25.836603967837181</v>
      </c>
      <c r="AA183" s="23">
        <f t="shared" ca="1" si="59"/>
        <v>2.958845473866182</v>
      </c>
      <c r="AB183" s="24">
        <f t="shared" ca="1" si="70"/>
        <v>2586.2729292525669</v>
      </c>
      <c r="AC183" s="23">
        <f t="shared" ca="1" si="71"/>
        <v>2589.2317747264333</v>
      </c>
    </row>
    <row r="184" spans="1:29" x14ac:dyDescent="0.25">
      <c r="A184" s="23">
        <f t="shared" ca="1" si="48"/>
        <v>12.396598455469281</v>
      </c>
      <c r="B184" s="23">
        <f t="shared" ca="1" si="49"/>
        <v>6.404810591694134</v>
      </c>
      <c r="C184" s="24">
        <f t="shared" ca="1" si="60"/>
        <v>2255.0469179044162</v>
      </c>
      <c r="D184" s="23">
        <f t="shared" ca="1" si="61"/>
        <v>2261.4517284961103</v>
      </c>
      <c r="E184" s="22"/>
      <c r="F184" s="23">
        <f t="shared" ca="1" si="50"/>
        <v>1.4175010189421795</v>
      </c>
      <c r="G184" s="23">
        <f t="shared" ca="1" si="51"/>
        <v>17.515432877011268</v>
      </c>
      <c r="H184" s="24">
        <f t="shared" ca="1" si="62"/>
        <v>2092.0265789175101</v>
      </c>
      <c r="I184" s="23">
        <f t="shared" ca="1" si="63"/>
        <v>2109.5420117945214</v>
      </c>
      <c r="J184" s="22"/>
      <c r="K184" s="23">
        <f t="shared" ca="1" si="52"/>
        <v>2.8309221148443822</v>
      </c>
      <c r="L184" s="23">
        <f t="shared" ca="1" si="53"/>
        <v>16.854619823568513</v>
      </c>
      <c r="M184" s="24">
        <f t="shared" ca="1" si="64"/>
        <v>2011.9416025705152</v>
      </c>
      <c r="N184" s="23">
        <f t="shared" ca="1" si="65"/>
        <v>2028.7962223940838</v>
      </c>
      <c r="O184" s="22"/>
      <c r="P184" s="23">
        <f t="shared" ca="1" si="54"/>
        <v>17.855768151482387</v>
      </c>
      <c r="Q184" s="23">
        <f t="shared" ca="1" si="55"/>
        <v>0.3226346954214383</v>
      </c>
      <c r="R184" s="24">
        <f t="shared" ca="1" si="66"/>
        <v>2167.954084037764</v>
      </c>
      <c r="S184" s="23">
        <f t="shared" ca="1" si="67"/>
        <v>2168.2767187331856</v>
      </c>
      <c r="T184" s="22"/>
      <c r="U184" s="23">
        <f t="shared" ca="1" si="56"/>
        <v>5.7470682983769512</v>
      </c>
      <c r="V184" s="23">
        <f t="shared" ca="1" si="57"/>
        <v>5.0970816055668102</v>
      </c>
      <c r="W184" s="24">
        <f t="shared" ca="1" si="68"/>
        <v>2191.2724597786068</v>
      </c>
      <c r="X184" s="23">
        <f t="shared" ca="1" si="69"/>
        <v>2196.3695413841738</v>
      </c>
      <c r="Z184" s="23">
        <f t="shared" ca="1" si="58"/>
        <v>7.3985985661340221</v>
      </c>
      <c r="AA184" s="23">
        <f t="shared" ca="1" si="59"/>
        <v>2.9110187831532488</v>
      </c>
      <c r="AB184" s="24">
        <f t="shared" ca="1" si="70"/>
        <v>2596.6303732925671</v>
      </c>
      <c r="AC184" s="23">
        <f t="shared" ca="1" si="71"/>
        <v>2599.5413920757205</v>
      </c>
    </row>
    <row r="185" spans="1:29" x14ac:dyDescent="0.25">
      <c r="A185" s="23">
        <f t="shared" ca="1" si="48"/>
        <v>6.0858435575578929</v>
      </c>
      <c r="B185" s="23">
        <f t="shared" ca="1" si="49"/>
        <v>8.9170212115799075</v>
      </c>
      <c r="C185" s="24">
        <f t="shared" ca="1" si="60"/>
        <v>2267.5375720536681</v>
      </c>
      <c r="D185" s="23">
        <f t="shared" ca="1" si="61"/>
        <v>2276.4545932652481</v>
      </c>
      <c r="E185" s="22"/>
      <c r="F185" s="23">
        <f t="shared" ca="1" si="50"/>
        <v>31.3476267077933</v>
      </c>
      <c r="G185" s="23">
        <f t="shared" ca="1" si="51"/>
        <v>2.4436520000214732</v>
      </c>
      <c r="H185" s="24">
        <f t="shared" ca="1" si="62"/>
        <v>2140.8896385023145</v>
      </c>
      <c r="I185" s="23">
        <f t="shared" ca="1" si="63"/>
        <v>2143.3332905023358</v>
      </c>
      <c r="J185" s="22"/>
      <c r="K185" s="23">
        <f t="shared" ca="1" si="52"/>
        <v>1.5146602130716087</v>
      </c>
      <c r="L185" s="23">
        <f t="shared" ca="1" si="53"/>
        <v>3.1997692323893769</v>
      </c>
      <c r="M185" s="24">
        <f t="shared" ca="1" si="64"/>
        <v>2030.3108826071555</v>
      </c>
      <c r="N185" s="23">
        <f t="shared" ca="1" si="65"/>
        <v>2033.5106518395448</v>
      </c>
      <c r="O185" s="22"/>
      <c r="P185" s="23">
        <f t="shared" ca="1" si="54"/>
        <v>2.4562570143350464</v>
      </c>
      <c r="Q185" s="23">
        <f t="shared" ca="1" si="55"/>
        <v>12.926368572128341</v>
      </c>
      <c r="R185" s="24">
        <f t="shared" ca="1" si="66"/>
        <v>2170.7329757475204</v>
      </c>
      <c r="S185" s="23">
        <f t="shared" ca="1" si="67"/>
        <v>2183.6593443196489</v>
      </c>
      <c r="T185" s="22"/>
      <c r="U185" s="23">
        <f t="shared" ca="1" si="56"/>
        <v>4.4218141131351132</v>
      </c>
      <c r="V185" s="23">
        <f t="shared" ca="1" si="57"/>
        <v>0.11547699614051946</v>
      </c>
      <c r="W185" s="24">
        <f t="shared" ca="1" si="68"/>
        <v>2200.7913554973088</v>
      </c>
      <c r="X185" s="23">
        <f t="shared" ca="1" si="69"/>
        <v>2200.9068324934492</v>
      </c>
      <c r="Z185" s="23">
        <f t="shared" ca="1" si="58"/>
        <v>4.3367564253180779</v>
      </c>
      <c r="AA185" s="23">
        <f t="shared" ca="1" si="59"/>
        <v>6.8978823696592775</v>
      </c>
      <c r="AB185" s="24">
        <f t="shared" ca="1" si="70"/>
        <v>2603.8781485010386</v>
      </c>
      <c r="AC185" s="23">
        <f t="shared" ca="1" si="71"/>
        <v>2610.7760308706979</v>
      </c>
    </row>
    <row r="186" spans="1:29" x14ac:dyDescent="0.25">
      <c r="A186" s="23">
        <f t="shared" ca="1" si="48"/>
        <v>1.3585655537415993</v>
      </c>
      <c r="B186" s="23">
        <f t="shared" ca="1" si="49"/>
        <v>2.233059440544622</v>
      </c>
      <c r="C186" s="24">
        <f t="shared" ca="1" si="60"/>
        <v>2277.8131588189899</v>
      </c>
      <c r="D186" s="23">
        <f t="shared" ca="1" si="61"/>
        <v>2280.0462182595347</v>
      </c>
      <c r="E186" s="22"/>
      <c r="F186" s="23">
        <f t="shared" ca="1" si="50"/>
        <v>3.5275883744559762</v>
      </c>
      <c r="G186" s="23">
        <f t="shared" ca="1" si="51"/>
        <v>9.7951954723853838</v>
      </c>
      <c r="H186" s="24">
        <f t="shared" ca="1" si="62"/>
        <v>2146.860878876792</v>
      </c>
      <c r="I186" s="23">
        <f t="shared" ca="1" si="63"/>
        <v>2156.6560743491773</v>
      </c>
      <c r="J186" s="22"/>
      <c r="K186" s="23">
        <f t="shared" ca="1" si="52"/>
        <v>1.125067792349643</v>
      </c>
      <c r="L186" s="23">
        <f t="shared" ca="1" si="53"/>
        <v>9.5671677686311281</v>
      </c>
      <c r="M186" s="24">
        <f t="shared" ca="1" si="64"/>
        <v>2034.6357196318945</v>
      </c>
      <c r="N186" s="23">
        <f t="shared" ca="1" si="65"/>
        <v>2044.2028874005257</v>
      </c>
      <c r="O186" s="22"/>
      <c r="P186" s="23">
        <f t="shared" ca="1" si="54"/>
        <v>13.8589058981027</v>
      </c>
      <c r="Q186" s="23">
        <f t="shared" ca="1" si="55"/>
        <v>4.2012455574559366</v>
      </c>
      <c r="R186" s="24">
        <f t="shared" ca="1" si="66"/>
        <v>2197.5182502177518</v>
      </c>
      <c r="S186" s="23">
        <f t="shared" ca="1" si="67"/>
        <v>2201.7194957752076</v>
      </c>
      <c r="T186" s="22"/>
      <c r="U186" s="23">
        <f t="shared" ca="1" si="56"/>
        <v>5.0113107026314809</v>
      </c>
      <c r="V186" s="23">
        <f t="shared" ca="1" si="57"/>
        <v>4.2052801032901606</v>
      </c>
      <c r="W186" s="24">
        <f t="shared" ca="1" si="68"/>
        <v>2205.9181431960806</v>
      </c>
      <c r="X186" s="23">
        <f t="shared" ca="1" si="69"/>
        <v>2210.1234232993706</v>
      </c>
      <c r="Z186" s="23">
        <f t="shared" ca="1" si="58"/>
        <v>1.426681489992204</v>
      </c>
      <c r="AA186" s="23">
        <f t="shared" ca="1" si="59"/>
        <v>5.2543002756434181</v>
      </c>
      <c r="AB186" s="24">
        <f t="shared" ca="1" si="70"/>
        <v>2612.2027123606899</v>
      </c>
      <c r="AC186" s="23">
        <f t="shared" ca="1" si="71"/>
        <v>2617.4570126363333</v>
      </c>
    </row>
    <row r="187" spans="1:29" x14ac:dyDescent="0.25">
      <c r="A187" s="23">
        <f t="shared" ca="1" si="48"/>
        <v>3.9855951485210959</v>
      </c>
      <c r="B187" s="23">
        <f t="shared" ca="1" si="49"/>
        <v>2.6481962118142448</v>
      </c>
      <c r="C187" s="24">
        <f t="shared" ca="1" si="60"/>
        <v>2284.0318134080558</v>
      </c>
      <c r="D187" s="23">
        <f t="shared" ca="1" si="61"/>
        <v>2286.6800096198699</v>
      </c>
      <c r="E187" s="22"/>
      <c r="F187" s="23">
        <f t="shared" ca="1" si="50"/>
        <v>10.419021312913504</v>
      </c>
      <c r="G187" s="23">
        <f t="shared" ca="1" si="51"/>
        <v>20.883333146563825</v>
      </c>
      <c r="H187" s="24">
        <f t="shared" ca="1" si="62"/>
        <v>2167.0750956620909</v>
      </c>
      <c r="I187" s="23">
        <f t="shared" ca="1" si="63"/>
        <v>2187.9584288086548</v>
      </c>
      <c r="J187" s="22"/>
      <c r="K187" s="23">
        <f t="shared" ca="1" si="52"/>
        <v>0.58309699767516976</v>
      </c>
      <c r="L187" s="23">
        <f t="shared" ca="1" si="53"/>
        <v>3.5678871422674789</v>
      </c>
      <c r="M187" s="24">
        <f t="shared" ca="1" si="64"/>
        <v>2044.7859843982008</v>
      </c>
      <c r="N187" s="23">
        <f t="shared" ca="1" si="65"/>
        <v>2048.3538715404684</v>
      </c>
      <c r="O187" s="22"/>
      <c r="P187" s="23">
        <f t="shared" ca="1" si="54"/>
        <v>15.147142389890908</v>
      </c>
      <c r="Q187" s="23">
        <f t="shared" ca="1" si="55"/>
        <v>0.62815033886757865</v>
      </c>
      <c r="R187" s="24">
        <f t="shared" ca="1" si="66"/>
        <v>2216.8666381650987</v>
      </c>
      <c r="S187" s="23">
        <f t="shared" ca="1" si="67"/>
        <v>2217.4947885039664</v>
      </c>
      <c r="T187" s="22"/>
      <c r="U187" s="23">
        <f t="shared" ca="1" si="56"/>
        <v>10.9278751618975</v>
      </c>
      <c r="V187" s="23">
        <f t="shared" ca="1" si="57"/>
        <v>2.028192424730352</v>
      </c>
      <c r="W187" s="24">
        <f t="shared" ca="1" si="68"/>
        <v>2221.0512984612683</v>
      </c>
      <c r="X187" s="23">
        <f t="shared" ca="1" si="69"/>
        <v>2223.0794908859984</v>
      </c>
      <c r="Z187" s="23">
        <f t="shared" ca="1" si="58"/>
        <v>7.8133617445042436</v>
      </c>
      <c r="AA187" s="23">
        <f t="shared" ca="1" si="59"/>
        <v>4.6656162596205837</v>
      </c>
      <c r="AB187" s="24">
        <f t="shared" ca="1" si="70"/>
        <v>2625.2703743808374</v>
      </c>
      <c r="AC187" s="23">
        <f t="shared" ca="1" si="71"/>
        <v>2629.9359906404579</v>
      </c>
    </row>
    <row r="188" spans="1:29" x14ac:dyDescent="0.25">
      <c r="A188" s="23">
        <f t="shared" ca="1" si="48"/>
        <v>5.7813769922004896</v>
      </c>
      <c r="B188" s="23">
        <f t="shared" ca="1" si="49"/>
        <v>4.9875197828819831</v>
      </c>
      <c r="C188" s="24">
        <f t="shared" ca="1" si="60"/>
        <v>2292.4613866120703</v>
      </c>
      <c r="D188" s="23">
        <f t="shared" ca="1" si="61"/>
        <v>2297.4489063949522</v>
      </c>
      <c r="E188" s="22"/>
      <c r="F188" s="23">
        <f t="shared" ca="1" si="50"/>
        <v>42.169900719688755</v>
      </c>
      <c r="G188" s="23">
        <f t="shared" ca="1" si="51"/>
        <v>4.9429328604280567</v>
      </c>
      <c r="H188" s="24">
        <f t="shared" ca="1" si="62"/>
        <v>2230.1283295283438</v>
      </c>
      <c r="I188" s="23">
        <f t="shared" ca="1" si="63"/>
        <v>2235.0712623887716</v>
      </c>
      <c r="J188" s="22"/>
      <c r="K188" s="23">
        <f t="shared" ca="1" si="52"/>
        <v>27.086665468834415</v>
      </c>
      <c r="L188" s="23">
        <f t="shared" ca="1" si="53"/>
        <v>2.7344306120533033</v>
      </c>
      <c r="M188" s="24">
        <f t="shared" ca="1" si="64"/>
        <v>2075.4405370093027</v>
      </c>
      <c r="N188" s="23">
        <f t="shared" ca="1" si="65"/>
        <v>2078.1749676213562</v>
      </c>
      <c r="O188" s="22"/>
      <c r="P188" s="23">
        <f t="shared" ca="1" si="54"/>
        <v>0.26397138711981505</v>
      </c>
      <c r="Q188" s="23">
        <f t="shared" ca="1" si="55"/>
        <v>3.0937235100748999</v>
      </c>
      <c r="R188" s="24">
        <f t="shared" ca="1" si="66"/>
        <v>2217.7587598910864</v>
      </c>
      <c r="S188" s="23">
        <f t="shared" ca="1" si="67"/>
        <v>2220.8524834011614</v>
      </c>
      <c r="T188" s="22"/>
      <c r="U188" s="23">
        <f t="shared" ca="1" si="56"/>
        <v>2.7857406005792669</v>
      </c>
      <c r="V188" s="23">
        <f t="shared" ca="1" si="57"/>
        <v>1.1482406000450662</v>
      </c>
      <c r="W188" s="24">
        <f t="shared" ca="1" si="68"/>
        <v>2225.8652314865776</v>
      </c>
      <c r="X188" s="23">
        <f t="shared" ca="1" si="69"/>
        <v>2227.0134720866226</v>
      </c>
      <c r="Z188" s="23">
        <f t="shared" ca="1" si="58"/>
        <v>0.74169966647149621</v>
      </c>
      <c r="AA188" s="23">
        <f t="shared" ca="1" si="59"/>
        <v>1.2954866344347651</v>
      </c>
      <c r="AB188" s="24">
        <f t="shared" ca="1" si="70"/>
        <v>2630.6776903069294</v>
      </c>
      <c r="AC188" s="23">
        <f t="shared" ca="1" si="71"/>
        <v>2631.9731769413643</v>
      </c>
    </row>
    <row r="189" spans="1:29" x14ac:dyDescent="0.25">
      <c r="A189" s="23">
        <f t="shared" ca="1" si="48"/>
        <v>3.8332543866897004</v>
      </c>
      <c r="B189" s="23">
        <f t="shared" ca="1" si="49"/>
        <v>11.716192588345564</v>
      </c>
      <c r="C189" s="24">
        <f t="shared" ca="1" si="60"/>
        <v>2301.2821607816418</v>
      </c>
      <c r="D189" s="23">
        <f t="shared" ca="1" si="61"/>
        <v>2312.9983533699874</v>
      </c>
      <c r="E189" s="22"/>
      <c r="F189" s="23">
        <f t="shared" ca="1" si="50"/>
        <v>14.676710526540306</v>
      </c>
      <c r="G189" s="23">
        <f t="shared" ca="1" si="51"/>
        <v>8.9985698688547533</v>
      </c>
      <c r="H189" s="24">
        <f t="shared" ca="1" si="62"/>
        <v>2249.7479729153119</v>
      </c>
      <c r="I189" s="23">
        <f t="shared" ca="1" si="63"/>
        <v>2258.7465427841666</v>
      </c>
      <c r="J189" s="22"/>
      <c r="K189" s="23">
        <f t="shared" ca="1" si="52"/>
        <v>3.2653907973616065</v>
      </c>
      <c r="L189" s="23">
        <f t="shared" ca="1" si="53"/>
        <v>3.4875718616218649</v>
      </c>
      <c r="M189" s="24">
        <f t="shared" ca="1" si="64"/>
        <v>2081.440358418718</v>
      </c>
      <c r="N189" s="23">
        <f t="shared" ca="1" si="65"/>
        <v>2084.9279302803398</v>
      </c>
      <c r="O189" s="22"/>
      <c r="P189" s="23">
        <f t="shared" ca="1" si="54"/>
        <v>1.2007820658493382</v>
      </c>
      <c r="Q189" s="23">
        <f t="shared" ca="1" si="55"/>
        <v>0.61769196224349254</v>
      </c>
      <c r="R189" s="24">
        <f t="shared" ca="1" si="66"/>
        <v>2222.0532654670105</v>
      </c>
      <c r="S189" s="23">
        <f t="shared" ca="1" si="67"/>
        <v>2222.670957429254</v>
      </c>
      <c r="T189" s="22"/>
      <c r="U189" s="23">
        <f t="shared" ca="1" si="56"/>
        <v>4.807965586337807</v>
      </c>
      <c r="V189" s="23">
        <f t="shared" ca="1" si="57"/>
        <v>3.437614716276518</v>
      </c>
      <c r="W189" s="24">
        <f t="shared" ca="1" si="68"/>
        <v>2231.8214376729607</v>
      </c>
      <c r="X189" s="23">
        <f t="shared" ca="1" si="69"/>
        <v>2235.2590523892372</v>
      </c>
      <c r="Z189" s="23">
        <f t="shared" ca="1" si="58"/>
        <v>14.245042216737572</v>
      </c>
      <c r="AA189" s="23">
        <f t="shared" ca="1" si="59"/>
        <v>1.4213779761716039</v>
      </c>
      <c r="AB189" s="24">
        <f t="shared" ca="1" si="70"/>
        <v>2646.2182191581019</v>
      </c>
      <c r="AC189" s="23">
        <f t="shared" ca="1" si="71"/>
        <v>2647.6395971342736</v>
      </c>
    </row>
    <row r="190" spans="1:29" x14ac:dyDescent="0.25">
      <c r="A190" s="23">
        <f t="shared" ca="1" si="48"/>
        <v>8.9715398573345233</v>
      </c>
      <c r="B190" s="23">
        <f t="shared" ca="1" si="49"/>
        <v>18.653561236253083</v>
      </c>
      <c r="C190" s="24">
        <f t="shared" ca="1" si="60"/>
        <v>2321.9698932273218</v>
      </c>
      <c r="D190" s="23">
        <f t="shared" ca="1" si="61"/>
        <v>2340.6234544635749</v>
      </c>
      <c r="E190" s="22"/>
      <c r="F190" s="23">
        <f t="shared" ca="1" si="50"/>
        <v>0.91926841786699465</v>
      </c>
      <c r="G190" s="23">
        <f t="shared" ca="1" si="51"/>
        <v>1.4506890223768694</v>
      </c>
      <c r="H190" s="24">
        <f t="shared" ca="1" si="62"/>
        <v>2259.6658112020336</v>
      </c>
      <c r="I190" s="23">
        <f t="shared" ca="1" si="63"/>
        <v>2261.1165002244106</v>
      </c>
      <c r="J190" s="22"/>
      <c r="K190" s="23">
        <f t="shared" ca="1" si="52"/>
        <v>5.0867005010699309</v>
      </c>
      <c r="L190" s="23">
        <f t="shared" ca="1" si="53"/>
        <v>4.598037877590583</v>
      </c>
      <c r="M190" s="24">
        <f t="shared" ca="1" si="64"/>
        <v>2090.0146307814098</v>
      </c>
      <c r="N190" s="23">
        <f t="shared" ca="1" si="65"/>
        <v>2094.6126686590005</v>
      </c>
      <c r="O190" s="22"/>
      <c r="P190" s="23">
        <f t="shared" ca="1" si="54"/>
        <v>8.9076136768682197</v>
      </c>
      <c r="Q190" s="23">
        <f t="shared" ca="1" si="55"/>
        <v>15.67962642023417</v>
      </c>
      <c r="R190" s="24">
        <f t="shared" ca="1" si="66"/>
        <v>2231.5785711061221</v>
      </c>
      <c r="S190" s="23">
        <f t="shared" ca="1" si="67"/>
        <v>2247.2581975263561</v>
      </c>
      <c r="T190" s="22"/>
      <c r="U190" s="23">
        <f t="shared" ca="1" si="56"/>
        <v>13.571644408783275</v>
      </c>
      <c r="V190" s="23">
        <f t="shared" ca="1" si="57"/>
        <v>6.8329512688989578</v>
      </c>
      <c r="W190" s="24">
        <f t="shared" ca="1" si="68"/>
        <v>2248.8306967980207</v>
      </c>
      <c r="X190" s="23">
        <f t="shared" ca="1" si="69"/>
        <v>2255.6636480669194</v>
      </c>
      <c r="Z190" s="23">
        <f t="shared" ca="1" si="58"/>
        <v>6.0015808462955889</v>
      </c>
      <c r="AA190" s="23">
        <f t="shared" ca="1" si="59"/>
        <v>0.83316672792095436</v>
      </c>
      <c r="AB190" s="24">
        <f t="shared" ca="1" si="70"/>
        <v>2653.641177980569</v>
      </c>
      <c r="AC190" s="23">
        <f t="shared" ca="1" si="71"/>
        <v>2654.4743447084898</v>
      </c>
    </row>
    <row r="191" spans="1:29" x14ac:dyDescent="0.25">
      <c r="A191" s="23">
        <f t="shared" ca="1" si="48"/>
        <v>0.7169445757095585</v>
      </c>
      <c r="B191" s="23">
        <f t="shared" ca="1" si="49"/>
        <v>3.7805590215951614</v>
      </c>
      <c r="C191" s="24">
        <f t="shared" ca="1" si="60"/>
        <v>2341.3403990392844</v>
      </c>
      <c r="D191" s="23">
        <f t="shared" ca="1" si="61"/>
        <v>2345.1209580608797</v>
      </c>
      <c r="E191" s="22"/>
      <c r="F191" s="23">
        <f t="shared" ca="1" si="50"/>
        <v>7.7981379910400186</v>
      </c>
      <c r="G191" s="23">
        <f t="shared" ca="1" si="51"/>
        <v>5.9580940725123455</v>
      </c>
      <c r="H191" s="24">
        <f t="shared" ca="1" si="62"/>
        <v>2268.9146382154509</v>
      </c>
      <c r="I191" s="23">
        <f t="shared" ca="1" si="63"/>
        <v>2274.8727322879631</v>
      </c>
      <c r="J191" s="22"/>
      <c r="K191" s="23">
        <f t="shared" ca="1" si="52"/>
        <v>3.2105466666174931</v>
      </c>
      <c r="L191" s="23">
        <f t="shared" ca="1" si="53"/>
        <v>5.8288451109141031</v>
      </c>
      <c r="M191" s="24">
        <f t="shared" ca="1" si="64"/>
        <v>2097.8232153256181</v>
      </c>
      <c r="N191" s="23">
        <f t="shared" ca="1" si="65"/>
        <v>2103.6520604365323</v>
      </c>
      <c r="O191" s="22"/>
      <c r="P191" s="23">
        <f t="shared" ca="1" si="54"/>
        <v>1.8664970898728823</v>
      </c>
      <c r="Q191" s="23">
        <f t="shared" ca="1" si="55"/>
        <v>6.0037306914899258</v>
      </c>
      <c r="R191" s="24">
        <f t="shared" ca="1" si="66"/>
        <v>2249.1246946162291</v>
      </c>
      <c r="S191" s="23">
        <f t="shared" ca="1" si="67"/>
        <v>2255.1284253077192</v>
      </c>
      <c r="T191" s="22"/>
      <c r="U191" s="23">
        <f t="shared" ca="1" si="56"/>
        <v>14.438545379760731</v>
      </c>
      <c r="V191" s="23">
        <f t="shared" ca="1" si="57"/>
        <v>8.4291198577416857</v>
      </c>
      <c r="W191" s="24">
        <f t="shared" ca="1" si="68"/>
        <v>2270.1021934466803</v>
      </c>
      <c r="X191" s="23">
        <f t="shared" ca="1" si="69"/>
        <v>2278.5313133044219</v>
      </c>
      <c r="Z191" s="23">
        <f t="shared" ca="1" si="58"/>
        <v>28.229633339584719</v>
      </c>
      <c r="AA191" s="23">
        <f t="shared" ca="1" si="59"/>
        <v>4.3663178011026771</v>
      </c>
      <c r="AB191" s="24">
        <f t="shared" ca="1" si="70"/>
        <v>2682.7039780480745</v>
      </c>
      <c r="AC191" s="23">
        <f t="shared" ca="1" si="71"/>
        <v>2687.070295849177</v>
      </c>
    </row>
    <row r="192" spans="1:29" x14ac:dyDescent="0.25">
      <c r="A192" s="23">
        <f t="shared" ca="1" si="48"/>
        <v>2.7690714673408028</v>
      </c>
      <c r="B192" s="23">
        <f t="shared" ca="1" si="49"/>
        <v>2.4245634598479127</v>
      </c>
      <c r="C192" s="24">
        <f t="shared" ca="1" si="60"/>
        <v>2347.8900295282206</v>
      </c>
      <c r="D192" s="23">
        <f t="shared" ca="1" si="61"/>
        <v>2350.3145929880684</v>
      </c>
      <c r="E192" s="22"/>
      <c r="F192" s="23">
        <f t="shared" ca="1" si="50"/>
        <v>9.8355484246771407</v>
      </c>
      <c r="G192" s="23">
        <f t="shared" ca="1" si="51"/>
        <v>9.3770100473840845</v>
      </c>
      <c r="H192" s="24">
        <f t="shared" ca="1" si="62"/>
        <v>2284.7082807126403</v>
      </c>
      <c r="I192" s="23">
        <f t="shared" ca="1" si="63"/>
        <v>2294.0852907600242</v>
      </c>
      <c r="J192" s="22"/>
      <c r="K192" s="23">
        <f t="shared" ca="1" si="52"/>
        <v>8.6211380819496757</v>
      </c>
      <c r="L192" s="23">
        <f t="shared" ca="1" si="53"/>
        <v>7.0159968767031913</v>
      </c>
      <c r="M192" s="24">
        <f t="shared" ca="1" si="64"/>
        <v>2112.2731985184819</v>
      </c>
      <c r="N192" s="23">
        <f t="shared" ca="1" si="65"/>
        <v>2119.2891953951853</v>
      </c>
      <c r="O192" s="22"/>
      <c r="P192" s="23">
        <f t="shared" ca="1" si="54"/>
        <v>0.98889031434114261</v>
      </c>
      <c r="Q192" s="23">
        <f t="shared" ca="1" si="55"/>
        <v>4.7534978358438815</v>
      </c>
      <c r="R192" s="24">
        <f t="shared" ca="1" si="66"/>
        <v>2256.1173156220602</v>
      </c>
      <c r="S192" s="23">
        <f t="shared" ca="1" si="67"/>
        <v>2260.8708134579042</v>
      </c>
      <c r="T192" s="22"/>
      <c r="U192" s="23">
        <f t="shared" ca="1" si="56"/>
        <v>33.850688297761636</v>
      </c>
      <c r="V192" s="23">
        <f t="shared" ca="1" si="57"/>
        <v>23.14020010642874</v>
      </c>
      <c r="W192" s="24">
        <f t="shared" ca="1" si="68"/>
        <v>2312.3820016021837</v>
      </c>
      <c r="X192" s="23">
        <f t="shared" ca="1" si="69"/>
        <v>2335.5222017086126</v>
      </c>
      <c r="Z192" s="23">
        <f t="shared" ca="1" si="58"/>
        <v>35.134007630415319</v>
      </c>
      <c r="AA192" s="23">
        <f t="shared" ca="1" si="59"/>
        <v>4.5745643895138555</v>
      </c>
      <c r="AB192" s="24">
        <f t="shared" ca="1" si="70"/>
        <v>2722.2043034795925</v>
      </c>
      <c r="AC192" s="23">
        <f t="shared" ca="1" si="71"/>
        <v>2726.7788678691063</v>
      </c>
    </row>
    <row r="193" spans="1:29" x14ac:dyDescent="0.25">
      <c r="A193" s="23">
        <f t="shared" ca="1" si="48"/>
        <v>3.2137143492151887</v>
      </c>
      <c r="B193" s="23">
        <f t="shared" ca="1" si="49"/>
        <v>4.2988826601985952</v>
      </c>
      <c r="C193" s="24">
        <f t="shared" ca="1" si="60"/>
        <v>2353.5283073372834</v>
      </c>
      <c r="D193" s="23">
        <f t="shared" ca="1" si="61"/>
        <v>2357.827189997482</v>
      </c>
      <c r="E193" s="22"/>
      <c r="F193" s="23">
        <f t="shared" ca="1" si="50"/>
        <v>2.8894233524246702</v>
      </c>
      <c r="G193" s="23">
        <f t="shared" ca="1" si="51"/>
        <v>18.126608024916255</v>
      </c>
      <c r="H193" s="24">
        <f t="shared" ca="1" si="62"/>
        <v>2296.974714112449</v>
      </c>
      <c r="I193" s="23">
        <f t="shared" ca="1" si="63"/>
        <v>2315.1013221373651</v>
      </c>
      <c r="J193" s="22"/>
      <c r="K193" s="23">
        <f t="shared" ca="1" si="52"/>
        <v>9.2394829099546527</v>
      </c>
      <c r="L193" s="23">
        <f t="shared" ca="1" si="53"/>
        <v>10.396862820584372</v>
      </c>
      <c r="M193" s="24">
        <f t="shared" ca="1" si="64"/>
        <v>2128.5286783051401</v>
      </c>
      <c r="N193" s="23">
        <f t="shared" ca="1" si="65"/>
        <v>2138.9255411257245</v>
      </c>
      <c r="O193" s="22"/>
      <c r="P193" s="23">
        <f t="shared" ca="1" si="54"/>
        <v>0.14163080068977785</v>
      </c>
      <c r="Q193" s="23">
        <f t="shared" ca="1" si="55"/>
        <v>14.615484358314497</v>
      </c>
      <c r="R193" s="24">
        <f t="shared" ca="1" si="66"/>
        <v>2261.0124442585939</v>
      </c>
      <c r="S193" s="23">
        <f t="shared" ca="1" si="67"/>
        <v>2275.6279286169083</v>
      </c>
      <c r="T193" s="22"/>
      <c r="U193" s="23">
        <f t="shared" ca="1" si="56"/>
        <v>3.2951613147636922</v>
      </c>
      <c r="V193" s="23">
        <f t="shared" ca="1" si="57"/>
        <v>3.8498430448728795</v>
      </c>
      <c r="W193" s="24">
        <f t="shared" ca="1" si="68"/>
        <v>2338.8173630233764</v>
      </c>
      <c r="X193" s="23">
        <f t="shared" ca="1" si="69"/>
        <v>2342.6672060682495</v>
      </c>
      <c r="Z193" s="23">
        <f t="shared" ca="1" si="58"/>
        <v>8.6168578005625722</v>
      </c>
      <c r="AA193" s="23">
        <f t="shared" ca="1" si="59"/>
        <v>4.296774059900514</v>
      </c>
      <c r="AB193" s="24">
        <f t="shared" ca="1" si="70"/>
        <v>2735.395725669669</v>
      </c>
      <c r="AC193" s="23">
        <f t="shared" ca="1" si="71"/>
        <v>2739.6924997295696</v>
      </c>
    </row>
    <row r="194" spans="1:29" x14ac:dyDescent="0.25">
      <c r="A194" s="23">
        <f t="shared" ca="1" si="48"/>
        <v>25.407322057559565</v>
      </c>
      <c r="B194" s="23">
        <f t="shared" ca="1" si="49"/>
        <v>1.6776591312980347</v>
      </c>
      <c r="C194" s="24">
        <f t="shared" ca="1" si="60"/>
        <v>2383.2345120550417</v>
      </c>
      <c r="D194" s="23">
        <f t="shared" ca="1" si="61"/>
        <v>2384.9121711863399</v>
      </c>
      <c r="E194" s="22"/>
      <c r="F194" s="23">
        <f t="shared" ca="1" si="50"/>
        <v>1.8824123373817221</v>
      </c>
      <c r="G194" s="23">
        <f t="shared" ca="1" si="51"/>
        <v>7.0197510314791094</v>
      </c>
      <c r="H194" s="24">
        <f t="shared" ca="1" si="62"/>
        <v>2316.9837344747466</v>
      </c>
      <c r="I194" s="23">
        <f t="shared" ca="1" si="63"/>
        <v>2324.0034855062258</v>
      </c>
      <c r="J194" s="22"/>
      <c r="K194" s="23">
        <f t="shared" ca="1" si="52"/>
        <v>4.8225611560571515</v>
      </c>
      <c r="L194" s="23">
        <f t="shared" ca="1" si="53"/>
        <v>1.7702613989931613</v>
      </c>
      <c r="M194" s="24">
        <f t="shared" ca="1" si="64"/>
        <v>2143.7481022817815</v>
      </c>
      <c r="N194" s="23">
        <f t="shared" ca="1" si="65"/>
        <v>2145.5183636807747</v>
      </c>
      <c r="O194" s="22"/>
      <c r="P194" s="23">
        <f t="shared" ca="1" si="54"/>
        <v>7.2870478282243791</v>
      </c>
      <c r="Q194" s="23">
        <f t="shared" ca="1" si="55"/>
        <v>0.22832115513487031</v>
      </c>
      <c r="R194" s="24">
        <f t="shared" ca="1" si="66"/>
        <v>2282.9149764451327</v>
      </c>
      <c r="S194" s="23">
        <f t="shared" ca="1" si="67"/>
        <v>2283.1432976002675</v>
      </c>
      <c r="T194" s="22"/>
      <c r="U194" s="23">
        <f t="shared" ca="1" si="56"/>
        <v>26.406548728324974</v>
      </c>
      <c r="V194" s="23">
        <f t="shared" ca="1" si="57"/>
        <v>6.1711820352235529</v>
      </c>
      <c r="W194" s="24">
        <f t="shared" ca="1" si="68"/>
        <v>2369.0737547965746</v>
      </c>
      <c r="X194" s="23">
        <f t="shared" ca="1" si="69"/>
        <v>2375.244936831798</v>
      </c>
      <c r="Z194" s="23">
        <f t="shared" ca="1" si="58"/>
        <v>8.3264066487589936</v>
      </c>
      <c r="AA194" s="23">
        <f t="shared" ca="1" si="59"/>
        <v>5.4413824774986459</v>
      </c>
      <c r="AB194" s="24">
        <f t="shared" ca="1" si="70"/>
        <v>2748.0189063783287</v>
      </c>
      <c r="AC194" s="23">
        <f t="shared" ca="1" si="71"/>
        <v>2753.4602888558275</v>
      </c>
    </row>
    <row r="195" spans="1:29" x14ac:dyDescent="0.25">
      <c r="A195" s="23">
        <f t="shared" ca="1" si="48"/>
        <v>1.8981716314887465</v>
      </c>
      <c r="B195" s="23">
        <f t="shared" ca="1" si="49"/>
        <v>24.170992699191348</v>
      </c>
      <c r="C195" s="24">
        <f t="shared" ca="1" si="60"/>
        <v>2386.8103428178288</v>
      </c>
      <c r="D195" s="23">
        <f t="shared" ca="1" si="61"/>
        <v>2410.9813355170199</v>
      </c>
      <c r="E195" s="22"/>
      <c r="F195" s="23">
        <f t="shared" ca="1" si="50"/>
        <v>2.1754756409663898</v>
      </c>
      <c r="G195" s="23">
        <f t="shared" ca="1" si="51"/>
        <v>3.0538258865360057</v>
      </c>
      <c r="H195" s="24">
        <f t="shared" ca="1" si="62"/>
        <v>2326.1789611471922</v>
      </c>
      <c r="I195" s="23">
        <f t="shared" ca="1" si="63"/>
        <v>2329.2327870337281</v>
      </c>
      <c r="J195" s="22"/>
      <c r="K195" s="23">
        <f t="shared" ca="1" si="52"/>
        <v>0.39241988639091874</v>
      </c>
      <c r="L195" s="23">
        <f t="shared" ca="1" si="53"/>
        <v>4.7305019385885165</v>
      </c>
      <c r="M195" s="24">
        <f t="shared" ca="1" si="64"/>
        <v>2145.9107835671657</v>
      </c>
      <c r="N195" s="23">
        <f t="shared" ca="1" si="65"/>
        <v>2150.6412855057542</v>
      </c>
      <c r="O195" s="22"/>
      <c r="P195" s="23">
        <f t="shared" ca="1" si="54"/>
        <v>24.277245592560504</v>
      </c>
      <c r="Q195" s="23">
        <f t="shared" ca="1" si="55"/>
        <v>12.915051167934816</v>
      </c>
      <c r="R195" s="24">
        <f t="shared" ca="1" si="66"/>
        <v>2307.4205431928281</v>
      </c>
      <c r="S195" s="23">
        <f t="shared" ca="1" si="67"/>
        <v>2320.335594360763</v>
      </c>
      <c r="T195" s="22"/>
      <c r="U195" s="23">
        <f t="shared" ca="1" si="56"/>
        <v>18.306517108242431</v>
      </c>
      <c r="V195" s="23">
        <f t="shared" ca="1" si="57"/>
        <v>8.7958465988451628</v>
      </c>
      <c r="W195" s="24">
        <f t="shared" ca="1" si="68"/>
        <v>2393.5514539400406</v>
      </c>
      <c r="X195" s="23">
        <f t="shared" ca="1" si="69"/>
        <v>2402.3473005388855</v>
      </c>
      <c r="Z195" s="23">
        <f t="shared" ca="1" si="58"/>
        <v>7.6865436712926414</v>
      </c>
      <c r="AA195" s="23">
        <f t="shared" ca="1" si="59"/>
        <v>7.9537053017661616</v>
      </c>
      <c r="AB195" s="24">
        <f t="shared" ca="1" si="70"/>
        <v>2761.1468325271203</v>
      </c>
      <c r="AC195" s="23">
        <f t="shared" ca="1" si="71"/>
        <v>2769.1005378288864</v>
      </c>
    </row>
    <row r="196" spans="1:29" x14ac:dyDescent="0.25">
      <c r="A196" s="23">
        <f t="shared" ca="1" si="48"/>
        <v>4.7611255417032607</v>
      </c>
      <c r="B196" s="23">
        <f t="shared" ca="1" si="49"/>
        <v>2.4472899599664437</v>
      </c>
      <c r="C196" s="24">
        <f t="shared" ca="1" si="60"/>
        <v>2415.7424610587232</v>
      </c>
      <c r="D196" s="23">
        <f t="shared" ca="1" si="61"/>
        <v>2418.1897510186895</v>
      </c>
      <c r="E196" s="22"/>
      <c r="F196" s="23">
        <f t="shared" ca="1" si="50"/>
        <v>0.92121124679106803</v>
      </c>
      <c r="G196" s="23">
        <f t="shared" ca="1" si="51"/>
        <v>3.3267275427716303</v>
      </c>
      <c r="H196" s="24">
        <f t="shared" ca="1" si="62"/>
        <v>2330.1539982805193</v>
      </c>
      <c r="I196" s="23">
        <f t="shared" ca="1" si="63"/>
        <v>2333.4807258232909</v>
      </c>
      <c r="J196" s="22"/>
      <c r="K196" s="23">
        <f t="shared" ca="1" si="52"/>
        <v>19.88948841363711</v>
      </c>
      <c r="L196" s="23">
        <f t="shared" ca="1" si="53"/>
        <v>0.20521205858758482</v>
      </c>
      <c r="M196" s="24">
        <f t="shared" ca="1" si="64"/>
        <v>2170.5307739193913</v>
      </c>
      <c r="N196" s="23">
        <f t="shared" ca="1" si="65"/>
        <v>2170.735985977979</v>
      </c>
      <c r="O196" s="22"/>
      <c r="P196" s="23">
        <f t="shared" ca="1" si="54"/>
        <v>1.7820425515855538</v>
      </c>
      <c r="Q196" s="23">
        <f t="shared" ca="1" si="55"/>
        <v>2.8451519309628357</v>
      </c>
      <c r="R196" s="24">
        <f t="shared" ca="1" si="66"/>
        <v>2322.1176369123486</v>
      </c>
      <c r="S196" s="23">
        <f t="shared" ca="1" si="67"/>
        <v>2324.9627888433115</v>
      </c>
      <c r="T196" s="22"/>
      <c r="U196" s="23">
        <f t="shared" ca="1" si="56"/>
        <v>7.7314004793323559</v>
      </c>
      <c r="V196" s="23">
        <f t="shared" ca="1" si="57"/>
        <v>2.0713378595121936</v>
      </c>
      <c r="W196" s="24">
        <f t="shared" ca="1" si="68"/>
        <v>2410.078701018218</v>
      </c>
      <c r="X196" s="23">
        <f t="shared" ca="1" si="69"/>
        <v>2412.1500388777304</v>
      </c>
      <c r="Z196" s="23">
        <f t="shared" ca="1" si="58"/>
        <v>6.9226156508650503</v>
      </c>
      <c r="AA196" s="23">
        <f t="shared" ca="1" si="59"/>
        <v>1.1223913510411541</v>
      </c>
      <c r="AB196" s="24">
        <f t="shared" ca="1" si="70"/>
        <v>2776.0231534797513</v>
      </c>
      <c r="AC196" s="23">
        <f t="shared" ca="1" si="71"/>
        <v>2777.1455448307925</v>
      </c>
    </row>
    <row r="197" spans="1:29" x14ac:dyDescent="0.25">
      <c r="A197" s="23">
        <f t="shared" ca="1" si="48"/>
        <v>10.102824467659083</v>
      </c>
      <c r="B197" s="23">
        <f t="shared" ca="1" si="49"/>
        <v>14.333308658044073</v>
      </c>
      <c r="C197" s="24">
        <f t="shared" ca="1" si="60"/>
        <v>2428.2925754863486</v>
      </c>
      <c r="D197" s="23">
        <f t="shared" ca="1" si="61"/>
        <v>2442.6258841443928</v>
      </c>
      <c r="E197" s="22"/>
      <c r="F197" s="23">
        <f t="shared" ca="1" si="50"/>
        <v>13.362201955016072</v>
      </c>
      <c r="G197" s="23">
        <f t="shared" ca="1" si="51"/>
        <v>2.755338027834751</v>
      </c>
      <c r="H197" s="24">
        <f t="shared" ca="1" si="62"/>
        <v>2346.8429277783071</v>
      </c>
      <c r="I197" s="23">
        <f t="shared" ca="1" si="63"/>
        <v>2349.5982658061416</v>
      </c>
      <c r="J197" s="22"/>
      <c r="K197" s="23">
        <f t="shared" ca="1" si="52"/>
        <v>2.5032648413044161</v>
      </c>
      <c r="L197" s="23">
        <f t="shared" ca="1" si="53"/>
        <v>2.5507914855585212</v>
      </c>
      <c r="M197" s="24">
        <f t="shared" ca="1" si="64"/>
        <v>2173.2392508192834</v>
      </c>
      <c r="N197" s="23">
        <f t="shared" ca="1" si="65"/>
        <v>2175.7900423048418</v>
      </c>
      <c r="O197" s="22"/>
      <c r="P197" s="23">
        <f t="shared" ca="1" si="54"/>
        <v>0.39955837766337399</v>
      </c>
      <c r="Q197" s="23">
        <f t="shared" ca="1" si="55"/>
        <v>3.5001067104737125</v>
      </c>
      <c r="R197" s="24">
        <f t="shared" ca="1" si="66"/>
        <v>2325.3623472209747</v>
      </c>
      <c r="S197" s="23">
        <f t="shared" ca="1" si="67"/>
        <v>2328.8624539314483</v>
      </c>
      <c r="T197" s="22"/>
      <c r="U197" s="23">
        <f t="shared" ca="1" si="56"/>
        <v>7.0183156783679079</v>
      </c>
      <c r="V197" s="23">
        <f t="shared" ca="1" si="57"/>
        <v>1.1599345729051096</v>
      </c>
      <c r="W197" s="24">
        <f t="shared" ca="1" si="68"/>
        <v>2419.1683545560982</v>
      </c>
      <c r="X197" s="23">
        <f t="shared" ca="1" si="69"/>
        <v>2420.3282891290032</v>
      </c>
      <c r="Z197" s="23">
        <f t="shared" ca="1" si="58"/>
        <v>15.53661491793366</v>
      </c>
      <c r="AA197" s="23">
        <f t="shared" ca="1" si="59"/>
        <v>1.9628221502732803</v>
      </c>
      <c r="AB197" s="24">
        <f t="shared" ca="1" si="70"/>
        <v>2792.682159748726</v>
      </c>
      <c r="AC197" s="23">
        <f t="shared" ca="1" si="71"/>
        <v>2794.6449818989995</v>
      </c>
    </row>
    <row r="198" spans="1:29" x14ac:dyDescent="0.25">
      <c r="A198" s="23">
        <f t="shared" ca="1" si="48"/>
        <v>10.659459393586667</v>
      </c>
      <c r="B198" s="23">
        <f t="shared" ca="1" si="49"/>
        <v>3.8071944293060254</v>
      </c>
      <c r="C198" s="24">
        <f t="shared" ca="1" si="60"/>
        <v>2453.2853435379793</v>
      </c>
      <c r="D198" s="23">
        <f t="shared" ca="1" si="61"/>
        <v>2457.0925379672854</v>
      </c>
      <c r="E198" s="22"/>
      <c r="F198" s="23">
        <f t="shared" ca="1" si="50"/>
        <v>4.8934895921432622</v>
      </c>
      <c r="G198" s="23">
        <f t="shared" ca="1" si="51"/>
        <v>16.686677450213587</v>
      </c>
      <c r="H198" s="24">
        <f t="shared" ca="1" si="62"/>
        <v>2354.491755398285</v>
      </c>
      <c r="I198" s="23">
        <f t="shared" ca="1" si="63"/>
        <v>2371.1784328484987</v>
      </c>
      <c r="J198" s="22"/>
      <c r="K198" s="23">
        <f t="shared" ca="1" si="52"/>
        <v>11.11346470780332</v>
      </c>
      <c r="L198" s="23">
        <f t="shared" ca="1" si="53"/>
        <v>11.897408690895636</v>
      </c>
      <c r="M198" s="24">
        <f t="shared" ca="1" si="64"/>
        <v>2186.9035070126452</v>
      </c>
      <c r="N198" s="23">
        <f t="shared" ca="1" si="65"/>
        <v>2198.8009157035408</v>
      </c>
      <c r="O198" s="22"/>
      <c r="P198" s="23">
        <f t="shared" ca="1" si="54"/>
        <v>14.732306844595049</v>
      </c>
      <c r="Q198" s="23">
        <f t="shared" ca="1" si="55"/>
        <v>2.4291390447293497</v>
      </c>
      <c r="R198" s="24">
        <f t="shared" ca="1" si="66"/>
        <v>2343.5947607760431</v>
      </c>
      <c r="S198" s="23">
        <f t="shared" ca="1" si="67"/>
        <v>2346.0238998207724</v>
      </c>
      <c r="T198" s="22"/>
      <c r="U198" s="23">
        <f t="shared" ca="1" si="56"/>
        <v>33.684522372056726</v>
      </c>
      <c r="V198" s="23">
        <f t="shared" ca="1" si="57"/>
        <v>2.2113327958701365</v>
      </c>
      <c r="W198" s="24">
        <f t="shared" ca="1" si="68"/>
        <v>2454.0128115010598</v>
      </c>
      <c r="X198" s="23">
        <f t="shared" ca="1" si="69"/>
        <v>2456.2241442969298</v>
      </c>
      <c r="Z198" s="23">
        <f t="shared" ca="1" si="58"/>
        <v>1.7616006797814898</v>
      </c>
      <c r="AA198" s="23">
        <f t="shared" ca="1" si="59"/>
        <v>1.0696428104740643</v>
      </c>
      <c r="AB198" s="24">
        <f t="shared" ca="1" si="70"/>
        <v>2796.4065825787811</v>
      </c>
      <c r="AC198" s="23">
        <f t="shared" ca="1" si="71"/>
        <v>2797.476225389255</v>
      </c>
    </row>
    <row r="199" spans="1:29" x14ac:dyDescent="0.25">
      <c r="A199" s="23">
        <f t="shared" ca="1" si="48"/>
        <v>0.28229946554427127</v>
      </c>
      <c r="B199" s="23">
        <f t="shared" ca="1" si="49"/>
        <v>10.33919061380419</v>
      </c>
      <c r="C199" s="24">
        <f t="shared" ca="1" si="60"/>
        <v>2457.3748374328297</v>
      </c>
      <c r="D199" s="23">
        <f t="shared" ca="1" si="61"/>
        <v>2467.7140280466338</v>
      </c>
      <c r="E199" s="22"/>
      <c r="F199" s="23">
        <f t="shared" ca="1" si="50"/>
        <v>3.4124282237101555</v>
      </c>
      <c r="G199" s="23">
        <f t="shared" ca="1" si="51"/>
        <v>2.6201103547429518</v>
      </c>
      <c r="H199" s="24">
        <f t="shared" ca="1" si="62"/>
        <v>2374.590861072209</v>
      </c>
      <c r="I199" s="23">
        <f t="shared" ca="1" si="63"/>
        <v>2377.2109714269518</v>
      </c>
      <c r="J199" s="22"/>
      <c r="K199" s="23">
        <f t="shared" ca="1" si="52"/>
        <v>1.6010925549661921</v>
      </c>
      <c r="L199" s="23">
        <f t="shared" ca="1" si="53"/>
        <v>0.71477617696943296</v>
      </c>
      <c r="M199" s="24">
        <f t="shared" ca="1" si="64"/>
        <v>2200.4020082585071</v>
      </c>
      <c r="N199" s="23">
        <f t="shared" ca="1" si="65"/>
        <v>2201.1167844354763</v>
      </c>
      <c r="O199" s="22"/>
      <c r="P199" s="23">
        <f t="shared" ca="1" si="54"/>
        <v>13.302814917687389</v>
      </c>
      <c r="Q199" s="23">
        <f t="shared" ca="1" si="55"/>
        <v>4.3364100205565759</v>
      </c>
      <c r="R199" s="24">
        <f t="shared" ca="1" si="66"/>
        <v>2359.3267147384599</v>
      </c>
      <c r="S199" s="23">
        <f t="shared" ca="1" si="67"/>
        <v>2363.6631247590167</v>
      </c>
      <c r="T199" s="22"/>
      <c r="U199" s="23">
        <f t="shared" ca="1" si="56"/>
        <v>5.5172902630553207</v>
      </c>
      <c r="V199" s="23">
        <f t="shared" ca="1" si="57"/>
        <v>0.50262754319725489</v>
      </c>
      <c r="W199" s="24">
        <f t="shared" ca="1" si="68"/>
        <v>2461.741434559985</v>
      </c>
      <c r="X199" s="23">
        <f t="shared" ca="1" si="69"/>
        <v>2462.2440621031824</v>
      </c>
      <c r="Z199" s="23">
        <f t="shared" ca="1" si="58"/>
        <v>6.3053090715884972</v>
      </c>
      <c r="AA199" s="23">
        <f t="shared" ca="1" si="59"/>
        <v>17.236600629188036</v>
      </c>
      <c r="AB199" s="24">
        <f t="shared" ca="1" si="70"/>
        <v>2803.7815344608434</v>
      </c>
      <c r="AC199" s="23">
        <f t="shared" ca="1" si="71"/>
        <v>2821.0181350900316</v>
      </c>
    </row>
    <row r="200" spans="1:29" x14ac:dyDescent="0.25">
      <c r="A200" s="23">
        <f t="shared" ca="1" si="48"/>
        <v>0.22120613147091597</v>
      </c>
      <c r="B200" s="23">
        <f t="shared" ca="1" si="49"/>
        <v>2.6329043157808205</v>
      </c>
      <c r="C200" s="24">
        <f t="shared" ca="1" si="60"/>
        <v>2467.9352341781046</v>
      </c>
      <c r="D200" s="23">
        <f t="shared" ca="1" si="61"/>
        <v>2470.5681384938853</v>
      </c>
      <c r="E200" s="22"/>
      <c r="F200" s="23">
        <f t="shared" ca="1" si="50"/>
        <v>3.9121651714142756</v>
      </c>
      <c r="G200" s="23">
        <f t="shared" ca="1" si="51"/>
        <v>2.4235770617920802</v>
      </c>
      <c r="H200" s="24">
        <f t="shared" ca="1" si="62"/>
        <v>2381.1231365983663</v>
      </c>
      <c r="I200" s="23">
        <f t="shared" ca="1" si="63"/>
        <v>2383.5467136601583</v>
      </c>
      <c r="J200" s="22"/>
      <c r="K200" s="23">
        <f t="shared" ca="1" si="52"/>
        <v>6.4851437418345625</v>
      </c>
      <c r="L200" s="23">
        <f t="shared" ca="1" si="53"/>
        <v>7.8622573003382081</v>
      </c>
      <c r="M200" s="24">
        <f t="shared" ca="1" si="64"/>
        <v>2207.601928177311</v>
      </c>
      <c r="N200" s="23">
        <f t="shared" ca="1" si="65"/>
        <v>2215.4641854776492</v>
      </c>
      <c r="O200" s="22"/>
      <c r="P200" s="23">
        <f t="shared" ca="1" si="54"/>
        <v>3.5416079513021295</v>
      </c>
      <c r="Q200" s="23">
        <f t="shared" ca="1" si="55"/>
        <v>8.3060462594029136</v>
      </c>
      <c r="R200" s="24">
        <f t="shared" ca="1" si="66"/>
        <v>2367.2047327103187</v>
      </c>
      <c r="S200" s="23">
        <f t="shared" ca="1" si="67"/>
        <v>2375.5107789697217</v>
      </c>
      <c r="T200" s="22"/>
      <c r="U200" s="23">
        <f t="shared" ca="1" si="56"/>
        <v>0.40275544587074508</v>
      </c>
      <c r="V200" s="23">
        <f t="shared" ca="1" si="57"/>
        <v>2.2569792425061381</v>
      </c>
      <c r="W200" s="24">
        <f t="shared" ca="1" si="68"/>
        <v>2462.6468175490531</v>
      </c>
      <c r="X200" s="23">
        <f t="shared" ca="1" si="69"/>
        <v>2464.9037967915592</v>
      </c>
      <c r="Z200" s="23">
        <f t="shared" ca="1" si="58"/>
        <v>3.2718845148865374</v>
      </c>
      <c r="AA200" s="23">
        <f t="shared" ca="1" si="59"/>
        <v>5.0212063664872222</v>
      </c>
      <c r="AB200" s="24">
        <f t="shared" ca="1" si="70"/>
        <v>2824.2900196049181</v>
      </c>
      <c r="AC200" s="23">
        <f t="shared" ca="1" si="71"/>
        <v>2829.3112259714053</v>
      </c>
    </row>
    <row r="201" spans="1:29" x14ac:dyDescent="0.25">
      <c r="A201" s="23">
        <f t="shared" ca="1" si="48"/>
        <v>3.3628472702652896</v>
      </c>
      <c r="B201" s="23">
        <f t="shared" ca="1" si="49"/>
        <v>4.7136987609799972</v>
      </c>
      <c r="C201" s="24">
        <f t="shared" ca="1" si="60"/>
        <v>2473.9309857641506</v>
      </c>
      <c r="D201" s="23">
        <f t="shared" ca="1" si="61"/>
        <v>2478.6446845251307</v>
      </c>
      <c r="E201" s="22"/>
      <c r="F201" s="23">
        <f t="shared" ca="1" si="50"/>
        <v>4.3542931284513902</v>
      </c>
      <c r="G201" s="23">
        <f t="shared" ca="1" si="51"/>
        <v>7.1798630745182974</v>
      </c>
      <c r="H201" s="24">
        <f t="shared" ca="1" si="62"/>
        <v>2387.9010067886097</v>
      </c>
      <c r="I201" s="23">
        <f t="shared" ca="1" si="63"/>
        <v>2395.0808698631281</v>
      </c>
      <c r="J201" s="22"/>
      <c r="K201" s="23">
        <f t="shared" ca="1" si="52"/>
        <v>0.60651964095122912</v>
      </c>
      <c r="L201" s="23">
        <f t="shared" ca="1" si="53"/>
        <v>5.6911980144438754</v>
      </c>
      <c r="M201" s="24">
        <f t="shared" ca="1" si="64"/>
        <v>2216.0707051186005</v>
      </c>
      <c r="N201" s="23">
        <f t="shared" ca="1" si="65"/>
        <v>2221.7619031330441</v>
      </c>
      <c r="O201" s="22"/>
      <c r="P201" s="23">
        <f t="shared" ca="1" si="54"/>
        <v>14.708787222979421</v>
      </c>
      <c r="Q201" s="23">
        <f t="shared" ca="1" si="55"/>
        <v>2.7654275518585929</v>
      </c>
      <c r="R201" s="24">
        <f t="shared" ca="1" si="66"/>
        <v>2390.2195661927012</v>
      </c>
      <c r="S201" s="23">
        <f t="shared" ca="1" si="67"/>
        <v>2392.9849937445597</v>
      </c>
      <c r="T201" s="22"/>
      <c r="U201" s="23">
        <f t="shared" ca="1" si="56"/>
        <v>19.050469025494944</v>
      </c>
      <c r="V201" s="23">
        <f t="shared" ca="1" si="57"/>
        <v>1.8310269183588432</v>
      </c>
      <c r="W201" s="24">
        <f t="shared" ca="1" si="68"/>
        <v>2483.954265817054</v>
      </c>
      <c r="X201" s="23">
        <f t="shared" ca="1" si="69"/>
        <v>2485.7852927354129</v>
      </c>
      <c r="Z201" s="23">
        <f t="shared" ca="1" si="58"/>
        <v>3.9590289241517249</v>
      </c>
      <c r="AA201" s="23">
        <f t="shared" ca="1" si="59"/>
        <v>1.4737893162692655</v>
      </c>
      <c r="AB201" s="24">
        <f t="shared" ca="1" si="70"/>
        <v>2833.2702548955572</v>
      </c>
      <c r="AC201" s="23">
        <f t="shared" ca="1" si="71"/>
        <v>2834.7440442118263</v>
      </c>
    </row>
    <row r="202" spans="1:29" x14ac:dyDescent="0.25">
      <c r="A202" s="23">
        <f t="shared" ca="1" si="48"/>
        <v>2.2877053028401582</v>
      </c>
      <c r="B202" s="23">
        <f t="shared" ca="1" si="49"/>
        <v>1.6876917020527276</v>
      </c>
      <c r="C202" s="24">
        <f t="shared" ca="1" si="60"/>
        <v>2480.9323898279708</v>
      </c>
      <c r="D202" s="23">
        <f t="shared" ca="1" si="61"/>
        <v>2482.6200815300235</v>
      </c>
      <c r="E202" s="22"/>
      <c r="F202" s="23">
        <f t="shared" ca="1" si="50"/>
        <v>5.8514042791356964</v>
      </c>
      <c r="G202" s="23">
        <f t="shared" ca="1" si="51"/>
        <v>1.7726504259343148</v>
      </c>
      <c r="H202" s="24">
        <f t="shared" ca="1" si="62"/>
        <v>2400.9322741422639</v>
      </c>
      <c r="I202" s="23">
        <f t="shared" ca="1" si="63"/>
        <v>2402.7049245681983</v>
      </c>
      <c r="J202" s="22"/>
      <c r="K202" s="23">
        <f t="shared" ca="1" si="52"/>
        <v>7.759859205487377</v>
      </c>
      <c r="L202" s="23">
        <f t="shared" ca="1" si="53"/>
        <v>5.7970229400784206</v>
      </c>
      <c r="M202" s="24">
        <f t="shared" ca="1" si="64"/>
        <v>2229.5217623385315</v>
      </c>
      <c r="N202" s="23">
        <f t="shared" ca="1" si="65"/>
        <v>2235.31878527861</v>
      </c>
      <c r="O202" s="22"/>
      <c r="P202" s="23">
        <f t="shared" ca="1" si="54"/>
        <v>3.1316395231037815</v>
      </c>
      <c r="Q202" s="23">
        <f t="shared" ca="1" si="55"/>
        <v>9.0380935597556</v>
      </c>
      <c r="R202" s="24">
        <f t="shared" ca="1" si="66"/>
        <v>2396.1166332676635</v>
      </c>
      <c r="S202" s="23">
        <f t="shared" ca="1" si="67"/>
        <v>2405.1547268274189</v>
      </c>
      <c r="T202" s="22"/>
      <c r="U202" s="23">
        <f t="shared" ca="1" si="56"/>
        <v>9.6789578293416429</v>
      </c>
      <c r="V202" s="23">
        <f t="shared" ca="1" si="57"/>
        <v>9.7384167179839256</v>
      </c>
      <c r="W202" s="24">
        <f t="shared" ca="1" si="68"/>
        <v>2495.4642505647544</v>
      </c>
      <c r="X202" s="23">
        <f t="shared" ca="1" si="69"/>
        <v>2505.2026672827383</v>
      </c>
      <c r="Z202" s="23">
        <f t="shared" ca="1" si="58"/>
        <v>10.115052359469797</v>
      </c>
      <c r="AA202" s="23">
        <f t="shared" ca="1" si="59"/>
        <v>6.0785696135541967</v>
      </c>
      <c r="AB202" s="24">
        <f t="shared" ca="1" si="70"/>
        <v>2844.859096571296</v>
      </c>
      <c r="AC202" s="23">
        <f t="shared" ca="1" si="71"/>
        <v>2850.9376661848501</v>
      </c>
    </row>
    <row r="203" spans="1:29" x14ac:dyDescent="0.25">
      <c r="A203" s="23">
        <f t="shared" ca="1" si="48"/>
        <v>7.0782626028795077</v>
      </c>
      <c r="B203" s="23">
        <f t="shared" ca="1" si="49"/>
        <v>5.7582706959325005</v>
      </c>
      <c r="C203" s="24">
        <f t="shared" ca="1" si="60"/>
        <v>2489.698344132903</v>
      </c>
      <c r="D203" s="23">
        <f t="shared" ca="1" si="61"/>
        <v>2495.4566148288354</v>
      </c>
      <c r="E203" s="22"/>
      <c r="F203" s="23">
        <f t="shared" ca="1" si="50"/>
        <v>5.997735368030936</v>
      </c>
      <c r="G203" s="23">
        <f t="shared" ca="1" si="51"/>
        <v>4.1957320295501921E-2</v>
      </c>
      <c r="H203" s="24">
        <f t="shared" ca="1" si="62"/>
        <v>2408.7026599362293</v>
      </c>
      <c r="I203" s="23">
        <f t="shared" ca="1" si="63"/>
        <v>2408.7446172565246</v>
      </c>
      <c r="J203" s="22"/>
      <c r="K203" s="23">
        <f t="shared" ca="1" si="52"/>
        <v>3.900565437210179</v>
      </c>
      <c r="L203" s="23">
        <f t="shared" ca="1" si="53"/>
        <v>0.62320418789604937</v>
      </c>
      <c r="M203" s="24">
        <f t="shared" ca="1" si="64"/>
        <v>2239.2193507158204</v>
      </c>
      <c r="N203" s="23">
        <f t="shared" ca="1" si="65"/>
        <v>2239.8425549037165</v>
      </c>
      <c r="O203" s="22"/>
      <c r="P203" s="23">
        <f t="shared" ca="1" si="54"/>
        <v>10.430936718367331</v>
      </c>
      <c r="Q203" s="23">
        <f t="shared" ca="1" si="55"/>
        <v>3.5189796889931837</v>
      </c>
      <c r="R203" s="24">
        <f t="shared" ca="1" si="66"/>
        <v>2415.5856635457862</v>
      </c>
      <c r="S203" s="23">
        <f t="shared" ca="1" si="67"/>
        <v>2419.1046432347794</v>
      </c>
      <c r="T203" s="22"/>
      <c r="U203" s="23">
        <f t="shared" ca="1" si="56"/>
        <v>0.65736846936876658</v>
      </c>
      <c r="V203" s="23">
        <f t="shared" ca="1" si="57"/>
        <v>1.8202666950113876E-2</v>
      </c>
      <c r="W203" s="24">
        <f t="shared" ca="1" si="68"/>
        <v>2505.8600357521073</v>
      </c>
      <c r="X203" s="23">
        <f t="shared" ca="1" si="69"/>
        <v>2505.8782384190572</v>
      </c>
      <c r="Z203" s="23">
        <f t="shared" ca="1" si="58"/>
        <v>1.7099550158863297</v>
      </c>
      <c r="AA203" s="23">
        <f t="shared" ca="1" si="59"/>
        <v>6.7519800878444878</v>
      </c>
      <c r="AB203" s="24">
        <f t="shared" ca="1" si="70"/>
        <v>2852.6476212007365</v>
      </c>
      <c r="AC203" s="23">
        <f t="shared" ca="1" si="71"/>
        <v>2859.3996012885809</v>
      </c>
    </row>
    <row r="204" spans="1:29" x14ac:dyDescent="0.25">
      <c r="A204" s="23">
        <f t="shared" ca="1" si="48"/>
        <v>6.6134223588135246</v>
      </c>
      <c r="B204" s="23">
        <f t="shared" ca="1" si="49"/>
        <v>0.46267787458777149</v>
      </c>
      <c r="C204" s="24">
        <f t="shared" ca="1" si="60"/>
        <v>2502.0700371876492</v>
      </c>
      <c r="D204" s="23">
        <f t="shared" ca="1" si="61"/>
        <v>2502.532715062237</v>
      </c>
      <c r="E204" s="22"/>
      <c r="F204" s="23">
        <f t="shared" ca="1" si="50"/>
        <v>8.3803410350638465</v>
      </c>
      <c r="G204" s="23">
        <f t="shared" ca="1" si="51"/>
        <v>6.023553881221333</v>
      </c>
      <c r="H204" s="24">
        <f t="shared" ca="1" si="62"/>
        <v>2417.1249582915884</v>
      </c>
      <c r="I204" s="23">
        <f t="shared" ca="1" si="63"/>
        <v>2423.1485121728097</v>
      </c>
      <c r="J204" s="22"/>
      <c r="K204" s="23">
        <f t="shared" ca="1" si="52"/>
        <v>3.2266945731705365</v>
      </c>
      <c r="L204" s="23">
        <f t="shared" ca="1" si="53"/>
        <v>6.1352580956615101</v>
      </c>
      <c r="M204" s="24">
        <f t="shared" ca="1" si="64"/>
        <v>2243.0692494768869</v>
      </c>
      <c r="N204" s="23">
        <f t="shared" ca="1" si="65"/>
        <v>2249.2045075725482</v>
      </c>
      <c r="O204" s="22"/>
      <c r="P204" s="23">
        <f t="shared" ca="1" si="54"/>
        <v>8.620555620402822</v>
      </c>
      <c r="Q204" s="23">
        <f t="shared" ca="1" si="55"/>
        <v>1.828892102797419</v>
      </c>
      <c r="R204" s="24">
        <f t="shared" ca="1" si="66"/>
        <v>2427.725198855182</v>
      </c>
      <c r="S204" s="23">
        <f t="shared" ca="1" si="67"/>
        <v>2429.5540909579795</v>
      </c>
      <c r="T204" s="22"/>
      <c r="U204" s="23">
        <f t="shared" ca="1" si="56"/>
        <v>15.082000750842235</v>
      </c>
      <c r="V204" s="23">
        <f t="shared" ca="1" si="57"/>
        <v>7.6521608254250889E-2</v>
      </c>
      <c r="W204" s="24">
        <f t="shared" ca="1" si="68"/>
        <v>2520.9602391698995</v>
      </c>
      <c r="X204" s="23">
        <f t="shared" ca="1" si="69"/>
        <v>2521.0367607781536</v>
      </c>
      <c r="Z204" s="23">
        <f t="shared" ca="1" si="58"/>
        <v>19.853253930797376</v>
      </c>
      <c r="AA204" s="23">
        <f t="shared" ca="1" si="59"/>
        <v>6.2059916357397755</v>
      </c>
      <c r="AB204" s="24">
        <f t="shared" ca="1" si="70"/>
        <v>2879.2528552193785</v>
      </c>
      <c r="AC204" s="23">
        <f t="shared" ca="1" si="71"/>
        <v>2885.4588468551183</v>
      </c>
    </row>
    <row r="205" spans="1:29" x14ac:dyDescent="0.25">
      <c r="A205" s="23">
        <f t="shared" ca="1" si="48"/>
        <v>9.1025907934245218</v>
      </c>
      <c r="B205" s="23">
        <f t="shared" ca="1" si="49"/>
        <v>4.7573241469815493</v>
      </c>
      <c r="C205" s="24">
        <f t="shared" ca="1" si="60"/>
        <v>2511.6353058556615</v>
      </c>
      <c r="D205" s="23">
        <f t="shared" ca="1" si="61"/>
        <v>2516.3926300026433</v>
      </c>
      <c r="E205" s="22"/>
      <c r="F205" s="23">
        <f t="shared" ca="1" si="50"/>
        <v>2.7491098823829803</v>
      </c>
      <c r="G205" s="23">
        <f t="shared" ca="1" si="51"/>
        <v>7.315312934190545</v>
      </c>
      <c r="H205" s="24">
        <f t="shared" ca="1" si="62"/>
        <v>2425.8976220551926</v>
      </c>
      <c r="I205" s="23">
        <f t="shared" ca="1" si="63"/>
        <v>2433.212934989383</v>
      </c>
      <c r="J205" s="22"/>
      <c r="K205" s="23">
        <f t="shared" ca="1" si="52"/>
        <v>4.4014736720211403</v>
      </c>
      <c r="L205" s="23">
        <f t="shared" ca="1" si="53"/>
        <v>1.8168728856057232</v>
      </c>
      <c r="M205" s="24">
        <f t="shared" ca="1" si="64"/>
        <v>2253.6059812445692</v>
      </c>
      <c r="N205" s="23">
        <f t="shared" ca="1" si="65"/>
        <v>2255.422854130175</v>
      </c>
      <c r="O205" s="22"/>
      <c r="P205" s="23">
        <f t="shared" ca="1" si="54"/>
        <v>10.569316382100046</v>
      </c>
      <c r="Q205" s="23">
        <f t="shared" ca="1" si="55"/>
        <v>6.2340795343933388</v>
      </c>
      <c r="R205" s="24">
        <f t="shared" ca="1" si="66"/>
        <v>2440.1234073400797</v>
      </c>
      <c r="S205" s="23">
        <f t="shared" ca="1" si="67"/>
        <v>2446.3574868744731</v>
      </c>
      <c r="T205" s="22"/>
      <c r="U205" s="23">
        <f t="shared" ca="1" si="56"/>
        <v>21.654607732046728</v>
      </c>
      <c r="V205" s="23">
        <f t="shared" ca="1" si="57"/>
        <v>5.8525775538009244</v>
      </c>
      <c r="W205" s="24">
        <f t="shared" ca="1" si="68"/>
        <v>2542.6913685102004</v>
      </c>
      <c r="X205" s="23">
        <f t="shared" ca="1" si="69"/>
        <v>2548.5439460640014</v>
      </c>
      <c r="Z205" s="23">
        <f t="shared" ca="1" si="58"/>
        <v>8.8154213119163352</v>
      </c>
      <c r="AA205" s="23">
        <f t="shared" ca="1" si="59"/>
        <v>0.96100180217345632</v>
      </c>
      <c r="AB205" s="24">
        <f t="shared" ca="1" si="70"/>
        <v>2894.2742681670347</v>
      </c>
      <c r="AC205" s="23">
        <f t="shared" ca="1" si="71"/>
        <v>2895.2352699692083</v>
      </c>
    </row>
    <row r="206" spans="1:29" x14ac:dyDescent="0.25">
      <c r="A206" s="23">
        <f t="shared" ref="A206:A269" ca="1" si="72">((-LN(1-RAND()))/$C$9)</f>
        <v>2.302322866937494</v>
      </c>
      <c r="B206" s="23">
        <f t="shared" ref="B206:B269" ca="1" si="73">((-LN(1-RAND()))/$C$10)</f>
        <v>0.69887169407470084</v>
      </c>
      <c r="C206" s="24">
        <f t="shared" ca="1" si="60"/>
        <v>2518.6949528695809</v>
      </c>
      <c r="D206" s="23">
        <f t="shared" ca="1" si="61"/>
        <v>2519.3938245636555</v>
      </c>
      <c r="E206" s="22"/>
      <c r="F206" s="23">
        <f t="shared" ref="F206:F269" ca="1" si="74">((-LN(1-RAND()))/$H$9)</f>
        <v>10.594614323561567</v>
      </c>
      <c r="G206" s="23">
        <f t="shared" ref="G206:G269" ca="1" si="75">((-LN(1-RAND()))/$H$10)</f>
        <v>2.4266236838364419</v>
      </c>
      <c r="H206" s="24">
        <f t="shared" ca="1" si="62"/>
        <v>2443.8075493129445</v>
      </c>
      <c r="I206" s="23">
        <f t="shared" ca="1" si="63"/>
        <v>2446.2341729967811</v>
      </c>
      <c r="J206" s="22"/>
      <c r="K206" s="23">
        <f t="shared" ref="K206:K269" ca="1" si="76">((-LN(1-RAND()))/$M$9)</f>
        <v>0.97539641279697353</v>
      </c>
      <c r="L206" s="23">
        <f t="shared" ref="L206:L269" ca="1" si="77">((-LN(1-RAND()))/$M$10)</f>
        <v>6.198279766870141</v>
      </c>
      <c r="M206" s="24">
        <f t="shared" ca="1" si="64"/>
        <v>2256.3982505429722</v>
      </c>
      <c r="N206" s="23">
        <f t="shared" ca="1" si="65"/>
        <v>2262.5965303098424</v>
      </c>
      <c r="O206" s="22"/>
      <c r="P206" s="23">
        <f t="shared" ref="P206:P269" ca="1" si="78">((-LN(1-RAND()))/$R$9)</f>
        <v>4.2210606226240399</v>
      </c>
      <c r="Q206" s="23">
        <f t="shared" ref="Q206:Q269" ca="1" si="79">((-LN(1-RAND()))/$R$10)</f>
        <v>2.471648968254422</v>
      </c>
      <c r="R206" s="24">
        <f t="shared" ca="1" si="66"/>
        <v>2450.5785474970971</v>
      </c>
      <c r="S206" s="23">
        <f t="shared" ca="1" si="67"/>
        <v>2453.0501964653517</v>
      </c>
      <c r="T206" s="22"/>
      <c r="U206" s="23">
        <f t="shared" ref="U206:U269" ca="1" si="80">((-LN(1-RAND()))/$W$9)</f>
        <v>2.578131411007889</v>
      </c>
      <c r="V206" s="23">
        <f t="shared" ref="V206:V269" ca="1" si="81">((-LN(1-RAND()))/$W$10)</f>
        <v>4.0782756793070787</v>
      </c>
      <c r="W206" s="24">
        <f t="shared" ca="1" si="68"/>
        <v>2551.1220774750091</v>
      </c>
      <c r="X206" s="23">
        <f t="shared" ca="1" si="69"/>
        <v>2555.200353154316</v>
      </c>
      <c r="Z206" s="23">
        <f t="shared" ref="Z206:Z269" ca="1" si="82">((-LN(1-RAND()))/$AB$9)</f>
        <v>6.944618826551169</v>
      </c>
      <c r="AA206" s="23">
        <f t="shared" ref="AA206:AA269" ca="1" si="83">((-LN(1-RAND()))/$AB$10)</f>
        <v>2.0979133052214225</v>
      </c>
      <c r="AB206" s="24">
        <f t="shared" ca="1" si="70"/>
        <v>2902.1798887957593</v>
      </c>
      <c r="AC206" s="23">
        <f t="shared" ca="1" si="71"/>
        <v>2904.2778021009808</v>
      </c>
    </row>
    <row r="207" spans="1:29" x14ac:dyDescent="0.25">
      <c r="A207" s="23">
        <f t="shared" ca="1" si="72"/>
        <v>13.401356288516576</v>
      </c>
      <c r="B207" s="23">
        <f t="shared" ca="1" si="73"/>
        <v>1.9345438505178674</v>
      </c>
      <c r="C207" s="24">
        <f t="shared" ref="C207:C270" ca="1" si="84">D206+A207</f>
        <v>2532.7951808521721</v>
      </c>
      <c r="D207" s="23">
        <f t="shared" ref="D207:D270" ca="1" si="85">C207+B207</f>
        <v>2534.72972470269</v>
      </c>
      <c r="E207" s="22"/>
      <c r="F207" s="23">
        <f t="shared" ca="1" si="74"/>
        <v>6.9716366170041937</v>
      </c>
      <c r="G207" s="23">
        <f t="shared" ca="1" si="75"/>
        <v>3.1933765186035878</v>
      </c>
      <c r="H207" s="24">
        <f t="shared" ref="H207:H270" ca="1" si="86">I206+F207</f>
        <v>2453.2058096137853</v>
      </c>
      <c r="I207" s="23">
        <f t="shared" ref="I207:I270" ca="1" si="87">H207+G207</f>
        <v>2456.3991861323889</v>
      </c>
      <c r="J207" s="22"/>
      <c r="K207" s="23">
        <f t="shared" ca="1" si="76"/>
        <v>18.904490337730721</v>
      </c>
      <c r="L207" s="23">
        <f t="shared" ca="1" si="77"/>
        <v>0.87214615292983433</v>
      </c>
      <c r="M207" s="24">
        <f t="shared" ref="M207:M270" ca="1" si="88">N206+K207</f>
        <v>2281.5010206475731</v>
      </c>
      <c r="N207" s="23">
        <f t="shared" ref="N207:N270" ca="1" si="89">M207+L207</f>
        <v>2282.373166800503</v>
      </c>
      <c r="O207" s="22"/>
      <c r="P207" s="23">
        <f t="shared" ca="1" si="78"/>
        <v>0.82371635943251731</v>
      </c>
      <c r="Q207" s="23">
        <f t="shared" ca="1" si="79"/>
        <v>6.9278731355413559</v>
      </c>
      <c r="R207" s="24">
        <f t="shared" ref="R207:R270" ca="1" si="90">S206+P207</f>
        <v>2453.8739128247844</v>
      </c>
      <c r="S207" s="23">
        <f t="shared" ref="S207:S270" ca="1" si="91">R207+Q207</f>
        <v>2460.8017859603256</v>
      </c>
      <c r="T207" s="22"/>
      <c r="U207" s="23">
        <f t="shared" ca="1" si="80"/>
        <v>10.828531377875183</v>
      </c>
      <c r="V207" s="23">
        <f t="shared" ca="1" si="81"/>
        <v>2.6559886764977882</v>
      </c>
      <c r="W207" s="24">
        <f t="shared" ref="W207:W270" ca="1" si="92">X206+U207</f>
        <v>2566.0288845321911</v>
      </c>
      <c r="X207" s="23">
        <f t="shared" ref="X207:X270" ca="1" si="93">W207+V207</f>
        <v>2568.6848732086887</v>
      </c>
      <c r="Z207" s="23">
        <f t="shared" ca="1" si="82"/>
        <v>16.531675849563431</v>
      </c>
      <c r="AA207" s="23">
        <f t="shared" ca="1" si="83"/>
        <v>0.48341213419613183</v>
      </c>
      <c r="AB207" s="24">
        <f t="shared" ref="AB207:AB270" ca="1" si="94">AC206+Z207</f>
        <v>2920.8094779505441</v>
      </c>
      <c r="AC207" s="23">
        <f t="shared" ref="AC207:AC270" ca="1" si="95">AB207+AA207</f>
        <v>2921.2928900847401</v>
      </c>
    </row>
    <row r="208" spans="1:29" x14ac:dyDescent="0.25">
      <c r="A208" s="23">
        <f t="shared" ca="1" si="72"/>
        <v>4.4521618726684826</v>
      </c>
      <c r="B208" s="23">
        <f t="shared" ca="1" si="73"/>
        <v>3.7376996098436419</v>
      </c>
      <c r="C208" s="24">
        <f t="shared" ca="1" si="84"/>
        <v>2539.1818865753585</v>
      </c>
      <c r="D208" s="23">
        <f t="shared" ca="1" si="85"/>
        <v>2542.9195861852022</v>
      </c>
      <c r="E208" s="22"/>
      <c r="F208" s="23">
        <f t="shared" ca="1" si="74"/>
        <v>9.4472032176512926</v>
      </c>
      <c r="G208" s="23">
        <f t="shared" ca="1" si="75"/>
        <v>13.376259379465189</v>
      </c>
      <c r="H208" s="24">
        <f t="shared" ca="1" si="86"/>
        <v>2465.8463893500402</v>
      </c>
      <c r="I208" s="23">
        <f t="shared" ca="1" si="87"/>
        <v>2479.2226487295056</v>
      </c>
      <c r="J208" s="22"/>
      <c r="K208" s="23">
        <f t="shared" ca="1" si="76"/>
        <v>1.1807593521493729</v>
      </c>
      <c r="L208" s="23">
        <f t="shared" ca="1" si="77"/>
        <v>0.87474034852490445</v>
      </c>
      <c r="M208" s="24">
        <f t="shared" ca="1" si="88"/>
        <v>2283.5539261526524</v>
      </c>
      <c r="N208" s="23">
        <f t="shared" ca="1" si="89"/>
        <v>2284.4286665011773</v>
      </c>
      <c r="O208" s="22"/>
      <c r="P208" s="23">
        <f t="shared" ca="1" si="78"/>
        <v>14.358637817920629</v>
      </c>
      <c r="Q208" s="23">
        <f t="shared" ca="1" si="79"/>
        <v>3.4306175528001357</v>
      </c>
      <c r="R208" s="24">
        <f t="shared" ca="1" si="90"/>
        <v>2475.1604237782462</v>
      </c>
      <c r="S208" s="23">
        <f t="shared" ca="1" si="91"/>
        <v>2478.5910413310462</v>
      </c>
      <c r="T208" s="22"/>
      <c r="U208" s="23">
        <f t="shared" ca="1" si="80"/>
        <v>5.3702665610220635</v>
      </c>
      <c r="V208" s="23">
        <f t="shared" ca="1" si="81"/>
        <v>3.7506769977360923</v>
      </c>
      <c r="W208" s="24">
        <f t="shared" ca="1" si="92"/>
        <v>2574.0551397697109</v>
      </c>
      <c r="X208" s="23">
        <f t="shared" ca="1" si="93"/>
        <v>2577.8058167674471</v>
      </c>
      <c r="Z208" s="23">
        <f t="shared" ca="1" si="82"/>
        <v>0.68680185165871033</v>
      </c>
      <c r="AA208" s="23">
        <f t="shared" ca="1" si="83"/>
        <v>2.7421493087568583</v>
      </c>
      <c r="AB208" s="24">
        <f t="shared" ca="1" si="94"/>
        <v>2921.9796919363989</v>
      </c>
      <c r="AC208" s="23">
        <f t="shared" ca="1" si="95"/>
        <v>2924.7218412451557</v>
      </c>
    </row>
    <row r="209" spans="1:29" x14ac:dyDescent="0.25">
      <c r="A209" s="23">
        <f t="shared" ca="1" si="72"/>
        <v>9.46781058908409</v>
      </c>
      <c r="B209" s="23">
        <f t="shared" ca="1" si="73"/>
        <v>6.8694421002869852</v>
      </c>
      <c r="C209" s="24">
        <f t="shared" ca="1" si="84"/>
        <v>2552.3873967742861</v>
      </c>
      <c r="D209" s="23">
        <f t="shared" ca="1" si="85"/>
        <v>2559.2568388745731</v>
      </c>
      <c r="E209" s="22"/>
      <c r="F209" s="23">
        <f t="shared" ca="1" si="74"/>
        <v>1.3963660363188675</v>
      </c>
      <c r="G209" s="23">
        <f t="shared" ca="1" si="75"/>
        <v>2.8756366426183253</v>
      </c>
      <c r="H209" s="24">
        <f t="shared" ca="1" si="86"/>
        <v>2480.6190147658244</v>
      </c>
      <c r="I209" s="23">
        <f t="shared" ca="1" si="87"/>
        <v>2483.4946514084427</v>
      </c>
      <c r="J209" s="22"/>
      <c r="K209" s="23">
        <f t="shared" ca="1" si="76"/>
        <v>6.6602459101287453E-2</v>
      </c>
      <c r="L209" s="23">
        <f t="shared" ca="1" si="77"/>
        <v>8.6093470536190946</v>
      </c>
      <c r="M209" s="24">
        <f t="shared" ca="1" si="88"/>
        <v>2284.4952689602787</v>
      </c>
      <c r="N209" s="23">
        <f t="shared" ca="1" si="89"/>
        <v>2293.1046160138976</v>
      </c>
      <c r="O209" s="22"/>
      <c r="P209" s="23">
        <f t="shared" ca="1" si="78"/>
        <v>1.3000414549457631</v>
      </c>
      <c r="Q209" s="23">
        <f t="shared" ca="1" si="79"/>
        <v>1.9453723380479373</v>
      </c>
      <c r="R209" s="24">
        <f t="shared" ca="1" si="90"/>
        <v>2479.8910827859918</v>
      </c>
      <c r="S209" s="23">
        <f t="shared" ca="1" si="91"/>
        <v>2481.8364551240397</v>
      </c>
      <c r="T209" s="22"/>
      <c r="U209" s="23">
        <f t="shared" ca="1" si="80"/>
        <v>4.0526809229764051</v>
      </c>
      <c r="V209" s="23">
        <f t="shared" ca="1" si="81"/>
        <v>4.8998202959590023</v>
      </c>
      <c r="W209" s="24">
        <f t="shared" ca="1" si="92"/>
        <v>2581.8584976904235</v>
      </c>
      <c r="X209" s="23">
        <f t="shared" ca="1" si="93"/>
        <v>2586.7583179863827</v>
      </c>
      <c r="Z209" s="23">
        <f t="shared" ca="1" si="82"/>
        <v>8.825684587222387</v>
      </c>
      <c r="AA209" s="23">
        <f t="shared" ca="1" si="83"/>
        <v>10.485647152249278</v>
      </c>
      <c r="AB209" s="24">
        <f t="shared" ca="1" si="94"/>
        <v>2933.5475258323781</v>
      </c>
      <c r="AC209" s="23">
        <f t="shared" ca="1" si="95"/>
        <v>2944.0331729846275</v>
      </c>
    </row>
    <row r="210" spans="1:29" x14ac:dyDescent="0.25">
      <c r="A210" s="23">
        <f t="shared" ca="1" si="72"/>
        <v>2.0593063482039491</v>
      </c>
      <c r="B210" s="23">
        <f t="shared" ca="1" si="73"/>
        <v>7.0954017490378343</v>
      </c>
      <c r="C210" s="24">
        <f t="shared" ca="1" si="84"/>
        <v>2561.3161452227769</v>
      </c>
      <c r="D210" s="23">
        <f t="shared" ca="1" si="85"/>
        <v>2568.4115469718149</v>
      </c>
      <c r="E210" s="22"/>
      <c r="F210" s="23">
        <f t="shared" ca="1" si="74"/>
        <v>17.433024829246008</v>
      </c>
      <c r="G210" s="23">
        <f t="shared" ca="1" si="75"/>
        <v>4.3107179765298227</v>
      </c>
      <c r="H210" s="24">
        <f t="shared" ca="1" si="86"/>
        <v>2500.9276762376885</v>
      </c>
      <c r="I210" s="23">
        <f t="shared" ca="1" si="87"/>
        <v>2505.2383942142183</v>
      </c>
      <c r="J210" s="22"/>
      <c r="K210" s="23">
        <f t="shared" ca="1" si="76"/>
        <v>1.9211427909745005</v>
      </c>
      <c r="L210" s="23">
        <f t="shared" ca="1" si="77"/>
        <v>0.18122975958569587</v>
      </c>
      <c r="M210" s="24">
        <f t="shared" ca="1" si="88"/>
        <v>2295.0257588048721</v>
      </c>
      <c r="N210" s="23">
        <f t="shared" ca="1" si="89"/>
        <v>2295.2069885644578</v>
      </c>
      <c r="O210" s="22"/>
      <c r="P210" s="23">
        <f t="shared" ca="1" si="78"/>
        <v>3.719339413234243</v>
      </c>
      <c r="Q210" s="23">
        <f t="shared" ca="1" si="79"/>
        <v>6.2879532443843349</v>
      </c>
      <c r="R210" s="24">
        <f t="shared" ca="1" si="90"/>
        <v>2485.5557945372739</v>
      </c>
      <c r="S210" s="23">
        <f t="shared" ca="1" si="91"/>
        <v>2491.8437477816583</v>
      </c>
      <c r="T210" s="22"/>
      <c r="U210" s="23">
        <f t="shared" ca="1" si="80"/>
        <v>5.2767391266992094</v>
      </c>
      <c r="V210" s="23">
        <f t="shared" ca="1" si="81"/>
        <v>0.62220249476992662</v>
      </c>
      <c r="W210" s="24">
        <f t="shared" ca="1" si="92"/>
        <v>2592.0350571130821</v>
      </c>
      <c r="X210" s="23">
        <f t="shared" ca="1" si="93"/>
        <v>2592.6572596078522</v>
      </c>
      <c r="Z210" s="23">
        <f t="shared" ca="1" si="82"/>
        <v>1.7790322287894191</v>
      </c>
      <c r="AA210" s="23">
        <f t="shared" ca="1" si="83"/>
        <v>8.4652524779479261</v>
      </c>
      <c r="AB210" s="24">
        <f t="shared" ca="1" si="94"/>
        <v>2945.8122052134167</v>
      </c>
      <c r="AC210" s="23">
        <f t="shared" ca="1" si="95"/>
        <v>2954.2774576913648</v>
      </c>
    </row>
    <row r="211" spans="1:29" x14ac:dyDescent="0.25">
      <c r="A211" s="23">
        <f t="shared" ca="1" si="72"/>
        <v>7.5747949468960982</v>
      </c>
      <c r="B211" s="23">
        <f t="shared" ca="1" si="73"/>
        <v>1.4178715193232478</v>
      </c>
      <c r="C211" s="24">
        <f t="shared" ca="1" si="84"/>
        <v>2575.9863419187109</v>
      </c>
      <c r="D211" s="23">
        <f t="shared" ca="1" si="85"/>
        <v>2577.4042134380343</v>
      </c>
      <c r="E211" s="22"/>
      <c r="F211" s="23">
        <f t="shared" ca="1" si="74"/>
        <v>12.721319012387641</v>
      </c>
      <c r="G211" s="23">
        <f t="shared" ca="1" si="75"/>
        <v>1.3872095542758627</v>
      </c>
      <c r="H211" s="24">
        <f t="shared" ca="1" si="86"/>
        <v>2517.9597132266058</v>
      </c>
      <c r="I211" s="23">
        <f t="shared" ca="1" si="87"/>
        <v>2519.3469227808819</v>
      </c>
      <c r="J211" s="22"/>
      <c r="K211" s="23">
        <f t="shared" ca="1" si="76"/>
        <v>1.4988785781251577</v>
      </c>
      <c r="L211" s="23">
        <f t="shared" ca="1" si="77"/>
        <v>4.6494802955110899</v>
      </c>
      <c r="M211" s="24">
        <f t="shared" ca="1" si="88"/>
        <v>2296.705867142583</v>
      </c>
      <c r="N211" s="23">
        <f t="shared" ca="1" si="89"/>
        <v>2301.3553474380942</v>
      </c>
      <c r="O211" s="22"/>
      <c r="P211" s="23">
        <f t="shared" ca="1" si="78"/>
        <v>10.315267606770883</v>
      </c>
      <c r="Q211" s="23">
        <f t="shared" ca="1" si="79"/>
        <v>0.89157827164827541</v>
      </c>
      <c r="R211" s="24">
        <f t="shared" ca="1" si="90"/>
        <v>2502.159015388429</v>
      </c>
      <c r="S211" s="23">
        <f t="shared" ca="1" si="91"/>
        <v>2503.0505936600771</v>
      </c>
      <c r="T211" s="22"/>
      <c r="U211" s="23">
        <f t="shared" ca="1" si="80"/>
        <v>13.605650997900959</v>
      </c>
      <c r="V211" s="23">
        <f t="shared" ca="1" si="81"/>
        <v>9.1681585835680899</v>
      </c>
      <c r="W211" s="24">
        <f t="shared" ca="1" si="92"/>
        <v>2606.2629106057529</v>
      </c>
      <c r="X211" s="23">
        <f t="shared" ca="1" si="93"/>
        <v>2615.4310691893211</v>
      </c>
      <c r="Z211" s="23">
        <f t="shared" ca="1" si="82"/>
        <v>5.6814858749988817</v>
      </c>
      <c r="AA211" s="23">
        <f t="shared" ca="1" si="83"/>
        <v>1.6174745722501789</v>
      </c>
      <c r="AB211" s="24">
        <f t="shared" ca="1" si="94"/>
        <v>2959.9589435663638</v>
      </c>
      <c r="AC211" s="23">
        <f t="shared" ca="1" si="95"/>
        <v>2961.5764181386139</v>
      </c>
    </row>
    <row r="212" spans="1:29" x14ac:dyDescent="0.25">
      <c r="A212" s="23">
        <f t="shared" ca="1" si="72"/>
        <v>10.259724294934932</v>
      </c>
      <c r="B212" s="23">
        <f t="shared" ca="1" si="73"/>
        <v>1.4916968048805452</v>
      </c>
      <c r="C212" s="24">
        <f t="shared" ca="1" si="84"/>
        <v>2587.6639377329693</v>
      </c>
      <c r="D212" s="23">
        <f t="shared" ca="1" si="85"/>
        <v>2589.1556345378499</v>
      </c>
      <c r="E212" s="22"/>
      <c r="F212" s="23">
        <f t="shared" ca="1" si="74"/>
        <v>2.6133816377713672</v>
      </c>
      <c r="G212" s="23">
        <f t="shared" ca="1" si="75"/>
        <v>5.8271197352164519</v>
      </c>
      <c r="H212" s="24">
        <f t="shared" ca="1" si="86"/>
        <v>2521.9603044186533</v>
      </c>
      <c r="I212" s="23">
        <f t="shared" ca="1" si="87"/>
        <v>2527.7874241538698</v>
      </c>
      <c r="J212" s="22"/>
      <c r="K212" s="23">
        <f t="shared" ca="1" si="76"/>
        <v>2.5873544968788016</v>
      </c>
      <c r="L212" s="23">
        <f t="shared" ca="1" si="77"/>
        <v>0.14214277167063116</v>
      </c>
      <c r="M212" s="24">
        <f t="shared" ca="1" si="88"/>
        <v>2303.9427019349732</v>
      </c>
      <c r="N212" s="23">
        <f t="shared" ca="1" si="89"/>
        <v>2304.0848447066437</v>
      </c>
      <c r="O212" s="22"/>
      <c r="P212" s="23">
        <f t="shared" ca="1" si="78"/>
        <v>2.503400067305805</v>
      </c>
      <c r="Q212" s="23">
        <f t="shared" ca="1" si="79"/>
        <v>1.2726809658204348</v>
      </c>
      <c r="R212" s="24">
        <f t="shared" ca="1" si="90"/>
        <v>2505.5539937273829</v>
      </c>
      <c r="S212" s="23">
        <f t="shared" ca="1" si="91"/>
        <v>2506.8266746932036</v>
      </c>
      <c r="T212" s="22"/>
      <c r="U212" s="23">
        <f t="shared" ca="1" si="80"/>
        <v>4.2826588853956196</v>
      </c>
      <c r="V212" s="23">
        <f t="shared" ca="1" si="81"/>
        <v>1.6207986005258104E-2</v>
      </c>
      <c r="W212" s="24">
        <f t="shared" ca="1" si="92"/>
        <v>2619.7137280747165</v>
      </c>
      <c r="X212" s="23">
        <f t="shared" ca="1" si="93"/>
        <v>2619.7299360607217</v>
      </c>
      <c r="Z212" s="23">
        <f t="shared" ca="1" si="82"/>
        <v>5.3454389772663413</v>
      </c>
      <c r="AA212" s="23">
        <f t="shared" ca="1" si="83"/>
        <v>12.670149042411058</v>
      </c>
      <c r="AB212" s="24">
        <f t="shared" ca="1" si="94"/>
        <v>2966.9218571158804</v>
      </c>
      <c r="AC212" s="23">
        <f t="shared" ca="1" si="95"/>
        <v>2979.5920061582915</v>
      </c>
    </row>
    <row r="213" spans="1:29" x14ac:dyDescent="0.25">
      <c r="A213" s="23">
        <f t="shared" ca="1" si="72"/>
        <v>0.42081216570492497</v>
      </c>
      <c r="B213" s="23">
        <f t="shared" ca="1" si="73"/>
        <v>3.6065733476685486</v>
      </c>
      <c r="C213" s="24">
        <f t="shared" ca="1" si="84"/>
        <v>2589.5764467035547</v>
      </c>
      <c r="D213" s="23">
        <f t="shared" ca="1" si="85"/>
        <v>2593.1830200512231</v>
      </c>
      <c r="E213" s="22"/>
      <c r="F213" s="23">
        <f t="shared" ca="1" si="74"/>
        <v>3.7854087616992307</v>
      </c>
      <c r="G213" s="23">
        <f t="shared" ca="1" si="75"/>
        <v>5.8850722761128162</v>
      </c>
      <c r="H213" s="24">
        <f t="shared" ca="1" si="86"/>
        <v>2531.5728329155691</v>
      </c>
      <c r="I213" s="23">
        <f t="shared" ca="1" si="87"/>
        <v>2537.4579051916817</v>
      </c>
      <c r="J213" s="22"/>
      <c r="K213" s="23">
        <f t="shared" ca="1" si="76"/>
        <v>3.8802050067076874</v>
      </c>
      <c r="L213" s="23">
        <f t="shared" ca="1" si="77"/>
        <v>2.7916859375835426</v>
      </c>
      <c r="M213" s="24">
        <f t="shared" ca="1" si="88"/>
        <v>2307.9650497133516</v>
      </c>
      <c r="N213" s="23">
        <f t="shared" ca="1" si="89"/>
        <v>2310.7567356509353</v>
      </c>
      <c r="O213" s="22"/>
      <c r="P213" s="23">
        <f t="shared" ca="1" si="78"/>
        <v>1.2899724696194927</v>
      </c>
      <c r="Q213" s="23">
        <f t="shared" ca="1" si="79"/>
        <v>4.2779633564663833</v>
      </c>
      <c r="R213" s="24">
        <f t="shared" ca="1" si="90"/>
        <v>2508.116647162823</v>
      </c>
      <c r="S213" s="23">
        <f t="shared" ca="1" si="91"/>
        <v>2512.3946105192895</v>
      </c>
      <c r="T213" s="22"/>
      <c r="U213" s="23">
        <f t="shared" ca="1" si="80"/>
        <v>2.00678496435859</v>
      </c>
      <c r="V213" s="23">
        <f t="shared" ca="1" si="81"/>
        <v>0.17496641892591797</v>
      </c>
      <c r="W213" s="24">
        <f t="shared" ca="1" si="92"/>
        <v>2621.7367210250804</v>
      </c>
      <c r="X213" s="23">
        <f t="shared" ca="1" si="93"/>
        <v>2621.9116874440065</v>
      </c>
      <c r="Z213" s="23">
        <f t="shared" ca="1" si="82"/>
        <v>12.301176877076813</v>
      </c>
      <c r="AA213" s="23">
        <f t="shared" ca="1" si="83"/>
        <v>1.0259844401192706</v>
      </c>
      <c r="AB213" s="24">
        <f t="shared" ca="1" si="94"/>
        <v>2991.8931830353681</v>
      </c>
      <c r="AC213" s="23">
        <f t="shared" ca="1" si="95"/>
        <v>2992.9191674754875</v>
      </c>
    </row>
    <row r="214" spans="1:29" x14ac:dyDescent="0.25">
      <c r="A214" s="23">
        <f t="shared" ca="1" si="72"/>
        <v>1.7084160413394367</v>
      </c>
      <c r="B214" s="23">
        <f t="shared" ca="1" si="73"/>
        <v>1.992384036671438</v>
      </c>
      <c r="C214" s="24">
        <f t="shared" ca="1" si="84"/>
        <v>2594.8914360925628</v>
      </c>
      <c r="D214" s="23">
        <f t="shared" ca="1" si="85"/>
        <v>2596.8838201292342</v>
      </c>
      <c r="E214" s="22"/>
      <c r="F214" s="23">
        <f t="shared" ca="1" si="74"/>
        <v>7.5164331972336633</v>
      </c>
      <c r="G214" s="23">
        <f t="shared" ca="1" si="75"/>
        <v>5.0526364017532917</v>
      </c>
      <c r="H214" s="24">
        <f t="shared" ca="1" si="86"/>
        <v>2544.9743383889154</v>
      </c>
      <c r="I214" s="23">
        <f t="shared" ca="1" si="87"/>
        <v>2550.0269747906686</v>
      </c>
      <c r="J214" s="22"/>
      <c r="K214" s="23">
        <f t="shared" ca="1" si="76"/>
        <v>0.57962854603478697</v>
      </c>
      <c r="L214" s="23">
        <f t="shared" ca="1" si="77"/>
        <v>0.30112495233108699</v>
      </c>
      <c r="M214" s="24">
        <f t="shared" ca="1" si="88"/>
        <v>2311.33636419697</v>
      </c>
      <c r="N214" s="23">
        <f t="shared" ca="1" si="89"/>
        <v>2311.637489149301</v>
      </c>
      <c r="O214" s="22"/>
      <c r="P214" s="23">
        <f t="shared" ca="1" si="78"/>
        <v>0.95063507624690347</v>
      </c>
      <c r="Q214" s="23">
        <f t="shared" ca="1" si="79"/>
        <v>0.98400553902482368</v>
      </c>
      <c r="R214" s="24">
        <f t="shared" ca="1" si="90"/>
        <v>2513.3452455955362</v>
      </c>
      <c r="S214" s="23">
        <f t="shared" ca="1" si="91"/>
        <v>2514.3292511345612</v>
      </c>
      <c r="T214" s="22"/>
      <c r="U214" s="23">
        <f t="shared" ca="1" si="80"/>
        <v>7.3520371888342186</v>
      </c>
      <c r="V214" s="23">
        <f t="shared" ca="1" si="81"/>
        <v>3.1767060189505063</v>
      </c>
      <c r="W214" s="24">
        <f t="shared" ca="1" si="92"/>
        <v>2629.2637246328409</v>
      </c>
      <c r="X214" s="23">
        <f t="shared" ca="1" si="93"/>
        <v>2632.4404306517913</v>
      </c>
      <c r="Z214" s="23">
        <f t="shared" ca="1" si="82"/>
        <v>32.158965659567272</v>
      </c>
      <c r="AA214" s="23">
        <f t="shared" ca="1" si="83"/>
        <v>10.080847274601178</v>
      </c>
      <c r="AB214" s="24">
        <f t="shared" ca="1" si="94"/>
        <v>3025.0781331350549</v>
      </c>
      <c r="AC214" s="23">
        <f t="shared" ca="1" si="95"/>
        <v>3035.1589804096561</v>
      </c>
    </row>
    <row r="215" spans="1:29" x14ac:dyDescent="0.25">
      <c r="A215" s="23">
        <f t="shared" ca="1" si="72"/>
        <v>2.4730525202386469</v>
      </c>
      <c r="B215" s="23">
        <f t="shared" ca="1" si="73"/>
        <v>12.8841271259375</v>
      </c>
      <c r="C215" s="24">
        <f t="shared" ca="1" si="84"/>
        <v>2599.3568726494727</v>
      </c>
      <c r="D215" s="23">
        <f t="shared" ca="1" si="85"/>
        <v>2612.2409997754103</v>
      </c>
      <c r="E215" s="22"/>
      <c r="F215" s="23">
        <f t="shared" ca="1" si="74"/>
        <v>2.6296643827004162</v>
      </c>
      <c r="G215" s="23">
        <f t="shared" ca="1" si="75"/>
        <v>4.7229515381541907</v>
      </c>
      <c r="H215" s="24">
        <f t="shared" ca="1" si="86"/>
        <v>2552.6566391733691</v>
      </c>
      <c r="I215" s="23">
        <f t="shared" ca="1" si="87"/>
        <v>2557.3795907115232</v>
      </c>
      <c r="J215" s="22"/>
      <c r="K215" s="23">
        <f t="shared" ca="1" si="76"/>
        <v>14.962141255576435</v>
      </c>
      <c r="L215" s="23">
        <f t="shared" ca="1" si="77"/>
        <v>7.4374088296301819</v>
      </c>
      <c r="M215" s="24">
        <f t="shared" ca="1" si="88"/>
        <v>2326.5996304048776</v>
      </c>
      <c r="N215" s="23">
        <f t="shared" ca="1" si="89"/>
        <v>2334.037039234508</v>
      </c>
      <c r="O215" s="22"/>
      <c r="P215" s="23">
        <f t="shared" ca="1" si="78"/>
        <v>17.928104152255393</v>
      </c>
      <c r="Q215" s="23">
        <f t="shared" ca="1" si="79"/>
        <v>7.4075454794167594</v>
      </c>
      <c r="R215" s="24">
        <f t="shared" ca="1" si="90"/>
        <v>2532.2573552868166</v>
      </c>
      <c r="S215" s="23">
        <f t="shared" ca="1" si="91"/>
        <v>2539.6649007662336</v>
      </c>
      <c r="T215" s="22"/>
      <c r="U215" s="23">
        <f t="shared" ca="1" si="80"/>
        <v>18.795101196909116</v>
      </c>
      <c r="V215" s="23">
        <f t="shared" ca="1" si="81"/>
        <v>4.7061158703272632</v>
      </c>
      <c r="W215" s="24">
        <f t="shared" ca="1" si="92"/>
        <v>2651.2355318487002</v>
      </c>
      <c r="X215" s="23">
        <f t="shared" ca="1" si="93"/>
        <v>2655.9416477190275</v>
      </c>
      <c r="Z215" s="23">
        <f t="shared" ca="1" si="82"/>
        <v>10.414244779713282</v>
      </c>
      <c r="AA215" s="23">
        <f t="shared" ca="1" si="83"/>
        <v>5.2236197723897675</v>
      </c>
      <c r="AB215" s="24">
        <f t="shared" ca="1" si="94"/>
        <v>3045.5732251893696</v>
      </c>
      <c r="AC215" s="23">
        <f t="shared" ca="1" si="95"/>
        <v>3050.7968449617592</v>
      </c>
    </row>
    <row r="216" spans="1:29" x14ac:dyDescent="0.25">
      <c r="A216" s="23">
        <f t="shared" ca="1" si="72"/>
        <v>5.6267455883894142</v>
      </c>
      <c r="B216" s="23">
        <f t="shared" ca="1" si="73"/>
        <v>4.1373338145855438</v>
      </c>
      <c r="C216" s="24">
        <f t="shared" ca="1" si="84"/>
        <v>2617.8677453637997</v>
      </c>
      <c r="D216" s="23">
        <f t="shared" ca="1" si="85"/>
        <v>2622.0050791783851</v>
      </c>
      <c r="E216" s="22"/>
      <c r="F216" s="23">
        <f t="shared" ca="1" si="74"/>
        <v>3.9986432557049012</v>
      </c>
      <c r="G216" s="23">
        <f t="shared" ca="1" si="75"/>
        <v>1.0395134484052007</v>
      </c>
      <c r="H216" s="24">
        <f t="shared" ca="1" si="86"/>
        <v>2561.378233967228</v>
      </c>
      <c r="I216" s="23">
        <f t="shared" ca="1" si="87"/>
        <v>2562.4177474156331</v>
      </c>
      <c r="J216" s="22"/>
      <c r="K216" s="23">
        <f t="shared" ca="1" si="76"/>
        <v>2.2619920932636859</v>
      </c>
      <c r="L216" s="23">
        <f t="shared" ca="1" si="77"/>
        <v>3.884089655001643</v>
      </c>
      <c r="M216" s="24">
        <f t="shared" ca="1" si="88"/>
        <v>2336.2990313277719</v>
      </c>
      <c r="N216" s="23">
        <f t="shared" ca="1" si="89"/>
        <v>2340.1831209827737</v>
      </c>
      <c r="O216" s="22"/>
      <c r="P216" s="23">
        <f t="shared" ca="1" si="78"/>
        <v>12.861968814993713</v>
      </c>
      <c r="Q216" s="23">
        <f t="shared" ca="1" si="79"/>
        <v>4.4392172061949555</v>
      </c>
      <c r="R216" s="24">
        <f t="shared" ca="1" si="90"/>
        <v>2552.5268695812274</v>
      </c>
      <c r="S216" s="23">
        <f t="shared" ca="1" si="91"/>
        <v>2556.9660867874222</v>
      </c>
      <c r="T216" s="22"/>
      <c r="U216" s="23">
        <f t="shared" ca="1" si="80"/>
        <v>25.499990747363388</v>
      </c>
      <c r="V216" s="23">
        <f t="shared" ca="1" si="81"/>
        <v>1.2101845855380675</v>
      </c>
      <c r="W216" s="24">
        <f t="shared" ca="1" si="92"/>
        <v>2681.4416384663909</v>
      </c>
      <c r="X216" s="23">
        <f t="shared" ca="1" si="93"/>
        <v>2682.6518230519291</v>
      </c>
      <c r="Z216" s="23">
        <f t="shared" ca="1" si="82"/>
        <v>5.4542763580741518</v>
      </c>
      <c r="AA216" s="23">
        <f t="shared" ca="1" si="83"/>
        <v>3.767933876576715</v>
      </c>
      <c r="AB216" s="24">
        <f t="shared" ca="1" si="94"/>
        <v>3056.2511213198336</v>
      </c>
      <c r="AC216" s="23">
        <f t="shared" ca="1" si="95"/>
        <v>3060.0190551964101</v>
      </c>
    </row>
    <row r="217" spans="1:29" x14ac:dyDescent="0.25">
      <c r="A217" s="23">
        <f t="shared" ca="1" si="72"/>
        <v>5.6840405565083358</v>
      </c>
      <c r="B217" s="23">
        <f t="shared" ca="1" si="73"/>
        <v>1.0012018233890956</v>
      </c>
      <c r="C217" s="24">
        <f t="shared" ca="1" si="84"/>
        <v>2627.6891197348937</v>
      </c>
      <c r="D217" s="23">
        <f t="shared" ca="1" si="85"/>
        <v>2628.6903215582829</v>
      </c>
      <c r="E217" s="22"/>
      <c r="F217" s="23">
        <f t="shared" ca="1" si="74"/>
        <v>1.7291228472843956</v>
      </c>
      <c r="G217" s="23">
        <f t="shared" ca="1" si="75"/>
        <v>4.1419854772583875</v>
      </c>
      <c r="H217" s="24">
        <f t="shared" ca="1" si="86"/>
        <v>2564.1468702629177</v>
      </c>
      <c r="I217" s="23">
        <f t="shared" ca="1" si="87"/>
        <v>2568.2888557401761</v>
      </c>
      <c r="J217" s="22"/>
      <c r="K217" s="23">
        <f t="shared" ca="1" si="76"/>
        <v>3.9650096783250053</v>
      </c>
      <c r="L217" s="23">
        <f t="shared" ca="1" si="77"/>
        <v>1.4674968936576727</v>
      </c>
      <c r="M217" s="24">
        <f t="shared" ca="1" si="88"/>
        <v>2344.1481306610985</v>
      </c>
      <c r="N217" s="23">
        <f t="shared" ca="1" si="89"/>
        <v>2345.6156275547564</v>
      </c>
      <c r="O217" s="22"/>
      <c r="P217" s="23">
        <f t="shared" ca="1" si="78"/>
        <v>2.3954428567778976</v>
      </c>
      <c r="Q217" s="23">
        <f t="shared" ca="1" si="79"/>
        <v>10.467210195848446</v>
      </c>
      <c r="R217" s="24">
        <f t="shared" ca="1" si="90"/>
        <v>2559.3615296442003</v>
      </c>
      <c r="S217" s="23">
        <f t="shared" ca="1" si="91"/>
        <v>2569.8287398400489</v>
      </c>
      <c r="T217" s="22"/>
      <c r="U217" s="23">
        <f t="shared" ca="1" si="80"/>
        <v>3.6922424861541971</v>
      </c>
      <c r="V217" s="23">
        <f t="shared" ca="1" si="81"/>
        <v>7.688741204850067</v>
      </c>
      <c r="W217" s="24">
        <f t="shared" ca="1" si="92"/>
        <v>2686.3440655380832</v>
      </c>
      <c r="X217" s="23">
        <f t="shared" ca="1" si="93"/>
        <v>2694.0328067429332</v>
      </c>
      <c r="Z217" s="23">
        <f t="shared" ca="1" si="82"/>
        <v>20.411405572246135</v>
      </c>
      <c r="AA217" s="23">
        <f t="shared" ca="1" si="83"/>
        <v>3.2616715086406241</v>
      </c>
      <c r="AB217" s="24">
        <f t="shared" ca="1" si="94"/>
        <v>3080.4304607686563</v>
      </c>
      <c r="AC217" s="23">
        <f t="shared" ca="1" si="95"/>
        <v>3083.6921322772969</v>
      </c>
    </row>
    <row r="218" spans="1:29" x14ac:dyDescent="0.25">
      <c r="A218" s="23">
        <f t="shared" ca="1" si="72"/>
        <v>24.679103382359376</v>
      </c>
      <c r="B218" s="23">
        <f t="shared" ca="1" si="73"/>
        <v>3.7983529135991394</v>
      </c>
      <c r="C218" s="24">
        <f t="shared" ca="1" si="84"/>
        <v>2653.3694249406421</v>
      </c>
      <c r="D218" s="23">
        <f t="shared" ca="1" si="85"/>
        <v>2657.1677778542412</v>
      </c>
      <c r="E218" s="22"/>
      <c r="F218" s="23">
        <f t="shared" ca="1" si="74"/>
        <v>5.6552292398134547</v>
      </c>
      <c r="G218" s="23">
        <f t="shared" ca="1" si="75"/>
        <v>2.6484712487969744</v>
      </c>
      <c r="H218" s="24">
        <f t="shared" ca="1" si="86"/>
        <v>2573.9440849799894</v>
      </c>
      <c r="I218" s="23">
        <f t="shared" ca="1" si="87"/>
        <v>2576.5925562287862</v>
      </c>
      <c r="J218" s="22"/>
      <c r="K218" s="23">
        <f t="shared" ca="1" si="76"/>
        <v>1.7650349845997833</v>
      </c>
      <c r="L218" s="23">
        <f t="shared" ca="1" si="77"/>
        <v>1.5515043688749641</v>
      </c>
      <c r="M218" s="24">
        <f t="shared" ca="1" si="88"/>
        <v>2347.3806625393563</v>
      </c>
      <c r="N218" s="23">
        <f t="shared" ca="1" si="89"/>
        <v>2348.9321669082315</v>
      </c>
      <c r="O218" s="22"/>
      <c r="P218" s="23">
        <f t="shared" ca="1" si="78"/>
        <v>3.918394120184006</v>
      </c>
      <c r="Q218" s="23">
        <f t="shared" ca="1" si="79"/>
        <v>10.376459026197013</v>
      </c>
      <c r="R218" s="24">
        <f t="shared" ca="1" si="90"/>
        <v>2573.747133960233</v>
      </c>
      <c r="S218" s="23">
        <f t="shared" ca="1" si="91"/>
        <v>2584.1235929864301</v>
      </c>
      <c r="T218" s="22"/>
      <c r="U218" s="23">
        <f t="shared" ca="1" si="80"/>
        <v>2.6399200464922319</v>
      </c>
      <c r="V218" s="23">
        <f t="shared" ca="1" si="81"/>
        <v>0.80025996228962526</v>
      </c>
      <c r="W218" s="24">
        <f t="shared" ca="1" si="92"/>
        <v>2696.6727267894253</v>
      </c>
      <c r="X218" s="23">
        <f t="shared" ca="1" si="93"/>
        <v>2697.4729867517149</v>
      </c>
      <c r="Z218" s="23">
        <f t="shared" ca="1" si="82"/>
        <v>3.3936211271893848</v>
      </c>
      <c r="AA218" s="23">
        <f t="shared" ca="1" si="83"/>
        <v>13.454909301631556</v>
      </c>
      <c r="AB218" s="24">
        <f t="shared" ca="1" si="94"/>
        <v>3087.0857534044862</v>
      </c>
      <c r="AC218" s="23">
        <f t="shared" ca="1" si="95"/>
        <v>3100.5406627061179</v>
      </c>
    </row>
    <row r="219" spans="1:29" x14ac:dyDescent="0.25">
      <c r="A219" s="23">
        <f t="shared" ca="1" si="72"/>
        <v>6.132833310529203</v>
      </c>
      <c r="B219" s="23">
        <f t="shared" ca="1" si="73"/>
        <v>1.3344506643486671</v>
      </c>
      <c r="C219" s="24">
        <f t="shared" ca="1" si="84"/>
        <v>2663.3006111647705</v>
      </c>
      <c r="D219" s="23">
        <f t="shared" ca="1" si="85"/>
        <v>2664.6350618291194</v>
      </c>
      <c r="E219" s="22"/>
      <c r="F219" s="23">
        <f t="shared" ca="1" si="74"/>
        <v>4.2489317884791902</v>
      </c>
      <c r="G219" s="23">
        <f t="shared" ca="1" si="75"/>
        <v>2.5931117785817914</v>
      </c>
      <c r="H219" s="24">
        <f t="shared" ca="1" si="86"/>
        <v>2580.8414880172654</v>
      </c>
      <c r="I219" s="23">
        <f t="shared" ca="1" si="87"/>
        <v>2583.4345997958471</v>
      </c>
      <c r="J219" s="22"/>
      <c r="K219" s="23">
        <f t="shared" ca="1" si="76"/>
        <v>2.5029079051971865</v>
      </c>
      <c r="L219" s="23">
        <f t="shared" ca="1" si="77"/>
        <v>6.8696144434906081</v>
      </c>
      <c r="M219" s="24">
        <f t="shared" ca="1" si="88"/>
        <v>2351.4350748134289</v>
      </c>
      <c r="N219" s="23">
        <f t="shared" ca="1" si="89"/>
        <v>2358.3046892569196</v>
      </c>
      <c r="O219" s="22"/>
      <c r="P219" s="23">
        <f t="shared" ca="1" si="78"/>
        <v>5.2163217322665227</v>
      </c>
      <c r="Q219" s="23">
        <f t="shared" ca="1" si="79"/>
        <v>7.2579698153271002</v>
      </c>
      <c r="R219" s="24">
        <f t="shared" ca="1" si="90"/>
        <v>2589.3399147186965</v>
      </c>
      <c r="S219" s="23">
        <f t="shared" ca="1" si="91"/>
        <v>2596.5978845340237</v>
      </c>
      <c r="T219" s="22"/>
      <c r="U219" s="23">
        <f t="shared" ca="1" si="80"/>
        <v>4.0976535338247748</v>
      </c>
      <c r="V219" s="23">
        <f t="shared" ca="1" si="81"/>
        <v>4.4693017836885929</v>
      </c>
      <c r="W219" s="24">
        <f t="shared" ca="1" si="92"/>
        <v>2701.5706402855399</v>
      </c>
      <c r="X219" s="23">
        <f t="shared" ca="1" si="93"/>
        <v>2706.0399420692283</v>
      </c>
      <c r="Z219" s="23">
        <f t="shared" ca="1" si="82"/>
        <v>6.6607327083177736</v>
      </c>
      <c r="AA219" s="23">
        <f t="shared" ca="1" si="83"/>
        <v>9.7040530824518481</v>
      </c>
      <c r="AB219" s="24">
        <f t="shared" ca="1" si="94"/>
        <v>3107.2013954144359</v>
      </c>
      <c r="AC219" s="23">
        <f t="shared" ca="1" si="95"/>
        <v>3116.9054484968879</v>
      </c>
    </row>
    <row r="220" spans="1:29" x14ac:dyDescent="0.25">
      <c r="A220" s="23">
        <f t="shared" ca="1" si="72"/>
        <v>0.37605355121428918</v>
      </c>
      <c r="B220" s="23">
        <f t="shared" ca="1" si="73"/>
        <v>0.6148765012931916</v>
      </c>
      <c r="C220" s="24">
        <f t="shared" ca="1" si="84"/>
        <v>2665.0111153803336</v>
      </c>
      <c r="D220" s="23">
        <f t="shared" ca="1" si="85"/>
        <v>2665.6259918816268</v>
      </c>
      <c r="E220" s="22"/>
      <c r="F220" s="23">
        <f t="shared" ca="1" si="74"/>
        <v>35.779395568801114</v>
      </c>
      <c r="G220" s="23">
        <f t="shared" ca="1" si="75"/>
        <v>6.1762220128868517</v>
      </c>
      <c r="H220" s="24">
        <f t="shared" ca="1" si="86"/>
        <v>2619.2139953646483</v>
      </c>
      <c r="I220" s="23">
        <f t="shared" ca="1" si="87"/>
        <v>2625.390217377535</v>
      </c>
      <c r="J220" s="22"/>
      <c r="K220" s="23">
        <f t="shared" ca="1" si="76"/>
        <v>6.55502235947242</v>
      </c>
      <c r="L220" s="23">
        <f t="shared" ca="1" si="77"/>
        <v>0.23781048473104568</v>
      </c>
      <c r="M220" s="24">
        <f t="shared" ca="1" si="88"/>
        <v>2364.8597116163919</v>
      </c>
      <c r="N220" s="23">
        <f t="shared" ca="1" si="89"/>
        <v>2365.0975221011231</v>
      </c>
      <c r="O220" s="22"/>
      <c r="P220" s="23">
        <f t="shared" ca="1" si="78"/>
        <v>3.4257297136178018</v>
      </c>
      <c r="Q220" s="23">
        <f t="shared" ca="1" si="79"/>
        <v>2.2089213827579153</v>
      </c>
      <c r="R220" s="24">
        <f t="shared" ca="1" si="90"/>
        <v>2600.0236142476415</v>
      </c>
      <c r="S220" s="23">
        <f t="shared" ca="1" si="91"/>
        <v>2602.2325356303995</v>
      </c>
      <c r="T220" s="22"/>
      <c r="U220" s="23">
        <f t="shared" ca="1" si="80"/>
        <v>0.19030446064481193</v>
      </c>
      <c r="V220" s="23">
        <f t="shared" ca="1" si="81"/>
        <v>0.18464831076665916</v>
      </c>
      <c r="W220" s="24">
        <f t="shared" ca="1" si="92"/>
        <v>2706.2302465298731</v>
      </c>
      <c r="X220" s="23">
        <f t="shared" ca="1" si="93"/>
        <v>2706.4148948406396</v>
      </c>
      <c r="Z220" s="23">
        <f t="shared" ca="1" si="82"/>
        <v>6.0359557480006023</v>
      </c>
      <c r="AA220" s="23">
        <f t="shared" ca="1" si="83"/>
        <v>3.4382021434484584</v>
      </c>
      <c r="AB220" s="24">
        <f t="shared" ca="1" si="94"/>
        <v>3122.9414042448884</v>
      </c>
      <c r="AC220" s="23">
        <f t="shared" ca="1" si="95"/>
        <v>3126.3796063883369</v>
      </c>
    </row>
    <row r="221" spans="1:29" x14ac:dyDescent="0.25">
      <c r="A221" s="23">
        <f t="shared" ca="1" si="72"/>
        <v>0.92772011489247663</v>
      </c>
      <c r="B221" s="23">
        <f t="shared" ca="1" si="73"/>
        <v>3.054257442221703</v>
      </c>
      <c r="C221" s="24">
        <f t="shared" ca="1" si="84"/>
        <v>2666.5537119965193</v>
      </c>
      <c r="D221" s="23">
        <f t="shared" ca="1" si="85"/>
        <v>2669.6079694387408</v>
      </c>
      <c r="E221" s="22"/>
      <c r="F221" s="23">
        <f t="shared" ca="1" si="74"/>
        <v>25.215246119382385</v>
      </c>
      <c r="G221" s="23">
        <f t="shared" ca="1" si="75"/>
        <v>0.42878191201044752</v>
      </c>
      <c r="H221" s="24">
        <f t="shared" ca="1" si="86"/>
        <v>2650.6054634969173</v>
      </c>
      <c r="I221" s="23">
        <f t="shared" ca="1" si="87"/>
        <v>2651.0342454089277</v>
      </c>
      <c r="J221" s="22"/>
      <c r="K221" s="23">
        <f t="shared" ca="1" si="76"/>
        <v>7.5179169927388072</v>
      </c>
      <c r="L221" s="23">
        <f t="shared" ca="1" si="77"/>
        <v>4.1859452371214054</v>
      </c>
      <c r="M221" s="24">
        <f t="shared" ca="1" si="88"/>
        <v>2372.6154390938618</v>
      </c>
      <c r="N221" s="23">
        <f t="shared" ca="1" si="89"/>
        <v>2376.8013843309832</v>
      </c>
      <c r="O221" s="22"/>
      <c r="P221" s="23">
        <f t="shared" ca="1" si="78"/>
        <v>18.180203030955585</v>
      </c>
      <c r="Q221" s="23">
        <f t="shared" ca="1" si="79"/>
        <v>0.75003669673270956</v>
      </c>
      <c r="R221" s="24">
        <f t="shared" ca="1" si="90"/>
        <v>2620.412738661355</v>
      </c>
      <c r="S221" s="23">
        <f t="shared" ca="1" si="91"/>
        <v>2621.1627753580879</v>
      </c>
      <c r="T221" s="22"/>
      <c r="U221" s="23">
        <f t="shared" ca="1" si="80"/>
        <v>4.9160849690781747</v>
      </c>
      <c r="V221" s="23">
        <f t="shared" ca="1" si="81"/>
        <v>1.0586076787163108</v>
      </c>
      <c r="W221" s="24">
        <f t="shared" ca="1" si="92"/>
        <v>2711.330979809718</v>
      </c>
      <c r="X221" s="23">
        <f t="shared" ca="1" si="93"/>
        <v>2712.3895874884342</v>
      </c>
      <c r="Z221" s="23">
        <f t="shared" ca="1" si="82"/>
        <v>4.6610495435463921</v>
      </c>
      <c r="AA221" s="23">
        <f t="shared" ca="1" si="83"/>
        <v>2.3797721031383139</v>
      </c>
      <c r="AB221" s="24">
        <f t="shared" ca="1" si="94"/>
        <v>3131.0406559318835</v>
      </c>
      <c r="AC221" s="23">
        <f t="shared" ca="1" si="95"/>
        <v>3133.4204280350218</v>
      </c>
    </row>
    <row r="222" spans="1:29" x14ac:dyDescent="0.25">
      <c r="A222" s="23">
        <f t="shared" ca="1" si="72"/>
        <v>2.7811755956742306</v>
      </c>
      <c r="B222" s="23">
        <f t="shared" ca="1" si="73"/>
        <v>1.1123686865316493</v>
      </c>
      <c r="C222" s="24">
        <f t="shared" ca="1" si="84"/>
        <v>2672.3891450344149</v>
      </c>
      <c r="D222" s="23">
        <f t="shared" ca="1" si="85"/>
        <v>2673.5015137209466</v>
      </c>
      <c r="E222" s="22"/>
      <c r="F222" s="23">
        <f t="shared" ca="1" si="74"/>
        <v>11.401965349946328</v>
      </c>
      <c r="G222" s="23">
        <f t="shared" ca="1" si="75"/>
        <v>0.32954356774933186</v>
      </c>
      <c r="H222" s="24">
        <f t="shared" ca="1" si="86"/>
        <v>2662.436210758874</v>
      </c>
      <c r="I222" s="23">
        <f t="shared" ca="1" si="87"/>
        <v>2662.7657543266232</v>
      </c>
      <c r="J222" s="22"/>
      <c r="K222" s="23">
        <f t="shared" ca="1" si="76"/>
        <v>5.5933684024456554</v>
      </c>
      <c r="L222" s="23">
        <f t="shared" ca="1" si="77"/>
        <v>2.2858722269028502</v>
      </c>
      <c r="M222" s="24">
        <f t="shared" ca="1" si="88"/>
        <v>2382.394752733429</v>
      </c>
      <c r="N222" s="23">
        <f t="shared" ca="1" si="89"/>
        <v>2384.6806249603319</v>
      </c>
      <c r="O222" s="22"/>
      <c r="P222" s="23">
        <f t="shared" ca="1" si="78"/>
        <v>3.5447225190790475</v>
      </c>
      <c r="Q222" s="23">
        <f t="shared" ca="1" si="79"/>
        <v>20.185523349666948</v>
      </c>
      <c r="R222" s="24">
        <f t="shared" ca="1" si="90"/>
        <v>2624.707497877167</v>
      </c>
      <c r="S222" s="23">
        <f t="shared" ca="1" si="91"/>
        <v>2644.8930212268342</v>
      </c>
      <c r="T222" s="22"/>
      <c r="U222" s="23">
        <f t="shared" ca="1" si="80"/>
        <v>6.9167407377708177</v>
      </c>
      <c r="V222" s="23">
        <f t="shared" ca="1" si="81"/>
        <v>4.985298030678937</v>
      </c>
      <c r="W222" s="24">
        <f t="shared" ca="1" si="92"/>
        <v>2719.3063282262051</v>
      </c>
      <c r="X222" s="23">
        <f t="shared" ca="1" si="93"/>
        <v>2724.2916262568842</v>
      </c>
      <c r="Z222" s="23">
        <f t="shared" ca="1" si="82"/>
        <v>28.935070951286257</v>
      </c>
      <c r="AA222" s="23">
        <f t="shared" ca="1" si="83"/>
        <v>0.88023444044849564</v>
      </c>
      <c r="AB222" s="24">
        <f t="shared" ca="1" si="94"/>
        <v>3162.3554989863082</v>
      </c>
      <c r="AC222" s="23">
        <f t="shared" ca="1" si="95"/>
        <v>3163.2357334267567</v>
      </c>
    </row>
    <row r="223" spans="1:29" x14ac:dyDescent="0.25">
      <c r="A223" s="23">
        <f t="shared" ca="1" si="72"/>
        <v>8.3486592865962024</v>
      </c>
      <c r="B223" s="23">
        <f t="shared" ca="1" si="73"/>
        <v>3.2918084714020401</v>
      </c>
      <c r="C223" s="24">
        <f t="shared" ca="1" si="84"/>
        <v>2681.8501730075427</v>
      </c>
      <c r="D223" s="23">
        <f t="shared" ca="1" si="85"/>
        <v>2685.1419814789447</v>
      </c>
      <c r="E223" s="22"/>
      <c r="F223" s="23">
        <f t="shared" ca="1" si="74"/>
        <v>2.0598371660366621</v>
      </c>
      <c r="G223" s="23">
        <f t="shared" ca="1" si="75"/>
        <v>5.7850815456948576E-2</v>
      </c>
      <c r="H223" s="24">
        <f t="shared" ca="1" si="86"/>
        <v>2664.8255914926599</v>
      </c>
      <c r="I223" s="23">
        <f t="shared" ca="1" si="87"/>
        <v>2664.8834423081166</v>
      </c>
      <c r="J223" s="22"/>
      <c r="K223" s="23">
        <f t="shared" ca="1" si="76"/>
        <v>0.66244967321062531</v>
      </c>
      <c r="L223" s="23">
        <f t="shared" ca="1" si="77"/>
        <v>8.2035797770418597</v>
      </c>
      <c r="M223" s="24">
        <f t="shared" ca="1" si="88"/>
        <v>2385.3430746335425</v>
      </c>
      <c r="N223" s="23">
        <f t="shared" ca="1" si="89"/>
        <v>2393.5466544105843</v>
      </c>
      <c r="O223" s="22"/>
      <c r="P223" s="23">
        <f t="shared" ca="1" si="78"/>
        <v>5.9979532117067968</v>
      </c>
      <c r="Q223" s="23">
        <f t="shared" ca="1" si="79"/>
        <v>1.9140641559538452</v>
      </c>
      <c r="R223" s="24">
        <f t="shared" ca="1" si="90"/>
        <v>2650.890974438541</v>
      </c>
      <c r="S223" s="23">
        <f t="shared" ca="1" si="91"/>
        <v>2652.8050385944948</v>
      </c>
      <c r="T223" s="22"/>
      <c r="U223" s="23">
        <f t="shared" ca="1" si="80"/>
        <v>1.9469474423977644</v>
      </c>
      <c r="V223" s="23">
        <f t="shared" ca="1" si="81"/>
        <v>2.8162792634532061E-2</v>
      </c>
      <c r="W223" s="24">
        <f t="shared" ca="1" si="92"/>
        <v>2726.2385736992819</v>
      </c>
      <c r="X223" s="23">
        <f t="shared" ca="1" si="93"/>
        <v>2726.2667364919166</v>
      </c>
      <c r="Z223" s="23">
        <f t="shared" ca="1" si="82"/>
        <v>4.5938918444178265</v>
      </c>
      <c r="AA223" s="23">
        <f t="shared" ca="1" si="83"/>
        <v>3.705187408987165</v>
      </c>
      <c r="AB223" s="24">
        <f t="shared" ca="1" si="94"/>
        <v>3167.8296252711743</v>
      </c>
      <c r="AC223" s="23">
        <f t="shared" ca="1" si="95"/>
        <v>3171.5348126801614</v>
      </c>
    </row>
    <row r="224" spans="1:29" x14ac:dyDescent="0.25">
      <c r="A224" s="23">
        <f t="shared" ca="1" si="72"/>
        <v>24.275071387918736</v>
      </c>
      <c r="B224" s="23">
        <f t="shared" ca="1" si="73"/>
        <v>4.5631740604730036</v>
      </c>
      <c r="C224" s="24">
        <f t="shared" ca="1" si="84"/>
        <v>2709.4170528668633</v>
      </c>
      <c r="D224" s="23">
        <f t="shared" ca="1" si="85"/>
        <v>2713.9802269273364</v>
      </c>
      <c r="E224" s="22"/>
      <c r="F224" s="23">
        <f t="shared" ca="1" si="74"/>
        <v>11.281352973686046</v>
      </c>
      <c r="G224" s="23">
        <f t="shared" ca="1" si="75"/>
        <v>7.4824951016325727</v>
      </c>
      <c r="H224" s="24">
        <f t="shared" ca="1" si="86"/>
        <v>2676.1647952818025</v>
      </c>
      <c r="I224" s="23">
        <f t="shared" ca="1" si="87"/>
        <v>2683.6472903834351</v>
      </c>
      <c r="J224" s="22"/>
      <c r="K224" s="23">
        <f t="shared" ca="1" si="76"/>
        <v>2.6445118261080105</v>
      </c>
      <c r="L224" s="23">
        <f t="shared" ca="1" si="77"/>
        <v>2.3033065692272756</v>
      </c>
      <c r="M224" s="24">
        <f t="shared" ca="1" si="88"/>
        <v>2396.1911662366924</v>
      </c>
      <c r="N224" s="23">
        <f t="shared" ca="1" si="89"/>
        <v>2398.4944728059195</v>
      </c>
      <c r="O224" s="22"/>
      <c r="P224" s="23">
        <f t="shared" ca="1" si="78"/>
        <v>3.7156840904117869</v>
      </c>
      <c r="Q224" s="23">
        <f t="shared" ca="1" si="79"/>
        <v>2.914129815508705</v>
      </c>
      <c r="R224" s="24">
        <f t="shared" ca="1" si="90"/>
        <v>2656.5207226849066</v>
      </c>
      <c r="S224" s="23">
        <f t="shared" ca="1" si="91"/>
        <v>2659.4348525004152</v>
      </c>
      <c r="T224" s="22"/>
      <c r="U224" s="23">
        <f t="shared" ca="1" si="80"/>
        <v>11.970357636403685</v>
      </c>
      <c r="V224" s="23">
        <f t="shared" ca="1" si="81"/>
        <v>3.5868865395323848</v>
      </c>
      <c r="W224" s="24">
        <f t="shared" ca="1" si="92"/>
        <v>2738.2370941283202</v>
      </c>
      <c r="X224" s="23">
        <f t="shared" ca="1" si="93"/>
        <v>2741.8239806678525</v>
      </c>
      <c r="Z224" s="23">
        <f t="shared" ca="1" si="82"/>
        <v>1.9232759759414588</v>
      </c>
      <c r="AA224" s="23">
        <f t="shared" ca="1" si="83"/>
        <v>6.5261683185037915</v>
      </c>
      <c r="AB224" s="24">
        <f t="shared" ca="1" si="94"/>
        <v>3173.458088656103</v>
      </c>
      <c r="AC224" s="23">
        <f t="shared" ca="1" si="95"/>
        <v>3179.984256974607</v>
      </c>
    </row>
    <row r="225" spans="1:29" x14ac:dyDescent="0.25">
      <c r="A225" s="23">
        <f t="shared" ca="1" si="72"/>
        <v>11.060674650840868</v>
      </c>
      <c r="B225" s="23">
        <f t="shared" ca="1" si="73"/>
        <v>2.2827821338836909</v>
      </c>
      <c r="C225" s="24">
        <f t="shared" ca="1" si="84"/>
        <v>2725.0409015781775</v>
      </c>
      <c r="D225" s="23">
        <f t="shared" ca="1" si="85"/>
        <v>2727.3236837120612</v>
      </c>
      <c r="E225" s="22"/>
      <c r="F225" s="23">
        <f t="shared" ca="1" si="74"/>
        <v>2.7925853613985407</v>
      </c>
      <c r="G225" s="23">
        <f t="shared" ca="1" si="75"/>
        <v>0.64127623653320398</v>
      </c>
      <c r="H225" s="24">
        <f t="shared" ca="1" si="86"/>
        <v>2686.4398757448334</v>
      </c>
      <c r="I225" s="23">
        <f t="shared" ca="1" si="87"/>
        <v>2687.0811519813665</v>
      </c>
      <c r="J225" s="22"/>
      <c r="K225" s="23">
        <f t="shared" ca="1" si="76"/>
        <v>13.148251963198057</v>
      </c>
      <c r="L225" s="23">
        <f t="shared" ca="1" si="77"/>
        <v>4.9864838874144777</v>
      </c>
      <c r="M225" s="24">
        <f t="shared" ca="1" si="88"/>
        <v>2411.6427247691176</v>
      </c>
      <c r="N225" s="23">
        <f t="shared" ca="1" si="89"/>
        <v>2416.6292086565322</v>
      </c>
      <c r="O225" s="22"/>
      <c r="P225" s="23">
        <f t="shared" ca="1" si="78"/>
        <v>14.50745184526887</v>
      </c>
      <c r="Q225" s="23">
        <f t="shared" ca="1" si="79"/>
        <v>1.2630421865105153</v>
      </c>
      <c r="R225" s="24">
        <f t="shared" ca="1" si="90"/>
        <v>2673.9423043456841</v>
      </c>
      <c r="S225" s="23">
        <f t="shared" ca="1" si="91"/>
        <v>2675.2053465321947</v>
      </c>
      <c r="T225" s="22"/>
      <c r="U225" s="23">
        <f t="shared" ca="1" si="80"/>
        <v>4.7660604158822304</v>
      </c>
      <c r="V225" s="23">
        <f t="shared" ca="1" si="81"/>
        <v>2.7080412606974122</v>
      </c>
      <c r="W225" s="24">
        <f t="shared" ca="1" si="92"/>
        <v>2746.5900410837348</v>
      </c>
      <c r="X225" s="23">
        <f t="shared" ca="1" si="93"/>
        <v>2749.2980823444323</v>
      </c>
      <c r="Z225" s="23">
        <f t="shared" ca="1" si="82"/>
        <v>13.399278852724541</v>
      </c>
      <c r="AA225" s="23">
        <f t="shared" ca="1" si="83"/>
        <v>6.9592938219230556</v>
      </c>
      <c r="AB225" s="24">
        <f t="shared" ca="1" si="94"/>
        <v>3193.3835358273313</v>
      </c>
      <c r="AC225" s="23">
        <f t="shared" ca="1" si="95"/>
        <v>3200.3428296492543</v>
      </c>
    </row>
    <row r="226" spans="1:29" x14ac:dyDescent="0.25">
      <c r="A226" s="23">
        <f t="shared" ca="1" si="72"/>
        <v>8.4432872034058786</v>
      </c>
      <c r="B226" s="23">
        <f t="shared" ca="1" si="73"/>
        <v>0.30839292149823894</v>
      </c>
      <c r="C226" s="24">
        <f t="shared" ca="1" si="84"/>
        <v>2735.766970915467</v>
      </c>
      <c r="D226" s="23">
        <f t="shared" ca="1" si="85"/>
        <v>2736.0753638369652</v>
      </c>
      <c r="E226" s="22"/>
      <c r="F226" s="23">
        <f t="shared" ca="1" si="74"/>
        <v>0.55367301204008257</v>
      </c>
      <c r="G226" s="23">
        <f t="shared" ca="1" si="75"/>
        <v>10.998099844985635</v>
      </c>
      <c r="H226" s="24">
        <f t="shared" ca="1" si="86"/>
        <v>2687.6348249934067</v>
      </c>
      <c r="I226" s="23">
        <f t="shared" ca="1" si="87"/>
        <v>2698.6329248383922</v>
      </c>
      <c r="J226" s="22"/>
      <c r="K226" s="23">
        <f t="shared" ca="1" si="76"/>
        <v>3.401550951207887</v>
      </c>
      <c r="L226" s="23">
        <f t="shared" ca="1" si="77"/>
        <v>2.6690898360540465</v>
      </c>
      <c r="M226" s="24">
        <f t="shared" ca="1" si="88"/>
        <v>2420.03075960774</v>
      </c>
      <c r="N226" s="23">
        <f t="shared" ca="1" si="89"/>
        <v>2422.6998494437939</v>
      </c>
      <c r="O226" s="22"/>
      <c r="P226" s="23">
        <f t="shared" ca="1" si="78"/>
        <v>2.5109378008349243</v>
      </c>
      <c r="Q226" s="23">
        <f t="shared" ca="1" si="79"/>
        <v>2.3272064650525439</v>
      </c>
      <c r="R226" s="24">
        <f t="shared" ca="1" si="90"/>
        <v>2677.7162843330298</v>
      </c>
      <c r="S226" s="23">
        <f t="shared" ca="1" si="91"/>
        <v>2680.0434907980825</v>
      </c>
      <c r="T226" s="22"/>
      <c r="U226" s="23">
        <f t="shared" ca="1" si="80"/>
        <v>3.6621273065741518</v>
      </c>
      <c r="V226" s="23">
        <f t="shared" ca="1" si="81"/>
        <v>1.5500333049647712</v>
      </c>
      <c r="W226" s="24">
        <f t="shared" ca="1" si="92"/>
        <v>2752.9602096510066</v>
      </c>
      <c r="X226" s="23">
        <f t="shared" ca="1" si="93"/>
        <v>2754.5102429559715</v>
      </c>
      <c r="Z226" s="23">
        <f t="shared" ca="1" si="82"/>
        <v>3.8690054434226369</v>
      </c>
      <c r="AA226" s="23">
        <f t="shared" ca="1" si="83"/>
        <v>1.4823298684510229</v>
      </c>
      <c r="AB226" s="24">
        <f t="shared" ca="1" si="94"/>
        <v>3204.2118350926771</v>
      </c>
      <c r="AC226" s="23">
        <f t="shared" ca="1" si="95"/>
        <v>3205.6941649611281</v>
      </c>
    </row>
    <row r="227" spans="1:29" x14ac:dyDescent="0.25">
      <c r="A227" s="23">
        <f t="shared" ca="1" si="72"/>
        <v>10.42996442255845</v>
      </c>
      <c r="B227" s="23">
        <f t="shared" ca="1" si="73"/>
        <v>9.0831107858720763</v>
      </c>
      <c r="C227" s="24">
        <f t="shared" ca="1" si="84"/>
        <v>2746.5053282595236</v>
      </c>
      <c r="D227" s="23">
        <f t="shared" ca="1" si="85"/>
        <v>2755.5884390453957</v>
      </c>
      <c r="E227" s="22"/>
      <c r="F227" s="23">
        <f t="shared" ca="1" si="74"/>
        <v>9.0396038307624984</v>
      </c>
      <c r="G227" s="23">
        <f t="shared" ca="1" si="75"/>
        <v>0.90153481678003222</v>
      </c>
      <c r="H227" s="24">
        <f t="shared" ca="1" si="86"/>
        <v>2707.6725286691549</v>
      </c>
      <c r="I227" s="23">
        <f t="shared" ca="1" si="87"/>
        <v>2708.5740634859349</v>
      </c>
      <c r="J227" s="22"/>
      <c r="K227" s="23">
        <f t="shared" ca="1" si="76"/>
        <v>1.2275482659737291</v>
      </c>
      <c r="L227" s="23">
        <f t="shared" ca="1" si="77"/>
        <v>1.0650208637612666</v>
      </c>
      <c r="M227" s="24">
        <f t="shared" ca="1" si="88"/>
        <v>2423.9273977097678</v>
      </c>
      <c r="N227" s="23">
        <f t="shared" ca="1" si="89"/>
        <v>2424.992418573529</v>
      </c>
      <c r="O227" s="22"/>
      <c r="P227" s="23">
        <f t="shared" ca="1" si="78"/>
        <v>3.7373071730793481</v>
      </c>
      <c r="Q227" s="23">
        <f t="shared" ca="1" si="79"/>
        <v>7.7321192490845672</v>
      </c>
      <c r="R227" s="24">
        <f t="shared" ca="1" si="90"/>
        <v>2683.780797971162</v>
      </c>
      <c r="S227" s="23">
        <f t="shared" ca="1" si="91"/>
        <v>2691.5129172202464</v>
      </c>
      <c r="T227" s="22"/>
      <c r="U227" s="23">
        <f t="shared" ca="1" si="80"/>
        <v>1.7439602343701983</v>
      </c>
      <c r="V227" s="23">
        <f t="shared" ca="1" si="81"/>
        <v>5.6765797298037404</v>
      </c>
      <c r="W227" s="24">
        <f t="shared" ca="1" si="92"/>
        <v>2756.2542031903417</v>
      </c>
      <c r="X227" s="23">
        <f t="shared" ca="1" si="93"/>
        <v>2761.9307829201457</v>
      </c>
      <c r="Z227" s="23">
        <f t="shared" ca="1" si="82"/>
        <v>23.041545556849393</v>
      </c>
      <c r="AA227" s="23">
        <f t="shared" ca="1" si="83"/>
        <v>1.2608730237070873</v>
      </c>
      <c r="AB227" s="24">
        <f t="shared" ca="1" si="94"/>
        <v>3228.7357105179776</v>
      </c>
      <c r="AC227" s="23">
        <f t="shared" ca="1" si="95"/>
        <v>3229.9965835416847</v>
      </c>
    </row>
    <row r="228" spans="1:29" x14ac:dyDescent="0.25">
      <c r="A228" s="23">
        <f t="shared" ca="1" si="72"/>
        <v>5.0827665510529974</v>
      </c>
      <c r="B228" s="23">
        <f t="shared" ca="1" si="73"/>
        <v>16.686578907168148</v>
      </c>
      <c r="C228" s="24">
        <f t="shared" ca="1" si="84"/>
        <v>2760.6712055964485</v>
      </c>
      <c r="D228" s="23">
        <f t="shared" ca="1" si="85"/>
        <v>2777.3577845036166</v>
      </c>
      <c r="E228" s="22"/>
      <c r="F228" s="23">
        <f t="shared" ca="1" si="74"/>
        <v>7.0383344002629702</v>
      </c>
      <c r="G228" s="23">
        <f t="shared" ca="1" si="75"/>
        <v>5.5210468204280314</v>
      </c>
      <c r="H228" s="24">
        <f t="shared" ca="1" si="86"/>
        <v>2715.6123978861979</v>
      </c>
      <c r="I228" s="23">
        <f t="shared" ca="1" si="87"/>
        <v>2721.1334447066261</v>
      </c>
      <c r="J228" s="22"/>
      <c r="K228" s="23">
        <f t="shared" ca="1" si="76"/>
        <v>4.0143225127454443</v>
      </c>
      <c r="L228" s="23">
        <f t="shared" ca="1" si="77"/>
        <v>1.2723527049912602</v>
      </c>
      <c r="M228" s="24">
        <f t="shared" ca="1" si="88"/>
        <v>2429.0067410862744</v>
      </c>
      <c r="N228" s="23">
        <f t="shared" ca="1" si="89"/>
        <v>2430.2790937912655</v>
      </c>
      <c r="O228" s="22"/>
      <c r="P228" s="23">
        <f t="shared" ca="1" si="78"/>
        <v>1.261116556300689</v>
      </c>
      <c r="Q228" s="23">
        <f t="shared" ca="1" si="79"/>
        <v>2.2715332547749369</v>
      </c>
      <c r="R228" s="24">
        <f t="shared" ca="1" si="90"/>
        <v>2692.7740337765472</v>
      </c>
      <c r="S228" s="23">
        <f t="shared" ca="1" si="91"/>
        <v>2695.0455670313222</v>
      </c>
      <c r="T228" s="22"/>
      <c r="U228" s="23">
        <f t="shared" ca="1" si="80"/>
        <v>1.5749305687539166</v>
      </c>
      <c r="V228" s="23">
        <f t="shared" ca="1" si="81"/>
        <v>5.5200348138513267</v>
      </c>
      <c r="W228" s="24">
        <f t="shared" ca="1" si="92"/>
        <v>2763.5057134888998</v>
      </c>
      <c r="X228" s="23">
        <f t="shared" ca="1" si="93"/>
        <v>2769.0257483027513</v>
      </c>
      <c r="Z228" s="23">
        <f t="shared" ca="1" si="82"/>
        <v>21.539008561228684</v>
      </c>
      <c r="AA228" s="23">
        <f t="shared" ca="1" si="83"/>
        <v>27.52642800545803</v>
      </c>
      <c r="AB228" s="24">
        <f t="shared" ca="1" si="94"/>
        <v>3251.5355921029131</v>
      </c>
      <c r="AC228" s="23">
        <f t="shared" ca="1" si="95"/>
        <v>3279.0620201083711</v>
      </c>
    </row>
    <row r="229" spans="1:29" x14ac:dyDescent="0.25">
      <c r="A229" s="23">
        <f t="shared" ca="1" si="72"/>
        <v>9.0421567416806283</v>
      </c>
      <c r="B229" s="23">
        <f t="shared" ca="1" si="73"/>
        <v>0.22315230747096504</v>
      </c>
      <c r="C229" s="24">
        <f t="shared" ca="1" si="84"/>
        <v>2786.3999412452972</v>
      </c>
      <c r="D229" s="23">
        <f t="shared" ca="1" si="85"/>
        <v>2786.6230935527683</v>
      </c>
      <c r="E229" s="22"/>
      <c r="F229" s="23">
        <f t="shared" ca="1" si="74"/>
        <v>11.287344690330471</v>
      </c>
      <c r="G229" s="23">
        <f t="shared" ca="1" si="75"/>
        <v>2.1031013054973582</v>
      </c>
      <c r="H229" s="24">
        <f t="shared" ca="1" si="86"/>
        <v>2732.4207893969565</v>
      </c>
      <c r="I229" s="23">
        <f t="shared" ca="1" si="87"/>
        <v>2734.5238907024536</v>
      </c>
      <c r="J229" s="22"/>
      <c r="K229" s="23">
        <f t="shared" ca="1" si="76"/>
        <v>11.88743354062537</v>
      </c>
      <c r="L229" s="23">
        <f t="shared" ca="1" si="77"/>
        <v>0.57262382684376611</v>
      </c>
      <c r="M229" s="24">
        <f t="shared" ca="1" si="88"/>
        <v>2442.1665273318908</v>
      </c>
      <c r="N229" s="23">
        <f t="shared" ca="1" si="89"/>
        <v>2442.7391511587348</v>
      </c>
      <c r="O229" s="22"/>
      <c r="P229" s="23">
        <f t="shared" ca="1" si="78"/>
        <v>2.0830716510799778</v>
      </c>
      <c r="Q229" s="23">
        <f t="shared" ca="1" si="79"/>
        <v>0.29396500170281903</v>
      </c>
      <c r="R229" s="24">
        <f t="shared" ca="1" si="90"/>
        <v>2697.1286386824022</v>
      </c>
      <c r="S229" s="23">
        <f t="shared" ca="1" si="91"/>
        <v>2697.4226036841051</v>
      </c>
      <c r="T229" s="22"/>
      <c r="U229" s="23">
        <f t="shared" ca="1" si="80"/>
        <v>15.646504033495477</v>
      </c>
      <c r="V229" s="23">
        <f t="shared" ca="1" si="81"/>
        <v>0.73332958114542679</v>
      </c>
      <c r="W229" s="24">
        <f t="shared" ca="1" si="92"/>
        <v>2784.6722523362469</v>
      </c>
      <c r="X229" s="23">
        <f t="shared" ca="1" si="93"/>
        <v>2785.4055819173923</v>
      </c>
      <c r="Z229" s="23">
        <f t="shared" ca="1" si="82"/>
        <v>8.6490973365947283</v>
      </c>
      <c r="AA229" s="23">
        <f t="shared" ca="1" si="83"/>
        <v>3.3495042875538248</v>
      </c>
      <c r="AB229" s="24">
        <f t="shared" ca="1" si="94"/>
        <v>3287.711117444966</v>
      </c>
      <c r="AC229" s="23">
        <f t="shared" ca="1" si="95"/>
        <v>3291.0606217325198</v>
      </c>
    </row>
    <row r="230" spans="1:29" x14ac:dyDescent="0.25">
      <c r="A230" s="23">
        <f t="shared" ca="1" si="72"/>
        <v>16.274257011961968</v>
      </c>
      <c r="B230" s="23">
        <f t="shared" ca="1" si="73"/>
        <v>36.602047449026102</v>
      </c>
      <c r="C230" s="24">
        <f t="shared" ca="1" si="84"/>
        <v>2802.8973505647305</v>
      </c>
      <c r="D230" s="23">
        <f t="shared" ca="1" si="85"/>
        <v>2839.4993980137565</v>
      </c>
      <c r="E230" s="22"/>
      <c r="F230" s="23">
        <f t="shared" ca="1" si="74"/>
        <v>6.8971917218786052</v>
      </c>
      <c r="G230" s="23">
        <f t="shared" ca="1" si="75"/>
        <v>12.620618408285866</v>
      </c>
      <c r="H230" s="24">
        <f t="shared" ca="1" si="86"/>
        <v>2741.4210824243323</v>
      </c>
      <c r="I230" s="23">
        <f t="shared" ca="1" si="87"/>
        <v>2754.0417008326181</v>
      </c>
      <c r="J230" s="22"/>
      <c r="K230" s="23">
        <f t="shared" ca="1" si="76"/>
        <v>2.4035236740500165</v>
      </c>
      <c r="L230" s="23">
        <f t="shared" ca="1" si="77"/>
        <v>1.7206330146137963</v>
      </c>
      <c r="M230" s="24">
        <f t="shared" ca="1" si="88"/>
        <v>2445.1426748327849</v>
      </c>
      <c r="N230" s="23">
        <f t="shared" ca="1" si="89"/>
        <v>2446.8633078473986</v>
      </c>
      <c r="O230" s="22"/>
      <c r="P230" s="23">
        <f t="shared" ca="1" si="78"/>
        <v>14.892406190517656</v>
      </c>
      <c r="Q230" s="23">
        <f t="shared" ca="1" si="79"/>
        <v>4.3243159596288869</v>
      </c>
      <c r="R230" s="24">
        <f t="shared" ca="1" si="90"/>
        <v>2712.3150098746228</v>
      </c>
      <c r="S230" s="23">
        <f t="shared" ca="1" si="91"/>
        <v>2716.6393258342518</v>
      </c>
      <c r="T230" s="22"/>
      <c r="U230" s="23">
        <f t="shared" ca="1" si="80"/>
        <v>2.655518702047885</v>
      </c>
      <c r="V230" s="23">
        <f t="shared" ca="1" si="81"/>
        <v>4.7322384471080206</v>
      </c>
      <c r="W230" s="24">
        <f t="shared" ca="1" si="92"/>
        <v>2788.0611006194404</v>
      </c>
      <c r="X230" s="23">
        <f t="shared" ca="1" si="93"/>
        <v>2792.7933390665485</v>
      </c>
      <c r="Z230" s="23">
        <f t="shared" ca="1" si="82"/>
        <v>26.960002776834038</v>
      </c>
      <c r="AA230" s="23">
        <f t="shared" ca="1" si="83"/>
        <v>0.65544330975537191</v>
      </c>
      <c r="AB230" s="24">
        <f t="shared" ca="1" si="94"/>
        <v>3318.0206245093541</v>
      </c>
      <c r="AC230" s="23">
        <f t="shared" ca="1" si="95"/>
        <v>3318.6760678191094</v>
      </c>
    </row>
    <row r="231" spans="1:29" x14ac:dyDescent="0.25">
      <c r="A231" s="23">
        <f t="shared" ca="1" si="72"/>
        <v>11.64616282447653</v>
      </c>
      <c r="B231" s="23">
        <f t="shared" ca="1" si="73"/>
        <v>8.8943827220015645</v>
      </c>
      <c r="C231" s="24">
        <f t="shared" ca="1" si="84"/>
        <v>2851.145560838233</v>
      </c>
      <c r="D231" s="23">
        <f t="shared" ca="1" si="85"/>
        <v>2860.0399435602344</v>
      </c>
      <c r="E231" s="22"/>
      <c r="F231" s="23">
        <f t="shared" ca="1" si="74"/>
        <v>0.65942269172441415</v>
      </c>
      <c r="G231" s="23">
        <f t="shared" ca="1" si="75"/>
        <v>1.9968101317254452</v>
      </c>
      <c r="H231" s="24">
        <f t="shared" ca="1" si="86"/>
        <v>2754.7011235243426</v>
      </c>
      <c r="I231" s="23">
        <f t="shared" ca="1" si="87"/>
        <v>2756.697933656068</v>
      </c>
      <c r="J231" s="22"/>
      <c r="K231" s="23">
        <f t="shared" ca="1" si="76"/>
        <v>0.15235254528591491</v>
      </c>
      <c r="L231" s="23">
        <f t="shared" ca="1" si="77"/>
        <v>7.6757280197437865</v>
      </c>
      <c r="M231" s="24">
        <f t="shared" ca="1" si="88"/>
        <v>2447.0156603926844</v>
      </c>
      <c r="N231" s="23">
        <f t="shared" ca="1" si="89"/>
        <v>2454.6913884124283</v>
      </c>
      <c r="O231" s="22"/>
      <c r="P231" s="23">
        <f t="shared" ca="1" si="78"/>
        <v>8.5767365433948335</v>
      </c>
      <c r="Q231" s="23">
        <f t="shared" ca="1" si="79"/>
        <v>1.6931568107076453</v>
      </c>
      <c r="R231" s="24">
        <f t="shared" ca="1" si="90"/>
        <v>2725.2160623776467</v>
      </c>
      <c r="S231" s="23">
        <f t="shared" ca="1" si="91"/>
        <v>2726.9092191883542</v>
      </c>
      <c r="T231" s="22"/>
      <c r="U231" s="23">
        <f t="shared" ca="1" si="80"/>
        <v>4.2314357062490475E-2</v>
      </c>
      <c r="V231" s="23">
        <f t="shared" ca="1" si="81"/>
        <v>8.4164179674782353</v>
      </c>
      <c r="W231" s="24">
        <f t="shared" ca="1" si="92"/>
        <v>2792.8356534236109</v>
      </c>
      <c r="X231" s="23">
        <f t="shared" ca="1" si="93"/>
        <v>2801.252071391089</v>
      </c>
      <c r="Z231" s="23">
        <f t="shared" ca="1" si="82"/>
        <v>1.6690804736149074</v>
      </c>
      <c r="AA231" s="23">
        <f t="shared" ca="1" si="83"/>
        <v>3.0376391747832607</v>
      </c>
      <c r="AB231" s="24">
        <f t="shared" ca="1" si="94"/>
        <v>3320.3451482927244</v>
      </c>
      <c r="AC231" s="23">
        <f t="shared" ca="1" si="95"/>
        <v>3323.3827874675076</v>
      </c>
    </row>
    <row r="232" spans="1:29" x14ac:dyDescent="0.25">
      <c r="A232" s="23">
        <f t="shared" ca="1" si="72"/>
        <v>8.1447235259816023E-2</v>
      </c>
      <c r="B232" s="23">
        <f t="shared" ca="1" si="73"/>
        <v>0.57365286844012442</v>
      </c>
      <c r="C232" s="24">
        <f t="shared" ca="1" si="84"/>
        <v>2860.1213907954943</v>
      </c>
      <c r="D232" s="23">
        <f t="shared" ca="1" si="85"/>
        <v>2860.6950436639345</v>
      </c>
      <c r="E232" s="22"/>
      <c r="F232" s="23">
        <f t="shared" ca="1" si="74"/>
        <v>2.2876378462110205</v>
      </c>
      <c r="G232" s="23">
        <f t="shared" ca="1" si="75"/>
        <v>2.1189358573170587</v>
      </c>
      <c r="H232" s="24">
        <f t="shared" ca="1" si="86"/>
        <v>2758.9855715022791</v>
      </c>
      <c r="I232" s="23">
        <f t="shared" ca="1" si="87"/>
        <v>2761.104507359596</v>
      </c>
      <c r="J232" s="22"/>
      <c r="K232" s="23">
        <f t="shared" ca="1" si="76"/>
        <v>6.9149339936253522</v>
      </c>
      <c r="L232" s="23">
        <f t="shared" ca="1" si="77"/>
        <v>0.72767449476651358</v>
      </c>
      <c r="M232" s="24">
        <f t="shared" ca="1" si="88"/>
        <v>2461.6063224060536</v>
      </c>
      <c r="N232" s="23">
        <f t="shared" ca="1" si="89"/>
        <v>2462.3339969008202</v>
      </c>
      <c r="O232" s="22"/>
      <c r="P232" s="23">
        <f t="shared" ca="1" si="78"/>
        <v>6.0531267671150717</v>
      </c>
      <c r="Q232" s="23">
        <f t="shared" ca="1" si="79"/>
        <v>3.9361111517872671</v>
      </c>
      <c r="R232" s="24">
        <f t="shared" ca="1" si="90"/>
        <v>2732.9623459554691</v>
      </c>
      <c r="S232" s="23">
        <f t="shared" ca="1" si="91"/>
        <v>2736.8984571072565</v>
      </c>
      <c r="T232" s="22"/>
      <c r="U232" s="23">
        <f t="shared" ca="1" si="80"/>
        <v>19.927093582467624</v>
      </c>
      <c r="V232" s="23">
        <f t="shared" ca="1" si="81"/>
        <v>4.6061388755483819</v>
      </c>
      <c r="W232" s="24">
        <f t="shared" ca="1" si="92"/>
        <v>2821.1791649735565</v>
      </c>
      <c r="X232" s="23">
        <f t="shared" ca="1" si="93"/>
        <v>2825.7853038491048</v>
      </c>
      <c r="Z232" s="23">
        <f t="shared" ca="1" si="82"/>
        <v>27.001391307107795</v>
      </c>
      <c r="AA232" s="23">
        <f t="shared" ca="1" si="83"/>
        <v>1.5193213753651522</v>
      </c>
      <c r="AB232" s="24">
        <f t="shared" ca="1" si="94"/>
        <v>3350.3841787746155</v>
      </c>
      <c r="AC232" s="23">
        <f t="shared" ca="1" si="95"/>
        <v>3351.9035001499806</v>
      </c>
    </row>
    <row r="233" spans="1:29" x14ac:dyDescent="0.25">
      <c r="A233" s="23">
        <f t="shared" ca="1" si="72"/>
        <v>5.4588759016707327</v>
      </c>
      <c r="B233" s="23">
        <f t="shared" ca="1" si="73"/>
        <v>9.8201664891640679</v>
      </c>
      <c r="C233" s="24">
        <f t="shared" ca="1" si="84"/>
        <v>2866.1539195656051</v>
      </c>
      <c r="D233" s="23">
        <f t="shared" ca="1" si="85"/>
        <v>2875.974086054769</v>
      </c>
      <c r="E233" s="22"/>
      <c r="F233" s="23">
        <f t="shared" ca="1" si="74"/>
        <v>5.191606022077818</v>
      </c>
      <c r="G233" s="23">
        <f t="shared" ca="1" si="75"/>
        <v>2.830521093336849</v>
      </c>
      <c r="H233" s="24">
        <f t="shared" ca="1" si="86"/>
        <v>2766.2961133816739</v>
      </c>
      <c r="I233" s="23">
        <f t="shared" ca="1" si="87"/>
        <v>2769.1266344750106</v>
      </c>
      <c r="J233" s="22"/>
      <c r="K233" s="23">
        <f t="shared" ca="1" si="76"/>
        <v>3.5800710276193457</v>
      </c>
      <c r="L233" s="23">
        <f t="shared" ca="1" si="77"/>
        <v>0.93567301796091873</v>
      </c>
      <c r="M233" s="24">
        <f t="shared" ca="1" si="88"/>
        <v>2465.9140679284396</v>
      </c>
      <c r="N233" s="23">
        <f t="shared" ca="1" si="89"/>
        <v>2466.8497409464007</v>
      </c>
      <c r="O233" s="22"/>
      <c r="P233" s="23">
        <f t="shared" ca="1" si="78"/>
        <v>1.8775577341251972</v>
      </c>
      <c r="Q233" s="23">
        <f t="shared" ca="1" si="79"/>
        <v>14.446010079202528</v>
      </c>
      <c r="R233" s="24">
        <f t="shared" ca="1" si="90"/>
        <v>2738.7760148413818</v>
      </c>
      <c r="S233" s="23">
        <f t="shared" ca="1" si="91"/>
        <v>2753.2220249205843</v>
      </c>
      <c r="T233" s="22"/>
      <c r="U233" s="23">
        <f t="shared" ca="1" si="80"/>
        <v>8.5257989092478255</v>
      </c>
      <c r="V233" s="23">
        <f t="shared" ca="1" si="81"/>
        <v>1.8886616637660631</v>
      </c>
      <c r="W233" s="24">
        <f t="shared" ca="1" si="92"/>
        <v>2834.3111027583527</v>
      </c>
      <c r="X233" s="23">
        <f t="shared" ca="1" si="93"/>
        <v>2836.1997644221187</v>
      </c>
      <c r="Z233" s="23">
        <f t="shared" ca="1" si="82"/>
        <v>15.331660935958059</v>
      </c>
      <c r="AA233" s="23">
        <f t="shared" ca="1" si="83"/>
        <v>2.2698152124056472</v>
      </c>
      <c r="AB233" s="24">
        <f t="shared" ca="1" si="94"/>
        <v>3367.2351610859387</v>
      </c>
      <c r="AC233" s="23">
        <f t="shared" ca="1" si="95"/>
        <v>3369.5049762983444</v>
      </c>
    </row>
    <row r="234" spans="1:29" x14ac:dyDescent="0.25">
      <c r="A234" s="23">
        <f t="shared" ca="1" si="72"/>
        <v>3.3617484974901171</v>
      </c>
      <c r="B234" s="23">
        <f t="shared" ca="1" si="73"/>
        <v>4.9125028083349216</v>
      </c>
      <c r="C234" s="24">
        <f t="shared" ca="1" si="84"/>
        <v>2879.3358345522593</v>
      </c>
      <c r="D234" s="23">
        <f t="shared" ca="1" si="85"/>
        <v>2884.2483373605942</v>
      </c>
      <c r="E234" s="22"/>
      <c r="F234" s="23">
        <f t="shared" ca="1" si="74"/>
        <v>2.8489688399020818</v>
      </c>
      <c r="G234" s="23">
        <f t="shared" ca="1" si="75"/>
        <v>1.3510203609343279</v>
      </c>
      <c r="H234" s="24">
        <f t="shared" ca="1" si="86"/>
        <v>2771.9756033149129</v>
      </c>
      <c r="I234" s="23">
        <f t="shared" ca="1" si="87"/>
        <v>2773.3266236758473</v>
      </c>
      <c r="J234" s="22"/>
      <c r="K234" s="23">
        <f t="shared" ca="1" si="76"/>
        <v>9.2639275417708529</v>
      </c>
      <c r="L234" s="23">
        <f t="shared" ca="1" si="77"/>
        <v>2.623750159183738</v>
      </c>
      <c r="M234" s="24">
        <f t="shared" ca="1" si="88"/>
        <v>2476.1136684881717</v>
      </c>
      <c r="N234" s="23">
        <f t="shared" ca="1" si="89"/>
        <v>2478.7374186473553</v>
      </c>
      <c r="O234" s="22"/>
      <c r="P234" s="23">
        <f t="shared" ca="1" si="78"/>
        <v>14.963337241763192</v>
      </c>
      <c r="Q234" s="23">
        <f t="shared" ca="1" si="79"/>
        <v>3.1018073569271452</v>
      </c>
      <c r="R234" s="24">
        <f t="shared" ca="1" si="90"/>
        <v>2768.1853621623477</v>
      </c>
      <c r="S234" s="23">
        <f t="shared" ca="1" si="91"/>
        <v>2771.2871695192748</v>
      </c>
      <c r="T234" s="22"/>
      <c r="U234" s="23">
        <f t="shared" ca="1" si="80"/>
        <v>4.7489094518365258</v>
      </c>
      <c r="V234" s="23">
        <f t="shared" ca="1" si="81"/>
        <v>19.318071360178006</v>
      </c>
      <c r="W234" s="24">
        <f t="shared" ca="1" si="92"/>
        <v>2840.9486738739552</v>
      </c>
      <c r="X234" s="23">
        <f t="shared" ca="1" si="93"/>
        <v>2860.2667452341329</v>
      </c>
      <c r="Z234" s="23">
        <f t="shared" ca="1" si="82"/>
        <v>20.437212741298655</v>
      </c>
      <c r="AA234" s="23">
        <f t="shared" ca="1" si="83"/>
        <v>0.44278850209018272</v>
      </c>
      <c r="AB234" s="24">
        <f t="shared" ca="1" si="94"/>
        <v>3389.9421890396429</v>
      </c>
      <c r="AC234" s="23">
        <f t="shared" ca="1" si="95"/>
        <v>3390.384977541733</v>
      </c>
    </row>
    <row r="235" spans="1:29" x14ac:dyDescent="0.25">
      <c r="A235" s="23">
        <f t="shared" ca="1" si="72"/>
        <v>2.9962938558872851</v>
      </c>
      <c r="B235" s="23">
        <f t="shared" ca="1" si="73"/>
        <v>10.114596264808549</v>
      </c>
      <c r="C235" s="24">
        <f t="shared" ca="1" si="84"/>
        <v>2887.2446312164816</v>
      </c>
      <c r="D235" s="23">
        <f t="shared" ca="1" si="85"/>
        <v>2897.35922748129</v>
      </c>
      <c r="E235" s="22"/>
      <c r="F235" s="23">
        <f t="shared" ca="1" si="74"/>
        <v>0.611520657393682</v>
      </c>
      <c r="G235" s="23">
        <f t="shared" ca="1" si="75"/>
        <v>5.725644424681585</v>
      </c>
      <c r="H235" s="24">
        <f t="shared" ca="1" si="86"/>
        <v>2773.9381443332409</v>
      </c>
      <c r="I235" s="23">
        <f t="shared" ca="1" si="87"/>
        <v>2779.6637887579222</v>
      </c>
      <c r="J235" s="22"/>
      <c r="K235" s="23">
        <f t="shared" ca="1" si="76"/>
        <v>18.172612723177064</v>
      </c>
      <c r="L235" s="23">
        <f t="shared" ca="1" si="77"/>
        <v>0.65137497562022573</v>
      </c>
      <c r="M235" s="24">
        <f t="shared" ca="1" si="88"/>
        <v>2496.9100313705326</v>
      </c>
      <c r="N235" s="23">
        <f t="shared" ca="1" si="89"/>
        <v>2497.5614063461526</v>
      </c>
      <c r="O235" s="22"/>
      <c r="P235" s="23">
        <f t="shared" ca="1" si="78"/>
        <v>2.0138489072242782</v>
      </c>
      <c r="Q235" s="23">
        <f t="shared" ca="1" si="79"/>
        <v>1.1373275315378584</v>
      </c>
      <c r="R235" s="24">
        <f t="shared" ca="1" si="90"/>
        <v>2773.301018426499</v>
      </c>
      <c r="S235" s="23">
        <f t="shared" ca="1" si="91"/>
        <v>2774.4383459580367</v>
      </c>
      <c r="T235" s="22"/>
      <c r="U235" s="23">
        <f t="shared" ca="1" si="80"/>
        <v>0.76161820904751931</v>
      </c>
      <c r="V235" s="23">
        <f t="shared" ca="1" si="81"/>
        <v>5.2763743604302871</v>
      </c>
      <c r="W235" s="24">
        <f t="shared" ca="1" si="92"/>
        <v>2861.0283634431803</v>
      </c>
      <c r="X235" s="23">
        <f t="shared" ca="1" si="93"/>
        <v>2866.3047378036108</v>
      </c>
      <c r="Z235" s="23">
        <f t="shared" ca="1" si="82"/>
        <v>27.194849681844424</v>
      </c>
      <c r="AA235" s="23">
        <f t="shared" ca="1" si="83"/>
        <v>4.2838426974726085</v>
      </c>
      <c r="AB235" s="24">
        <f t="shared" ca="1" si="94"/>
        <v>3417.5798272235775</v>
      </c>
      <c r="AC235" s="23">
        <f t="shared" ca="1" si="95"/>
        <v>3421.8636699210501</v>
      </c>
    </row>
    <row r="236" spans="1:29" x14ac:dyDescent="0.25">
      <c r="A236" s="23">
        <f t="shared" ca="1" si="72"/>
        <v>0.70453229448808585</v>
      </c>
      <c r="B236" s="23">
        <f t="shared" ca="1" si="73"/>
        <v>1.8923231773644786</v>
      </c>
      <c r="C236" s="24">
        <f t="shared" ca="1" si="84"/>
        <v>2898.0637597757782</v>
      </c>
      <c r="D236" s="23">
        <f t="shared" ca="1" si="85"/>
        <v>2899.9560829531429</v>
      </c>
      <c r="E236" s="22"/>
      <c r="F236" s="23">
        <f t="shared" ca="1" si="74"/>
        <v>8.5925376843543724</v>
      </c>
      <c r="G236" s="23">
        <f t="shared" ca="1" si="75"/>
        <v>2.3902707076700254</v>
      </c>
      <c r="H236" s="24">
        <f t="shared" ca="1" si="86"/>
        <v>2788.2563264422765</v>
      </c>
      <c r="I236" s="23">
        <f t="shared" ca="1" si="87"/>
        <v>2790.6465971499465</v>
      </c>
      <c r="J236" s="22"/>
      <c r="K236" s="23">
        <f t="shared" ca="1" si="76"/>
        <v>0.73247210342730606</v>
      </c>
      <c r="L236" s="23">
        <f t="shared" ca="1" si="77"/>
        <v>7.6431789268517027</v>
      </c>
      <c r="M236" s="24">
        <f t="shared" ca="1" si="88"/>
        <v>2498.29387844958</v>
      </c>
      <c r="N236" s="23">
        <f t="shared" ca="1" si="89"/>
        <v>2505.9370573764318</v>
      </c>
      <c r="O236" s="22"/>
      <c r="P236" s="23">
        <f t="shared" ca="1" si="78"/>
        <v>1.9409868052406389</v>
      </c>
      <c r="Q236" s="23">
        <f t="shared" ca="1" si="79"/>
        <v>2.5094319786427555</v>
      </c>
      <c r="R236" s="24">
        <f t="shared" ca="1" si="90"/>
        <v>2776.3793327632775</v>
      </c>
      <c r="S236" s="23">
        <f t="shared" ca="1" si="91"/>
        <v>2778.8887647419201</v>
      </c>
      <c r="T236" s="22"/>
      <c r="U236" s="23">
        <f t="shared" ca="1" si="80"/>
        <v>0.15490313830562724</v>
      </c>
      <c r="V236" s="23">
        <f t="shared" ca="1" si="81"/>
        <v>6.3570645234193384</v>
      </c>
      <c r="W236" s="24">
        <f t="shared" ca="1" si="92"/>
        <v>2866.4596409419164</v>
      </c>
      <c r="X236" s="23">
        <f t="shared" ca="1" si="93"/>
        <v>2872.8167054653359</v>
      </c>
      <c r="Z236" s="23">
        <f t="shared" ca="1" si="82"/>
        <v>9.5995303654804545</v>
      </c>
      <c r="AA236" s="23">
        <f t="shared" ca="1" si="83"/>
        <v>7.6523909773503789</v>
      </c>
      <c r="AB236" s="24">
        <f t="shared" ca="1" si="94"/>
        <v>3431.4632002865305</v>
      </c>
      <c r="AC236" s="23">
        <f t="shared" ca="1" si="95"/>
        <v>3439.115591263881</v>
      </c>
    </row>
    <row r="237" spans="1:29" x14ac:dyDescent="0.25">
      <c r="A237" s="23">
        <f t="shared" ca="1" si="72"/>
        <v>14.746375600664811</v>
      </c>
      <c r="B237" s="23">
        <f t="shared" ca="1" si="73"/>
        <v>1.2614543208880507</v>
      </c>
      <c r="C237" s="24">
        <f t="shared" ca="1" si="84"/>
        <v>2914.7024585538079</v>
      </c>
      <c r="D237" s="23">
        <f t="shared" ca="1" si="85"/>
        <v>2915.9639128746958</v>
      </c>
      <c r="E237" s="22"/>
      <c r="F237" s="23">
        <f t="shared" ca="1" si="74"/>
        <v>25.614716673681158</v>
      </c>
      <c r="G237" s="23">
        <f t="shared" ca="1" si="75"/>
        <v>0.89687986456478375</v>
      </c>
      <c r="H237" s="24">
        <f t="shared" ca="1" si="86"/>
        <v>2816.2613138236275</v>
      </c>
      <c r="I237" s="23">
        <f t="shared" ca="1" si="87"/>
        <v>2817.1581936881921</v>
      </c>
      <c r="J237" s="22"/>
      <c r="K237" s="23">
        <f t="shared" ca="1" si="76"/>
        <v>1.7318277260431754</v>
      </c>
      <c r="L237" s="23">
        <f t="shared" ca="1" si="77"/>
        <v>4.4331416072573759</v>
      </c>
      <c r="M237" s="24">
        <f t="shared" ca="1" si="88"/>
        <v>2507.6688851024751</v>
      </c>
      <c r="N237" s="23">
        <f t="shared" ca="1" si="89"/>
        <v>2512.1020267097324</v>
      </c>
      <c r="O237" s="22"/>
      <c r="P237" s="23">
        <f t="shared" ca="1" si="78"/>
        <v>7.9160473160810501</v>
      </c>
      <c r="Q237" s="23">
        <f t="shared" ca="1" si="79"/>
        <v>26.617196193176802</v>
      </c>
      <c r="R237" s="24">
        <f t="shared" ca="1" si="90"/>
        <v>2786.8048120580011</v>
      </c>
      <c r="S237" s="23">
        <f t="shared" ca="1" si="91"/>
        <v>2813.4220082511779</v>
      </c>
      <c r="T237" s="22"/>
      <c r="U237" s="23">
        <f t="shared" ca="1" si="80"/>
        <v>2.7813485267907567</v>
      </c>
      <c r="V237" s="23">
        <f t="shared" ca="1" si="81"/>
        <v>4.6523759454260043</v>
      </c>
      <c r="W237" s="24">
        <f t="shared" ca="1" si="92"/>
        <v>2875.5980539921266</v>
      </c>
      <c r="X237" s="23">
        <f t="shared" ca="1" si="93"/>
        <v>2880.2504299375528</v>
      </c>
      <c r="Z237" s="23">
        <f t="shared" ca="1" si="82"/>
        <v>10.611955694946168</v>
      </c>
      <c r="AA237" s="23">
        <f t="shared" ca="1" si="83"/>
        <v>8.2687028367070123</v>
      </c>
      <c r="AB237" s="24">
        <f t="shared" ca="1" si="94"/>
        <v>3449.7275469588271</v>
      </c>
      <c r="AC237" s="23">
        <f t="shared" ca="1" si="95"/>
        <v>3457.9962497955344</v>
      </c>
    </row>
    <row r="238" spans="1:29" x14ac:dyDescent="0.25">
      <c r="A238" s="23">
        <f t="shared" ca="1" si="72"/>
        <v>1.0474432631893373</v>
      </c>
      <c r="B238" s="23">
        <f t="shared" ca="1" si="73"/>
        <v>26.065894653307371</v>
      </c>
      <c r="C238" s="24">
        <f t="shared" ca="1" si="84"/>
        <v>2917.0113561378853</v>
      </c>
      <c r="D238" s="23">
        <f t="shared" ca="1" si="85"/>
        <v>2943.0772507911925</v>
      </c>
      <c r="E238" s="22"/>
      <c r="F238" s="23">
        <f t="shared" ca="1" si="74"/>
        <v>4.8713808664254472</v>
      </c>
      <c r="G238" s="23">
        <f t="shared" ca="1" si="75"/>
        <v>12.320285403489903</v>
      </c>
      <c r="H238" s="24">
        <f t="shared" ca="1" si="86"/>
        <v>2822.0295745546177</v>
      </c>
      <c r="I238" s="23">
        <f t="shared" ca="1" si="87"/>
        <v>2834.3498599581076</v>
      </c>
      <c r="J238" s="22"/>
      <c r="K238" s="23">
        <f t="shared" ca="1" si="76"/>
        <v>1.3980111438926641</v>
      </c>
      <c r="L238" s="23">
        <f t="shared" ca="1" si="77"/>
        <v>15.656669700546102</v>
      </c>
      <c r="M238" s="24">
        <f t="shared" ca="1" si="88"/>
        <v>2513.5000378536251</v>
      </c>
      <c r="N238" s="23">
        <f t="shared" ca="1" si="89"/>
        <v>2529.1567075541711</v>
      </c>
      <c r="O238" s="22"/>
      <c r="P238" s="23">
        <f t="shared" ca="1" si="78"/>
        <v>18.671503234665838</v>
      </c>
      <c r="Q238" s="23">
        <f t="shared" ca="1" si="79"/>
        <v>3.586854227694281</v>
      </c>
      <c r="R238" s="24">
        <f t="shared" ca="1" si="90"/>
        <v>2832.0935114858439</v>
      </c>
      <c r="S238" s="23">
        <f t="shared" ca="1" si="91"/>
        <v>2835.6803657135383</v>
      </c>
      <c r="T238" s="22"/>
      <c r="U238" s="23">
        <f t="shared" ca="1" si="80"/>
        <v>6.563953669821414</v>
      </c>
      <c r="V238" s="23">
        <f t="shared" ca="1" si="81"/>
        <v>3.3680614755276959</v>
      </c>
      <c r="W238" s="24">
        <f t="shared" ca="1" si="92"/>
        <v>2886.8143836073741</v>
      </c>
      <c r="X238" s="23">
        <f t="shared" ca="1" si="93"/>
        <v>2890.1824450829017</v>
      </c>
      <c r="Z238" s="23">
        <f t="shared" ca="1" si="82"/>
        <v>9.1810411944114314</v>
      </c>
      <c r="AA238" s="23">
        <f t="shared" ca="1" si="83"/>
        <v>0.61653511755141388</v>
      </c>
      <c r="AB238" s="24">
        <f t="shared" ca="1" si="94"/>
        <v>3467.177290989946</v>
      </c>
      <c r="AC238" s="23">
        <f t="shared" ca="1" si="95"/>
        <v>3467.7938261074974</v>
      </c>
    </row>
    <row r="239" spans="1:29" x14ac:dyDescent="0.25">
      <c r="A239" s="23">
        <f t="shared" ca="1" si="72"/>
        <v>7.9510604010419081E-2</v>
      </c>
      <c r="B239" s="23">
        <f t="shared" ca="1" si="73"/>
        <v>1.4816045753204283</v>
      </c>
      <c r="C239" s="24">
        <f t="shared" ca="1" si="84"/>
        <v>2943.1567613952029</v>
      </c>
      <c r="D239" s="23">
        <f t="shared" ca="1" si="85"/>
        <v>2944.6383659705234</v>
      </c>
      <c r="E239" s="22"/>
      <c r="F239" s="23">
        <f t="shared" ca="1" si="74"/>
        <v>14.187003845873702</v>
      </c>
      <c r="G239" s="23">
        <f t="shared" ca="1" si="75"/>
        <v>1.0228281261556083</v>
      </c>
      <c r="H239" s="24">
        <f t="shared" ca="1" si="86"/>
        <v>2848.5368638039813</v>
      </c>
      <c r="I239" s="23">
        <f t="shared" ca="1" si="87"/>
        <v>2849.559691930137</v>
      </c>
      <c r="J239" s="22"/>
      <c r="K239" s="23">
        <f t="shared" ca="1" si="76"/>
        <v>0.20789583256577329</v>
      </c>
      <c r="L239" s="23">
        <f t="shared" ca="1" si="77"/>
        <v>8.9036380795044767</v>
      </c>
      <c r="M239" s="24">
        <f t="shared" ca="1" si="88"/>
        <v>2529.3646033867367</v>
      </c>
      <c r="N239" s="23">
        <f t="shared" ca="1" si="89"/>
        <v>2538.2682414662413</v>
      </c>
      <c r="O239" s="22"/>
      <c r="P239" s="23">
        <f t="shared" ca="1" si="78"/>
        <v>4.6953679257707197</v>
      </c>
      <c r="Q239" s="23">
        <f t="shared" ca="1" si="79"/>
        <v>5.8299231382375059</v>
      </c>
      <c r="R239" s="24">
        <f t="shared" ca="1" si="90"/>
        <v>2840.3757336393091</v>
      </c>
      <c r="S239" s="23">
        <f t="shared" ca="1" si="91"/>
        <v>2846.2056567775467</v>
      </c>
      <c r="T239" s="22"/>
      <c r="U239" s="23">
        <f t="shared" ca="1" si="80"/>
        <v>1.5306623044054661</v>
      </c>
      <c r="V239" s="23">
        <f t="shared" ca="1" si="81"/>
        <v>2.388203862096606</v>
      </c>
      <c r="W239" s="24">
        <f t="shared" ca="1" si="92"/>
        <v>2891.713107387307</v>
      </c>
      <c r="X239" s="23">
        <f t="shared" ca="1" si="93"/>
        <v>2894.1013112494038</v>
      </c>
      <c r="Z239" s="23">
        <f t="shared" ca="1" si="82"/>
        <v>2.8053108869696879</v>
      </c>
      <c r="AA239" s="23">
        <f t="shared" ca="1" si="83"/>
        <v>2.3549434076974052</v>
      </c>
      <c r="AB239" s="24">
        <f t="shared" ca="1" si="94"/>
        <v>3470.5991369944672</v>
      </c>
      <c r="AC239" s="23">
        <f t="shared" ca="1" si="95"/>
        <v>3472.9540804021644</v>
      </c>
    </row>
    <row r="240" spans="1:29" x14ac:dyDescent="0.25">
      <c r="A240" s="23">
        <f t="shared" ca="1" si="72"/>
        <v>28.273472193380108</v>
      </c>
      <c r="B240" s="23">
        <f t="shared" ca="1" si="73"/>
        <v>24.398345953380403</v>
      </c>
      <c r="C240" s="24">
        <f t="shared" ca="1" si="84"/>
        <v>2972.9118381639037</v>
      </c>
      <c r="D240" s="23">
        <f t="shared" ca="1" si="85"/>
        <v>2997.3101841172843</v>
      </c>
      <c r="E240" s="22"/>
      <c r="F240" s="23">
        <f t="shared" ca="1" si="74"/>
        <v>3.1958938614848842</v>
      </c>
      <c r="G240" s="23">
        <f t="shared" ca="1" si="75"/>
        <v>7.6069719265511138</v>
      </c>
      <c r="H240" s="24">
        <f t="shared" ca="1" si="86"/>
        <v>2852.7555857916218</v>
      </c>
      <c r="I240" s="23">
        <f t="shared" ca="1" si="87"/>
        <v>2860.3625577181729</v>
      </c>
      <c r="J240" s="22"/>
      <c r="K240" s="23">
        <f t="shared" ca="1" si="76"/>
        <v>0.94143628784107236</v>
      </c>
      <c r="L240" s="23">
        <f t="shared" ca="1" si="77"/>
        <v>3.6249820197895857</v>
      </c>
      <c r="M240" s="24">
        <f t="shared" ca="1" si="88"/>
        <v>2539.2096777540823</v>
      </c>
      <c r="N240" s="23">
        <f t="shared" ca="1" si="89"/>
        <v>2542.8346597738719</v>
      </c>
      <c r="O240" s="22"/>
      <c r="P240" s="23">
        <f t="shared" ca="1" si="78"/>
        <v>2.6405101191708296</v>
      </c>
      <c r="Q240" s="23">
        <f t="shared" ca="1" si="79"/>
        <v>0.171127986720922</v>
      </c>
      <c r="R240" s="24">
        <f t="shared" ca="1" si="90"/>
        <v>2848.8461668967175</v>
      </c>
      <c r="S240" s="23">
        <f t="shared" ca="1" si="91"/>
        <v>2849.0172948834384</v>
      </c>
      <c r="T240" s="22"/>
      <c r="U240" s="23">
        <f t="shared" ca="1" si="80"/>
        <v>7.1938813705545375</v>
      </c>
      <c r="V240" s="23">
        <f t="shared" ca="1" si="81"/>
        <v>9.2033135781904987E-2</v>
      </c>
      <c r="W240" s="24">
        <f t="shared" ca="1" si="92"/>
        <v>2901.2951926199585</v>
      </c>
      <c r="X240" s="23">
        <f t="shared" ca="1" si="93"/>
        <v>2901.3872257557405</v>
      </c>
      <c r="Z240" s="23">
        <f t="shared" ca="1" si="82"/>
        <v>4.2630776364845246</v>
      </c>
      <c r="AA240" s="23">
        <f t="shared" ca="1" si="83"/>
        <v>4.6031480395832149</v>
      </c>
      <c r="AB240" s="24">
        <f t="shared" ca="1" si="94"/>
        <v>3477.2171580386489</v>
      </c>
      <c r="AC240" s="23">
        <f t="shared" ca="1" si="95"/>
        <v>3481.8203060782321</v>
      </c>
    </row>
    <row r="241" spans="1:29" x14ac:dyDescent="0.25">
      <c r="A241" s="23">
        <f t="shared" ca="1" si="72"/>
        <v>5.6753863667706455</v>
      </c>
      <c r="B241" s="23">
        <f t="shared" ca="1" si="73"/>
        <v>10.53792560392592</v>
      </c>
      <c r="C241" s="24">
        <f t="shared" ca="1" si="84"/>
        <v>3002.9855704840547</v>
      </c>
      <c r="D241" s="23">
        <f t="shared" ca="1" si="85"/>
        <v>3013.5234960879807</v>
      </c>
      <c r="E241" s="22"/>
      <c r="F241" s="23">
        <f t="shared" ca="1" si="74"/>
        <v>12.42626191850734</v>
      </c>
      <c r="G241" s="23">
        <f t="shared" ca="1" si="75"/>
        <v>2.2340549180192171</v>
      </c>
      <c r="H241" s="24">
        <f t="shared" ca="1" si="86"/>
        <v>2872.7888196366803</v>
      </c>
      <c r="I241" s="23">
        <f t="shared" ca="1" si="87"/>
        <v>2875.0228745546997</v>
      </c>
      <c r="J241" s="22"/>
      <c r="K241" s="23">
        <f t="shared" ca="1" si="76"/>
        <v>3.7360442138777548</v>
      </c>
      <c r="L241" s="23">
        <f t="shared" ca="1" si="77"/>
        <v>1.4770047437468197</v>
      </c>
      <c r="M241" s="24">
        <f t="shared" ca="1" si="88"/>
        <v>2546.5707039877498</v>
      </c>
      <c r="N241" s="23">
        <f t="shared" ca="1" si="89"/>
        <v>2548.0477087314966</v>
      </c>
      <c r="O241" s="22"/>
      <c r="P241" s="23">
        <f t="shared" ca="1" si="78"/>
        <v>6.0351450825235897</v>
      </c>
      <c r="Q241" s="23">
        <f t="shared" ca="1" si="79"/>
        <v>5.2845363779454262</v>
      </c>
      <c r="R241" s="24">
        <f t="shared" ca="1" si="90"/>
        <v>2855.0524399659621</v>
      </c>
      <c r="S241" s="23">
        <f t="shared" ca="1" si="91"/>
        <v>2860.3369763439077</v>
      </c>
      <c r="T241" s="22"/>
      <c r="U241" s="23">
        <f t="shared" ca="1" si="80"/>
        <v>2.3380910282168159</v>
      </c>
      <c r="V241" s="23">
        <f t="shared" ca="1" si="81"/>
        <v>1.9749779307129123</v>
      </c>
      <c r="W241" s="24">
        <f t="shared" ca="1" si="92"/>
        <v>2903.7253167839572</v>
      </c>
      <c r="X241" s="23">
        <f t="shared" ca="1" si="93"/>
        <v>2905.7002947146702</v>
      </c>
      <c r="Z241" s="23">
        <f t="shared" ca="1" si="82"/>
        <v>11.3719119763779</v>
      </c>
      <c r="AA241" s="23">
        <f t="shared" ca="1" si="83"/>
        <v>2.5487333662756999</v>
      </c>
      <c r="AB241" s="24">
        <f t="shared" ca="1" si="94"/>
        <v>3493.1922180546098</v>
      </c>
      <c r="AC241" s="23">
        <f t="shared" ca="1" si="95"/>
        <v>3495.7409514208857</v>
      </c>
    </row>
    <row r="242" spans="1:29" x14ac:dyDescent="0.25">
      <c r="A242" s="23">
        <f t="shared" ca="1" si="72"/>
        <v>8.6865903614680384</v>
      </c>
      <c r="B242" s="23">
        <f t="shared" ca="1" si="73"/>
        <v>1.3269046997170832</v>
      </c>
      <c r="C242" s="24">
        <f t="shared" ca="1" si="84"/>
        <v>3022.2100864494487</v>
      </c>
      <c r="D242" s="23">
        <f t="shared" ca="1" si="85"/>
        <v>3023.5369911491657</v>
      </c>
      <c r="E242" s="22"/>
      <c r="F242" s="23">
        <f t="shared" ca="1" si="74"/>
        <v>0.62227024004927634</v>
      </c>
      <c r="G242" s="23">
        <f t="shared" ca="1" si="75"/>
        <v>6.6451721232534622</v>
      </c>
      <c r="H242" s="24">
        <f t="shared" ca="1" si="86"/>
        <v>2875.6451447947488</v>
      </c>
      <c r="I242" s="23">
        <f t="shared" ca="1" si="87"/>
        <v>2882.2903169180022</v>
      </c>
      <c r="J242" s="22"/>
      <c r="K242" s="23">
        <f t="shared" ca="1" si="76"/>
        <v>2.3873075858876232</v>
      </c>
      <c r="L242" s="23">
        <f t="shared" ca="1" si="77"/>
        <v>9.4441046100949908</v>
      </c>
      <c r="M242" s="24">
        <f t="shared" ca="1" si="88"/>
        <v>2550.4350163173845</v>
      </c>
      <c r="N242" s="23">
        <f t="shared" ca="1" si="89"/>
        <v>2559.8791209274796</v>
      </c>
      <c r="O242" s="22"/>
      <c r="P242" s="23">
        <f t="shared" ca="1" si="78"/>
        <v>9.7470650218844685</v>
      </c>
      <c r="Q242" s="23">
        <f t="shared" ca="1" si="79"/>
        <v>6.4758646769707537</v>
      </c>
      <c r="R242" s="24">
        <f t="shared" ca="1" si="90"/>
        <v>2870.084041365792</v>
      </c>
      <c r="S242" s="23">
        <f t="shared" ca="1" si="91"/>
        <v>2876.5599060427626</v>
      </c>
      <c r="T242" s="22"/>
      <c r="U242" s="23">
        <f t="shared" ca="1" si="80"/>
        <v>11.874058120947476</v>
      </c>
      <c r="V242" s="23">
        <f t="shared" ca="1" si="81"/>
        <v>3.090086007843226</v>
      </c>
      <c r="W242" s="24">
        <f t="shared" ca="1" si="92"/>
        <v>2917.5743528356179</v>
      </c>
      <c r="X242" s="23">
        <f t="shared" ca="1" si="93"/>
        <v>2920.6644388434611</v>
      </c>
      <c r="Z242" s="23">
        <f t="shared" ca="1" si="82"/>
        <v>1.1448711528666498</v>
      </c>
      <c r="AA242" s="23">
        <f t="shared" ca="1" si="83"/>
        <v>0.38971744640714245</v>
      </c>
      <c r="AB242" s="24">
        <f t="shared" ca="1" si="94"/>
        <v>3496.8858225737522</v>
      </c>
      <c r="AC242" s="23">
        <f t="shared" ca="1" si="95"/>
        <v>3497.2755400201595</v>
      </c>
    </row>
    <row r="243" spans="1:29" x14ac:dyDescent="0.25">
      <c r="A243" s="23">
        <f t="shared" ca="1" si="72"/>
        <v>22.559907606065828</v>
      </c>
      <c r="B243" s="23">
        <f t="shared" ca="1" si="73"/>
        <v>4.3377352116158923</v>
      </c>
      <c r="C243" s="24">
        <f t="shared" ca="1" si="84"/>
        <v>3046.0968987552315</v>
      </c>
      <c r="D243" s="23">
        <f t="shared" ca="1" si="85"/>
        <v>3050.4346339668473</v>
      </c>
      <c r="E243" s="22"/>
      <c r="F243" s="23">
        <f t="shared" ca="1" si="74"/>
        <v>19.799948329015997</v>
      </c>
      <c r="G243" s="23">
        <f t="shared" ca="1" si="75"/>
        <v>8.1663284059908925</v>
      </c>
      <c r="H243" s="24">
        <f t="shared" ca="1" si="86"/>
        <v>2902.0902652470181</v>
      </c>
      <c r="I243" s="23">
        <f t="shared" ca="1" si="87"/>
        <v>2910.2565936530091</v>
      </c>
      <c r="J243" s="22"/>
      <c r="K243" s="23">
        <f t="shared" ca="1" si="76"/>
        <v>1.526924069276103</v>
      </c>
      <c r="L243" s="23">
        <f t="shared" ca="1" si="77"/>
        <v>3.7821054569844303</v>
      </c>
      <c r="M243" s="24">
        <f t="shared" ca="1" si="88"/>
        <v>2561.4060449967556</v>
      </c>
      <c r="N243" s="23">
        <f t="shared" ca="1" si="89"/>
        <v>2565.18815045374</v>
      </c>
      <c r="O243" s="22"/>
      <c r="P243" s="23">
        <f t="shared" ca="1" si="78"/>
        <v>0.6982779011282253</v>
      </c>
      <c r="Q243" s="23">
        <f t="shared" ca="1" si="79"/>
        <v>0.13753696914678737</v>
      </c>
      <c r="R243" s="24">
        <f t="shared" ca="1" si="90"/>
        <v>2877.2581839438908</v>
      </c>
      <c r="S243" s="23">
        <f t="shared" ca="1" si="91"/>
        <v>2877.3957209130376</v>
      </c>
      <c r="T243" s="22"/>
      <c r="U243" s="23">
        <f t="shared" ca="1" si="80"/>
        <v>12.15125526065605</v>
      </c>
      <c r="V243" s="23">
        <f t="shared" ca="1" si="81"/>
        <v>16.606895790046611</v>
      </c>
      <c r="W243" s="24">
        <f t="shared" ca="1" si="92"/>
        <v>2932.815694104117</v>
      </c>
      <c r="X243" s="23">
        <f t="shared" ca="1" si="93"/>
        <v>2949.4225898941636</v>
      </c>
      <c r="Z243" s="23">
        <f t="shared" ca="1" si="82"/>
        <v>2.0724015775042228</v>
      </c>
      <c r="AA243" s="23">
        <f t="shared" ca="1" si="83"/>
        <v>2.9162339814088676</v>
      </c>
      <c r="AB243" s="24">
        <f t="shared" ca="1" si="94"/>
        <v>3499.3479415976635</v>
      </c>
      <c r="AC243" s="23">
        <f t="shared" ca="1" si="95"/>
        <v>3502.2641755790723</v>
      </c>
    </row>
    <row r="244" spans="1:29" x14ac:dyDescent="0.25">
      <c r="A244" s="23">
        <f t="shared" ca="1" si="72"/>
        <v>15.011956634200782</v>
      </c>
      <c r="B244" s="23">
        <f t="shared" ca="1" si="73"/>
        <v>7.7973817344218244</v>
      </c>
      <c r="C244" s="24">
        <f t="shared" ca="1" si="84"/>
        <v>3065.4465906010482</v>
      </c>
      <c r="D244" s="23">
        <f t="shared" ca="1" si="85"/>
        <v>3073.2439723354701</v>
      </c>
      <c r="E244" s="22"/>
      <c r="F244" s="23">
        <f t="shared" ca="1" si="74"/>
        <v>1.1947877033703944</v>
      </c>
      <c r="G244" s="23">
        <f t="shared" ca="1" si="75"/>
        <v>0.74913237813401656</v>
      </c>
      <c r="H244" s="24">
        <f t="shared" ca="1" si="86"/>
        <v>2911.4513813563794</v>
      </c>
      <c r="I244" s="23">
        <f t="shared" ca="1" si="87"/>
        <v>2912.2005137345136</v>
      </c>
      <c r="J244" s="22"/>
      <c r="K244" s="23">
        <f t="shared" ca="1" si="76"/>
        <v>6.3191598902430011</v>
      </c>
      <c r="L244" s="23">
        <f t="shared" ca="1" si="77"/>
        <v>14.766613709877925</v>
      </c>
      <c r="M244" s="24">
        <f t="shared" ca="1" si="88"/>
        <v>2571.5073103439831</v>
      </c>
      <c r="N244" s="23">
        <f t="shared" ca="1" si="89"/>
        <v>2586.2739240538613</v>
      </c>
      <c r="O244" s="22"/>
      <c r="P244" s="23">
        <f t="shared" ca="1" si="78"/>
        <v>12.774259036970946</v>
      </c>
      <c r="Q244" s="23">
        <f t="shared" ca="1" si="79"/>
        <v>15.616207496150205</v>
      </c>
      <c r="R244" s="24">
        <f t="shared" ca="1" si="90"/>
        <v>2890.1699799500084</v>
      </c>
      <c r="S244" s="23">
        <f t="shared" ca="1" si="91"/>
        <v>2905.7861874461587</v>
      </c>
      <c r="T244" s="22"/>
      <c r="U244" s="23">
        <f t="shared" ca="1" si="80"/>
        <v>2.401030552602502</v>
      </c>
      <c r="V244" s="23">
        <f t="shared" ca="1" si="81"/>
        <v>0.10083222521570416</v>
      </c>
      <c r="W244" s="24">
        <f t="shared" ca="1" si="92"/>
        <v>2951.8236204467662</v>
      </c>
      <c r="X244" s="23">
        <f t="shared" ca="1" si="93"/>
        <v>2951.9244526719817</v>
      </c>
      <c r="Z244" s="23">
        <f t="shared" ca="1" si="82"/>
        <v>3.1852466898943566</v>
      </c>
      <c r="AA244" s="23">
        <f t="shared" ca="1" si="83"/>
        <v>1.0329958538558013</v>
      </c>
      <c r="AB244" s="24">
        <f t="shared" ca="1" si="94"/>
        <v>3505.4494222689668</v>
      </c>
      <c r="AC244" s="23">
        <f t="shared" ca="1" si="95"/>
        <v>3506.4824181228228</v>
      </c>
    </row>
    <row r="245" spans="1:29" x14ac:dyDescent="0.25">
      <c r="A245" s="23">
        <f t="shared" ca="1" si="72"/>
        <v>3.4023752666471347</v>
      </c>
      <c r="B245" s="23">
        <f t="shared" ca="1" si="73"/>
        <v>0.4679857123335176</v>
      </c>
      <c r="C245" s="24">
        <f t="shared" ca="1" si="84"/>
        <v>3076.6463476021172</v>
      </c>
      <c r="D245" s="23">
        <f t="shared" ca="1" si="85"/>
        <v>3077.1143333144505</v>
      </c>
      <c r="E245" s="22"/>
      <c r="F245" s="23">
        <f t="shared" ca="1" si="74"/>
        <v>15.543469536134207</v>
      </c>
      <c r="G245" s="23">
        <f t="shared" ca="1" si="75"/>
        <v>11.789043763166591</v>
      </c>
      <c r="H245" s="24">
        <f t="shared" ca="1" si="86"/>
        <v>2927.7439832706477</v>
      </c>
      <c r="I245" s="23">
        <f t="shared" ca="1" si="87"/>
        <v>2939.5330270338145</v>
      </c>
      <c r="J245" s="22"/>
      <c r="K245" s="23">
        <f t="shared" ca="1" si="76"/>
        <v>1.0569970512929063</v>
      </c>
      <c r="L245" s="23">
        <f t="shared" ca="1" si="77"/>
        <v>0.48812784899681594</v>
      </c>
      <c r="M245" s="24">
        <f t="shared" ca="1" si="88"/>
        <v>2587.3309211051542</v>
      </c>
      <c r="N245" s="23">
        <f t="shared" ca="1" si="89"/>
        <v>2587.8190489541512</v>
      </c>
      <c r="O245" s="22"/>
      <c r="P245" s="23">
        <f t="shared" ca="1" si="78"/>
        <v>3.735042589632795</v>
      </c>
      <c r="Q245" s="23">
        <f t="shared" ca="1" si="79"/>
        <v>6.227074888888285E-2</v>
      </c>
      <c r="R245" s="24">
        <f t="shared" ca="1" si="90"/>
        <v>2909.5212300357916</v>
      </c>
      <c r="S245" s="23">
        <f t="shared" ca="1" si="91"/>
        <v>2909.5835007846804</v>
      </c>
      <c r="T245" s="22"/>
      <c r="U245" s="23">
        <f t="shared" ca="1" si="80"/>
        <v>0.7228801032099309</v>
      </c>
      <c r="V245" s="23">
        <f t="shared" ca="1" si="81"/>
        <v>6.0606715795272059</v>
      </c>
      <c r="W245" s="24">
        <f t="shared" ca="1" si="92"/>
        <v>2952.6473327751914</v>
      </c>
      <c r="X245" s="23">
        <f t="shared" ca="1" si="93"/>
        <v>2958.7080043547185</v>
      </c>
      <c r="Z245" s="23">
        <f t="shared" ca="1" si="82"/>
        <v>2.4151912419428254</v>
      </c>
      <c r="AA245" s="23">
        <f t="shared" ca="1" si="83"/>
        <v>2.2927086255850897</v>
      </c>
      <c r="AB245" s="24">
        <f t="shared" ca="1" si="94"/>
        <v>3508.8976093647657</v>
      </c>
      <c r="AC245" s="23">
        <f t="shared" ca="1" si="95"/>
        <v>3511.1903179903506</v>
      </c>
    </row>
    <row r="246" spans="1:29" x14ac:dyDescent="0.25">
      <c r="A246" s="23">
        <f t="shared" ca="1" si="72"/>
        <v>2.4848760696778709</v>
      </c>
      <c r="B246" s="23">
        <f t="shared" ca="1" si="73"/>
        <v>0.82012376513312224</v>
      </c>
      <c r="C246" s="24">
        <f t="shared" ca="1" si="84"/>
        <v>3079.5992093841282</v>
      </c>
      <c r="D246" s="23">
        <f t="shared" ca="1" si="85"/>
        <v>3080.4193331492615</v>
      </c>
      <c r="E246" s="22"/>
      <c r="F246" s="23">
        <f t="shared" ca="1" si="74"/>
        <v>5.5497513865059238</v>
      </c>
      <c r="G246" s="23">
        <f t="shared" ca="1" si="75"/>
        <v>2.9846785502486326</v>
      </c>
      <c r="H246" s="24">
        <f t="shared" ca="1" si="86"/>
        <v>2945.0827784203202</v>
      </c>
      <c r="I246" s="23">
        <f t="shared" ca="1" si="87"/>
        <v>2948.0674569705689</v>
      </c>
      <c r="J246" s="22"/>
      <c r="K246" s="23">
        <f t="shared" ca="1" si="76"/>
        <v>4.7095056037822003</v>
      </c>
      <c r="L246" s="23">
        <f t="shared" ca="1" si="77"/>
        <v>2.0362478958007779</v>
      </c>
      <c r="M246" s="24">
        <f t="shared" ca="1" si="88"/>
        <v>2592.5285545579336</v>
      </c>
      <c r="N246" s="23">
        <f t="shared" ca="1" si="89"/>
        <v>2594.5648024537345</v>
      </c>
      <c r="O246" s="22"/>
      <c r="P246" s="23">
        <f t="shared" ca="1" si="78"/>
        <v>4.4704825077546433</v>
      </c>
      <c r="Q246" s="23">
        <f t="shared" ca="1" si="79"/>
        <v>4.4121594708663912</v>
      </c>
      <c r="R246" s="24">
        <f t="shared" ca="1" si="90"/>
        <v>2914.0539832924351</v>
      </c>
      <c r="S246" s="23">
        <f t="shared" ca="1" si="91"/>
        <v>2918.4661427633014</v>
      </c>
      <c r="T246" s="22"/>
      <c r="U246" s="23">
        <f t="shared" ca="1" si="80"/>
        <v>0.71999688112329818</v>
      </c>
      <c r="V246" s="23">
        <f t="shared" ca="1" si="81"/>
        <v>0.10613870375655438</v>
      </c>
      <c r="W246" s="24">
        <f t="shared" ca="1" si="92"/>
        <v>2959.4280012358417</v>
      </c>
      <c r="X246" s="23">
        <f t="shared" ca="1" si="93"/>
        <v>2959.5341399395984</v>
      </c>
      <c r="Z246" s="23">
        <f t="shared" ca="1" si="82"/>
        <v>34.312862689792659</v>
      </c>
      <c r="AA246" s="23">
        <f t="shared" ca="1" si="83"/>
        <v>1.5411631969634163</v>
      </c>
      <c r="AB246" s="24">
        <f t="shared" ca="1" si="94"/>
        <v>3545.5031806801435</v>
      </c>
      <c r="AC246" s="23">
        <f t="shared" ca="1" si="95"/>
        <v>3547.0443438771067</v>
      </c>
    </row>
    <row r="247" spans="1:29" x14ac:dyDescent="0.25">
      <c r="A247" s="23">
        <f t="shared" ca="1" si="72"/>
        <v>8.3482615210745958</v>
      </c>
      <c r="B247" s="23">
        <f t="shared" ca="1" si="73"/>
        <v>1.1813153577877271</v>
      </c>
      <c r="C247" s="24">
        <f t="shared" ca="1" si="84"/>
        <v>3088.7675946703362</v>
      </c>
      <c r="D247" s="23">
        <f t="shared" ca="1" si="85"/>
        <v>3089.9489100281239</v>
      </c>
      <c r="E247" s="22"/>
      <c r="F247" s="23">
        <f t="shared" ca="1" si="74"/>
        <v>25.026396779423351</v>
      </c>
      <c r="G247" s="23">
        <f t="shared" ca="1" si="75"/>
        <v>6.6681208764332229</v>
      </c>
      <c r="H247" s="24">
        <f t="shared" ca="1" si="86"/>
        <v>2973.0938537499924</v>
      </c>
      <c r="I247" s="23">
        <f t="shared" ca="1" si="87"/>
        <v>2979.7619746264254</v>
      </c>
      <c r="J247" s="22"/>
      <c r="K247" s="23">
        <f t="shared" ca="1" si="76"/>
        <v>21.913042418396323</v>
      </c>
      <c r="L247" s="23">
        <f t="shared" ca="1" si="77"/>
        <v>3.0946626526916061</v>
      </c>
      <c r="M247" s="24">
        <f t="shared" ca="1" si="88"/>
        <v>2616.4778448721308</v>
      </c>
      <c r="N247" s="23">
        <f t="shared" ca="1" si="89"/>
        <v>2619.5725075248224</v>
      </c>
      <c r="O247" s="22"/>
      <c r="P247" s="23">
        <f t="shared" ca="1" si="78"/>
        <v>3.7348830787290437</v>
      </c>
      <c r="Q247" s="23">
        <f t="shared" ca="1" si="79"/>
        <v>5.1352158133830983</v>
      </c>
      <c r="R247" s="24">
        <f t="shared" ca="1" si="90"/>
        <v>2922.2010258420305</v>
      </c>
      <c r="S247" s="23">
        <f t="shared" ca="1" si="91"/>
        <v>2927.3362416554137</v>
      </c>
      <c r="T247" s="22"/>
      <c r="U247" s="23">
        <f t="shared" ca="1" si="80"/>
        <v>0.27588722269480004</v>
      </c>
      <c r="V247" s="23">
        <f t="shared" ca="1" si="81"/>
        <v>5.0254175557086116</v>
      </c>
      <c r="W247" s="24">
        <f t="shared" ca="1" si="92"/>
        <v>2959.8100271622934</v>
      </c>
      <c r="X247" s="23">
        <f t="shared" ca="1" si="93"/>
        <v>2964.8354447180022</v>
      </c>
      <c r="Z247" s="23">
        <f t="shared" ca="1" si="82"/>
        <v>3.6882898990093129</v>
      </c>
      <c r="AA247" s="23">
        <f t="shared" ca="1" si="83"/>
        <v>7.8150371065396831</v>
      </c>
      <c r="AB247" s="24">
        <f t="shared" ca="1" si="94"/>
        <v>3550.732633776116</v>
      </c>
      <c r="AC247" s="23">
        <f t="shared" ca="1" si="95"/>
        <v>3558.5476708826559</v>
      </c>
    </row>
    <row r="248" spans="1:29" x14ac:dyDescent="0.25">
      <c r="A248" s="23">
        <f t="shared" ca="1" si="72"/>
        <v>1.9029980227612673</v>
      </c>
      <c r="B248" s="23">
        <f t="shared" ca="1" si="73"/>
        <v>1.142439611173159</v>
      </c>
      <c r="C248" s="24">
        <f t="shared" ca="1" si="84"/>
        <v>3091.8519080508854</v>
      </c>
      <c r="D248" s="23">
        <f t="shared" ca="1" si="85"/>
        <v>3092.9943476620588</v>
      </c>
      <c r="E248" s="22"/>
      <c r="F248" s="23">
        <f t="shared" ca="1" si="74"/>
        <v>0.20532744444339743</v>
      </c>
      <c r="G248" s="23">
        <f t="shared" ca="1" si="75"/>
        <v>4.3915456821388785</v>
      </c>
      <c r="H248" s="24">
        <f t="shared" ca="1" si="86"/>
        <v>2979.9673020708688</v>
      </c>
      <c r="I248" s="23">
        <f t="shared" ca="1" si="87"/>
        <v>2984.3588477530075</v>
      </c>
      <c r="J248" s="22"/>
      <c r="K248" s="23">
        <f t="shared" ca="1" si="76"/>
        <v>12.815590999182319</v>
      </c>
      <c r="L248" s="23">
        <f t="shared" ca="1" si="77"/>
        <v>1.3954418730609328</v>
      </c>
      <c r="M248" s="24">
        <f t="shared" ca="1" si="88"/>
        <v>2632.3880985240048</v>
      </c>
      <c r="N248" s="23">
        <f t="shared" ca="1" si="89"/>
        <v>2633.7835403970657</v>
      </c>
      <c r="O248" s="22"/>
      <c r="P248" s="23">
        <f t="shared" ca="1" si="78"/>
        <v>4.1442207836507139</v>
      </c>
      <c r="Q248" s="23">
        <f t="shared" ca="1" si="79"/>
        <v>4.5215703112715051</v>
      </c>
      <c r="R248" s="24">
        <f t="shared" ca="1" si="90"/>
        <v>2931.4804624390645</v>
      </c>
      <c r="S248" s="23">
        <f t="shared" ca="1" si="91"/>
        <v>2936.0020327503362</v>
      </c>
      <c r="T248" s="22"/>
      <c r="U248" s="23">
        <f t="shared" ca="1" si="80"/>
        <v>8.5639647044409113</v>
      </c>
      <c r="V248" s="23">
        <f t="shared" ca="1" si="81"/>
        <v>13.719295360067473</v>
      </c>
      <c r="W248" s="24">
        <f t="shared" ca="1" si="92"/>
        <v>2973.3994094224431</v>
      </c>
      <c r="X248" s="23">
        <f t="shared" ca="1" si="93"/>
        <v>2987.1187047825106</v>
      </c>
      <c r="Z248" s="23">
        <f t="shared" ca="1" si="82"/>
        <v>6.9429519387566385</v>
      </c>
      <c r="AA248" s="23">
        <f t="shared" ca="1" si="83"/>
        <v>6.1816713449499296</v>
      </c>
      <c r="AB248" s="24">
        <f t="shared" ca="1" si="94"/>
        <v>3565.4906228214127</v>
      </c>
      <c r="AC248" s="23">
        <f t="shared" ca="1" si="95"/>
        <v>3571.6722941663625</v>
      </c>
    </row>
    <row r="249" spans="1:29" x14ac:dyDescent="0.25">
      <c r="A249" s="23">
        <f t="shared" ca="1" si="72"/>
        <v>5.4571904550811672</v>
      </c>
      <c r="B249" s="23">
        <f t="shared" ca="1" si="73"/>
        <v>0.66294331130692008</v>
      </c>
      <c r="C249" s="24">
        <f t="shared" ca="1" si="84"/>
        <v>3098.45153811714</v>
      </c>
      <c r="D249" s="23">
        <f t="shared" ca="1" si="85"/>
        <v>3099.1144814284471</v>
      </c>
      <c r="E249" s="22"/>
      <c r="F249" s="23">
        <f t="shared" ca="1" si="74"/>
        <v>3.4035020427825002</v>
      </c>
      <c r="G249" s="23">
        <f t="shared" ca="1" si="75"/>
        <v>5.2483047131891647</v>
      </c>
      <c r="H249" s="24">
        <f t="shared" ca="1" si="86"/>
        <v>2987.7623497957898</v>
      </c>
      <c r="I249" s="23">
        <f t="shared" ca="1" si="87"/>
        <v>2993.0106545089789</v>
      </c>
      <c r="J249" s="22"/>
      <c r="K249" s="23">
        <f t="shared" ca="1" si="76"/>
        <v>8.2825725836026223</v>
      </c>
      <c r="L249" s="23">
        <f t="shared" ca="1" si="77"/>
        <v>1.6245059139880242</v>
      </c>
      <c r="M249" s="24">
        <f t="shared" ca="1" si="88"/>
        <v>2642.0661129806685</v>
      </c>
      <c r="N249" s="23">
        <f t="shared" ca="1" si="89"/>
        <v>2643.6906188946564</v>
      </c>
      <c r="O249" s="22"/>
      <c r="P249" s="23">
        <f t="shared" ca="1" si="78"/>
        <v>1.2045261621644838</v>
      </c>
      <c r="Q249" s="23">
        <f t="shared" ca="1" si="79"/>
        <v>1.5033800432308899</v>
      </c>
      <c r="R249" s="24">
        <f t="shared" ca="1" si="90"/>
        <v>2937.2065589125004</v>
      </c>
      <c r="S249" s="23">
        <f t="shared" ca="1" si="91"/>
        <v>2938.7099389557311</v>
      </c>
      <c r="T249" s="22"/>
      <c r="U249" s="23">
        <f t="shared" ca="1" si="80"/>
        <v>2.0493030723080472</v>
      </c>
      <c r="V249" s="23">
        <f t="shared" ca="1" si="81"/>
        <v>2.0671566090419331</v>
      </c>
      <c r="W249" s="24">
        <f t="shared" ca="1" si="92"/>
        <v>2989.1680078548188</v>
      </c>
      <c r="X249" s="23">
        <f t="shared" ca="1" si="93"/>
        <v>2991.2351644638607</v>
      </c>
      <c r="Z249" s="23">
        <f t="shared" ca="1" si="82"/>
        <v>26.34684820593851</v>
      </c>
      <c r="AA249" s="23">
        <f t="shared" ca="1" si="83"/>
        <v>1.3125053242650599</v>
      </c>
      <c r="AB249" s="24">
        <f t="shared" ca="1" si="94"/>
        <v>3598.0191423723008</v>
      </c>
      <c r="AC249" s="23">
        <f t="shared" ca="1" si="95"/>
        <v>3599.3316476965661</v>
      </c>
    </row>
    <row r="250" spans="1:29" x14ac:dyDescent="0.25">
      <c r="A250" s="23">
        <f t="shared" ca="1" si="72"/>
        <v>5.3890346023660021</v>
      </c>
      <c r="B250" s="23">
        <f t="shared" ca="1" si="73"/>
        <v>5.6297975014039396</v>
      </c>
      <c r="C250" s="24">
        <f t="shared" ca="1" si="84"/>
        <v>3104.503516030813</v>
      </c>
      <c r="D250" s="23">
        <f t="shared" ca="1" si="85"/>
        <v>3110.133313532217</v>
      </c>
      <c r="E250" s="22"/>
      <c r="F250" s="23">
        <f t="shared" ca="1" si="74"/>
        <v>4.4666572189005525</v>
      </c>
      <c r="G250" s="23">
        <f t="shared" ca="1" si="75"/>
        <v>3.3994895015636457</v>
      </c>
      <c r="H250" s="24">
        <f t="shared" ca="1" si="86"/>
        <v>2997.4773117278796</v>
      </c>
      <c r="I250" s="23">
        <f t="shared" ca="1" si="87"/>
        <v>3000.8768012294431</v>
      </c>
      <c r="J250" s="22"/>
      <c r="K250" s="23">
        <f t="shared" ca="1" si="76"/>
        <v>1.0185001044072226</v>
      </c>
      <c r="L250" s="23">
        <f t="shared" ca="1" si="77"/>
        <v>0.94100465900076269</v>
      </c>
      <c r="M250" s="24">
        <f t="shared" ca="1" si="88"/>
        <v>2644.7091189990638</v>
      </c>
      <c r="N250" s="23">
        <f t="shared" ca="1" si="89"/>
        <v>2645.6501236580643</v>
      </c>
      <c r="O250" s="22"/>
      <c r="P250" s="23">
        <f t="shared" ca="1" si="78"/>
        <v>12.4724756396072</v>
      </c>
      <c r="Q250" s="23">
        <f t="shared" ca="1" si="79"/>
        <v>3.8942954990308563</v>
      </c>
      <c r="R250" s="24">
        <f t="shared" ca="1" si="90"/>
        <v>2951.1824145953383</v>
      </c>
      <c r="S250" s="23">
        <f t="shared" ca="1" si="91"/>
        <v>2955.076710094369</v>
      </c>
      <c r="T250" s="22"/>
      <c r="U250" s="23">
        <f t="shared" ca="1" si="80"/>
        <v>4.0280846514460871</v>
      </c>
      <c r="V250" s="23">
        <f t="shared" ca="1" si="81"/>
        <v>0.94830738832239381</v>
      </c>
      <c r="W250" s="24">
        <f t="shared" ca="1" si="92"/>
        <v>2995.2632491153067</v>
      </c>
      <c r="X250" s="23">
        <f t="shared" ca="1" si="93"/>
        <v>2996.2115565036293</v>
      </c>
      <c r="Z250" s="23">
        <f t="shared" ca="1" si="82"/>
        <v>5.7446793744514541E-3</v>
      </c>
      <c r="AA250" s="23">
        <f t="shared" ca="1" si="83"/>
        <v>6.2100754747571756</v>
      </c>
      <c r="AB250" s="24">
        <f t="shared" ca="1" si="94"/>
        <v>3599.3373923759405</v>
      </c>
      <c r="AC250" s="23">
        <f t="shared" ca="1" si="95"/>
        <v>3605.5474678506976</v>
      </c>
    </row>
    <row r="251" spans="1:29" x14ac:dyDescent="0.25">
      <c r="A251" s="23">
        <f t="shared" ca="1" si="72"/>
        <v>14.370774840342641</v>
      </c>
      <c r="B251" s="23">
        <f t="shared" ca="1" si="73"/>
        <v>3.1311545774236946</v>
      </c>
      <c r="C251" s="24">
        <f t="shared" ca="1" si="84"/>
        <v>3124.5040883725596</v>
      </c>
      <c r="D251" s="23">
        <f t="shared" ca="1" si="85"/>
        <v>3127.6352429499834</v>
      </c>
      <c r="E251" s="22"/>
      <c r="F251" s="23">
        <f t="shared" ca="1" si="74"/>
        <v>3.0626080640447464</v>
      </c>
      <c r="G251" s="23">
        <f t="shared" ca="1" si="75"/>
        <v>10.081012007773349</v>
      </c>
      <c r="H251" s="24">
        <f t="shared" ca="1" si="86"/>
        <v>3003.9394092934876</v>
      </c>
      <c r="I251" s="23">
        <f t="shared" ca="1" si="87"/>
        <v>3014.0204213012612</v>
      </c>
      <c r="J251" s="22"/>
      <c r="K251" s="23">
        <f t="shared" ca="1" si="76"/>
        <v>5.4751782673553837</v>
      </c>
      <c r="L251" s="23">
        <f t="shared" ca="1" si="77"/>
        <v>2.7359428209691021</v>
      </c>
      <c r="M251" s="24">
        <f t="shared" ca="1" si="88"/>
        <v>2651.1253019254195</v>
      </c>
      <c r="N251" s="23">
        <f t="shared" ca="1" si="89"/>
        <v>2653.8612447463888</v>
      </c>
      <c r="O251" s="22"/>
      <c r="P251" s="23">
        <f t="shared" ca="1" si="78"/>
        <v>8.2352084992719821</v>
      </c>
      <c r="Q251" s="23">
        <f t="shared" ca="1" si="79"/>
        <v>3.1597739462853194</v>
      </c>
      <c r="R251" s="24">
        <f t="shared" ca="1" si="90"/>
        <v>2963.3119185936412</v>
      </c>
      <c r="S251" s="23">
        <f t="shared" ca="1" si="91"/>
        <v>2966.4716925399266</v>
      </c>
      <c r="T251" s="22"/>
      <c r="U251" s="23">
        <f t="shared" ca="1" si="80"/>
        <v>1.7709169866160845</v>
      </c>
      <c r="V251" s="23">
        <f t="shared" ca="1" si="81"/>
        <v>2.3937832507114312</v>
      </c>
      <c r="W251" s="24">
        <f t="shared" ca="1" si="92"/>
        <v>2997.9824734902454</v>
      </c>
      <c r="X251" s="23">
        <f t="shared" ca="1" si="93"/>
        <v>3000.3762567409567</v>
      </c>
      <c r="Z251" s="23">
        <f t="shared" ca="1" si="82"/>
        <v>1.1499624279238685</v>
      </c>
      <c r="AA251" s="23">
        <f t="shared" ca="1" si="83"/>
        <v>7.3294112605013195</v>
      </c>
      <c r="AB251" s="24">
        <f t="shared" ca="1" si="94"/>
        <v>3606.6974302786216</v>
      </c>
      <c r="AC251" s="23">
        <f t="shared" ca="1" si="95"/>
        <v>3614.0268415391229</v>
      </c>
    </row>
    <row r="252" spans="1:29" x14ac:dyDescent="0.25">
      <c r="A252" s="23">
        <f t="shared" ca="1" si="72"/>
        <v>0.41099156970406187</v>
      </c>
      <c r="B252" s="23">
        <f t="shared" ca="1" si="73"/>
        <v>5.6097316439273079</v>
      </c>
      <c r="C252" s="24">
        <f t="shared" ca="1" si="84"/>
        <v>3128.0462345196875</v>
      </c>
      <c r="D252" s="23">
        <f t="shared" ca="1" si="85"/>
        <v>3133.6559661636147</v>
      </c>
      <c r="E252" s="22"/>
      <c r="F252" s="23">
        <f t="shared" ca="1" si="74"/>
        <v>3.1405203439182103</v>
      </c>
      <c r="G252" s="23">
        <f t="shared" ca="1" si="75"/>
        <v>5.383895699181835</v>
      </c>
      <c r="H252" s="24">
        <f t="shared" ca="1" si="86"/>
        <v>3017.1609416451793</v>
      </c>
      <c r="I252" s="23">
        <f t="shared" ca="1" si="87"/>
        <v>3022.544837344361</v>
      </c>
      <c r="J252" s="22"/>
      <c r="K252" s="23">
        <f t="shared" ca="1" si="76"/>
        <v>0.49793076924105351</v>
      </c>
      <c r="L252" s="23">
        <f t="shared" ca="1" si="77"/>
        <v>8.9437380122044878</v>
      </c>
      <c r="M252" s="24">
        <f t="shared" ca="1" si="88"/>
        <v>2654.3591755156299</v>
      </c>
      <c r="N252" s="23">
        <f t="shared" ca="1" si="89"/>
        <v>2663.3029135278343</v>
      </c>
      <c r="O252" s="22"/>
      <c r="P252" s="23">
        <f t="shared" ca="1" si="78"/>
        <v>7.3730952762316342</v>
      </c>
      <c r="Q252" s="23">
        <f t="shared" ca="1" si="79"/>
        <v>1.8622568611897856</v>
      </c>
      <c r="R252" s="24">
        <f t="shared" ca="1" si="90"/>
        <v>2973.8447878161583</v>
      </c>
      <c r="S252" s="23">
        <f t="shared" ca="1" si="91"/>
        <v>2975.7070446773482</v>
      </c>
      <c r="T252" s="22"/>
      <c r="U252" s="23">
        <f t="shared" ca="1" si="80"/>
        <v>8.7308272758200633</v>
      </c>
      <c r="V252" s="23">
        <f t="shared" ca="1" si="81"/>
        <v>7.0917009470733818</v>
      </c>
      <c r="W252" s="24">
        <f t="shared" ca="1" si="92"/>
        <v>3009.1070840167768</v>
      </c>
      <c r="X252" s="23">
        <f t="shared" ca="1" si="93"/>
        <v>3016.1987849638504</v>
      </c>
      <c r="Z252" s="23">
        <f t="shared" ca="1" si="82"/>
        <v>8.7117949815352329</v>
      </c>
      <c r="AA252" s="23">
        <f t="shared" ca="1" si="83"/>
        <v>6.0848145519948407</v>
      </c>
      <c r="AB252" s="24">
        <f t="shared" ca="1" si="94"/>
        <v>3622.738636520658</v>
      </c>
      <c r="AC252" s="23">
        <f t="shared" ca="1" si="95"/>
        <v>3628.8234510726529</v>
      </c>
    </row>
    <row r="253" spans="1:29" x14ac:dyDescent="0.25">
      <c r="A253" s="23">
        <f t="shared" ca="1" si="72"/>
        <v>10.4869093904463</v>
      </c>
      <c r="B253" s="23">
        <f t="shared" ca="1" si="73"/>
        <v>16.66557547281004</v>
      </c>
      <c r="C253" s="24">
        <f t="shared" ca="1" si="84"/>
        <v>3144.142875554061</v>
      </c>
      <c r="D253" s="23">
        <f t="shared" ca="1" si="85"/>
        <v>3160.8084510268709</v>
      </c>
      <c r="E253" s="22"/>
      <c r="F253" s="23">
        <f t="shared" ca="1" si="74"/>
        <v>17.710677741368755</v>
      </c>
      <c r="G253" s="23">
        <f t="shared" ca="1" si="75"/>
        <v>2.7460544999117329</v>
      </c>
      <c r="H253" s="24">
        <f t="shared" ca="1" si="86"/>
        <v>3040.2555150857297</v>
      </c>
      <c r="I253" s="23">
        <f t="shared" ca="1" si="87"/>
        <v>3043.0015695856414</v>
      </c>
      <c r="J253" s="22"/>
      <c r="K253" s="23">
        <f t="shared" ca="1" si="76"/>
        <v>3.3492647225648371</v>
      </c>
      <c r="L253" s="23">
        <f t="shared" ca="1" si="77"/>
        <v>8.1734488852421467</v>
      </c>
      <c r="M253" s="24">
        <f t="shared" ca="1" si="88"/>
        <v>2666.6521782503992</v>
      </c>
      <c r="N253" s="23">
        <f t="shared" ca="1" si="89"/>
        <v>2674.8256271356413</v>
      </c>
      <c r="O253" s="22"/>
      <c r="P253" s="23">
        <f t="shared" ca="1" si="78"/>
        <v>17.987923122490528</v>
      </c>
      <c r="Q253" s="23">
        <f t="shared" ca="1" si="79"/>
        <v>0.52294073846388789</v>
      </c>
      <c r="R253" s="24">
        <f t="shared" ca="1" si="90"/>
        <v>2993.6949677998387</v>
      </c>
      <c r="S253" s="23">
        <f t="shared" ca="1" si="91"/>
        <v>2994.2179085383027</v>
      </c>
      <c r="T253" s="22"/>
      <c r="U253" s="23">
        <f t="shared" ca="1" si="80"/>
        <v>0.44641140826167985</v>
      </c>
      <c r="V253" s="23">
        <f t="shared" ca="1" si="81"/>
        <v>1.2877045101189382</v>
      </c>
      <c r="W253" s="24">
        <f t="shared" ca="1" si="92"/>
        <v>3016.645196372112</v>
      </c>
      <c r="X253" s="23">
        <f t="shared" ca="1" si="93"/>
        <v>3017.932900882231</v>
      </c>
      <c r="Z253" s="23">
        <f t="shared" ca="1" si="82"/>
        <v>6.756622228305039</v>
      </c>
      <c r="AA253" s="23">
        <f t="shared" ca="1" si="83"/>
        <v>4.8984011620713579</v>
      </c>
      <c r="AB253" s="24">
        <f t="shared" ca="1" si="94"/>
        <v>3635.5800733009578</v>
      </c>
      <c r="AC253" s="23">
        <f t="shared" ca="1" si="95"/>
        <v>3640.4784744630292</v>
      </c>
    </row>
    <row r="254" spans="1:29" x14ac:dyDescent="0.25">
      <c r="A254" s="23">
        <f t="shared" ca="1" si="72"/>
        <v>0.63867252819649778</v>
      </c>
      <c r="B254" s="23">
        <f t="shared" ca="1" si="73"/>
        <v>0.21127162066501007</v>
      </c>
      <c r="C254" s="24">
        <f t="shared" ca="1" si="84"/>
        <v>3161.4471235550673</v>
      </c>
      <c r="D254" s="23">
        <f t="shared" ca="1" si="85"/>
        <v>3161.6583951757325</v>
      </c>
      <c r="E254" s="22"/>
      <c r="F254" s="23">
        <f t="shared" ca="1" si="74"/>
        <v>4.8719337442431376</v>
      </c>
      <c r="G254" s="23">
        <f t="shared" ca="1" si="75"/>
        <v>3.710467211360021</v>
      </c>
      <c r="H254" s="24">
        <f t="shared" ca="1" si="86"/>
        <v>3047.8735033298844</v>
      </c>
      <c r="I254" s="23">
        <f t="shared" ca="1" si="87"/>
        <v>3051.5839705412445</v>
      </c>
      <c r="J254" s="22"/>
      <c r="K254" s="23">
        <f t="shared" ca="1" si="76"/>
        <v>2.3234665934366561</v>
      </c>
      <c r="L254" s="23">
        <f t="shared" ca="1" si="77"/>
        <v>2.0021679424775276</v>
      </c>
      <c r="M254" s="24">
        <f t="shared" ca="1" si="88"/>
        <v>2677.1490937290778</v>
      </c>
      <c r="N254" s="23">
        <f t="shared" ca="1" si="89"/>
        <v>2679.1512616715554</v>
      </c>
      <c r="O254" s="22"/>
      <c r="P254" s="23">
        <f t="shared" ca="1" si="78"/>
        <v>0.92236530226714297</v>
      </c>
      <c r="Q254" s="23">
        <f t="shared" ca="1" si="79"/>
        <v>4.7753347443429623</v>
      </c>
      <c r="R254" s="24">
        <f t="shared" ca="1" si="90"/>
        <v>2995.14027384057</v>
      </c>
      <c r="S254" s="23">
        <f t="shared" ca="1" si="91"/>
        <v>2999.9156085849131</v>
      </c>
      <c r="T254" s="22"/>
      <c r="U254" s="23">
        <f t="shared" ca="1" si="80"/>
        <v>6.9371468910757068</v>
      </c>
      <c r="V254" s="23">
        <f t="shared" ca="1" si="81"/>
        <v>8.7719910373757166</v>
      </c>
      <c r="W254" s="24">
        <f t="shared" ca="1" si="92"/>
        <v>3024.8700477733069</v>
      </c>
      <c r="X254" s="23">
        <f t="shared" ca="1" si="93"/>
        <v>3033.6420388106826</v>
      </c>
      <c r="Z254" s="23">
        <f t="shared" ca="1" si="82"/>
        <v>3.8562444165562839</v>
      </c>
      <c r="AA254" s="23">
        <f t="shared" ca="1" si="83"/>
        <v>0.30626077703688587</v>
      </c>
      <c r="AB254" s="24">
        <f t="shared" ca="1" si="94"/>
        <v>3644.3347188795856</v>
      </c>
      <c r="AC254" s="23">
        <f t="shared" ca="1" si="95"/>
        <v>3644.6409796566227</v>
      </c>
    </row>
    <row r="255" spans="1:29" x14ac:dyDescent="0.25">
      <c r="A255" s="23">
        <f t="shared" ca="1" si="72"/>
        <v>4.1681355821421073</v>
      </c>
      <c r="B255" s="23">
        <f t="shared" ca="1" si="73"/>
        <v>7.8327836397513639</v>
      </c>
      <c r="C255" s="24">
        <f t="shared" ca="1" si="84"/>
        <v>3165.8265307578745</v>
      </c>
      <c r="D255" s="23">
        <f t="shared" ca="1" si="85"/>
        <v>3173.6593143976256</v>
      </c>
      <c r="E255" s="22"/>
      <c r="F255" s="23">
        <f t="shared" ca="1" si="74"/>
        <v>1.7079998995846479</v>
      </c>
      <c r="G255" s="23">
        <f t="shared" ca="1" si="75"/>
        <v>0.60786671914127832</v>
      </c>
      <c r="H255" s="24">
        <f t="shared" ca="1" si="86"/>
        <v>3053.2919704408291</v>
      </c>
      <c r="I255" s="23">
        <f t="shared" ca="1" si="87"/>
        <v>3053.8998371599705</v>
      </c>
      <c r="J255" s="22"/>
      <c r="K255" s="23">
        <f t="shared" ca="1" si="76"/>
        <v>5.7707498459455921</v>
      </c>
      <c r="L255" s="23">
        <f t="shared" ca="1" si="77"/>
        <v>1.8120440503937321</v>
      </c>
      <c r="M255" s="24">
        <f t="shared" ca="1" si="88"/>
        <v>2684.9220115175008</v>
      </c>
      <c r="N255" s="23">
        <f t="shared" ca="1" si="89"/>
        <v>2686.7340555678943</v>
      </c>
      <c r="O255" s="22"/>
      <c r="P255" s="23">
        <f t="shared" ca="1" si="78"/>
        <v>42.558555035666267</v>
      </c>
      <c r="Q255" s="23">
        <f t="shared" ca="1" si="79"/>
        <v>0.90657389394453924</v>
      </c>
      <c r="R255" s="24">
        <f t="shared" ca="1" si="90"/>
        <v>3042.4741636205795</v>
      </c>
      <c r="S255" s="23">
        <f t="shared" ca="1" si="91"/>
        <v>3043.3807375145238</v>
      </c>
      <c r="T255" s="22"/>
      <c r="U255" s="23">
        <f t="shared" ca="1" si="80"/>
        <v>7.5054756640686309</v>
      </c>
      <c r="V255" s="23">
        <f t="shared" ca="1" si="81"/>
        <v>5.0891364940497237</v>
      </c>
      <c r="W255" s="24">
        <f t="shared" ca="1" si="92"/>
        <v>3041.1475144747515</v>
      </c>
      <c r="X255" s="23">
        <f t="shared" ca="1" si="93"/>
        <v>3046.2366509688013</v>
      </c>
      <c r="Z255" s="23">
        <f t="shared" ca="1" si="82"/>
        <v>8.0428431962270803</v>
      </c>
      <c r="AA255" s="23">
        <f t="shared" ca="1" si="83"/>
        <v>1.2046805193116141</v>
      </c>
      <c r="AB255" s="24">
        <f t="shared" ca="1" si="94"/>
        <v>3652.68382285285</v>
      </c>
      <c r="AC255" s="23">
        <f t="shared" ca="1" si="95"/>
        <v>3653.8885033721617</v>
      </c>
    </row>
    <row r="256" spans="1:29" x14ac:dyDescent="0.25">
      <c r="A256" s="23">
        <f t="shared" ca="1" si="72"/>
        <v>8.8086495909793214</v>
      </c>
      <c r="B256" s="23">
        <f t="shared" ca="1" si="73"/>
        <v>2.0245826757080203</v>
      </c>
      <c r="C256" s="24">
        <f t="shared" ca="1" si="84"/>
        <v>3182.4679639886049</v>
      </c>
      <c r="D256" s="23">
        <f t="shared" ca="1" si="85"/>
        <v>3184.4925466643131</v>
      </c>
      <c r="E256" s="22"/>
      <c r="F256" s="23">
        <f t="shared" ca="1" si="74"/>
        <v>30.82913272708981</v>
      </c>
      <c r="G256" s="23">
        <f t="shared" ca="1" si="75"/>
        <v>7.4799167705401146</v>
      </c>
      <c r="H256" s="24">
        <f t="shared" ca="1" si="86"/>
        <v>3084.7289698870604</v>
      </c>
      <c r="I256" s="23">
        <f t="shared" ca="1" si="87"/>
        <v>3092.2088866576005</v>
      </c>
      <c r="J256" s="22"/>
      <c r="K256" s="23">
        <f t="shared" ca="1" si="76"/>
        <v>1.6467049218421401</v>
      </c>
      <c r="L256" s="23">
        <f t="shared" ca="1" si="77"/>
        <v>2.3441200759248506</v>
      </c>
      <c r="M256" s="24">
        <f t="shared" ca="1" si="88"/>
        <v>2688.3807604897365</v>
      </c>
      <c r="N256" s="23">
        <f t="shared" ca="1" si="89"/>
        <v>2690.7248805656614</v>
      </c>
      <c r="O256" s="22"/>
      <c r="P256" s="23">
        <f t="shared" ca="1" si="78"/>
        <v>11.397272439025064</v>
      </c>
      <c r="Q256" s="23">
        <f t="shared" ca="1" si="79"/>
        <v>7.708381703686757</v>
      </c>
      <c r="R256" s="24">
        <f t="shared" ca="1" si="90"/>
        <v>3054.7780099535489</v>
      </c>
      <c r="S256" s="23">
        <f t="shared" ca="1" si="91"/>
        <v>3062.4863916572358</v>
      </c>
      <c r="T256" s="22"/>
      <c r="U256" s="23">
        <f t="shared" ca="1" si="80"/>
        <v>1.6445760334411101</v>
      </c>
      <c r="V256" s="23">
        <f t="shared" ca="1" si="81"/>
        <v>1.0307705108680973</v>
      </c>
      <c r="W256" s="24">
        <f t="shared" ca="1" si="92"/>
        <v>3047.8812270022422</v>
      </c>
      <c r="X256" s="23">
        <f t="shared" ca="1" si="93"/>
        <v>3048.9119975131102</v>
      </c>
      <c r="Z256" s="23">
        <f t="shared" ca="1" si="82"/>
        <v>6.0689844266478143</v>
      </c>
      <c r="AA256" s="23">
        <f t="shared" ca="1" si="83"/>
        <v>2.4909887765044085</v>
      </c>
      <c r="AB256" s="24">
        <f t="shared" ca="1" si="94"/>
        <v>3659.9574877988093</v>
      </c>
      <c r="AC256" s="23">
        <f t="shared" ca="1" si="95"/>
        <v>3662.4484765753136</v>
      </c>
    </row>
    <row r="257" spans="1:29" x14ac:dyDescent="0.25">
      <c r="A257" s="23">
        <f t="shared" ca="1" si="72"/>
        <v>14.162916997596231</v>
      </c>
      <c r="B257" s="23">
        <f t="shared" ca="1" si="73"/>
        <v>1.3884064514052821</v>
      </c>
      <c r="C257" s="24">
        <f t="shared" ca="1" si="84"/>
        <v>3198.6554636619094</v>
      </c>
      <c r="D257" s="23">
        <f t="shared" ca="1" si="85"/>
        <v>3200.0438701133148</v>
      </c>
      <c r="E257" s="22"/>
      <c r="F257" s="23">
        <f t="shared" ca="1" si="74"/>
        <v>2.3466345100281654</v>
      </c>
      <c r="G257" s="23">
        <f t="shared" ca="1" si="75"/>
        <v>3.5409554184303014</v>
      </c>
      <c r="H257" s="24">
        <f t="shared" ca="1" si="86"/>
        <v>3094.5555211676287</v>
      </c>
      <c r="I257" s="23">
        <f t="shared" ca="1" si="87"/>
        <v>3098.096476586059</v>
      </c>
      <c r="J257" s="22"/>
      <c r="K257" s="23">
        <f t="shared" ca="1" si="76"/>
        <v>0.97478558850404906</v>
      </c>
      <c r="L257" s="23">
        <f t="shared" ca="1" si="77"/>
        <v>8.8493744988414669</v>
      </c>
      <c r="M257" s="24">
        <f t="shared" ca="1" si="88"/>
        <v>2691.6996661541652</v>
      </c>
      <c r="N257" s="23">
        <f t="shared" ca="1" si="89"/>
        <v>2700.5490406530066</v>
      </c>
      <c r="O257" s="22"/>
      <c r="P257" s="23">
        <f t="shared" ca="1" si="78"/>
        <v>0.9360843200146326</v>
      </c>
      <c r="Q257" s="23">
        <f t="shared" ca="1" si="79"/>
        <v>0.2359931382246134</v>
      </c>
      <c r="R257" s="24">
        <f t="shared" ca="1" si="90"/>
        <v>3063.4224759772505</v>
      </c>
      <c r="S257" s="23">
        <f t="shared" ca="1" si="91"/>
        <v>3063.6584691154753</v>
      </c>
      <c r="T257" s="22"/>
      <c r="U257" s="23">
        <f t="shared" ca="1" si="80"/>
        <v>23.845101301702236</v>
      </c>
      <c r="V257" s="23">
        <f t="shared" ca="1" si="81"/>
        <v>4.3551526593989029</v>
      </c>
      <c r="W257" s="24">
        <f t="shared" ca="1" si="92"/>
        <v>3072.7570988148123</v>
      </c>
      <c r="X257" s="23">
        <f t="shared" ca="1" si="93"/>
        <v>3077.112251474211</v>
      </c>
      <c r="Z257" s="23">
        <f t="shared" ca="1" si="82"/>
        <v>0.41603177622471299</v>
      </c>
      <c r="AA257" s="23">
        <f t="shared" ca="1" si="83"/>
        <v>1.1532900128367571</v>
      </c>
      <c r="AB257" s="24">
        <f t="shared" ca="1" si="94"/>
        <v>3662.8645083515385</v>
      </c>
      <c r="AC257" s="23">
        <f t="shared" ca="1" si="95"/>
        <v>3664.0177983643753</v>
      </c>
    </row>
    <row r="258" spans="1:29" x14ac:dyDescent="0.25">
      <c r="A258" s="23">
        <f t="shared" ca="1" si="72"/>
        <v>7.5490686580069397</v>
      </c>
      <c r="B258" s="23">
        <f t="shared" ca="1" si="73"/>
        <v>3.0825592416952232</v>
      </c>
      <c r="C258" s="24">
        <f t="shared" ca="1" si="84"/>
        <v>3207.5929387713218</v>
      </c>
      <c r="D258" s="23">
        <f t="shared" ca="1" si="85"/>
        <v>3210.6754980130172</v>
      </c>
      <c r="E258" s="22"/>
      <c r="F258" s="23">
        <f t="shared" ca="1" si="74"/>
        <v>5.0475140417988476</v>
      </c>
      <c r="G258" s="23">
        <f t="shared" ca="1" si="75"/>
        <v>0.16083388331089468</v>
      </c>
      <c r="H258" s="24">
        <f t="shared" ca="1" si="86"/>
        <v>3103.1439906278579</v>
      </c>
      <c r="I258" s="23">
        <f t="shared" ca="1" si="87"/>
        <v>3103.3048245111686</v>
      </c>
      <c r="J258" s="22"/>
      <c r="K258" s="23">
        <f t="shared" ca="1" si="76"/>
        <v>0.72362880428035936</v>
      </c>
      <c r="L258" s="23">
        <f t="shared" ca="1" si="77"/>
        <v>1.0180756614514792</v>
      </c>
      <c r="M258" s="24">
        <f t="shared" ca="1" si="88"/>
        <v>2701.2726694572871</v>
      </c>
      <c r="N258" s="23">
        <f t="shared" ca="1" si="89"/>
        <v>2702.2907451187384</v>
      </c>
      <c r="O258" s="22"/>
      <c r="P258" s="23">
        <f t="shared" ca="1" si="78"/>
        <v>3.4824450161149847</v>
      </c>
      <c r="Q258" s="23">
        <f t="shared" ca="1" si="79"/>
        <v>3.0339352603923064</v>
      </c>
      <c r="R258" s="24">
        <f t="shared" ca="1" si="90"/>
        <v>3067.1409141315903</v>
      </c>
      <c r="S258" s="23">
        <f t="shared" ca="1" si="91"/>
        <v>3070.1748493919827</v>
      </c>
      <c r="T258" s="22"/>
      <c r="U258" s="23">
        <f t="shared" ca="1" si="80"/>
        <v>11.830984802872742</v>
      </c>
      <c r="V258" s="23">
        <f t="shared" ca="1" si="81"/>
        <v>4.1564383686324469</v>
      </c>
      <c r="W258" s="24">
        <f t="shared" ca="1" si="92"/>
        <v>3088.9432362770835</v>
      </c>
      <c r="X258" s="23">
        <f t="shared" ca="1" si="93"/>
        <v>3093.0996746457158</v>
      </c>
      <c r="Z258" s="23">
        <f t="shared" ca="1" si="82"/>
        <v>3.1747154000690632</v>
      </c>
      <c r="AA258" s="23">
        <f t="shared" ca="1" si="83"/>
        <v>6.4125204987804478</v>
      </c>
      <c r="AB258" s="24">
        <f t="shared" ca="1" si="94"/>
        <v>3667.1925137644444</v>
      </c>
      <c r="AC258" s="23">
        <f t="shared" ca="1" si="95"/>
        <v>3673.6050342632248</v>
      </c>
    </row>
    <row r="259" spans="1:29" x14ac:dyDescent="0.25">
      <c r="A259" s="23">
        <f t="shared" ca="1" si="72"/>
        <v>0.55384086053626769</v>
      </c>
      <c r="B259" s="23">
        <f t="shared" ca="1" si="73"/>
        <v>4.026126338967476</v>
      </c>
      <c r="C259" s="24">
        <f t="shared" ca="1" si="84"/>
        <v>3211.2293388735534</v>
      </c>
      <c r="D259" s="23">
        <f t="shared" ca="1" si="85"/>
        <v>3215.2554652125209</v>
      </c>
      <c r="E259" s="22"/>
      <c r="F259" s="23">
        <f t="shared" ca="1" si="74"/>
        <v>0.21738954711608816</v>
      </c>
      <c r="G259" s="23">
        <f t="shared" ca="1" si="75"/>
        <v>10.726026460486313</v>
      </c>
      <c r="H259" s="24">
        <f t="shared" ca="1" si="86"/>
        <v>3103.5222140582846</v>
      </c>
      <c r="I259" s="23">
        <f t="shared" ca="1" si="87"/>
        <v>3114.2482405187711</v>
      </c>
      <c r="J259" s="22"/>
      <c r="K259" s="23">
        <f t="shared" ca="1" si="76"/>
        <v>3.6604108938280042</v>
      </c>
      <c r="L259" s="23">
        <f t="shared" ca="1" si="77"/>
        <v>6.0450607588030874</v>
      </c>
      <c r="M259" s="24">
        <f t="shared" ca="1" si="88"/>
        <v>2705.9511560125666</v>
      </c>
      <c r="N259" s="23">
        <f t="shared" ca="1" si="89"/>
        <v>2711.9962167713697</v>
      </c>
      <c r="O259" s="22"/>
      <c r="P259" s="23">
        <f t="shared" ca="1" si="78"/>
        <v>1.7557999987412163</v>
      </c>
      <c r="Q259" s="23">
        <f t="shared" ca="1" si="79"/>
        <v>1.11928753359099</v>
      </c>
      <c r="R259" s="24">
        <f t="shared" ca="1" si="90"/>
        <v>3071.9306493907238</v>
      </c>
      <c r="S259" s="23">
        <f t="shared" ca="1" si="91"/>
        <v>3073.0499369243148</v>
      </c>
      <c r="T259" s="22"/>
      <c r="U259" s="23">
        <f t="shared" ca="1" si="80"/>
        <v>3.0893324551438552</v>
      </c>
      <c r="V259" s="23">
        <f t="shared" ca="1" si="81"/>
        <v>0.13284590501715374</v>
      </c>
      <c r="W259" s="24">
        <f t="shared" ca="1" si="92"/>
        <v>3096.1890071008597</v>
      </c>
      <c r="X259" s="23">
        <f t="shared" ca="1" si="93"/>
        <v>3096.3218530058771</v>
      </c>
      <c r="Z259" s="23">
        <f t="shared" ca="1" si="82"/>
        <v>5.4292316739101878</v>
      </c>
      <c r="AA259" s="23">
        <f t="shared" ca="1" si="83"/>
        <v>3.6723912505958713</v>
      </c>
      <c r="AB259" s="24">
        <f t="shared" ca="1" si="94"/>
        <v>3679.0342659371349</v>
      </c>
      <c r="AC259" s="23">
        <f t="shared" ca="1" si="95"/>
        <v>3682.7066571877308</v>
      </c>
    </row>
    <row r="260" spans="1:29" x14ac:dyDescent="0.25">
      <c r="A260" s="23">
        <f t="shared" ca="1" si="72"/>
        <v>15.568409525445615</v>
      </c>
      <c r="B260" s="23">
        <f t="shared" ca="1" si="73"/>
        <v>6.7886713630042328</v>
      </c>
      <c r="C260" s="24">
        <f t="shared" ca="1" si="84"/>
        <v>3230.8238747379664</v>
      </c>
      <c r="D260" s="23">
        <f t="shared" ca="1" si="85"/>
        <v>3237.6125461009706</v>
      </c>
      <c r="E260" s="22"/>
      <c r="F260" s="23">
        <f t="shared" ca="1" si="74"/>
        <v>2.976661765949546</v>
      </c>
      <c r="G260" s="23">
        <f t="shared" ca="1" si="75"/>
        <v>2.7267073624536518</v>
      </c>
      <c r="H260" s="24">
        <f t="shared" ca="1" si="86"/>
        <v>3117.2249022847209</v>
      </c>
      <c r="I260" s="23">
        <f t="shared" ca="1" si="87"/>
        <v>3119.9516096471743</v>
      </c>
      <c r="J260" s="22"/>
      <c r="K260" s="23">
        <f t="shared" ca="1" si="76"/>
        <v>9.7450671079869551</v>
      </c>
      <c r="L260" s="23">
        <f t="shared" ca="1" si="77"/>
        <v>13.077790367592925</v>
      </c>
      <c r="M260" s="24">
        <f t="shared" ca="1" si="88"/>
        <v>2721.7412838793566</v>
      </c>
      <c r="N260" s="23">
        <f t="shared" ca="1" si="89"/>
        <v>2734.8190742469496</v>
      </c>
      <c r="O260" s="22"/>
      <c r="P260" s="23">
        <f t="shared" ca="1" si="78"/>
        <v>1.0967721606872394</v>
      </c>
      <c r="Q260" s="23">
        <f t="shared" ca="1" si="79"/>
        <v>7.7589375654816646</v>
      </c>
      <c r="R260" s="24">
        <f t="shared" ca="1" si="90"/>
        <v>3074.1467090850019</v>
      </c>
      <c r="S260" s="23">
        <f t="shared" ca="1" si="91"/>
        <v>3081.9056466504835</v>
      </c>
      <c r="T260" s="22"/>
      <c r="U260" s="23">
        <f t="shared" ca="1" si="80"/>
        <v>1.0154101737254151</v>
      </c>
      <c r="V260" s="23">
        <f t="shared" ca="1" si="81"/>
        <v>2.4350757382324737</v>
      </c>
      <c r="W260" s="24">
        <f t="shared" ca="1" si="92"/>
        <v>3097.3372631796024</v>
      </c>
      <c r="X260" s="23">
        <f t="shared" ca="1" si="93"/>
        <v>3099.772338917835</v>
      </c>
      <c r="Z260" s="23">
        <f t="shared" ca="1" si="82"/>
        <v>6.4127780618777122</v>
      </c>
      <c r="AA260" s="23">
        <f t="shared" ca="1" si="83"/>
        <v>1.8136366413239371</v>
      </c>
      <c r="AB260" s="24">
        <f t="shared" ca="1" si="94"/>
        <v>3689.1194352496086</v>
      </c>
      <c r="AC260" s="23">
        <f t="shared" ca="1" si="95"/>
        <v>3690.9330718909328</v>
      </c>
    </row>
    <row r="261" spans="1:29" x14ac:dyDescent="0.25">
      <c r="A261" s="23">
        <f t="shared" ca="1" si="72"/>
        <v>28.390735553655137</v>
      </c>
      <c r="B261" s="23">
        <f t="shared" ca="1" si="73"/>
        <v>19.419446831030214</v>
      </c>
      <c r="C261" s="24">
        <f t="shared" ca="1" si="84"/>
        <v>3266.0032816546259</v>
      </c>
      <c r="D261" s="23">
        <f t="shared" ca="1" si="85"/>
        <v>3285.4227284856561</v>
      </c>
      <c r="E261" s="22"/>
      <c r="F261" s="23">
        <f t="shared" ca="1" si="74"/>
        <v>3.9739986650312571</v>
      </c>
      <c r="G261" s="23">
        <f t="shared" ca="1" si="75"/>
        <v>7.6750903689554528</v>
      </c>
      <c r="H261" s="24">
        <f t="shared" ca="1" si="86"/>
        <v>3123.9256083122054</v>
      </c>
      <c r="I261" s="23">
        <f t="shared" ca="1" si="87"/>
        <v>3131.6006986811608</v>
      </c>
      <c r="J261" s="22"/>
      <c r="K261" s="23">
        <f t="shared" ca="1" si="76"/>
        <v>4.1994719996590684</v>
      </c>
      <c r="L261" s="23">
        <f t="shared" ca="1" si="77"/>
        <v>0.44073678151909879</v>
      </c>
      <c r="M261" s="24">
        <f t="shared" ca="1" si="88"/>
        <v>2739.0185462466088</v>
      </c>
      <c r="N261" s="23">
        <f t="shared" ca="1" si="89"/>
        <v>2739.4592830281281</v>
      </c>
      <c r="O261" s="22"/>
      <c r="P261" s="23">
        <f t="shared" ca="1" si="78"/>
        <v>2.9444087538403241</v>
      </c>
      <c r="Q261" s="23">
        <f t="shared" ca="1" si="79"/>
        <v>7.4141706945861433E-2</v>
      </c>
      <c r="R261" s="24">
        <f t="shared" ca="1" si="90"/>
        <v>3084.8500554043239</v>
      </c>
      <c r="S261" s="23">
        <f t="shared" ca="1" si="91"/>
        <v>3084.9241971112697</v>
      </c>
      <c r="T261" s="22"/>
      <c r="U261" s="23">
        <f t="shared" ca="1" si="80"/>
        <v>0.57248534268951701</v>
      </c>
      <c r="V261" s="23">
        <f t="shared" ca="1" si="81"/>
        <v>0.94735296982457406</v>
      </c>
      <c r="W261" s="24">
        <f t="shared" ca="1" si="92"/>
        <v>3100.3448242605245</v>
      </c>
      <c r="X261" s="23">
        <f t="shared" ca="1" si="93"/>
        <v>3101.2921772303489</v>
      </c>
      <c r="Z261" s="23">
        <f t="shared" ca="1" si="82"/>
        <v>0.29719597527779473</v>
      </c>
      <c r="AA261" s="23">
        <f t="shared" ca="1" si="83"/>
        <v>2.3765577488796126</v>
      </c>
      <c r="AB261" s="24">
        <f t="shared" ca="1" si="94"/>
        <v>3691.2302678662104</v>
      </c>
      <c r="AC261" s="23">
        <f t="shared" ca="1" si="95"/>
        <v>3693.6068256150902</v>
      </c>
    </row>
    <row r="262" spans="1:29" x14ac:dyDescent="0.25">
      <c r="A262" s="23">
        <f t="shared" ca="1" si="72"/>
        <v>6.2635527890106886</v>
      </c>
      <c r="B262" s="23">
        <f t="shared" ca="1" si="73"/>
        <v>3.2914464999043198</v>
      </c>
      <c r="C262" s="24">
        <f t="shared" ca="1" si="84"/>
        <v>3291.6862812746667</v>
      </c>
      <c r="D262" s="23">
        <f t="shared" ca="1" si="85"/>
        <v>3294.9777277745711</v>
      </c>
      <c r="E262" s="22"/>
      <c r="F262" s="23">
        <f t="shared" ca="1" si="74"/>
        <v>2.2635316451814211</v>
      </c>
      <c r="G262" s="23">
        <f t="shared" ca="1" si="75"/>
        <v>1.54765308715057</v>
      </c>
      <c r="H262" s="24">
        <f t="shared" ca="1" si="86"/>
        <v>3133.8642303263423</v>
      </c>
      <c r="I262" s="23">
        <f t="shared" ca="1" si="87"/>
        <v>3135.4118834134929</v>
      </c>
      <c r="J262" s="22"/>
      <c r="K262" s="23">
        <f t="shared" ca="1" si="76"/>
        <v>1.1332177859577146</v>
      </c>
      <c r="L262" s="23">
        <f t="shared" ca="1" si="77"/>
        <v>4.1541643014617335</v>
      </c>
      <c r="M262" s="24">
        <f t="shared" ca="1" si="88"/>
        <v>2740.5925008140857</v>
      </c>
      <c r="N262" s="23">
        <f t="shared" ca="1" si="89"/>
        <v>2744.7466651155473</v>
      </c>
      <c r="O262" s="22"/>
      <c r="P262" s="23">
        <f t="shared" ca="1" si="78"/>
        <v>2.4946816394838121</v>
      </c>
      <c r="Q262" s="23">
        <f t="shared" ca="1" si="79"/>
        <v>7.4738403413238332</v>
      </c>
      <c r="R262" s="24">
        <f t="shared" ca="1" si="90"/>
        <v>3087.4188787507533</v>
      </c>
      <c r="S262" s="23">
        <f t="shared" ca="1" si="91"/>
        <v>3094.8927190920772</v>
      </c>
      <c r="T262" s="22"/>
      <c r="U262" s="23">
        <f t="shared" ca="1" si="80"/>
        <v>1.1796830363192627</v>
      </c>
      <c r="V262" s="23">
        <f t="shared" ca="1" si="81"/>
        <v>0.87601411571545507</v>
      </c>
      <c r="W262" s="24">
        <f t="shared" ca="1" si="92"/>
        <v>3102.471860266668</v>
      </c>
      <c r="X262" s="23">
        <f t="shared" ca="1" si="93"/>
        <v>3103.3478743823835</v>
      </c>
      <c r="Z262" s="23">
        <f t="shared" ca="1" si="82"/>
        <v>16.054041893947822</v>
      </c>
      <c r="AA262" s="23">
        <f t="shared" ca="1" si="83"/>
        <v>12.718571059668829</v>
      </c>
      <c r="AB262" s="24">
        <f t="shared" ca="1" si="94"/>
        <v>3709.6608675090379</v>
      </c>
      <c r="AC262" s="23">
        <f t="shared" ca="1" si="95"/>
        <v>3722.3794385687065</v>
      </c>
    </row>
    <row r="263" spans="1:29" x14ac:dyDescent="0.25">
      <c r="A263" s="23">
        <f t="shared" ca="1" si="72"/>
        <v>7.8669758296714747</v>
      </c>
      <c r="B263" s="23">
        <f t="shared" ca="1" si="73"/>
        <v>1.5778007138891048</v>
      </c>
      <c r="C263" s="24">
        <f t="shared" ca="1" si="84"/>
        <v>3302.8447036042426</v>
      </c>
      <c r="D263" s="23">
        <f t="shared" ca="1" si="85"/>
        <v>3304.4225043181318</v>
      </c>
      <c r="E263" s="22"/>
      <c r="F263" s="23">
        <f t="shared" ca="1" si="74"/>
        <v>3.411334550310587</v>
      </c>
      <c r="G263" s="23">
        <f t="shared" ca="1" si="75"/>
        <v>1.3470274635348278</v>
      </c>
      <c r="H263" s="24">
        <f t="shared" ca="1" si="86"/>
        <v>3138.8232179638035</v>
      </c>
      <c r="I263" s="23">
        <f t="shared" ca="1" si="87"/>
        <v>3140.1702454273382</v>
      </c>
      <c r="J263" s="22"/>
      <c r="K263" s="23">
        <f t="shared" ca="1" si="76"/>
        <v>14.33243302803892</v>
      </c>
      <c r="L263" s="23">
        <f t="shared" ca="1" si="77"/>
        <v>1.1639495559219177</v>
      </c>
      <c r="M263" s="24">
        <f t="shared" ca="1" si="88"/>
        <v>2759.0790981435862</v>
      </c>
      <c r="N263" s="23">
        <f t="shared" ca="1" si="89"/>
        <v>2760.2430476995082</v>
      </c>
      <c r="O263" s="22"/>
      <c r="P263" s="23">
        <f t="shared" ca="1" si="78"/>
        <v>14.010169194267492</v>
      </c>
      <c r="Q263" s="23">
        <f t="shared" ca="1" si="79"/>
        <v>8.401713489072419</v>
      </c>
      <c r="R263" s="24">
        <f t="shared" ca="1" si="90"/>
        <v>3108.9028882863445</v>
      </c>
      <c r="S263" s="23">
        <f t="shared" ca="1" si="91"/>
        <v>3117.3046017754168</v>
      </c>
      <c r="T263" s="22"/>
      <c r="U263" s="23">
        <f t="shared" ca="1" si="80"/>
        <v>1.3624160985707623</v>
      </c>
      <c r="V263" s="23">
        <f t="shared" ca="1" si="81"/>
        <v>0.68803863839566592</v>
      </c>
      <c r="W263" s="24">
        <f t="shared" ca="1" si="92"/>
        <v>3104.7102904809544</v>
      </c>
      <c r="X263" s="23">
        <f t="shared" ca="1" si="93"/>
        <v>3105.3983291193499</v>
      </c>
      <c r="Z263" s="23">
        <f t="shared" ca="1" si="82"/>
        <v>10.712781804452003</v>
      </c>
      <c r="AA263" s="23">
        <f t="shared" ca="1" si="83"/>
        <v>2.1224033507185549</v>
      </c>
      <c r="AB263" s="24">
        <f t="shared" ca="1" si="94"/>
        <v>3733.0922203731584</v>
      </c>
      <c r="AC263" s="23">
        <f t="shared" ca="1" si="95"/>
        <v>3735.2146237238771</v>
      </c>
    </row>
    <row r="264" spans="1:29" x14ac:dyDescent="0.25">
      <c r="A264" s="23">
        <f t="shared" ca="1" si="72"/>
        <v>7.6884702415018609</v>
      </c>
      <c r="B264" s="23">
        <f t="shared" ca="1" si="73"/>
        <v>2.7243183557698623</v>
      </c>
      <c r="C264" s="24">
        <f t="shared" ca="1" si="84"/>
        <v>3312.1109745596336</v>
      </c>
      <c r="D264" s="23">
        <f t="shared" ca="1" si="85"/>
        <v>3314.8352929154034</v>
      </c>
      <c r="E264" s="22"/>
      <c r="F264" s="23">
        <f t="shared" ca="1" si="74"/>
        <v>17.402831266327127</v>
      </c>
      <c r="G264" s="23">
        <f t="shared" ca="1" si="75"/>
        <v>0.2313230428145388</v>
      </c>
      <c r="H264" s="24">
        <f t="shared" ca="1" si="86"/>
        <v>3157.5730766936654</v>
      </c>
      <c r="I264" s="23">
        <f t="shared" ca="1" si="87"/>
        <v>3157.8043997364798</v>
      </c>
      <c r="J264" s="22"/>
      <c r="K264" s="23">
        <f t="shared" ca="1" si="76"/>
        <v>10.127809091360017</v>
      </c>
      <c r="L264" s="23">
        <f t="shared" ca="1" si="77"/>
        <v>2.1411154230024452</v>
      </c>
      <c r="M264" s="24">
        <f t="shared" ca="1" si="88"/>
        <v>2770.3708567908684</v>
      </c>
      <c r="N264" s="23">
        <f t="shared" ca="1" si="89"/>
        <v>2772.5119722138706</v>
      </c>
      <c r="O264" s="22"/>
      <c r="P264" s="23">
        <f t="shared" ca="1" si="78"/>
        <v>0.72045857306864791</v>
      </c>
      <c r="Q264" s="23">
        <f t="shared" ca="1" si="79"/>
        <v>2.4634279036584776</v>
      </c>
      <c r="R264" s="24">
        <f t="shared" ca="1" si="90"/>
        <v>3118.0250603484856</v>
      </c>
      <c r="S264" s="23">
        <f t="shared" ca="1" si="91"/>
        <v>3120.4884882521442</v>
      </c>
      <c r="T264" s="22"/>
      <c r="U264" s="23">
        <f t="shared" ca="1" si="80"/>
        <v>11.069904712523202</v>
      </c>
      <c r="V264" s="23">
        <f t="shared" ca="1" si="81"/>
        <v>0.11451521276109818</v>
      </c>
      <c r="W264" s="24">
        <f t="shared" ca="1" si="92"/>
        <v>3116.468233831873</v>
      </c>
      <c r="X264" s="23">
        <f t="shared" ca="1" si="93"/>
        <v>3116.5827490446341</v>
      </c>
      <c r="Z264" s="23">
        <f t="shared" ca="1" si="82"/>
        <v>7.9349996055912007</v>
      </c>
      <c r="AA264" s="23">
        <f t="shared" ca="1" si="83"/>
        <v>5.9088164258947744</v>
      </c>
      <c r="AB264" s="24">
        <f t="shared" ca="1" si="94"/>
        <v>3743.1496233294683</v>
      </c>
      <c r="AC264" s="23">
        <f t="shared" ca="1" si="95"/>
        <v>3749.058439755363</v>
      </c>
    </row>
    <row r="265" spans="1:29" x14ac:dyDescent="0.25">
      <c r="A265" s="23">
        <f t="shared" ca="1" si="72"/>
        <v>4.3990119403187018</v>
      </c>
      <c r="B265" s="23">
        <f t="shared" ca="1" si="73"/>
        <v>5.7500175000232912E-2</v>
      </c>
      <c r="C265" s="24">
        <f t="shared" ca="1" si="84"/>
        <v>3319.2343048557223</v>
      </c>
      <c r="D265" s="23">
        <f t="shared" ca="1" si="85"/>
        <v>3319.2918050307226</v>
      </c>
      <c r="E265" s="22"/>
      <c r="F265" s="23">
        <f t="shared" ca="1" si="74"/>
        <v>21.15040984703549</v>
      </c>
      <c r="G265" s="23">
        <f t="shared" ca="1" si="75"/>
        <v>14.975171807267884</v>
      </c>
      <c r="H265" s="24">
        <f t="shared" ca="1" si="86"/>
        <v>3178.9548095835153</v>
      </c>
      <c r="I265" s="23">
        <f t="shared" ca="1" si="87"/>
        <v>3193.9299813907833</v>
      </c>
      <c r="J265" s="22"/>
      <c r="K265" s="23">
        <f t="shared" ca="1" si="76"/>
        <v>17.712027538793677</v>
      </c>
      <c r="L265" s="23">
        <f t="shared" ca="1" si="77"/>
        <v>2.4964126754709337</v>
      </c>
      <c r="M265" s="24">
        <f t="shared" ca="1" si="88"/>
        <v>2790.2239997526644</v>
      </c>
      <c r="N265" s="23">
        <f t="shared" ca="1" si="89"/>
        <v>2792.7204124281352</v>
      </c>
      <c r="O265" s="22"/>
      <c r="P265" s="23">
        <f t="shared" ca="1" si="78"/>
        <v>2.5089803124408925</v>
      </c>
      <c r="Q265" s="23">
        <f t="shared" ca="1" si="79"/>
        <v>13.898569746595312</v>
      </c>
      <c r="R265" s="24">
        <f t="shared" ca="1" si="90"/>
        <v>3122.9974685645852</v>
      </c>
      <c r="S265" s="23">
        <f t="shared" ca="1" si="91"/>
        <v>3136.8960383111807</v>
      </c>
      <c r="T265" s="22"/>
      <c r="U265" s="23">
        <f t="shared" ca="1" si="80"/>
        <v>5.6323007878044882</v>
      </c>
      <c r="V265" s="23">
        <f t="shared" ca="1" si="81"/>
        <v>0.67334786104646338</v>
      </c>
      <c r="W265" s="24">
        <f t="shared" ca="1" si="92"/>
        <v>3122.2150498324386</v>
      </c>
      <c r="X265" s="23">
        <f t="shared" ca="1" si="93"/>
        <v>3122.8883976934849</v>
      </c>
      <c r="Z265" s="23">
        <f t="shared" ca="1" si="82"/>
        <v>11.636577925164666</v>
      </c>
      <c r="AA265" s="23">
        <f t="shared" ca="1" si="83"/>
        <v>0.56295802550952101</v>
      </c>
      <c r="AB265" s="24">
        <f t="shared" ca="1" si="94"/>
        <v>3760.6950176805276</v>
      </c>
      <c r="AC265" s="23">
        <f t="shared" ca="1" si="95"/>
        <v>3761.2579757060371</v>
      </c>
    </row>
    <row r="266" spans="1:29" x14ac:dyDescent="0.25">
      <c r="A266" s="23">
        <f t="shared" ca="1" si="72"/>
        <v>11.938951183829817</v>
      </c>
      <c r="B266" s="23">
        <f t="shared" ca="1" si="73"/>
        <v>9.9830600572712527</v>
      </c>
      <c r="C266" s="24">
        <f t="shared" ca="1" si="84"/>
        <v>3331.2307562145525</v>
      </c>
      <c r="D266" s="23">
        <f t="shared" ca="1" si="85"/>
        <v>3341.2138162718238</v>
      </c>
      <c r="E266" s="22"/>
      <c r="F266" s="23">
        <f t="shared" ca="1" si="74"/>
        <v>10.652421541400145</v>
      </c>
      <c r="G266" s="23">
        <f t="shared" ca="1" si="75"/>
        <v>10.933818685090746</v>
      </c>
      <c r="H266" s="24">
        <f t="shared" ca="1" si="86"/>
        <v>3204.5824029321834</v>
      </c>
      <c r="I266" s="23">
        <f t="shared" ca="1" si="87"/>
        <v>3215.5162216172744</v>
      </c>
      <c r="J266" s="22"/>
      <c r="K266" s="23">
        <f t="shared" ca="1" si="76"/>
        <v>0.54582261629828832</v>
      </c>
      <c r="L266" s="23">
        <f t="shared" ca="1" si="77"/>
        <v>14.195110338528769</v>
      </c>
      <c r="M266" s="24">
        <f t="shared" ca="1" si="88"/>
        <v>2793.2662350444334</v>
      </c>
      <c r="N266" s="23">
        <f t="shared" ca="1" si="89"/>
        <v>2807.461345382962</v>
      </c>
      <c r="O266" s="22"/>
      <c r="P266" s="23">
        <f t="shared" ca="1" si="78"/>
        <v>3.7611591134988078</v>
      </c>
      <c r="Q266" s="23">
        <f t="shared" ca="1" si="79"/>
        <v>4.3764403768826678</v>
      </c>
      <c r="R266" s="24">
        <f t="shared" ca="1" si="90"/>
        <v>3140.6571974246795</v>
      </c>
      <c r="S266" s="23">
        <f t="shared" ca="1" si="91"/>
        <v>3145.0336378015622</v>
      </c>
      <c r="T266" s="22"/>
      <c r="U266" s="23">
        <f t="shared" ca="1" si="80"/>
        <v>2.2645669853551973</v>
      </c>
      <c r="V266" s="23">
        <f t="shared" ca="1" si="81"/>
        <v>0.49103833393565377</v>
      </c>
      <c r="W266" s="24">
        <f t="shared" ca="1" si="92"/>
        <v>3125.1529646788399</v>
      </c>
      <c r="X266" s="23">
        <f t="shared" ca="1" si="93"/>
        <v>3125.6440030127756</v>
      </c>
      <c r="Z266" s="23">
        <f t="shared" ca="1" si="82"/>
        <v>22.404630488740064</v>
      </c>
      <c r="AA266" s="23">
        <f t="shared" ca="1" si="83"/>
        <v>7.5685423398726277</v>
      </c>
      <c r="AB266" s="24">
        <f t="shared" ca="1" si="94"/>
        <v>3783.6626061947773</v>
      </c>
      <c r="AC266" s="23">
        <f t="shared" ca="1" si="95"/>
        <v>3791.2311485346499</v>
      </c>
    </row>
    <row r="267" spans="1:29" x14ac:dyDescent="0.25">
      <c r="A267" s="23">
        <f t="shared" ca="1" si="72"/>
        <v>2.406905773831959</v>
      </c>
      <c r="B267" s="23">
        <f t="shared" ca="1" si="73"/>
        <v>0.96979471659441752</v>
      </c>
      <c r="C267" s="24">
        <f t="shared" ca="1" si="84"/>
        <v>3343.6207220456558</v>
      </c>
      <c r="D267" s="23">
        <f t="shared" ca="1" si="85"/>
        <v>3344.5905167622504</v>
      </c>
      <c r="E267" s="22"/>
      <c r="F267" s="23">
        <f t="shared" ca="1" si="74"/>
        <v>2.6638331506766861</v>
      </c>
      <c r="G267" s="23">
        <f t="shared" ca="1" si="75"/>
        <v>3.2621826134833629</v>
      </c>
      <c r="H267" s="24">
        <f t="shared" ca="1" si="86"/>
        <v>3218.1800547679509</v>
      </c>
      <c r="I267" s="23">
        <f t="shared" ca="1" si="87"/>
        <v>3221.4422373814341</v>
      </c>
      <c r="J267" s="22"/>
      <c r="K267" s="23">
        <f t="shared" ca="1" si="76"/>
        <v>12.998083634589886</v>
      </c>
      <c r="L267" s="23">
        <f t="shared" ca="1" si="77"/>
        <v>5.9999456317727331</v>
      </c>
      <c r="M267" s="24">
        <f t="shared" ca="1" si="88"/>
        <v>2820.4594290175519</v>
      </c>
      <c r="N267" s="23">
        <f t="shared" ca="1" si="89"/>
        <v>2826.4593746493247</v>
      </c>
      <c r="O267" s="22"/>
      <c r="P267" s="23">
        <f t="shared" ca="1" si="78"/>
        <v>10.530134456522516</v>
      </c>
      <c r="Q267" s="23">
        <f t="shared" ca="1" si="79"/>
        <v>14.488784362255913</v>
      </c>
      <c r="R267" s="24">
        <f t="shared" ca="1" si="90"/>
        <v>3155.5637722580846</v>
      </c>
      <c r="S267" s="23">
        <f t="shared" ca="1" si="91"/>
        <v>3170.0525566203405</v>
      </c>
      <c r="T267" s="22"/>
      <c r="U267" s="23">
        <f t="shared" ca="1" si="80"/>
        <v>5.1866682158200881</v>
      </c>
      <c r="V267" s="23">
        <f t="shared" ca="1" si="81"/>
        <v>0.76209367822087126</v>
      </c>
      <c r="W267" s="24">
        <f t="shared" ca="1" si="92"/>
        <v>3130.8306712285957</v>
      </c>
      <c r="X267" s="23">
        <f t="shared" ca="1" si="93"/>
        <v>3131.5927649068167</v>
      </c>
      <c r="Z267" s="23">
        <f t="shared" ca="1" si="82"/>
        <v>1.6208396368821107</v>
      </c>
      <c r="AA267" s="23">
        <f t="shared" ca="1" si="83"/>
        <v>7.9177724044043982</v>
      </c>
      <c r="AB267" s="24">
        <f t="shared" ca="1" si="94"/>
        <v>3792.851988171532</v>
      </c>
      <c r="AC267" s="23">
        <f t="shared" ca="1" si="95"/>
        <v>3800.7697605759363</v>
      </c>
    </row>
    <row r="268" spans="1:29" x14ac:dyDescent="0.25">
      <c r="A268" s="23">
        <f t="shared" ca="1" si="72"/>
        <v>0.26538098147573913</v>
      </c>
      <c r="B268" s="23">
        <f t="shared" ca="1" si="73"/>
        <v>2.382437746333121</v>
      </c>
      <c r="C268" s="24">
        <f t="shared" ca="1" si="84"/>
        <v>3344.855897743726</v>
      </c>
      <c r="D268" s="23">
        <f t="shared" ca="1" si="85"/>
        <v>3347.2383354900589</v>
      </c>
      <c r="E268" s="22"/>
      <c r="F268" s="23">
        <f t="shared" ca="1" si="74"/>
        <v>1.3171310447903866</v>
      </c>
      <c r="G268" s="23">
        <f t="shared" ca="1" si="75"/>
        <v>4.8988928441508772</v>
      </c>
      <c r="H268" s="24">
        <f t="shared" ca="1" si="86"/>
        <v>3222.7593684262247</v>
      </c>
      <c r="I268" s="23">
        <f t="shared" ca="1" si="87"/>
        <v>3227.6582612703755</v>
      </c>
      <c r="J268" s="22"/>
      <c r="K268" s="23">
        <f t="shared" ca="1" si="76"/>
        <v>0.80975881510344427</v>
      </c>
      <c r="L268" s="23">
        <f t="shared" ca="1" si="77"/>
        <v>2.9539175934283244</v>
      </c>
      <c r="M268" s="24">
        <f t="shared" ca="1" si="88"/>
        <v>2827.2691334644283</v>
      </c>
      <c r="N268" s="23">
        <f t="shared" ca="1" si="89"/>
        <v>2830.2230510578565</v>
      </c>
      <c r="O268" s="22"/>
      <c r="P268" s="23">
        <f t="shared" ca="1" si="78"/>
        <v>5.0810233939150784</v>
      </c>
      <c r="Q268" s="23">
        <f t="shared" ca="1" si="79"/>
        <v>8.6894590733522321</v>
      </c>
      <c r="R268" s="24">
        <f t="shared" ca="1" si="90"/>
        <v>3175.1335800142556</v>
      </c>
      <c r="S268" s="23">
        <f t="shared" ca="1" si="91"/>
        <v>3183.8230390876079</v>
      </c>
      <c r="T268" s="22"/>
      <c r="U268" s="23">
        <f t="shared" ca="1" si="80"/>
        <v>2.222347978079505</v>
      </c>
      <c r="V268" s="23">
        <f t="shared" ca="1" si="81"/>
        <v>8.0496747597828548</v>
      </c>
      <c r="W268" s="24">
        <f t="shared" ca="1" si="92"/>
        <v>3133.8151128848963</v>
      </c>
      <c r="X268" s="23">
        <f t="shared" ca="1" si="93"/>
        <v>3141.8647876446789</v>
      </c>
      <c r="Z268" s="23">
        <f t="shared" ca="1" si="82"/>
        <v>1.8381962987878964</v>
      </c>
      <c r="AA268" s="23">
        <f t="shared" ca="1" si="83"/>
        <v>0.63886519230356453</v>
      </c>
      <c r="AB268" s="24">
        <f t="shared" ca="1" si="94"/>
        <v>3802.6079568747241</v>
      </c>
      <c r="AC268" s="23">
        <f t="shared" ca="1" si="95"/>
        <v>3803.2468220670276</v>
      </c>
    </row>
    <row r="269" spans="1:29" x14ac:dyDescent="0.25">
      <c r="A269" s="23">
        <f t="shared" ca="1" si="72"/>
        <v>1.1367695785556475</v>
      </c>
      <c r="B269" s="23">
        <f t="shared" ca="1" si="73"/>
        <v>7.2735222518712623</v>
      </c>
      <c r="C269" s="24">
        <f t="shared" ca="1" si="84"/>
        <v>3348.3751050686146</v>
      </c>
      <c r="D269" s="23">
        <f t="shared" ca="1" si="85"/>
        <v>3355.648627320486</v>
      </c>
      <c r="E269" s="22"/>
      <c r="F269" s="23">
        <f t="shared" ca="1" si="74"/>
        <v>14.265980017638157</v>
      </c>
      <c r="G269" s="23">
        <f t="shared" ca="1" si="75"/>
        <v>3.9121523813125734</v>
      </c>
      <c r="H269" s="24">
        <f t="shared" ca="1" si="86"/>
        <v>3241.9242412880135</v>
      </c>
      <c r="I269" s="23">
        <f t="shared" ca="1" si="87"/>
        <v>3245.8363936693258</v>
      </c>
      <c r="J269" s="22"/>
      <c r="K269" s="23">
        <f t="shared" ca="1" si="76"/>
        <v>2.6093256188228748</v>
      </c>
      <c r="L269" s="23">
        <f t="shared" ca="1" si="77"/>
        <v>9.2148505376259937</v>
      </c>
      <c r="M269" s="24">
        <f t="shared" ca="1" si="88"/>
        <v>2832.8323766766794</v>
      </c>
      <c r="N269" s="23">
        <f t="shared" ca="1" si="89"/>
        <v>2842.0472272143052</v>
      </c>
      <c r="O269" s="22"/>
      <c r="P269" s="23">
        <f t="shared" ca="1" si="78"/>
        <v>9.2407913627231473</v>
      </c>
      <c r="Q269" s="23">
        <f t="shared" ca="1" si="79"/>
        <v>9.8903395158051346</v>
      </c>
      <c r="R269" s="24">
        <f t="shared" ca="1" si="90"/>
        <v>3193.0638304503309</v>
      </c>
      <c r="S269" s="23">
        <f t="shared" ca="1" si="91"/>
        <v>3202.9541699661359</v>
      </c>
      <c r="T269" s="22"/>
      <c r="U269" s="23">
        <f t="shared" ca="1" si="80"/>
        <v>0.85130722345453147</v>
      </c>
      <c r="V269" s="23">
        <f t="shared" ca="1" si="81"/>
        <v>2.228161350890971</v>
      </c>
      <c r="W269" s="24">
        <f t="shared" ca="1" si="92"/>
        <v>3142.7160948681335</v>
      </c>
      <c r="X269" s="23">
        <f t="shared" ca="1" si="93"/>
        <v>3144.9442562190243</v>
      </c>
      <c r="Z269" s="23">
        <f t="shared" ca="1" si="82"/>
        <v>1.9142438726860569</v>
      </c>
      <c r="AA269" s="23">
        <f t="shared" ca="1" si="83"/>
        <v>1.0956027697439792</v>
      </c>
      <c r="AB269" s="24">
        <f t="shared" ca="1" si="94"/>
        <v>3805.1610659397138</v>
      </c>
      <c r="AC269" s="23">
        <f t="shared" ca="1" si="95"/>
        <v>3806.2566687094577</v>
      </c>
    </row>
    <row r="270" spans="1:29" x14ac:dyDescent="0.25">
      <c r="A270" s="23">
        <f t="shared" ref="A270:A333" ca="1" si="96">((-LN(1-RAND()))/$C$9)</f>
        <v>7.7555489115293188</v>
      </c>
      <c r="B270" s="23">
        <f t="shared" ref="B270:B333" ca="1" si="97">((-LN(1-RAND()))/$C$10)</f>
        <v>3.3046414071444423</v>
      </c>
      <c r="C270" s="24">
        <f t="shared" ca="1" si="84"/>
        <v>3363.4041762320153</v>
      </c>
      <c r="D270" s="23">
        <f t="shared" ca="1" si="85"/>
        <v>3366.7088176391599</v>
      </c>
      <c r="E270" s="22"/>
      <c r="F270" s="23">
        <f t="shared" ref="F270:F333" ca="1" si="98">((-LN(1-RAND()))/$H$9)</f>
        <v>3.3635299965854157</v>
      </c>
      <c r="G270" s="23">
        <f t="shared" ref="G270:G333" ca="1" si="99">((-LN(1-RAND()))/$H$10)</f>
        <v>9.5272207645982565</v>
      </c>
      <c r="H270" s="24">
        <f t="shared" ca="1" si="86"/>
        <v>3249.1999236659112</v>
      </c>
      <c r="I270" s="23">
        <f t="shared" ca="1" si="87"/>
        <v>3258.7271444305093</v>
      </c>
      <c r="J270" s="22"/>
      <c r="K270" s="23">
        <f t="shared" ref="K270:K333" ca="1" si="100">((-LN(1-RAND()))/$M$9)</f>
        <v>4.1778481523805873</v>
      </c>
      <c r="L270" s="23">
        <f t="shared" ref="L270:L333" ca="1" si="101">((-LN(1-RAND()))/$M$10)</f>
        <v>4.528762255113949</v>
      </c>
      <c r="M270" s="24">
        <f t="shared" ca="1" si="88"/>
        <v>2846.2250753666858</v>
      </c>
      <c r="N270" s="23">
        <f t="shared" ca="1" si="89"/>
        <v>2850.7538376217999</v>
      </c>
      <c r="O270" s="22"/>
      <c r="P270" s="23">
        <f t="shared" ref="P270:P333" ca="1" si="102">((-LN(1-RAND()))/$R$9)</f>
        <v>6.1570111676238133</v>
      </c>
      <c r="Q270" s="23">
        <f t="shared" ref="Q270:Q333" ca="1" si="103">((-LN(1-RAND()))/$R$10)</f>
        <v>1.2514744527303838</v>
      </c>
      <c r="R270" s="24">
        <f t="shared" ca="1" si="90"/>
        <v>3209.1111811337596</v>
      </c>
      <c r="S270" s="23">
        <f t="shared" ca="1" si="91"/>
        <v>3210.3626555864898</v>
      </c>
      <c r="T270" s="22"/>
      <c r="U270" s="23">
        <f t="shared" ref="U270:U333" ca="1" si="104">((-LN(1-RAND()))/$W$9)</f>
        <v>25.243539499501264</v>
      </c>
      <c r="V270" s="23">
        <f t="shared" ref="V270:V333" ca="1" si="105">((-LN(1-RAND()))/$W$10)</f>
        <v>2.5098410295015041</v>
      </c>
      <c r="W270" s="24">
        <f t="shared" ca="1" si="92"/>
        <v>3170.1877957185256</v>
      </c>
      <c r="X270" s="23">
        <f t="shared" ca="1" si="93"/>
        <v>3172.697636748027</v>
      </c>
      <c r="Z270" s="23">
        <f t="shared" ref="Z270:Z333" ca="1" si="106">((-LN(1-RAND()))/$AB$9)</f>
        <v>0.48528771660896375</v>
      </c>
      <c r="AA270" s="23">
        <f t="shared" ref="AA270:AA333" ca="1" si="107">((-LN(1-RAND()))/$AB$10)</f>
        <v>0.62705262350100832</v>
      </c>
      <c r="AB270" s="24">
        <f t="shared" ca="1" si="94"/>
        <v>3806.7419564260667</v>
      </c>
      <c r="AC270" s="23">
        <f t="shared" ca="1" si="95"/>
        <v>3807.3690090495679</v>
      </c>
    </row>
    <row r="271" spans="1:29" x14ac:dyDescent="0.25">
      <c r="A271" s="23">
        <f t="shared" ca="1" si="96"/>
        <v>7.1271113669035172E-2</v>
      </c>
      <c r="B271" s="23">
        <f t="shared" ca="1" si="97"/>
        <v>7.8669915899728808</v>
      </c>
      <c r="C271" s="24">
        <f t="shared" ref="C271:C334" ca="1" si="108">D270+A271</f>
        <v>3366.7800887528288</v>
      </c>
      <c r="D271" s="23">
        <f t="shared" ref="D271:D334" ca="1" si="109">C271+B271</f>
        <v>3374.6470803428015</v>
      </c>
      <c r="E271" s="22"/>
      <c r="F271" s="23">
        <f t="shared" ca="1" si="98"/>
        <v>8.8137815432114728</v>
      </c>
      <c r="G271" s="23">
        <f t="shared" ca="1" si="99"/>
        <v>2.9789098802746548</v>
      </c>
      <c r="H271" s="24">
        <f t="shared" ref="H271:H334" ca="1" si="110">I270+F271</f>
        <v>3267.5409259737207</v>
      </c>
      <c r="I271" s="23">
        <f t="shared" ref="I271:I334" ca="1" si="111">H271+G271</f>
        <v>3270.5198358539956</v>
      </c>
      <c r="J271" s="22"/>
      <c r="K271" s="23">
        <f t="shared" ca="1" si="100"/>
        <v>3.0608928300018339</v>
      </c>
      <c r="L271" s="23">
        <f t="shared" ca="1" si="101"/>
        <v>0.40298630201912317</v>
      </c>
      <c r="M271" s="24">
        <f t="shared" ref="M271:M334" ca="1" si="112">N270+K271</f>
        <v>2853.8147304518016</v>
      </c>
      <c r="N271" s="23">
        <f t="shared" ref="N271:N334" ca="1" si="113">M271+L271</f>
        <v>2854.2177167538207</v>
      </c>
      <c r="O271" s="22"/>
      <c r="P271" s="23">
        <f t="shared" ca="1" si="102"/>
        <v>17.629334499349724</v>
      </c>
      <c r="Q271" s="23">
        <f t="shared" ca="1" si="103"/>
        <v>2.0717189304552117</v>
      </c>
      <c r="R271" s="24">
        <f t="shared" ref="R271:R334" ca="1" si="114">S270+P271</f>
        <v>3227.9919900858395</v>
      </c>
      <c r="S271" s="23">
        <f t="shared" ref="S271:S334" ca="1" si="115">R271+Q271</f>
        <v>3230.0637090162945</v>
      </c>
      <c r="T271" s="22"/>
      <c r="U271" s="23">
        <f t="shared" ca="1" si="104"/>
        <v>27.250312364348677</v>
      </c>
      <c r="V271" s="23">
        <f t="shared" ca="1" si="105"/>
        <v>6.2140806877497674</v>
      </c>
      <c r="W271" s="24">
        <f t="shared" ref="W271:W334" ca="1" si="116">X270+U271</f>
        <v>3199.9479491123757</v>
      </c>
      <c r="X271" s="23">
        <f t="shared" ref="X271:X334" ca="1" si="117">W271+V271</f>
        <v>3206.1620298001253</v>
      </c>
      <c r="Z271" s="23">
        <f t="shared" ca="1" si="106"/>
        <v>6.8878218970678944</v>
      </c>
      <c r="AA271" s="23">
        <f t="shared" ca="1" si="107"/>
        <v>9.3833452069475634</v>
      </c>
      <c r="AB271" s="24">
        <f t="shared" ref="AB271:AB334" ca="1" si="118">AC270+Z271</f>
        <v>3814.256830946636</v>
      </c>
      <c r="AC271" s="23">
        <f t="shared" ref="AC271:AC334" ca="1" si="119">AB271+AA271</f>
        <v>3823.6401761535835</v>
      </c>
    </row>
    <row r="272" spans="1:29" x14ac:dyDescent="0.25">
      <c r="A272" s="23">
        <f t="shared" ca="1" si="96"/>
        <v>3.7539624913389287</v>
      </c>
      <c r="B272" s="23">
        <f t="shared" ca="1" si="97"/>
        <v>1.0946014166923905</v>
      </c>
      <c r="C272" s="24">
        <f t="shared" ca="1" si="108"/>
        <v>3378.4010428341403</v>
      </c>
      <c r="D272" s="23">
        <f t="shared" ca="1" si="109"/>
        <v>3379.4956442508328</v>
      </c>
      <c r="E272" s="22"/>
      <c r="F272" s="23">
        <f t="shared" ca="1" si="98"/>
        <v>3.6937675911840806</v>
      </c>
      <c r="G272" s="23">
        <f t="shared" ca="1" si="99"/>
        <v>12.079748593212374</v>
      </c>
      <c r="H272" s="24">
        <f t="shared" ca="1" si="110"/>
        <v>3274.2136034451796</v>
      </c>
      <c r="I272" s="23">
        <f t="shared" ca="1" si="111"/>
        <v>3286.2933520383922</v>
      </c>
      <c r="J272" s="22"/>
      <c r="K272" s="23">
        <f t="shared" ca="1" si="100"/>
        <v>4.7169500828365685E-2</v>
      </c>
      <c r="L272" s="23">
        <f t="shared" ca="1" si="101"/>
        <v>1.0194415365741289</v>
      </c>
      <c r="M272" s="24">
        <f t="shared" ca="1" si="112"/>
        <v>2854.2648862546489</v>
      </c>
      <c r="N272" s="23">
        <f t="shared" ca="1" si="113"/>
        <v>2855.2843277912229</v>
      </c>
      <c r="O272" s="22"/>
      <c r="P272" s="23">
        <f t="shared" ca="1" si="102"/>
        <v>3.0273281869305637</v>
      </c>
      <c r="Q272" s="23">
        <f t="shared" ca="1" si="103"/>
        <v>6.8552486807429212</v>
      </c>
      <c r="R272" s="24">
        <f t="shared" ca="1" si="114"/>
        <v>3233.0910372032249</v>
      </c>
      <c r="S272" s="23">
        <f t="shared" ca="1" si="115"/>
        <v>3239.9462858839679</v>
      </c>
      <c r="T272" s="22"/>
      <c r="U272" s="23">
        <f t="shared" ca="1" si="104"/>
        <v>11.611710784832647</v>
      </c>
      <c r="V272" s="23">
        <f t="shared" ca="1" si="105"/>
        <v>1.195235734423906</v>
      </c>
      <c r="W272" s="24">
        <f t="shared" ca="1" si="116"/>
        <v>3217.773740584958</v>
      </c>
      <c r="X272" s="23">
        <f t="shared" ca="1" si="117"/>
        <v>3218.9689763193819</v>
      </c>
      <c r="Z272" s="23">
        <f t="shared" ca="1" si="106"/>
        <v>21.270877605230623</v>
      </c>
      <c r="AA272" s="23">
        <f t="shared" ca="1" si="107"/>
        <v>1.1138739475872215</v>
      </c>
      <c r="AB272" s="24">
        <f t="shared" ca="1" si="118"/>
        <v>3844.911053758814</v>
      </c>
      <c r="AC272" s="23">
        <f t="shared" ca="1" si="119"/>
        <v>3846.0249277064013</v>
      </c>
    </row>
    <row r="273" spans="1:29" x14ac:dyDescent="0.25">
      <c r="A273" s="23">
        <f t="shared" ca="1" si="96"/>
        <v>9.7449911428529948E-2</v>
      </c>
      <c r="B273" s="23">
        <f t="shared" ca="1" si="97"/>
        <v>1.023464803394925</v>
      </c>
      <c r="C273" s="24">
        <f t="shared" ca="1" si="108"/>
        <v>3379.5930941622614</v>
      </c>
      <c r="D273" s="23">
        <f t="shared" ca="1" si="109"/>
        <v>3380.6165589656562</v>
      </c>
      <c r="E273" s="22"/>
      <c r="F273" s="23">
        <f t="shared" ca="1" si="98"/>
        <v>1.2552243859470944</v>
      </c>
      <c r="G273" s="23">
        <f t="shared" ca="1" si="99"/>
        <v>6.2105516128013338</v>
      </c>
      <c r="H273" s="24">
        <f t="shared" ca="1" si="110"/>
        <v>3287.5485764243394</v>
      </c>
      <c r="I273" s="23">
        <f t="shared" ca="1" si="111"/>
        <v>3293.7591280371407</v>
      </c>
      <c r="J273" s="22"/>
      <c r="K273" s="23">
        <f t="shared" ca="1" si="100"/>
        <v>2.6596011288480637</v>
      </c>
      <c r="L273" s="23">
        <f t="shared" ca="1" si="101"/>
        <v>2.0511260845534212</v>
      </c>
      <c r="M273" s="24">
        <f t="shared" ca="1" si="112"/>
        <v>2857.9439289200709</v>
      </c>
      <c r="N273" s="23">
        <f t="shared" ca="1" si="113"/>
        <v>2859.9950550046242</v>
      </c>
      <c r="O273" s="22"/>
      <c r="P273" s="23">
        <f t="shared" ca="1" si="102"/>
        <v>10.662131995029885</v>
      </c>
      <c r="Q273" s="23">
        <f t="shared" ca="1" si="103"/>
        <v>0.8449862022697141</v>
      </c>
      <c r="R273" s="24">
        <f t="shared" ca="1" si="114"/>
        <v>3250.6084178789979</v>
      </c>
      <c r="S273" s="23">
        <f t="shared" ca="1" si="115"/>
        <v>3251.4534040812678</v>
      </c>
      <c r="T273" s="22"/>
      <c r="U273" s="23">
        <f t="shared" ca="1" si="104"/>
        <v>0.56108016796258031</v>
      </c>
      <c r="V273" s="23">
        <f t="shared" ca="1" si="105"/>
        <v>28.522765404427894</v>
      </c>
      <c r="W273" s="24">
        <f t="shared" ca="1" si="116"/>
        <v>3219.5300564873446</v>
      </c>
      <c r="X273" s="23">
        <f t="shared" ca="1" si="117"/>
        <v>3248.0528218917725</v>
      </c>
      <c r="Z273" s="23">
        <f t="shared" ca="1" si="106"/>
        <v>0.49068284867258105</v>
      </c>
      <c r="AA273" s="23">
        <f t="shared" ca="1" si="107"/>
        <v>6.2408171766108991</v>
      </c>
      <c r="AB273" s="24">
        <f t="shared" ca="1" si="118"/>
        <v>3846.5156105550741</v>
      </c>
      <c r="AC273" s="23">
        <f t="shared" ca="1" si="119"/>
        <v>3852.7564277316851</v>
      </c>
    </row>
    <row r="274" spans="1:29" x14ac:dyDescent="0.25">
      <c r="A274" s="23">
        <f t="shared" ca="1" si="96"/>
        <v>12.133497052188901</v>
      </c>
      <c r="B274" s="23">
        <f t="shared" ca="1" si="97"/>
        <v>7.1365872966374706</v>
      </c>
      <c r="C274" s="24">
        <f t="shared" ca="1" si="108"/>
        <v>3392.7500560178451</v>
      </c>
      <c r="D274" s="23">
        <f t="shared" ca="1" si="109"/>
        <v>3399.8866433144826</v>
      </c>
      <c r="E274" s="22"/>
      <c r="F274" s="23">
        <f t="shared" ca="1" si="98"/>
        <v>2.6028864094069886</v>
      </c>
      <c r="G274" s="23">
        <f t="shared" ca="1" si="99"/>
        <v>6.2948081322037339</v>
      </c>
      <c r="H274" s="24">
        <f t="shared" ca="1" si="110"/>
        <v>3296.3620144465476</v>
      </c>
      <c r="I274" s="23">
        <f t="shared" ca="1" si="111"/>
        <v>3302.6568225787514</v>
      </c>
      <c r="J274" s="22"/>
      <c r="K274" s="23">
        <f t="shared" ca="1" si="100"/>
        <v>1.4855122758575956</v>
      </c>
      <c r="L274" s="23">
        <f t="shared" ca="1" si="101"/>
        <v>10.715372133150355</v>
      </c>
      <c r="M274" s="24">
        <f t="shared" ca="1" si="112"/>
        <v>2861.4805672804819</v>
      </c>
      <c r="N274" s="23">
        <f t="shared" ca="1" si="113"/>
        <v>2872.195939413632</v>
      </c>
      <c r="O274" s="22"/>
      <c r="P274" s="23">
        <f t="shared" ca="1" si="102"/>
        <v>3.8888787282568038</v>
      </c>
      <c r="Q274" s="23">
        <f t="shared" ca="1" si="103"/>
        <v>0.43914078307349902</v>
      </c>
      <c r="R274" s="24">
        <f t="shared" ca="1" si="114"/>
        <v>3255.3422828095245</v>
      </c>
      <c r="S274" s="23">
        <f t="shared" ca="1" si="115"/>
        <v>3255.781423592598</v>
      </c>
      <c r="T274" s="22"/>
      <c r="U274" s="23">
        <f t="shared" ca="1" si="104"/>
        <v>27.444489081048872</v>
      </c>
      <c r="V274" s="23">
        <f t="shared" ca="1" si="105"/>
        <v>0.4318224906637656</v>
      </c>
      <c r="W274" s="24">
        <f t="shared" ca="1" si="116"/>
        <v>3275.4973109728212</v>
      </c>
      <c r="X274" s="23">
        <f t="shared" ca="1" si="117"/>
        <v>3275.929133463485</v>
      </c>
      <c r="Z274" s="23">
        <f t="shared" ca="1" si="106"/>
        <v>3.8629452188074875</v>
      </c>
      <c r="AA274" s="23">
        <f t="shared" ca="1" si="107"/>
        <v>0.16152690695686106</v>
      </c>
      <c r="AB274" s="24">
        <f t="shared" ca="1" si="118"/>
        <v>3856.6193729504926</v>
      </c>
      <c r="AC274" s="23">
        <f t="shared" ca="1" si="119"/>
        <v>3856.7808998574496</v>
      </c>
    </row>
    <row r="275" spans="1:29" x14ac:dyDescent="0.25">
      <c r="A275" s="23">
        <f t="shared" ca="1" si="96"/>
        <v>21.605606127404606</v>
      </c>
      <c r="B275" s="23">
        <f t="shared" ca="1" si="97"/>
        <v>14.34860521492039</v>
      </c>
      <c r="C275" s="24">
        <f t="shared" ca="1" si="108"/>
        <v>3421.4922494418875</v>
      </c>
      <c r="D275" s="23">
        <f t="shared" ca="1" si="109"/>
        <v>3435.840854656808</v>
      </c>
      <c r="E275" s="22"/>
      <c r="F275" s="23">
        <f t="shared" ca="1" si="98"/>
        <v>0.71530736558376151</v>
      </c>
      <c r="G275" s="23">
        <f t="shared" ca="1" si="99"/>
        <v>5.0979608368831899</v>
      </c>
      <c r="H275" s="24">
        <f t="shared" ca="1" si="110"/>
        <v>3303.372129944335</v>
      </c>
      <c r="I275" s="23">
        <f t="shared" ca="1" si="111"/>
        <v>3308.470090781218</v>
      </c>
      <c r="J275" s="22"/>
      <c r="K275" s="23">
        <f t="shared" ca="1" si="100"/>
        <v>4.2225465757604237</v>
      </c>
      <c r="L275" s="23">
        <f t="shared" ca="1" si="101"/>
        <v>5.6485197794167803</v>
      </c>
      <c r="M275" s="24">
        <f t="shared" ca="1" si="112"/>
        <v>2876.4184859893926</v>
      </c>
      <c r="N275" s="23">
        <f t="shared" ca="1" si="113"/>
        <v>2882.0670057688094</v>
      </c>
      <c r="O275" s="22"/>
      <c r="P275" s="23">
        <f t="shared" ca="1" si="102"/>
        <v>1.1819818219447991</v>
      </c>
      <c r="Q275" s="23">
        <f t="shared" ca="1" si="103"/>
        <v>0.55776615777893745</v>
      </c>
      <c r="R275" s="24">
        <f t="shared" ca="1" si="114"/>
        <v>3256.9634054145426</v>
      </c>
      <c r="S275" s="23">
        <f t="shared" ca="1" si="115"/>
        <v>3257.5211715723217</v>
      </c>
      <c r="T275" s="22"/>
      <c r="U275" s="23">
        <f t="shared" ca="1" si="104"/>
        <v>0.49534559956683316</v>
      </c>
      <c r="V275" s="23">
        <f t="shared" ca="1" si="105"/>
        <v>13.542469835589646</v>
      </c>
      <c r="W275" s="24">
        <f t="shared" ca="1" si="116"/>
        <v>3276.4244790630519</v>
      </c>
      <c r="X275" s="23">
        <f t="shared" ca="1" si="117"/>
        <v>3289.9669488986415</v>
      </c>
      <c r="Z275" s="23">
        <f t="shared" ca="1" si="106"/>
        <v>5.9569381270738813</v>
      </c>
      <c r="AA275" s="23">
        <f t="shared" ca="1" si="107"/>
        <v>0.92019522231879858</v>
      </c>
      <c r="AB275" s="24">
        <f t="shared" ca="1" si="118"/>
        <v>3862.7378379845236</v>
      </c>
      <c r="AC275" s="23">
        <f t="shared" ca="1" si="119"/>
        <v>3863.6580332068424</v>
      </c>
    </row>
    <row r="276" spans="1:29" x14ac:dyDescent="0.25">
      <c r="A276" s="23">
        <f t="shared" ca="1" si="96"/>
        <v>5.6644912610386751</v>
      </c>
      <c r="B276" s="23">
        <f t="shared" ca="1" si="97"/>
        <v>15.581291147574722</v>
      </c>
      <c r="C276" s="24">
        <f t="shared" ca="1" si="108"/>
        <v>3441.5053459178466</v>
      </c>
      <c r="D276" s="23">
        <f t="shared" ca="1" si="109"/>
        <v>3457.0866370654212</v>
      </c>
      <c r="E276" s="22"/>
      <c r="F276" s="23">
        <f t="shared" ca="1" si="98"/>
        <v>1.8014571068460914</v>
      </c>
      <c r="G276" s="23">
        <f t="shared" ca="1" si="99"/>
        <v>11.501196351462298</v>
      </c>
      <c r="H276" s="24">
        <f t="shared" ca="1" si="110"/>
        <v>3310.2715478880641</v>
      </c>
      <c r="I276" s="23">
        <f t="shared" ca="1" si="111"/>
        <v>3321.7727442395262</v>
      </c>
      <c r="J276" s="22"/>
      <c r="K276" s="23">
        <f t="shared" ca="1" si="100"/>
        <v>2.3765719104004637</v>
      </c>
      <c r="L276" s="23">
        <f t="shared" ca="1" si="101"/>
        <v>3.4657158253964693</v>
      </c>
      <c r="M276" s="24">
        <f t="shared" ca="1" si="112"/>
        <v>2884.4435776792097</v>
      </c>
      <c r="N276" s="23">
        <f t="shared" ca="1" si="113"/>
        <v>2887.909293504606</v>
      </c>
      <c r="O276" s="22"/>
      <c r="P276" s="23">
        <f t="shared" ca="1" si="102"/>
        <v>10.924576979263176</v>
      </c>
      <c r="Q276" s="23">
        <f t="shared" ca="1" si="103"/>
        <v>5.2037906747506186</v>
      </c>
      <c r="R276" s="24">
        <f t="shared" ca="1" si="114"/>
        <v>3268.445748551585</v>
      </c>
      <c r="S276" s="23">
        <f t="shared" ca="1" si="115"/>
        <v>3273.6495392263355</v>
      </c>
      <c r="T276" s="22"/>
      <c r="U276" s="23">
        <f t="shared" ca="1" si="104"/>
        <v>1.7079901850766375</v>
      </c>
      <c r="V276" s="23">
        <f t="shared" ca="1" si="105"/>
        <v>15.526698889216814</v>
      </c>
      <c r="W276" s="24">
        <f t="shared" ca="1" si="116"/>
        <v>3291.6749390837181</v>
      </c>
      <c r="X276" s="23">
        <f t="shared" ca="1" si="117"/>
        <v>3307.2016379729348</v>
      </c>
      <c r="Z276" s="23">
        <f t="shared" ca="1" si="106"/>
        <v>9.4175247311530743</v>
      </c>
      <c r="AA276" s="23">
        <f t="shared" ca="1" si="107"/>
        <v>2.0008305376821851</v>
      </c>
      <c r="AB276" s="24">
        <f t="shared" ca="1" si="118"/>
        <v>3873.0755579379957</v>
      </c>
      <c r="AC276" s="23">
        <f t="shared" ca="1" si="119"/>
        <v>3875.076388475678</v>
      </c>
    </row>
    <row r="277" spans="1:29" x14ac:dyDescent="0.25">
      <c r="A277" s="23">
        <f t="shared" ca="1" si="96"/>
        <v>2.5216150910087496</v>
      </c>
      <c r="B277" s="23">
        <f t="shared" ca="1" si="97"/>
        <v>10.978225242038439</v>
      </c>
      <c r="C277" s="24">
        <f t="shared" ca="1" si="108"/>
        <v>3459.6082521564299</v>
      </c>
      <c r="D277" s="23">
        <f t="shared" ca="1" si="109"/>
        <v>3470.5864773984686</v>
      </c>
      <c r="E277" s="22"/>
      <c r="F277" s="23">
        <f t="shared" ca="1" si="98"/>
        <v>1.4669455843281369</v>
      </c>
      <c r="G277" s="23">
        <f t="shared" ca="1" si="99"/>
        <v>2.2543706478019954</v>
      </c>
      <c r="H277" s="24">
        <f t="shared" ca="1" si="110"/>
        <v>3323.2396898238544</v>
      </c>
      <c r="I277" s="23">
        <f t="shared" ca="1" si="111"/>
        <v>3325.4940604716562</v>
      </c>
      <c r="J277" s="22"/>
      <c r="K277" s="23">
        <f t="shared" ca="1" si="100"/>
        <v>8.0819808028204108</v>
      </c>
      <c r="L277" s="23">
        <f t="shared" ca="1" si="101"/>
        <v>1.1204891768141465</v>
      </c>
      <c r="M277" s="24">
        <f t="shared" ca="1" si="112"/>
        <v>2895.9912743074265</v>
      </c>
      <c r="N277" s="23">
        <f t="shared" ca="1" si="113"/>
        <v>2897.1117634842408</v>
      </c>
      <c r="O277" s="22"/>
      <c r="P277" s="23">
        <f t="shared" ca="1" si="102"/>
        <v>3.6385927545147747</v>
      </c>
      <c r="Q277" s="23">
        <f t="shared" ca="1" si="103"/>
        <v>14.008442449195794</v>
      </c>
      <c r="R277" s="24">
        <f t="shared" ca="1" si="114"/>
        <v>3277.2881319808503</v>
      </c>
      <c r="S277" s="23">
        <f t="shared" ca="1" si="115"/>
        <v>3291.2965744300459</v>
      </c>
      <c r="T277" s="22"/>
      <c r="U277" s="23">
        <f t="shared" ca="1" si="104"/>
        <v>5.504222506718321</v>
      </c>
      <c r="V277" s="23">
        <f t="shared" ca="1" si="105"/>
        <v>0.60452538318674798</v>
      </c>
      <c r="W277" s="24">
        <f t="shared" ca="1" si="116"/>
        <v>3312.705860479653</v>
      </c>
      <c r="X277" s="23">
        <f t="shared" ca="1" si="117"/>
        <v>3313.3103858628397</v>
      </c>
      <c r="Z277" s="23">
        <f t="shared" ca="1" si="106"/>
        <v>2.8280607957253201</v>
      </c>
      <c r="AA277" s="23">
        <f t="shared" ca="1" si="107"/>
        <v>4.0555310247714615</v>
      </c>
      <c r="AB277" s="24">
        <f t="shared" ca="1" si="118"/>
        <v>3877.9044492714033</v>
      </c>
      <c r="AC277" s="23">
        <f t="shared" ca="1" si="119"/>
        <v>3881.9599802961748</v>
      </c>
    </row>
    <row r="278" spans="1:29" x14ac:dyDescent="0.25">
      <c r="A278" s="23">
        <f t="shared" ca="1" si="96"/>
        <v>0.18345589743186436</v>
      </c>
      <c r="B278" s="23">
        <f t="shared" ca="1" si="97"/>
        <v>2.3835208053918495</v>
      </c>
      <c r="C278" s="24">
        <f t="shared" ca="1" si="108"/>
        <v>3470.7699332959005</v>
      </c>
      <c r="D278" s="23">
        <f t="shared" ca="1" si="109"/>
        <v>3473.1534541012925</v>
      </c>
      <c r="E278" s="22"/>
      <c r="F278" s="23">
        <f t="shared" ca="1" si="98"/>
        <v>0.636955462568219</v>
      </c>
      <c r="G278" s="23">
        <f t="shared" ca="1" si="99"/>
        <v>0.56512563160072116</v>
      </c>
      <c r="H278" s="24">
        <f t="shared" ca="1" si="110"/>
        <v>3326.1310159342243</v>
      </c>
      <c r="I278" s="23">
        <f t="shared" ca="1" si="111"/>
        <v>3326.6961415658247</v>
      </c>
      <c r="J278" s="22"/>
      <c r="K278" s="23">
        <f t="shared" ca="1" si="100"/>
        <v>1.2563589308896477</v>
      </c>
      <c r="L278" s="23">
        <f t="shared" ca="1" si="101"/>
        <v>0.24508864816578277</v>
      </c>
      <c r="M278" s="24">
        <f t="shared" ca="1" si="112"/>
        <v>2898.3681224151305</v>
      </c>
      <c r="N278" s="23">
        <f t="shared" ca="1" si="113"/>
        <v>2898.6132110632961</v>
      </c>
      <c r="O278" s="22"/>
      <c r="P278" s="23">
        <f t="shared" ca="1" si="102"/>
        <v>3.2359410324949232</v>
      </c>
      <c r="Q278" s="23">
        <f t="shared" ca="1" si="103"/>
        <v>12.89667576465421</v>
      </c>
      <c r="R278" s="24">
        <f t="shared" ca="1" si="114"/>
        <v>3294.5325154625407</v>
      </c>
      <c r="S278" s="23">
        <f t="shared" ca="1" si="115"/>
        <v>3307.4291912271947</v>
      </c>
      <c r="T278" s="22"/>
      <c r="U278" s="23">
        <f t="shared" ca="1" si="104"/>
        <v>10.004460574827847</v>
      </c>
      <c r="V278" s="23">
        <f t="shared" ca="1" si="105"/>
        <v>15.018686743743277</v>
      </c>
      <c r="W278" s="24">
        <f t="shared" ca="1" si="116"/>
        <v>3323.3148464376677</v>
      </c>
      <c r="X278" s="23">
        <f t="shared" ca="1" si="117"/>
        <v>3338.333533181411</v>
      </c>
      <c r="Z278" s="23">
        <f t="shared" ca="1" si="106"/>
        <v>0.77730044244097063</v>
      </c>
      <c r="AA278" s="23">
        <f t="shared" ca="1" si="107"/>
        <v>12.092957562368149</v>
      </c>
      <c r="AB278" s="24">
        <f t="shared" ca="1" si="118"/>
        <v>3882.7372807386159</v>
      </c>
      <c r="AC278" s="23">
        <f t="shared" ca="1" si="119"/>
        <v>3894.8302383009841</v>
      </c>
    </row>
    <row r="279" spans="1:29" x14ac:dyDescent="0.25">
      <c r="A279" s="23">
        <f t="shared" ca="1" si="96"/>
        <v>3.2966779493358223</v>
      </c>
      <c r="B279" s="23">
        <f t="shared" ca="1" si="97"/>
        <v>1.4986652266709815</v>
      </c>
      <c r="C279" s="24">
        <f t="shared" ca="1" si="108"/>
        <v>3476.4501320506283</v>
      </c>
      <c r="D279" s="23">
        <f t="shared" ca="1" si="109"/>
        <v>3477.9487972772995</v>
      </c>
      <c r="E279" s="22"/>
      <c r="F279" s="23">
        <f t="shared" ca="1" si="98"/>
        <v>11.501158492238009</v>
      </c>
      <c r="G279" s="23">
        <f t="shared" ca="1" si="99"/>
        <v>2.3324669440920927</v>
      </c>
      <c r="H279" s="24">
        <f t="shared" ca="1" si="110"/>
        <v>3338.1973000580629</v>
      </c>
      <c r="I279" s="23">
        <f t="shared" ca="1" si="111"/>
        <v>3340.529767002155</v>
      </c>
      <c r="J279" s="22"/>
      <c r="K279" s="23">
        <f t="shared" ca="1" si="100"/>
        <v>11.077320571955005</v>
      </c>
      <c r="L279" s="23">
        <f t="shared" ca="1" si="101"/>
        <v>23.251091971375875</v>
      </c>
      <c r="M279" s="24">
        <f t="shared" ca="1" si="112"/>
        <v>2909.6905316352513</v>
      </c>
      <c r="N279" s="23">
        <f t="shared" ca="1" si="113"/>
        <v>2932.9416236066272</v>
      </c>
      <c r="O279" s="22"/>
      <c r="P279" s="23">
        <f t="shared" ca="1" si="102"/>
        <v>18.81651920337876</v>
      </c>
      <c r="Q279" s="23">
        <f t="shared" ca="1" si="103"/>
        <v>9.4672830622819752</v>
      </c>
      <c r="R279" s="24">
        <f t="shared" ca="1" si="114"/>
        <v>3326.2457104305736</v>
      </c>
      <c r="S279" s="23">
        <f t="shared" ca="1" si="115"/>
        <v>3335.7129934928557</v>
      </c>
      <c r="T279" s="22"/>
      <c r="U279" s="23">
        <f t="shared" ca="1" si="104"/>
        <v>1.6394449869959458</v>
      </c>
      <c r="V279" s="23">
        <f t="shared" ca="1" si="105"/>
        <v>3.9166268603066539</v>
      </c>
      <c r="W279" s="24">
        <f t="shared" ca="1" si="116"/>
        <v>3339.9729781684068</v>
      </c>
      <c r="X279" s="23">
        <f t="shared" ca="1" si="117"/>
        <v>3343.8896050287135</v>
      </c>
      <c r="Z279" s="23">
        <f t="shared" ca="1" si="106"/>
        <v>10.317580877974873</v>
      </c>
      <c r="AA279" s="23">
        <f t="shared" ca="1" si="107"/>
        <v>3.2256792705344886</v>
      </c>
      <c r="AB279" s="24">
        <f t="shared" ca="1" si="118"/>
        <v>3905.1478191789588</v>
      </c>
      <c r="AC279" s="23">
        <f t="shared" ca="1" si="119"/>
        <v>3908.3734984494931</v>
      </c>
    </row>
    <row r="280" spans="1:29" x14ac:dyDescent="0.25">
      <c r="A280" s="23">
        <f t="shared" ca="1" si="96"/>
        <v>10.705358937796326</v>
      </c>
      <c r="B280" s="23">
        <f t="shared" ca="1" si="97"/>
        <v>7.902355231176899</v>
      </c>
      <c r="C280" s="24">
        <f t="shared" ca="1" si="108"/>
        <v>3488.654156215096</v>
      </c>
      <c r="D280" s="23">
        <f t="shared" ca="1" si="109"/>
        <v>3496.5565114462729</v>
      </c>
      <c r="E280" s="22"/>
      <c r="F280" s="23">
        <f t="shared" ca="1" si="98"/>
        <v>0.74041583871326488</v>
      </c>
      <c r="G280" s="23">
        <f t="shared" ca="1" si="99"/>
        <v>5.2641683657646219</v>
      </c>
      <c r="H280" s="24">
        <f t="shared" ca="1" si="110"/>
        <v>3341.2701828408685</v>
      </c>
      <c r="I280" s="23">
        <f t="shared" ca="1" si="111"/>
        <v>3346.5343512066333</v>
      </c>
      <c r="J280" s="22"/>
      <c r="K280" s="23">
        <f t="shared" ca="1" si="100"/>
        <v>12.725004302151474</v>
      </c>
      <c r="L280" s="23">
        <f t="shared" ca="1" si="101"/>
        <v>6.2460426335415171</v>
      </c>
      <c r="M280" s="24">
        <f t="shared" ca="1" si="112"/>
        <v>2945.6666279087785</v>
      </c>
      <c r="N280" s="23">
        <f t="shared" ca="1" si="113"/>
        <v>2951.91267054232</v>
      </c>
      <c r="O280" s="22"/>
      <c r="P280" s="23">
        <f t="shared" ca="1" si="102"/>
        <v>3.2480848912626343</v>
      </c>
      <c r="Q280" s="23">
        <f t="shared" ca="1" si="103"/>
        <v>4.6642581239750491</v>
      </c>
      <c r="R280" s="24">
        <f t="shared" ca="1" si="114"/>
        <v>3338.9610783841185</v>
      </c>
      <c r="S280" s="23">
        <f t="shared" ca="1" si="115"/>
        <v>3343.6253365080934</v>
      </c>
      <c r="T280" s="22"/>
      <c r="U280" s="23">
        <f t="shared" ca="1" si="104"/>
        <v>11.095536615655254</v>
      </c>
      <c r="V280" s="23">
        <f t="shared" ca="1" si="105"/>
        <v>1.3426620435764869</v>
      </c>
      <c r="W280" s="24">
        <f t="shared" ca="1" si="116"/>
        <v>3354.9851416443689</v>
      </c>
      <c r="X280" s="23">
        <f t="shared" ca="1" si="117"/>
        <v>3356.3278036879456</v>
      </c>
      <c r="Z280" s="23">
        <f t="shared" ca="1" si="106"/>
        <v>3.3193235008402606</v>
      </c>
      <c r="AA280" s="23">
        <f t="shared" ca="1" si="107"/>
        <v>9.4316648468337476</v>
      </c>
      <c r="AB280" s="24">
        <f t="shared" ca="1" si="118"/>
        <v>3911.6928219503334</v>
      </c>
      <c r="AC280" s="23">
        <f t="shared" ca="1" si="119"/>
        <v>3921.1244867971673</v>
      </c>
    </row>
    <row r="281" spans="1:29" x14ac:dyDescent="0.25">
      <c r="A281" s="23">
        <f t="shared" ca="1" si="96"/>
        <v>19.304546728953298</v>
      </c>
      <c r="B281" s="23">
        <f t="shared" ca="1" si="97"/>
        <v>9.3882324248569802</v>
      </c>
      <c r="C281" s="24">
        <f t="shared" ca="1" si="108"/>
        <v>3515.8610581752264</v>
      </c>
      <c r="D281" s="23">
        <f t="shared" ca="1" si="109"/>
        <v>3525.2492906000834</v>
      </c>
      <c r="E281" s="22"/>
      <c r="F281" s="23">
        <f t="shared" ca="1" si="98"/>
        <v>16.594622264508352</v>
      </c>
      <c r="G281" s="23">
        <f t="shared" ca="1" si="99"/>
        <v>13.170940130070875</v>
      </c>
      <c r="H281" s="24">
        <f t="shared" ca="1" si="110"/>
        <v>3363.1289734711418</v>
      </c>
      <c r="I281" s="23">
        <f t="shared" ca="1" si="111"/>
        <v>3376.2999136012127</v>
      </c>
      <c r="J281" s="22"/>
      <c r="K281" s="23">
        <f t="shared" ca="1" si="100"/>
        <v>8.1981162784682589</v>
      </c>
      <c r="L281" s="23">
        <f t="shared" ca="1" si="101"/>
        <v>6.9566995916040666E-2</v>
      </c>
      <c r="M281" s="24">
        <f t="shared" ca="1" si="112"/>
        <v>2960.1107868207882</v>
      </c>
      <c r="N281" s="23">
        <f t="shared" ca="1" si="113"/>
        <v>2960.1803538167042</v>
      </c>
      <c r="O281" s="22"/>
      <c r="P281" s="23">
        <f t="shared" ca="1" si="102"/>
        <v>3.0731214951950694</v>
      </c>
      <c r="Q281" s="23">
        <f t="shared" ca="1" si="103"/>
        <v>3.1036778120278963</v>
      </c>
      <c r="R281" s="24">
        <f t="shared" ca="1" si="114"/>
        <v>3346.6984580032886</v>
      </c>
      <c r="S281" s="23">
        <f t="shared" ca="1" si="115"/>
        <v>3349.8021358153164</v>
      </c>
      <c r="T281" s="22"/>
      <c r="U281" s="23">
        <f t="shared" ca="1" si="104"/>
        <v>43.469942956644623</v>
      </c>
      <c r="V281" s="23">
        <f t="shared" ca="1" si="105"/>
        <v>5.8018332693289585</v>
      </c>
      <c r="W281" s="24">
        <f t="shared" ca="1" si="116"/>
        <v>3399.79774664459</v>
      </c>
      <c r="X281" s="23">
        <f t="shared" ca="1" si="117"/>
        <v>3405.5995799139191</v>
      </c>
      <c r="Z281" s="23">
        <f t="shared" ca="1" si="106"/>
        <v>9.691517998268548</v>
      </c>
      <c r="AA281" s="23">
        <f t="shared" ca="1" si="107"/>
        <v>1.8156887932977603</v>
      </c>
      <c r="AB281" s="24">
        <f t="shared" ca="1" si="118"/>
        <v>3930.8160047954357</v>
      </c>
      <c r="AC281" s="23">
        <f t="shared" ca="1" si="119"/>
        <v>3932.6316935887335</v>
      </c>
    </row>
    <row r="282" spans="1:29" x14ac:dyDescent="0.25">
      <c r="A282" s="23">
        <f t="shared" ca="1" si="96"/>
        <v>4.7625348731288497</v>
      </c>
      <c r="B282" s="23">
        <f t="shared" ca="1" si="97"/>
        <v>9.2577598320367027</v>
      </c>
      <c r="C282" s="24">
        <f t="shared" ca="1" si="108"/>
        <v>3530.0118254732124</v>
      </c>
      <c r="D282" s="23">
        <f t="shared" ca="1" si="109"/>
        <v>3539.2695853052492</v>
      </c>
      <c r="E282" s="22"/>
      <c r="F282" s="23">
        <f t="shared" ca="1" si="98"/>
        <v>18.463659133598249</v>
      </c>
      <c r="G282" s="23">
        <f t="shared" ca="1" si="99"/>
        <v>1.0080516839178777</v>
      </c>
      <c r="H282" s="24">
        <f t="shared" ca="1" si="110"/>
        <v>3394.7635727348111</v>
      </c>
      <c r="I282" s="23">
        <f t="shared" ca="1" si="111"/>
        <v>3395.7716244187291</v>
      </c>
      <c r="J282" s="22"/>
      <c r="K282" s="23">
        <f t="shared" ca="1" si="100"/>
        <v>3.4561493003154578</v>
      </c>
      <c r="L282" s="23">
        <f t="shared" ca="1" si="101"/>
        <v>3.2279917836458099</v>
      </c>
      <c r="M282" s="24">
        <f t="shared" ca="1" si="112"/>
        <v>2963.6365031170194</v>
      </c>
      <c r="N282" s="23">
        <f t="shared" ca="1" si="113"/>
        <v>2966.8644949006652</v>
      </c>
      <c r="O282" s="22"/>
      <c r="P282" s="23">
        <f t="shared" ca="1" si="102"/>
        <v>13.82938879423766</v>
      </c>
      <c r="Q282" s="23">
        <f t="shared" ca="1" si="103"/>
        <v>0.47509908650167271</v>
      </c>
      <c r="R282" s="24">
        <f t="shared" ca="1" si="114"/>
        <v>3363.6315246095542</v>
      </c>
      <c r="S282" s="23">
        <f t="shared" ca="1" si="115"/>
        <v>3364.106623696056</v>
      </c>
      <c r="T282" s="22"/>
      <c r="U282" s="23">
        <f t="shared" ca="1" si="104"/>
        <v>5.5813511766075736</v>
      </c>
      <c r="V282" s="23">
        <f t="shared" ca="1" si="105"/>
        <v>1.3423903641488093</v>
      </c>
      <c r="W282" s="24">
        <f t="shared" ca="1" si="116"/>
        <v>3411.1809310905269</v>
      </c>
      <c r="X282" s="23">
        <f t="shared" ca="1" si="117"/>
        <v>3412.5233214546756</v>
      </c>
      <c r="Z282" s="23">
        <f t="shared" ca="1" si="106"/>
        <v>2.4535470152225356</v>
      </c>
      <c r="AA282" s="23">
        <f t="shared" ca="1" si="107"/>
        <v>5.1837985621784926</v>
      </c>
      <c r="AB282" s="24">
        <f t="shared" ca="1" si="118"/>
        <v>3935.0852406039562</v>
      </c>
      <c r="AC282" s="23">
        <f t="shared" ca="1" si="119"/>
        <v>3940.2690391661349</v>
      </c>
    </row>
    <row r="283" spans="1:29" x14ac:dyDescent="0.25">
      <c r="A283" s="23">
        <f t="shared" ca="1" si="96"/>
        <v>5.7837457172627245</v>
      </c>
      <c r="B283" s="23">
        <f t="shared" ca="1" si="97"/>
        <v>2.6753993682855359</v>
      </c>
      <c r="C283" s="24">
        <f t="shared" ca="1" si="108"/>
        <v>3545.0533310225119</v>
      </c>
      <c r="D283" s="23">
        <f t="shared" ca="1" si="109"/>
        <v>3547.7287303907974</v>
      </c>
      <c r="E283" s="22"/>
      <c r="F283" s="23">
        <f t="shared" ca="1" si="98"/>
        <v>2.0594220832925489</v>
      </c>
      <c r="G283" s="23">
        <f t="shared" ca="1" si="99"/>
        <v>7.8346475558108981</v>
      </c>
      <c r="H283" s="24">
        <f t="shared" ca="1" si="110"/>
        <v>3397.8310465020218</v>
      </c>
      <c r="I283" s="23">
        <f t="shared" ca="1" si="111"/>
        <v>3405.6656940578328</v>
      </c>
      <c r="J283" s="22"/>
      <c r="K283" s="23">
        <f t="shared" ca="1" si="100"/>
        <v>14.921305848964948</v>
      </c>
      <c r="L283" s="23">
        <f t="shared" ca="1" si="101"/>
        <v>4.4024920149219948</v>
      </c>
      <c r="M283" s="24">
        <f t="shared" ca="1" si="112"/>
        <v>2981.7858007496302</v>
      </c>
      <c r="N283" s="23">
        <f t="shared" ca="1" si="113"/>
        <v>2986.188292764552</v>
      </c>
      <c r="O283" s="22"/>
      <c r="P283" s="23">
        <f t="shared" ca="1" si="102"/>
        <v>9.555844015333296</v>
      </c>
      <c r="Q283" s="23">
        <f t="shared" ca="1" si="103"/>
        <v>1.6123101959737349</v>
      </c>
      <c r="R283" s="24">
        <f t="shared" ca="1" si="114"/>
        <v>3373.6624677113891</v>
      </c>
      <c r="S283" s="23">
        <f t="shared" ca="1" si="115"/>
        <v>3375.2747779073629</v>
      </c>
      <c r="T283" s="22"/>
      <c r="U283" s="23">
        <f t="shared" ca="1" si="104"/>
        <v>12.961644640793683</v>
      </c>
      <c r="V283" s="23">
        <f t="shared" ca="1" si="105"/>
        <v>0.94399919021926404</v>
      </c>
      <c r="W283" s="24">
        <f t="shared" ca="1" si="116"/>
        <v>3425.4849660954692</v>
      </c>
      <c r="X283" s="23">
        <f t="shared" ca="1" si="117"/>
        <v>3426.4289652856883</v>
      </c>
      <c r="Z283" s="23">
        <f t="shared" ca="1" si="106"/>
        <v>9.4134931981687124</v>
      </c>
      <c r="AA283" s="23">
        <f t="shared" ca="1" si="107"/>
        <v>0.4302538041442685</v>
      </c>
      <c r="AB283" s="24">
        <f t="shared" ca="1" si="118"/>
        <v>3949.6825323643038</v>
      </c>
      <c r="AC283" s="23">
        <f t="shared" ca="1" si="119"/>
        <v>3950.1127861684481</v>
      </c>
    </row>
    <row r="284" spans="1:29" x14ac:dyDescent="0.25">
      <c r="A284" s="23">
        <f t="shared" ca="1" si="96"/>
        <v>9.0688731145216224</v>
      </c>
      <c r="B284" s="23">
        <f t="shared" ca="1" si="97"/>
        <v>2.9317275810397527</v>
      </c>
      <c r="C284" s="24">
        <f t="shared" ca="1" si="108"/>
        <v>3556.7976035053189</v>
      </c>
      <c r="D284" s="23">
        <f t="shared" ca="1" si="109"/>
        <v>3559.7293310863588</v>
      </c>
      <c r="E284" s="22"/>
      <c r="F284" s="23">
        <f t="shared" ca="1" si="98"/>
        <v>4.0057814213457155</v>
      </c>
      <c r="G284" s="23">
        <f t="shared" ca="1" si="99"/>
        <v>0.12690060579248502</v>
      </c>
      <c r="H284" s="24">
        <f t="shared" ca="1" si="110"/>
        <v>3409.6714754791783</v>
      </c>
      <c r="I284" s="23">
        <f t="shared" ca="1" si="111"/>
        <v>3409.7983760849706</v>
      </c>
      <c r="J284" s="22"/>
      <c r="K284" s="23">
        <f t="shared" ca="1" si="100"/>
        <v>0.41332499587568916</v>
      </c>
      <c r="L284" s="23">
        <f t="shared" ca="1" si="101"/>
        <v>14.949768812243139</v>
      </c>
      <c r="M284" s="24">
        <f t="shared" ca="1" si="112"/>
        <v>2986.6016177604279</v>
      </c>
      <c r="N284" s="23">
        <f t="shared" ca="1" si="113"/>
        <v>3001.5513865726712</v>
      </c>
      <c r="O284" s="22"/>
      <c r="P284" s="23">
        <f t="shared" ca="1" si="102"/>
        <v>2.9903697654753087</v>
      </c>
      <c r="Q284" s="23">
        <f t="shared" ca="1" si="103"/>
        <v>2.0388355241831433</v>
      </c>
      <c r="R284" s="24">
        <f t="shared" ca="1" si="114"/>
        <v>3378.2651476728383</v>
      </c>
      <c r="S284" s="23">
        <f t="shared" ca="1" si="115"/>
        <v>3380.3039831970214</v>
      </c>
      <c r="T284" s="22"/>
      <c r="U284" s="23">
        <f t="shared" ca="1" si="104"/>
        <v>2.7949142160881593</v>
      </c>
      <c r="V284" s="23">
        <f t="shared" ca="1" si="105"/>
        <v>6.2941116957406493E-2</v>
      </c>
      <c r="W284" s="24">
        <f t="shared" ca="1" si="116"/>
        <v>3429.2238795017765</v>
      </c>
      <c r="X284" s="23">
        <f t="shared" ca="1" si="117"/>
        <v>3429.2868206187341</v>
      </c>
      <c r="Z284" s="23">
        <f t="shared" ca="1" si="106"/>
        <v>17.632145080394853</v>
      </c>
      <c r="AA284" s="23">
        <f t="shared" ca="1" si="107"/>
        <v>0.80352310231811885</v>
      </c>
      <c r="AB284" s="24">
        <f t="shared" ca="1" si="118"/>
        <v>3967.7449312488429</v>
      </c>
      <c r="AC284" s="23">
        <f t="shared" ca="1" si="119"/>
        <v>3968.5484543511611</v>
      </c>
    </row>
    <row r="285" spans="1:29" x14ac:dyDescent="0.25">
      <c r="A285" s="23">
        <f t="shared" ca="1" si="96"/>
        <v>15.349512622112517</v>
      </c>
      <c r="B285" s="23">
        <f t="shared" ca="1" si="97"/>
        <v>9.5981065957626583</v>
      </c>
      <c r="C285" s="24">
        <f t="shared" ca="1" si="108"/>
        <v>3575.0788437084711</v>
      </c>
      <c r="D285" s="23">
        <f t="shared" ca="1" si="109"/>
        <v>3584.6769503042337</v>
      </c>
      <c r="E285" s="22"/>
      <c r="F285" s="23">
        <f t="shared" ca="1" si="98"/>
        <v>1.2881205183088027</v>
      </c>
      <c r="G285" s="23">
        <f t="shared" ca="1" si="99"/>
        <v>0.53883809187678844</v>
      </c>
      <c r="H285" s="24">
        <f t="shared" ca="1" si="110"/>
        <v>3411.0864966032796</v>
      </c>
      <c r="I285" s="23">
        <f t="shared" ca="1" si="111"/>
        <v>3411.6253346951562</v>
      </c>
      <c r="J285" s="22"/>
      <c r="K285" s="23">
        <f t="shared" ca="1" si="100"/>
        <v>2.8478765666948016</v>
      </c>
      <c r="L285" s="23">
        <f t="shared" ca="1" si="101"/>
        <v>8.956079662850664</v>
      </c>
      <c r="M285" s="24">
        <f t="shared" ca="1" si="112"/>
        <v>3004.3992631393658</v>
      </c>
      <c r="N285" s="23">
        <f t="shared" ca="1" si="113"/>
        <v>3013.3553428022165</v>
      </c>
      <c r="O285" s="22"/>
      <c r="P285" s="23">
        <f t="shared" ca="1" si="102"/>
        <v>3.2789568007771117</v>
      </c>
      <c r="Q285" s="23">
        <f t="shared" ca="1" si="103"/>
        <v>11.294688659408909</v>
      </c>
      <c r="R285" s="24">
        <f t="shared" ca="1" si="114"/>
        <v>3383.5829399977983</v>
      </c>
      <c r="S285" s="23">
        <f t="shared" ca="1" si="115"/>
        <v>3394.8776286572074</v>
      </c>
      <c r="T285" s="22"/>
      <c r="U285" s="23">
        <f t="shared" ca="1" si="104"/>
        <v>1.2338112143835882</v>
      </c>
      <c r="V285" s="23">
        <f t="shared" ca="1" si="105"/>
        <v>3.9523643997599214</v>
      </c>
      <c r="W285" s="24">
        <f t="shared" ca="1" si="116"/>
        <v>3430.5206318331175</v>
      </c>
      <c r="X285" s="23">
        <f t="shared" ca="1" si="117"/>
        <v>3434.4729962328774</v>
      </c>
      <c r="Z285" s="23">
        <f t="shared" ca="1" si="106"/>
        <v>1.9554664213250297</v>
      </c>
      <c r="AA285" s="23">
        <f t="shared" ca="1" si="107"/>
        <v>0.43462398107524103</v>
      </c>
      <c r="AB285" s="24">
        <f t="shared" ca="1" si="118"/>
        <v>3970.5039207724863</v>
      </c>
      <c r="AC285" s="23">
        <f t="shared" ca="1" si="119"/>
        <v>3970.9385447535615</v>
      </c>
    </row>
    <row r="286" spans="1:29" x14ac:dyDescent="0.25">
      <c r="A286" s="23">
        <f t="shared" ca="1" si="96"/>
        <v>19.542592277390337</v>
      </c>
      <c r="B286" s="23">
        <f t="shared" ca="1" si="97"/>
        <v>7.0130091315672152</v>
      </c>
      <c r="C286" s="24">
        <f t="shared" ca="1" si="108"/>
        <v>3604.219542581624</v>
      </c>
      <c r="D286" s="23">
        <f t="shared" ca="1" si="109"/>
        <v>3611.2325517131912</v>
      </c>
      <c r="E286" s="22"/>
      <c r="F286" s="23">
        <f t="shared" ca="1" si="98"/>
        <v>6.7614076359493946</v>
      </c>
      <c r="G286" s="23">
        <f t="shared" ca="1" si="99"/>
        <v>5.9941524219743805</v>
      </c>
      <c r="H286" s="24">
        <f t="shared" ca="1" si="110"/>
        <v>3418.3867423311058</v>
      </c>
      <c r="I286" s="23">
        <f t="shared" ca="1" si="111"/>
        <v>3424.3808947530802</v>
      </c>
      <c r="J286" s="22"/>
      <c r="K286" s="23">
        <f t="shared" ca="1" si="100"/>
        <v>0.48153602269993923</v>
      </c>
      <c r="L286" s="23">
        <f t="shared" ca="1" si="101"/>
        <v>11.602556954815398</v>
      </c>
      <c r="M286" s="24">
        <f t="shared" ca="1" si="112"/>
        <v>3013.8368788249163</v>
      </c>
      <c r="N286" s="23">
        <f t="shared" ca="1" si="113"/>
        <v>3025.4394357797319</v>
      </c>
      <c r="O286" s="22"/>
      <c r="P286" s="23">
        <f t="shared" ca="1" si="102"/>
        <v>22.842589972143941</v>
      </c>
      <c r="Q286" s="23">
        <f t="shared" ca="1" si="103"/>
        <v>3.7965046829024041</v>
      </c>
      <c r="R286" s="24">
        <f t="shared" ca="1" si="114"/>
        <v>3417.7202186293512</v>
      </c>
      <c r="S286" s="23">
        <f t="shared" ca="1" si="115"/>
        <v>3421.5167233122534</v>
      </c>
      <c r="T286" s="22"/>
      <c r="U286" s="23">
        <f t="shared" ca="1" si="104"/>
        <v>8.4544646400236321</v>
      </c>
      <c r="V286" s="23">
        <f t="shared" ca="1" si="105"/>
        <v>3.2271547490829335</v>
      </c>
      <c r="W286" s="24">
        <f t="shared" ca="1" si="116"/>
        <v>3442.9274608729011</v>
      </c>
      <c r="X286" s="23">
        <f t="shared" ca="1" si="117"/>
        <v>3446.1546156219838</v>
      </c>
      <c r="Z286" s="23">
        <f t="shared" ca="1" si="106"/>
        <v>17.718337736731833</v>
      </c>
      <c r="AA286" s="23">
        <f t="shared" ca="1" si="107"/>
        <v>1.3571508938083015</v>
      </c>
      <c r="AB286" s="24">
        <f t="shared" ca="1" si="118"/>
        <v>3988.6568824902934</v>
      </c>
      <c r="AC286" s="23">
        <f t="shared" ca="1" si="119"/>
        <v>3990.0140333841018</v>
      </c>
    </row>
    <row r="287" spans="1:29" x14ac:dyDescent="0.25">
      <c r="A287" s="23">
        <f t="shared" ca="1" si="96"/>
        <v>0.68797458831460301</v>
      </c>
      <c r="B287" s="23">
        <f t="shared" ca="1" si="97"/>
        <v>15.248122982424457</v>
      </c>
      <c r="C287" s="24">
        <f t="shared" ca="1" si="108"/>
        <v>3611.920526301506</v>
      </c>
      <c r="D287" s="23">
        <f t="shared" ca="1" si="109"/>
        <v>3627.1686492839303</v>
      </c>
      <c r="E287" s="22"/>
      <c r="F287" s="23">
        <f t="shared" ca="1" si="98"/>
        <v>0.28010454416112929</v>
      </c>
      <c r="G287" s="23">
        <f t="shared" ca="1" si="99"/>
        <v>0.11130516898316511</v>
      </c>
      <c r="H287" s="24">
        <f t="shared" ca="1" si="110"/>
        <v>3424.6609992972412</v>
      </c>
      <c r="I287" s="23">
        <f t="shared" ca="1" si="111"/>
        <v>3424.7723044662243</v>
      </c>
      <c r="J287" s="22"/>
      <c r="K287" s="23">
        <f t="shared" ca="1" si="100"/>
        <v>6.8989823030037041</v>
      </c>
      <c r="L287" s="23">
        <f t="shared" ca="1" si="101"/>
        <v>5.2299273480475614</v>
      </c>
      <c r="M287" s="24">
        <f t="shared" ca="1" si="112"/>
        <v>3032.3384180827356</v>
      </c>
      <c r="N287" s="23">
        <f t="shared" ca="1" si="113"/>
        <v>3037.5683454307832</v>
      </c>
      <c r="O287" s="22"/>
      <c r="P287" s="23">
        <f t="shared" ca="1" si="102"/>
        <v>7.8149026887467139</v>
      </c>
      <c r="Q287" s="23">
        <f t="shared" ca="1" si="103"/>
        <v>1.4745962528357344</v>
      </c>
      <c r="R287" s="24">
        <f t="shared" ca="1" si="114"/>
        <v>3429.3316260010001</v>
      </c>
      <c r="S287" s="23">
        <f t="shared" ca="1" si="115"/>
        <v>3430.806222253836</v>
      </c>
      <c r="T287" s="22"/>
      <c r="U287" s="23">
        <f t="shared" ca="1" si="104"/>
        <v>9.3695314691424798</v>
      </c>
      <c r="V287" s="23">
        <f t="shared" ca="1" si="105"/>
        <v>5.9072461205538529</v>
      </c>
      <c r="W287" s="24">
        <f t="shared" ca="1" si="116"/>
        <v>3455.5241470911265</v>
      </c>
      <c r="X287" s="23">
        <f t="shared" ca="1" si="117"/>
        <v>3461.4313932116802</v>
      </c>
      <c r="Z287" s="23">
        <f t="shared" ca="1" si="106"/>
        <v>28.6020645148166</v>
      </c>
      <c r="AA287" s="23">
        <f t="shared" ca="1" si="107"/>
        <v>1.0650766678184251</v>
      </c>
      <c r="AB287" s="24">
        <f t="shared" ca="1" si="118"/>
        <v>4018.6160978989183</v>
      </c>
      <c r="AC287" s="23">
        <f t="shared" ca="1" si="119"/>
        <v>4019.6811745667369</v>
      </c>
    </row>
    <row r="288" spans="1:29" x14ac:dyDescent="0.25">
      <c r="A288" s="23">
        <f t="shared" ca="1" si="96"/>
        <v>13.65493457844058</v>
      </c>
      <c r="B288" s="23">
        <f t="shared" ca="1" si="97"/>
        <v>3.0385249830534997</v>
      </c>
      <c r="C288" s="24">
        <f t="shared" ca="1" si="108"/>
        <v>3640.8235838623709</v>
      </c>
      <c r="D288" s="23">
        <f t="shared" ca="1" si="109"/>
        <v>3643.8621088454242</v>
      </c>
      <c r="E288" s="22"/>
      <c r="F288" s="23">
        <f t="shared" ca="1" si="98"/>
        <v>1.3988813204091843</v>
      </c>
      <c r="G288" s="23">
        <f t="shared" ca="1" si="99"/>
        <v>11.581500032006081</v>
      </c>
      <c r="H288" s="24">
        <f t="shared" ca="1" si="110"/>
        <v>3426.1711857866335</v>
      </c>
      <c r="I288" s="23">
        <f t="shared" ca="1" si="111"/>
        <v>3437.7526858186397</v>
      </c>
      <c r="J288" s="22"/>
      <c r="K288" s="23">
        <f t="shared" ca="1" si="100"/>
        <v>0.12084581139115654</v>
      </c>
      <c r="L288" s="23">
        <f t="shared" ca="1" si="101"/>
        <v>2.3529500234820646</v>
      </c>
      <c r="M288" s="24">
        <f t="shared" ca="1" si="112"/>
        <v>3037.6891912421743</v>
      </c>
      <c r="N288" s="23">
        <f t="shared" ca="1" si="113"/>
        <v>3040.0421412656565</v>
      </c>
      <c r="O288" s="22"/>
      <c r="P288" s="23">
        <f t="shared" ca="1" si="102"/>
        <v>7.7880163105333509</v>
      </c>
      <c r="Q288" s="23">
        <f t="shared" ca="1" si="103"/>
        <v>3.0603798040502874</v>
      </c>
      <c r="R288" s="24">
        <f t="shared" ca="1" si="114"/>
        <v>3438.5942385643693</v>
      </c>
      <c r="S288" s="23">
        <f t="shared" ca="1" si="115"/>
        <v>3441.6546183684195</v>
      </c>
      <c r="T288" s="22"/>
      <c r="U288" s="23">
        <f t="shared" ca="1" si="104"/>
        <v>34.873347821244472</v>
      </c>
      <c r="V288" s="23">
        <f t="shared" ca="1" si="105"/>
        <v>3.4279256255909987</v>
      </c>
      <c r="W288" s="24">
        <f t="shared" ca="1" si="116"/>
        <v>3496.3047410329245</v>
      </c>
      <c r="X288" s="23">
        <f t="shared" ca="1" si="117"/>
        <v>3499.7326666585154</v>
      </c>
      <c r="Z288" s="23">
        <f t="shared" ca="1" si="106"/>
        <v>7.4902490891790467</v>
      </c>
      <c r="AA288" s="23">
        <f t="shared" ca="1" si="107"/>
        <v>2.4600780262517676</v>
      </c>
      <c r="AB288" s="24">
        <f t="shared" ca="1" si="118"/>
        <v>4027.171423655916</v>
      </c>
      <c r="AC288" s="23">
        <f t="shared" ca="1" si="119"/>
        <v>4029.6315016821677</v>
      </c>
    </row>
    <row r="289" spans="1:29" x14ac:dyDescent="0.25">
      <c r="A289" s="23">
        <f t="shared" ca="1" si="96"/>
        <v>1.7589400118529712</v>
      </c>
      <c r="B289" s="23">
        <f t="shared" ca="1" si="97"/>
        <v>2.5971581013987688</v>
      </c>
      <c r="C289" s="24">
        <f t="shared" ca="1" si="108"/>
        <v>3645.6210488572774</v>
      </c>
      <c r="D289" s="23">
        <f t="shared" ca="1" si="109"/>
        <v>3648.2182069586761</v>
      </c>
      <c r="E289" s="22"/>
      <c r="F289" s="23">
        <f t="shared" ca="1" si="98"/>
        <v>14.198793809141179</v>
      </c>
      <c r="G289" s="23">
        <f t="shared" ca="1" si="99"/>
        <v>1.521220520119996</v>
      </c>
      <c r="H289" s="24">
        <f t="shared" ca="1" si="110"/>
        <v>3451.9514796277808</v>
      </c>
      <c r="I289" s="23">
        <f t="shared" ca="1" si="111"/>
        <v>3453.4727001479009</v>
      </c>
      <c r="J289" s="22"/>
      <c r="K289" s="23">
        <f t="shared" ca="1" si="100"/>
        <v>0.38799048797409313</v>
      </c>
      <c r="L289" s="23">
        <f t="shared" ca="1" si="101"/>
        <v>0.2911470504420271</v>
      </c>
      <c r="M289" s="24">
        <f t="shared" ca="1" si="112"/>
        <v>3040.4301317536306</v>
      </c>
      <c r="N289" s="23">
        <f t="shared" ca="1" si="113"/>
        <v>3040.7212788040724</v>
      </c>
      <c r="O289" s="22"/>
      <c r="P289" s="23">
        <f t="shared" ca="1" si="102"/>
        <v>9.7876938974452141</v>
      </c>
      <c r="Q289" s="23">
        <f t="shared" ca="1" si="103"/>
        <v>9.4491158456461797</v>
      </c>
      <c r="R289" s="24">
        <f t="shared" ca="1" si="114"/>
        <v>3451.4423122658645</v>
      </c>
      <c r="S289" s="23">
        <f t="shared" ca="1" si="115"/>
        <v>3460.8914281115108</v>
      </c>
      <c r="T289" s="22"/>
      <c r="U289" s="23">
        <f t="shared" ca="1" si="104"/>
        <v>16.801530011497753</v>
      </c>
      <c r="V289" s="23">
        <f t="shared" ca="1" si="105"/>
        <v>1.8264300160970424</v>
      </c>
      <c r="W289" s="24">
        <f t="shared" ca="1" si="116"/>
        <v>3516.534196670013</v>
      </c>
      <c r="X289" s="23">
        <f t="shared" ca="1" si="117"/>
        <v>3518.3606266861102</v>
      </c>
      <c r="Z289" s="23">
        <f t="shared" ca="1" si="106"/>
        <v>13.712226614481146</v>
      </c>
      <c r="AA289" s="23">
        <f t="shared" ca="1" si="107"/>
        <v>15.143891461187582</v>
      </c>
      <c r="AB289" s="24">
        <f t="shared" ca="1" si="118"/>
        <v>4043.3437282966488</v>
      </c>
      <c r="AC289" s="23">
        <f t="shared" ca="1" si="119"/>
        <v>4058.4876197578365</v>
      </c>
    </row>
    <row r="290" spans="1:29" x14ac:dyDescent="0.25">
      <c r="A290" s="23">
        <f t="shared" ca="1" si="96"/>
        <v>25.872339387972346</v>
      </c>
      <c r="B290" s="23">
        <f t="shared" ca="1" si="97"/>
        <v>1.9560270963735882</v>
      </c>
      <c r="C290" s="24">
        <f t="shared" ca="1" si="108"/>
        <v>3674.0905463466484</v>
      </c>
      <c r="D290" s="23">
        <f t="shared" ca="1" si="109"/>
        <v>3676.0465734430218</v>
      </c>
      <c r="E290" s="22"/>
      <c r="F290" s="23">
        <f t="shared" ca="1" si="98"/>
        <v>7.0111237396413708</v>
      </c>
      <c r="G290" s="23">
        <f t="shared" ca="1" si="99"/>
        <v>0.53286871822980675</v>
      </c>
      <c r="H290" s="24">
        <f t="shared" ca="1" si="110"/>
        <v>3460.4838238875423</v>
      </c>
      <c r="I290" s="23">
        <f t="shared" ca="1" si="111"/>
        <v>3461.0166926057723</v>
      </c>
      <c r="J290" s="22"/>
      <c r="K290" s="23">
        <f t="shared" ca="1" si="100"/>
        <v>8.7905226621996579</v>
      </c>
      <c r="L290" s="23">
        <f t="shared" ca="1" si="101"/>
        <v>3.2333814309527225</v>
      </c>
      <c r="M290" s="24">
        <f t="shared" ca="1" si="112"/>
        <v>3049.5118014662721</v>
      </c>
      <c r="N290" s="23">
        <f t="shared" ca="1" si="113"/>
        <v>3052.7451828972248</v>
      </c>
      <c r="O290" s="22"/>
      <c r="P290" s="23">
        <f t="shared" ca="1" si="102"/>
        <v>2.4237971689328033</v>
      </c>
      <c r="Q290" s="23">
        <f t="shared" ca="1" si="103"/>
        <v>5.2350322440970167</v>
      </c>
      <c r="R290" s="24">
        <f t="shared" ca="1" si="114"/>
        <v>3463.3152252804434</v>
      </c>
      <c r="S290" s="23">
        <f t="shared" ca="1" si="115"/>
        <v>3468.5502575245405</v>
      </c>
      <c r="T290" s="22"/>
      <c r="U290" s="23">
        <f t="shared" ca="1" si="104"/>
        <v>20.081535772053787</v>
      </c>
      <c r="V290" s="23">
        <f t="shared" ca="1" si="105"/>
        <v>3.6874280812663747</v>
      </c>
      <c r="W290" s="24">
        <f t="shared" ca="1" si="116"/>
        <v>3538.4421624581641</v>
      </c>
      <c r="X290" s="23">
        <f t="shared" ca="1" si="117"/>
        <v>3542.1295905394304</v>
      </c>
      <c r="Z290" s="23">
        <f t="shared" ca="1" si="106"/>
        <v>4.791452570168631</v>
      </c>
      <c r="AA290" s="23">
        <f t="shared" ca="1" si="107"/>
        <v>0.42626740314720035</v>
      </c>
      <c r="AB290" s="24">
        <f t="shared" ca="1" si="118"/>
        <v>4063.279072328005</v>
      </c>
      <c r="AC290" s="23">
        <f t="shared" ca="1" si="119"/>
        <v>4063.705339731152</v>
      </c>
    </row>
    <row r="291" spans="1:29" x14ac:dyDescent="0.25">
      <c r="A291" s="23">
        <f t="shared" ca="1" si="96"/>
        <v>9.9559827168055133</v>
      </c>
      <c r="B291" s="23">
        <f t="shared" ca="1" si="97"/>
        <v>20.017901687946111</v>
      </c>
      <c r="C291" s="24">
        <f t="shared" ca="1" si="108"/>
        <v>3686.0025561598272</v>
      </c>
      <c r="D291" s="23">
        <f t="shared" ca="1" si="109"/>
        <v>3706.0204578477733</v>
      </c>
      <c r="E291" s="22"/>
      <c r="F291" s="23">
        <f t="shared" ca="1" si="98"/>
        <v>5.3569934465144975</v>
      </c>
      <c r="G291" s="23">
        <f t="shared" ca="1" si="99"/>
        <v>2.2784990837748729</v>
      </c>
      <c r="H291" s="24">
        <f t="shared" ca="1" si="110"/>
        <v>3466.3736860522868</v>
      </c>
      <c r="I291" s="23">
        <f t="shared" ca="1" si="111"/>
        <v>3468.6521851360617</v>
      </c>
      <c r="J291" s="22"/>
      <c r="K291" s="23">
        <f t="shared" ca="1" si="100"/>
        <v>1.9413209266656912</v>
      </c>
      <c r="L291" s="23">
        <f t="shared" ca="1" si="101"/>
        <v>6.1945504619803229</v>
      </c>
      <c r="M291" s="24">
        <f t="shared" ca="1" si="112"/>
        <v>3054.6865038238907</v>
      </c>
      <c r="N291" s="23">
        <f t="shared" ca="1" si="113"/>
        <v>3060.881054285871</v>
      </c>
      <c r="O291" s="22"/>
      <c r="P291" s="23">
        <f t="shared" ca="1" si="102"/>
        <v>3.5400974241215186</v>
      </c>
      <c r="Q291" s="23">
        <f t="shared" ca="1" si="103"/>
        <v>11.094991543645095</v>
      </c>
      <c r="R291" s="24">
        <f t="shared" ca="1" si="114"/>
        <v>3472.090354948662</v>
      </c>
      <c r="S291" s="23">
        <f t="shared" ca="1" si="115"/>
        <v>3483.185346492307</v>
      </c>
      <c r="T291" s="22"/>
      <c r="U291" s="23">
        <f t="shared" ca="1" si="104"/>
        <v>0.29608846907566116</v>
      </c>
      <c r="V291" s="23">
        <f t="shared" ca="1" si="105"/>
        <v>7.2262575410922567</v>
      </c>
      <c r="W291" s="24">
        <f t="shared" ca="1" si="116"/>
        <v>3542.425679008506</v>
      </c>
      <c r="X291" s="23">
        <f t="shared" ca="1" si="117"/>
        <v>3549.6519365495983</v>
      </c>
      <c r="Z291" s="23">
        <f t="shared" ca="1" si="106"/>
        <v>19.355985003975473</v>
      </c>
      <c r="AA291" s="23">
        <f t="shared" ca="1" si="107"/>
        <v>1.1656305572473014</v>
      </c>
      <c r="AB291" s="24">
        <f t="shared" ca="1" si="118"/>
        <v>4083.0613247351275</v>
      </c>
      <c r="AC291" s="23">
        <f t="shared" ca="1" si="119"/>
        <v>4084.2269552923749</v>
      </c>
    </row>
    <row r="292" spans="1:29" x14ac:dyDescent="0.25">
      <c r="A292" s="23">
        <f t="shared" ca="1" si="96"/>
        <v>2.0586644051401946</v>
      </c>
      <c r="B292" s="23">
        <f t="shared" ca="1" si="97"/>
        <v>3.1786256890349449</v>
      </c>
      <c r="C292" s="24">
        <f t="shared" ca="1" si="108"/>
        <v>3708.0791222529133</v>
      </c>
      <c r="D292" s="23">
        <f t="shared" ca="1" si="109"/>
        <v>3711.2577479419483</v>
      </c>
      <c r="E292" s="22"/>
      <c r="F292" s="23">
        <f t="shared" ca="1" si="98"/>
        <v>10.618372393391612</v>
      </c>
      <c r="G292" s="23">
        <f t="shared" ca="1" si="99"/>
        <v>2.0850875686102879</v>
      </c>
      <c r="H292" s="24">
        <f t="shared" ca="1" si="110"/>
        <v>3479.2705575294535</v>
      </c>
      <c r="I292" s="23">
        <f t="shared" ca="1" si="111"/>
        <v>3481.3556450980636</v>
      </c>
      <c r="J292" s="22"/>
      <c r="K292" s="23">
        <f t="shared" ca="1" si="100"/>
        <v>1.4899669244408702</v>
      </c>
      <c r="L292" s="23">
        <f t="shared" ca="1" si="101"/>
        <v>3.2323571601204182</v>
      </c>
      <c r="M292" s="24">
        <f t="shared" ca="1" si="112"/>
        <v>3062.3710212103119</v>
      </c>
      <c r="N292" s="23">
        <f t="shared" ca="1" si="113"/>
        <v>3065.6033783704324</v>
      </c>
      <c r="O292" s="22"/>
      <c r="P292" s="23">
        <f t="shared" ca="1" si="102"/>
        <v>6.6416057160013313</v>
      </c>
      <c r="Q292" s="23">
        <f t="shared" ca="1" si="103"/>
        <v>13.322529413243275</v>
      </c>
      <c r="R292" s="24">
        <f t="shared" ca="1" si="114"/>
        <v>3489.8269522083083</v>
      </c>
      <c r="S292" s="23">
        <f t="shared" ca="1" si="115"/>
        <v>3503.1494816215518</v>
      </c>
      <c r="T292" s="22"/>
      <c r="U292" s="23">
        <f t="shared" ca="1" si="104"/>
        <v>0.16516370174056014</v>
      </c>
      <c r="V292" s="23">
        <f t="shared" ca="1" si="105"/>
        <v>7.2614223562659221</v>
      </c>
      <c r="W292" s="24">
        <f t="shared" ca="1" si="116"/>
        <v>3549.8171002513391</v>
      </c>
      <c r="X292" s="23">
        <f t="shared" ca="1" si="117"/>
        <v>3557.078522607605</v>
      </c>
      <c r="Z292" s="23">
        <f t="shared" ca="1" si="106"/>
        <v>0.66173421454459236</v>
      </c>
      <c r="AA292" s="23">
        <f t="shared" ca="1" si="107"/>
        <v>2.8618989276455737</v>
      </c>
      <c r="AB292" s="24">
        <f t="shared" ca="1" si="118"/>
        <v>4084.8886895069195</v>
      </c>
      <c r="AC292" s="23">
        <f t="shared" ca="1" si="119"/>
        <v>4087.7505884345651</v>
      </c>
    </row>
    <row r="293" spans="1:29" x14ac:dyDescent="0.25">
      <c r="A293" s="23">
        <f t="shared" ca="1" si="96"/>
        <v>2.5461962775001203</v>
      </c>
      <c r="B293" s="23">
        <f t="shared" ca="1" si="97"/>
        <v>0.88529364055333926</v>
      </c>
      <c r="C293" s="24">
        <f t="shared" ca="1" si="108"/>
        <v>3713.8039442194486</v>
      </c>
      <c r="D293" s="23">
        <f t="shared" ca="1" si="109"/>
        <v>3714.6892378600019</v>
      </c>
      <c r="E293" s="22"/>
      <c r="F293" s="23">
        <f t="shared" ca="1" si="98"/>
        <v>12.134052625901623</v>
      </c>
      <c r="G293" s="23">
        <f t="shared" ca="1" si="99"/>
        <v>5.0623988329198211</v>
      </c>
      <c r="H293" s="24">
        <f t="shared" ca="1" si="110"/>
        <v>3493.489697723965</v>
      </c>
      <c r="I293" s="23">
        <f t="shared" ca="1" si="111"/>
        <v>3498.5520965568849</v>
      </c>
      <c r="J293" s="22"/>
      <c r="K293" s="23">
        <f t="shared" ca="1" si="100"/>
        <v>1.763400857993112</v>
      </c>
      <c r="L293" s="23">
        <f t="shared" ca="1" si="101"/>
        <v>14.405456458263654</v>
      </c>
      <c r="M293" s="24">
        <f t="shared" ca="1" si="112"/>
        <v>3067.3667792284255</v>
      </c>
      <c r="N293" s="23">
        <f t="shared" ca="1" si="113"/>
        <v>3081.7722356866893</v>
      </c>
      <c r="O293" s="22"/>
      <c r="P293" s="23">
        <f t="shared" ca="1" si="102"/>
        <v>0.55708798944891647</v>
      </c>
      <c r="Q293" s="23">
        <f t="shared" ca="1" si="103"/>
        <v>4.498707224969035</v>
      </c>
      <c r="R293" s="24">
        <f t="shared" ca="1" si="114"/>
        <v>3503.7065696110008</v>
      </c>
      <c r="S293" s="23">
        <f t="shared" ca="1" si="115"/>
        <v>3508.2052768359699</v>
      </c>
      <c r="T293" s="22"/>
      <c r="U293" s="23">
        <f t="shared" ca="1" si="104"/>
        <v>12.111805884476567</v>
      </c>
      <c r="V293" s="23">
        <f t="shared" ca="1" si="105"/>
        <v>5.6148122413321673</v>
      </c>
      <c r="W293" s="24">
        <f t="shared" ca="1" si="116"/>
        <v>3569.1903284920818</v>
      </c>
      <c r="X293" s="23">
        <f t="shared" ca="1" si="117"/>
        <v>3574.8051407334137</v>
      </c>
      <c r="Z293" s="23">
        <f t="shared" ca="1" si="106"/>
        <v>16.508118648237254</v>
      </c>
      <c r="AA293" s="23">
        <f t="shared" ca="1" si="107"/>
        <v>0.40620808867245917</v>
      </c>
      <c r="AB293" s="24">
        <f t="shared" ca="1" si="118"/>
        <v>4104.2587070828022</v>
      </c>
      <c r="AC293" s="23">
        <f t="shared" ca="1" si="119"/>
        <v>4104.6649151714746</v>
      </c>
    </row>
    <row r="294" spans="1:29" x14ac:dyDescent="0.25">
      <c r="A294" s="23">
        <f t="shared" ca="1" si="96"/>
        <v>12.168371210698746</v>
      </c>
      <c r="B294" s="23">
        <f t="shared" ca="1" si="97"/>
        <v>10.798528766009976</v>
      </c>
      <c r="C294" s="24">
        <f t="shared" ca="1" si="108"/>
        <v>3726.8576090707006</v>
      </c>
      <c r="D294" s="23">
        <f t="shared" ca="1" si="109"/>
        <v>3737.6561378367105</v>
      </c>
      <c r="E294" s="22"/>
      <c r="F294" s="23">
        <f t="shared" ca="1" si="98"/>
        <v>13.852040459767091</v>
      </c>
      <c r="G294" s="23">
        <f t="shared" ca="1" si="99"/>
        <v>4.3760311592554739</v>
      </c>
      <c r="H294" s="24">
        <f t="shared" ca="1" si="110"/>
        <v>3512.4041370166519</v>
      </c>
      <c r="I294" s="23">
        <f t="shared" ca="1" si="111"/>
        <v>3516.7801681759074</v>
      </c>
      <c r="J294" s="22"/>
      <c r="K294" s="23">
        <f t="shared" ca="1" si="100"/>
        <v>3.9157106910489303</v>
      </c>
      <c r="L294" s="23">
        <f t="shared" ca="1" si="101"/>
        <v>4.2339989565906748</v>
      </c>
      <c r="M294" s="24">
        <f t="shared" ca="1" si="112"/>
        <v>3085.6879463777382</v>
      </c>
      <c r="N294" s="23">
        <f t="shared" ca="1" si="113"/>
        <v>3089.9219453343289</v>
      </c>
      <c r="O294" s="22"/>
      <c r="P294" s="23">
        <f t="shared" ca="1" si="102"/>
        <v>6.7248505721309932</v>
      </c>
      <c r="Q294" s="23">
        <f t="shared" ca="1" si="103"/>
        <v>4.0446583857023874</v>
      </c>
      <c r="R294" s="24">
        <f t="shared" ca="1" si="114"/>
        <v>3514.9301274081008</v>
      </c>
      <c r="S294" s="23">
        <f t="shared" ca="1" si="115"/>
        <v>3518.9747857938032</v>
      </c>
      <c r="T294" s="22"/>
      <c r="U294" s="23">
        <f t="shared" ca="1" si="104"/>
        <v>0.36752571985857446</v>
      </c>
      <c r="V294" s="23">
        <f t="shared" ca="1" si="105"/>
        <v>15.733007599914426</v>
      </c>
      <c r="W294" s="24">
        <f t="shared" ca="1" si="116"/>
        <v>3575.1726664532721</v>
      </c>
      <c r="X294" s="23">
        <f t="shared" ca="1" si="117"/>
        <v>3590.9056740531864</v>
      </c>
      <c r="Z294" s="23">
        <f t="shared" ca="1" si="106"/>
        <v>5.9890059181626469</v>
      </c>
      <c r="AA294" s="23">
        <f t="shared" ca="1" si="107"/>
        <v>3.239212755915073</v>
      </c>
      <c r="AB294" s="24">
        <f t="shared" ca="1" si="118"/>
        <v>4110.6539210896372</v>
      </c>
      <c r="AC294" s="23">
        <f t="shared" ca="1" si="119"/>
        <v>4113.8931338455523</v>
      </c>
    </row>
    <row r="295" spans="1:29" x14ac:dyDescent="0.25">
      <c r="A295" s="23">
        <f t="shared" ca="1" si="96"/>
        <v>0.87547350695645454</v>
      </c>
      <c r="B295" s="23">
        <f t="shared" ca="1" si="97"/>
        <v>0.14335606957801728</v>
      </c>
      <c r="C295" s="24">
        <f t="shared" ca="1" si="108"/>
        <v>3738.531611343667</v>
      </c>
      <c r="D295" s="23">
        <f t="shared" ca="1" si="109"/>
        <v>3738.6749674132452</v>
      </c>
      <c r="E295" s="22"/>
      <c r="F295" s="23">
        <f t="shared" ca="1" si="98"/>
        <v>2.9591912954230137</v>
      </c>
      <c r="G295" s="23">
        <f t="shared" ca="1" si="99"/>
        <v>1.1409795957660696</v>
      </c>
      <c r="H295" s="24">
        <f t="shared" ca="1" si="110"/>
        <v>3519.7393594713303</v>
      </c>
      <c r="I295" s="23">
        <f t="shared" ca="1" si="111"/>
        <v>3520.8803390670964</v>
      </c>
      <c r="J295" s="22"/>
      <c r="K295" s="23">
        <f t="shared" ca="1" si="100"/>
        <v>7.2858251862591699</v>
      </c>
      <c r="L295" s="23">
        <f t="shared" ca="1" si="101"/>
        <v>0.48821118481988007</v>
      </c>
      <c r="M295" s="24">
        <f t="shared" ca="1" si="112"/>
        <v>3097.2077705205879</v>
      </c>
      <c r="N295" s="23">
        <f t="shared" ca="1" si="113"/>
        <v>3097.695981705408</v>
      </c>
      <c r="O295" s="22"/>
      <c r="P295" s="23">
        <f t="shared" ca="1" si="102"/>
        <v>11.960848139780046</v>
      </c>
      <c r="Q295" s="23">
        <f t="shared" ca="1" si="103"/>
        <v>1.349480829693287</v>
      </c>
      <c r="R295" s="24">
        <f t="shared" ca="1" si="114"/>
        <v>3530.9356339335832</v>
      </c>
      <c r="S295" s="23">
        <f t="shared" ca="1" si="115"/>
        <v>3532.2851147632764</v>
      </c>
      <c r="T295" s="22"/>
      <c r="U295" s="23">
        <f t="shared" ca="1" si="104"/>
        <v>5.6162853865834377</v>
      </c>
      <c r="V295" s="23">
        <f t="shared" ca="1" si="105"/>
        <v>2.5136198408685604</v>
      </c>
      <c r="W295" s="24">
        <f t="shared" ca="1" si="116"/>
        <v>3596.5219594397699</v>
      </c>
      <c r="X295" s="23">
        <f t="shared" ca="1" si="117"/>
        <v>3599.0355792806386</v>
      </c>
      <c r="Z295" s="23">
        <f t="shared" ca="1" si="106"/>
        <v>6.7344540815935758</v>
      </c>
      <c r="AA295" s="23">
        <f t="shared" ca="1" si="107"/>
        <v>0.72870606828800155</v>
      </c>
      <c r="AB295" s="24">
        <f t="shared" ca="1" si="118"/>
        <v>4120.6275879271461</v>
      </c>
      <c r="AC295" s="23">
        <f t="shared" ca="1" si="119"/>
        <v>4121.3562939954345</v>
      </c>
    </row>
    <row r="296" spans="1:29" x14ac:dyDescent="0.25">
      <c r="A296" s="23">
        <f t="shared" ca="1" si="96"/>
        <v>9.8449523500475831</v>
      </c>
      <c r="B296" s="23">
        <f t="shared" ca="1" si="97"/>
        <v>9.2340004258812325</v>
      </c>
      <c r="C296" s="24">
        <f t="shared" ca="1" si="108"/>
        <v>3748.5199197632928</v>
      </c>
      <c r="D296" s="23">
        <f t="shared" ca="1" si="109"/>
        <v>3757.7539201891741</v>
      </c>
      <c r="E296" s="22"/>
      <c r="F296" s="23">
        <f t="shared" ca="1" si="98"/>
        <v>7.5733812086674526</v>
      </c>
      <c r="G296" s="23">
        <f t="shared" ca="1" si="99"/>
        <v>5.4691426101192526</v>
      </c>
      <c r="H296" s="24">
        <f t="shared" ca="1" si="110"/>
        <v>3528.4537202757638</v>
      </c>
      <c r="I296" s="23">
        <f t="shared" ca="1" si="111"/>
        <v>3533.9228628858832</v>
      </c>
      <c r="J296" s="22"/>
      <c r="K296" s="23">
        <f t="shared" ca="1" si="100"/>
        <v>6.8486896009856872</v>
      </c>
      <c r="L296" s="23">
        <f t="shared" ca="1" si="101"/>
        <v>14.800067731574019</v>
      </c>
      <c r="M296" s="24">
        <f t="shared" ca="1" si="112"/>
        <v>3104.5446713063939</v>
      </c>
      <c r="N296" s="23">
        <f t="shared" ca="1" si="113"/>
        <v>3119.3447390379679</v>
      </c>
      <c r="O296" s="22"/>
      <c r="P296" s="23">
        <f t="shared" ca="1" si="102"/>
        <v>9.8212973561747852</v>
      </c>
      <c r="Q296" s="23">
        <f t="shared" ca="1" si="103"/>
        <v>5.9779296936674955</v>
      </c>
      <c r="R296" s="24">
        <f t="shared" ca="1" si="114"/>
        <v>3542.1064121194513</v>
      </c>
      <c r="S296" s="23">
        <f t="shared" ca="1" si="115"/>
        <v>3548.084341813119</v>
      </c>
      <c r="T296" s="22"/>
      <c r="U296" s="23">
        <f t="shared" ca="1" si="104"/>
        <v>6.7603125797683798</v>
      </c>
      <c r="V296" s="23">
        <f t="shared" ca="1" si="105"/>
        <v>2.8097484911384383</v>
      </c>
      <c r="W296" s="24">
        <f t="shared" ca="1" si="116"/>
        <v>3605.7958918604068</v>
      </c>
      <c r="X296" s="23">
        <f t="shared" ca="1" si="117"/>
        <v>3608.6056403515454</v>
      </c>
      <c r="Z296" s="23">
        <f t="shared" ca="1" si="106"/>
        <v>1.8858785934301585</v>
      </c>
      <c r="AA296" s="23">
        <f t="shared" ca="1" si="107"/>
        <v>3.9694525515753374</v>
      </c>
      <c r="AB296" s="24">
        <f t="shared" ca="1" si="118"/>
        <v>4123.2421725888644</v>
      </c>
      <c r="AC296" s="23">
        <f t="shared" ca="1" si="119"/>
        <v>4127.2116251404395</v>
      </c>
    </row>
    <row r="297" spans="1:29" x14ac:dyDescent="0.25">
      <c r="A297" s="23">
        <f t="shared" ca="1" si="96"/>
        <v>2.1273261986411387</v>
      </c>
      <c r="B297" s="23">
        <f t="shared" ca="1" si="97"/>
        <v>10.037267515547718</v>
      </c>
      <c r="C297" s="24">
        <f t="shared" ca="1" si="108"/>
        <v>3759.8812463878153</v>
      </c>
      <c r="D297" s="23">
        <f t="shared" ca="1" si="109"/>
        <v>3769.918513903363</v>
      </c>
      <c r="E297" s="22"/>
      <c r="F297" s="23">
        <f t="shared" ca="1" si="98"/>
        <v>3.193269090691417</v>
      </c>
      <c r="G297" s="23">
        <f t="shared" ca="1" si="99"/>
        <v>0.91380148564903518</v>
      </c>
      <c r="H297" s="24">
        <f t="shared" ca="1" si="110"/>
        <v>3537.1161319765747</v>
      </c>
      <c r="I297" s="23">
        <f t="shared" ca="1" si="111"/>
        <v>3538.0299334622237</v>
      </c>
      <c r="J297" s="22"/>
      <c r="K297" s="23">
        <f t="shared" ca="1" si="100"/>
        <v>16.853771216595032</v>
      </c>
      <c r="L297" s="23">
        <f t="shared" ca="1" si="101"/>
        <v>5.549358317746341</v>
      </c>
      <c r="M297" s="24">
        <f t="shared" ca="1" si="112"/>
        <v>3136.1985102545627</v>
      </c>
      <c r="N297" s="23">
        <f t="shared" ca="1" si="113"/>
        <v>3141.747868572309</v>
      </c>
      <c r="O297" s="22"/>
      <c r="P297" s="23">
        <f t="shared" ca="1" si="102"/>
        <v>5.8567324894092714</v>
      </c>
      <c r="Q297" s="23">
        <f t="shared" ca="1" si="103"/>
        <v>15.266075040004308</v>
      </c>
      <c r="R297" s="24">
        <f t="shared" ca="1" si="114"/>
        <v>3553.9410743025282</v>
      </c>
      <c r="S297" s="23">
        <f t="shared" ca="1" si="115"/>
        <v>3569.2071493425324</v>
      </c>
      <c r="T297" s="22"/>
      <c r="U297" s="23">
        <f t="shared" ca="1" si="104"/>
        <v>0.80404087685709269</v>
      </c>
      <c r="V297" s="23">
        <f t="shared" ca="1" si="105"/>
        <v>3.7750558096860929</v>
      </c>
      <c r="W297" s="24">
        <f t="shared" ca="1" si="116"/>
        <v>3609.4096812284024</v>
      </c>
      <c r="X297" s="23">
        <f t="shared" ca="1" si="117"/>
        <v>3613.1847370380883</v>
      </c>
      <c r="Z297" s="23">
        <f t="shared" ca="1" si="106"/>
        <v>18.105152785872431</v>
      </c>
      <c r="AA297" s="23">
        <f t="shared" ca="1" si="107"/>
        <v>7.7923933367463274</v>
      </c>
      <c r="AB297" s="24">
        <f t="shared" ca="1" si="118"/>
        <v>4145.3167779263122</v>
      </c>
      <c r="AC297" s="23">
        <f t="shared" ca="1" si="119"/>
        <v>4153.1091712630587</v>
      </c>
    </row>
    <row r="298" spans="1:29" x14ac:dyDescent="0.25">
      <c r="A298" s="23">
        <f t="shared" ca="1" si="96"/>
        <v>16.686239594149274</v>
      </c>
      <c r="B298" s="23">
        <f t="shared" ca="1" si="97"/>
        <v>5.982942676282379</v>
      </c>
      <c r="C298" s="24">
        <f t="shared" ca="1" si="108"/>
        <v>3786.6047534975123</v>
      </c>
      <c r="D298" s="23">
        <f t="shared" ca="1" si="109"/>
        <v>3792.5876961737945</v>
      </c>
      <c r="E298" s="22"/>
      <c r="F298" s="23">
        <f t="shared" ca="1" si="98"/>
        <v>3.8675077257460311</v>
      </c>
      <c r="G298" s="23">
        <f t="shared" ca="1" si="99"/>
        <v>12.199895640294727</v>
      </c>
      <c r="H298" s="24">
        <f t="shared" ca="1" si="110"/>
        <v>3541.8974411879699</v>
      </c>
      <c r="I298" s="23">
        <f t="shared" ca="1" si="111"/>
        <v>3554.0973368282648</v>
      </c>
      <c r="J298" s="22"/>
      <c r="K298" s="23">
        <f t="shared" ca="1" si="100"/>
        <v>5.3805657117130252</v>
      </c>
      <c r="L298" s="23">
        <f t="shared" ca="1" si="101"/>
        <v>0.50675973547067965</v>
      </c>
      <c r="M298" s="24">
        <f t="shared" ca="1" si="112"/>
        <v>3147.1284342840222</v>
      </c>
      <c r="N298" s="23">
        <f t="shared" ca="1" si="113"/>
        <v>3147.6351940194927</v>
      </c>
      <c r="O298" s="22"/>
      <c r="P298" s="23">
        <f t="shared" ca="1" si="102"/>
        <v>2.667297116396957</v>
      </c>
      <c r="Q298" s="23">
        <f t="shared" ca="1" si="103"/>
        <v>3.671876740713619</v>
      </c>
      <c r="R298" s="24">
        <f t="shared" ca="1" si="114"/>
        <v>3571.8744464589295</v>
      </c>
      <c r="S298" s="23">
        <f t="shared" ca="1" si="115"/>
        <v>3575.5463231996432</v>
      </c>
      <c r="T298" s="22"/>
      <c r="U298" s="23">
        <f t="shared" ca="1" si="104"/>
        <v>5.1377448057172526</v>
      </c>
      <c r="V298" s="23">
        <f t="shared" ca="1" si="105"/>
        <v>3.5043048909592329</v>
      </c>
      <c r="W298" s="24">
        <f t="shared" ca="1" si="116"/>
        <v>3618.3224818438057</v>
      </c>
      <c r="X298" s="23">
        <f t="shared" ca="1" si="117"/>
        <v>3621.8267867347649</v>
      </c>
      <c r="Z298" s="23">
        <f t="shared" ca="1" si="106"/>
        <v>0.78073498821309029</v>
      </c>
      <c r="AA298" s="23">
        <f t="shared" ca="1" si="107"/>
        <v>10.110760033074087</v>
      </c>
      <c r="AB298" s="24">
        <f t="shared" ca="1" si="118"/>
        <v>4153.8899062512719</v>
      </c>
      <c r="AC298" s="23">
        <f t="shared" ca="1" si="119"/>
        <v>4164.0006662843462</v>
      </c>
    </row>
    <row r="299" spans="1:29" x14ac:dyDescent="0.25">
      <c r="A299" s="23">
        <f t="shared" ca="1" si="96"/>
        <v>15.126997653159618</v>
      </c>
      <c r="B299" s="23">
        <f t="shared" ca="1" si="97"/>
        <v>2.5181820485970912</v>
      </c>
      <c r="C299" s="24">
        <f t="shared" ca="1" si="108"/>
        <v>3807.7146938269543</v>
      </c>
      <c r="D299" s="23">
        <f t="shared" ca="1" si="109"/>
        <v>3810.2328758755516</v>
      </c>
      <c r="E299" s="22"/>
      <c r="F299" s="23">
        <f t="shared" ca="1" si="98"/>
        <v>4.2134038955443485</v>
      </c>
      <c r="G299" s="23">
        <f t="shared" ca="1" si="99"/>
        <v>6.3519649392147324</v>
      </c>
      <c r="H299" s="24">
        <f t="shared" ca="1" si="110"/>
        <v>3558.310740723809</v>
      </c>
      <c r="I299" s="23">
        <f t="shared" ca="1" si="111"/>
        <v>3564.6627056630236</v>
      </c>
      <c r="J299" s="22"/>
      <c r="K299" s="23">
        <f t="shared" ca="1" si="100"/>
        <v>2.2822113444938967</v>
      </c>
      <c r="L299" s="23">
        <f t="shared" ca="1" si="101"/>
        <v>4.6462800338934205</v>
      </c>
      <c r="M299" s="24">
        <f t="shared" ca="1" si="112"/>
        <v>3149.9174053639867</v>
      </c>
      <c r="N299" s="23">
        <f t="shared" ca="1" si="113"/>
        <v>3154.5636853978804</v>
      </c>
      <c r="O299" s="22"/>
      <c r="P299" s="23">
        <f t="shared" ca="1" si="102"/>
        <v>4.3534603114638646</v>
      </c>
      <c r="Q299" s="23">
        <f t="shared" ca="1" si="103"/>
        <v>1.6618231406695412</v>
      </c>
      <c r="R299" s="24">
        <f t="shared" ca="1" si="114"/>
        <v>3579.8997835111072</v>
      </c>
      <c r="S299" s="23">
        <f t="shared" ca="1" si="115"/>
        <v>3581.5616066517769</v>
      </c>
      <c r="T299" s="22"/>
      <c r="U299" s="23">
        <f t="shared" ca="1" si="104"/>
        <v>11.802582234502779</v>
      </c>
      <c r="V299" s="23">
        <f t="shared" ca="1" si="105"/>
        <v>4.0924820247807698</v>
      </c>
      <c r="W299" s="24">
        <f t="shared" ca="1" si="116"/>
        <v>3633.6293689692675</v>
      </c>
      <c r="X299" s="23">
        <f t="shared" ca="1" si="117"/>
        <v>3637.7218509940481</v>
      </c>
      <c r="Z299" s="23">
        <f t="shared" ca="1" si="106"/>
        <v>2.3037503449700245</v>
      </c>
      <c r="AA299" s="23">
        <f t="shared" ca="1" si="107"/>
        <v>7.4049264193300388</v>
      </c>
      <c r="AB299" s="24">
        <f t="shared" ca="1" si="118"/>
        <v>4166.3044166293166</v>
      </c>
      <c r="AC299" s="23">
        <f t="shared" ca="1" si="119"/>
        <v>4173.7093430486466</v>
      </c>
    </row>
    <row r="300" spans="1:29" x14ac:dyDescent="0.25">
      <c r="A300" s="23">
        <f t="shared" ca="1" si="96"/>
        <v>12.98947641231177</v>
      </c>
      <c r="B300" s="23">
        <f t="shared" ca="1" si="97"/>
        <v>2.867428330759918</v>
      </c>
      <c r="C300" s="24">
        <f t="shared" ca="1" si="108"/>
        <v>3823.2223522878635</v>
      </c>
      <c r="D300" s="23">
        <f t="shared" ca="1" si="109"/>
        <v>3826.0897806186235</v>
      </c>
      <c r="E300" s="22"/>
      <c r="F300" s="23">
        <f t="shared" ca="1" si="98"/>
        <v>18.396911097611866</v>
      </c>
      <c r="G300" s="23">
        <f t="shared" ca="1" si="99"/>
        <v>24.869235615920328</v>
      </c>
      <c r="H300" s="24">
        <f t="shared" ca="1" si="110"/>
        <v>3583.0596167606354</v>
      </c>
      <c r="I300" s="23">
        <f t="shared" ca="1" si="111"/>
        <v>3607.9288523765558</v>
      </c>
      <c r="J300" s="22"/>
      <c r="K300" s="23">
        <f t="shared" ca="1" si="100"/>
        <v>2.2409107422536199</v>
      </c>
      <c r="L300" s="23">
        <f t="shared" ca="1" si="101"/>
        <v>1.6809052497853754</v>
      </c>
      <c r="M300" s="24">
        <f t="shared" ca="1" si="112"/>
        <v>3156.804596140134</v>
      </c>
      <c r="N300" s="23">
        <f t="shared" ca="1" si="113"/>
        <v>3158.4855013899191</v>
      </c>
      <c r="O300" s="22"/>
      <c r="P300" s="23">
        <f t="shared" ca="1" si="102"/>
        <v>31.04534945710305</v>
      </c>
      <c r="Q300" s="23">
        <f t="shared" ca="1" si="103"/>
        <v>0.49747528342680519</v>
      </c>
      <c r="R300" s="24">
        <f t="shared" ca="1" si="114"/>
        <v>3612.6069561088798</v>
      </c>
      <c r="S300" s="23">
        <f t="shared" ca="1" si="115"/>
        <v>3613.1044313923067</v>
      </c>
      <c r="T300" s="22"/>
      <c r="U300" s="23">
        <f t="shared" ca="1" si="104"/>
        <v>1.5431081923471341</v>
      </c>
      <c r="V300" s="23">
        <f t="shared" ca="1" si="105"/>
        <v>0.98377894205216676</v>
      </c>
      <c r="W300" s="24">
        <f t="shared" ca="1" si="116"/>
        <v>3639.2649591863951</v>
      </c>
      <c r="X300" s="23">
        <f t="shared" ca="1" si="117"/>
        <v>3640.2487381284473</v>
      </c>
      <c r="Z300" s="23">
        <f t="shared" ca="1" si="106"/>
        <v>11.998296252473938</v>
      </c>
      <c r="AA300" s="23">
        <f t="shared" ca="1" si="107"/>
        <v>0.81956987255955493</v>
      </c>
      <c r="AB300" s="24">
        <f t="shared" ca="1" si="118"/>
        <v>4185.7076393011203</v>
      </c>
      <c r="AC300" s="23">
        <f t="shared" ca="1" si="119"/>
        <v>4186.5272091736797</v>
      </c>
    </row>
    <row r="301" spans="1:29" x14ac:dyDescent="0.25">
      <c r="A301" s="23">
        <f t="shared" ca="1" si="96"/>
        <v>6.3891240830406506</v>
      </c>
      <c r="B301" s="23">
        <f t="shared" ca="1" si="97"/>
        <v>1.2167119338484165</v>
      </c>
      <c r="C301" s="24">
        <f t="shared" ca="1" si="108"/>
        <v>3832.4789047016643</v>
      </c>
      <c r="D301" s="23">
        <f t="shared" ca="1" si="109"/>
        <v>3833.6956166355126</v>
      </c>
      <c r="E301" s="22"/>
      <c r="F301" s="23">
        <f t="shared" ca="1" si="98"/>
        <v>2.4849307107708367</v>
      </c>
      <c r="G301" s="23">
        <f t="shared" ca="1" si="99"/>
        <v>2.3881343032632381</v>
      </c>
      <c r="H301" s="24">
        <f t="shared" ca="1" si="110"/>
        <v>3610.4137830873265</v>
      </c>
      <c r="I301" s="23">
        <f t="shared" ca="1" si="111"/>
        <v>3612.8019173905896</v>
      </c>
      <c r="J301" s="22"/>
      <c r="K301" s="23">
        <f t="shared" ca="1" si="100"/>
        <v>8.2248819887317772</v>
      </c>
      <c r="L301" s="23">
        <f t="shared" ca="1" si="101"/>
        <v>0.86848523359893726</v>
      </c>
      <c r="M301" s="24">
        <f t="shared" ca="1" si="112"/>
        <v>3166.7103833786509</v>
      </c>
      <c r="N301" s="23">
        <f t="shared" ca="1" si="113"/>
        <v>3167.5788686122501</v>
      </c>
      <c r="O301" s="22"/>
      <c r="P301" s="23">
        <f t="shared" ca="1" si="102"/>
        <v>28.915760206316676</v>
      </c>
      <c r="Q301" s="23">
        <f t="shared" ca="1" si="103"/>
        <v>1.1396823725358503</v>
      </c>
      <c r="R301" s="24">
        <f t="shared" ca="1" si="114"/>
        <v>3642.0201915986231</v>
      </c>
      <c r="S301" s="23">
        <f t="shared" ca="1" si="115"/>
        <v>3643.159873971159</v>
      </c>
      <c r="T301" s="22"/>
      <c r="U301" s="23">
        <f t="shared" ca="1" si="104"/>
        <v>0.25038863297589259</v>
      </c>
      <c r="V301" s="23">
        <f t="shared" ca="1" si="105"/>
        <v>2.2128129667626557</v>
      </c>
      <c r="W301" s="24">
        <f t="shared" ca="1" si="116"/>
        <v>3640.4991267614232</v>
      </c>
      <c r="X301" s="23">
        <f t="shared" ca="1" si="117"/>
        <v>3642.7119397281858</v>
      </c>
      <c r="Z301" s="23">
        <f t="shared" ca="1" si="106"/>
        <v>0.37708420842301571</v>
      </c>
      <c r="AA301" s="23">
        <f t="shared" ca="1" si="107"/>
        <v>3.8749658567774761</v>
      </c>
      <c r="AB301" s="24">
        <f t="shared" ca="1" si="118"/>
        <v>4186.9042933821029</v>
      </c>
      <c r="AC301" s="23">
        <f t="shared" ca="1" si="119"/>
        <v>4190.7792592388805</v>
      </c>
    </row>
    <row r="302" spans="1:29" x14ac:dyDescent="0.25">
      <c r="A302" s="23">
        <f t="shared" ca="1" si="96"/>
        <v>1.3842866538584784</v>
      </c>
      <c r="B302" s="23">
        <f t="shared" ca="1" si="97"/>
        <v>2.6134505419022296</v>
      </c>
      <c r="C302" s="24">
        <f t="shared" ca="1" si="108"/>
        <v>3835.079903289371</v>
      </c>
      <c r="D302" s="23">
        <f t="shared" ca="1" si="109"/>
        <v>3837.6933538312733</v>
      </c>
      <c r="E302" s="22"/>
      <c r="F302" s="23">
        <f t="shared" ca="1" si="98"/>
        <v>6.9868897999301653</v>
      </c>
      <c r="G302" s="23">
        <f t="shared" ca="1" si="99"/>
        <v>3.169415215821954</v>
      </c>
      <c r="H302" s="24">
        <f t="shared" ca="1" si="110"/>
        <v>3619.7888071905195</v>
      </c>
      <c r="I302" s="23">
        <f t="shared" ca="1" si="111"/>
        <v>3622.9582224063415</v>
      </c>
      <c r="J302" s="22"/>
      <c r="K302" s="23">
        <f t="shared" ca="1" si="100"/>
        <v>2.9307006730578808</v>
      </c>
      <c r="L302" s="23">
        <f t="shared" ca="1" si="101"/>
        <v>1.1959581735234046</v>
      </c>
      <c r="M302" s="24">
        <f t="shared" ca="1" si="112"/>
        <v>3170.5095692853079</v>
      </c>
      <c r="N302" s="23">
        <f t="shared" ca="1" si="113"/>
        <v>3171.7055274588311</v>
      </c>
      <c r="O302" s="22"/>
      <c r="P302" s="23">
        <f t="shared" ca="1" si="102"/>
        <v>1.7950047058459551</v>
      </c>
      <c r="Q302" s="23">
        <f t="shared" ca="1" si="103"/>
        <v>11.207335646686399</v>
      </c>
      <c r="R302" s="24">
        <f t="shared" ca="1" si="114"/>
        <v>3644.9548786770051</v>
      </c>
      <c r="S302" s="23">
        <f t="shared" ca="1" si="115"/>
        <v>3656.1622143236914</v>
      </c>
      <c r="T302" s="22"/>
      <c r="U302" s="23">
        <f t="shared" ca="1" si="104"/>
        <v>29.573705245218282</v>
      </c>
      <c r="V302" s="23">
        <f t="shared" ca="1" si="105"/>
        <v>0.71806891316991117</v>
      </c>
      <c r="W302" s="24">
        <f t="shared" ca="1" si="116"/>
        <v>3672.285644973404</v>
      </c>
      <c r="X302" s="23">
        <f t="shared" ca="1" si="117"/>
        <v>3673.0037138865741</v>
      </c>
      <c r="Z302" s="23">
        <f t="shared" ca="1" si="106"/>
        <v>7.3019403548032837</v>
      </c>
      <c r="AA302" s="23">
        <f t="shared" ca="1" si="107"/>
        <v>7.4581084419809534</v>
      </c>
      <c r="AB302" s="24">
        <f t="shared" ca="1" si="118"/>
        <v>4198.0811995936838</v>
      </c>
      <c r="AC302" s="23">
        <f t="shared" ca="1" si="119"/>
        <v>4205.5393080356644</v>
      </c>
    </row>
    <row r="303" spans="1:29" x14ac:dyDescent="0.25">
      <c r="A303" s="23">
        <f t="shared" ca="1" si="96"/>
        <v>20.211215286778913</v>
      </c>
      <c r="B303" s="23">
        <f t="shared" ca="1" si="97"/>
        <v>4.6011881294862791</v>
      </c>
      <c r="C303" s="24">
        <f t="shared" ca="1" si="108"/>
        <v>3857.9045691180522</v>
      </c>
      <c r="D303" s="23">
        <f t="shared" ca="1" si="109"/>
        <v>3862.5057572475384</v>
      </c>
      <c r="E303" s="22"/>
      <c r="F303" s="23">
        <f t="shared" ca="1" si="98"/>
        <v>9.8110299632219551</v>
      </c>
      <c r="G303" s="23">
        <f t="shared" ca="1" si="99"/>
        <v>0.19568820178453983</v>
      </c>
      <c r="H303" s="24">
        <f t="shared" ca="1" si="110"/>
        <v>3632.7692523695637</v>
      </c>
      <c r="I303" s="23">
        <f t="shared" ca="1" si="111"/>
        <v>3632.9649405713481</v>
      </c>
      <c r="J303" s="22"/>
      <c r="K303" s="23">
        <f t="shared" ca="1" si="100"/>
        <v>1.4644485645287963</v>
      </c>
      <c r="L303" s="23">
        <f t="shared" ca="1" si="101"/>
        <v>0.8646399488405907</v>
      </c>
      <c r="M303" s="24">
        <f t="shared" ca="1" si="112"/>
        <v>3173.1699760233601</v>
      </c>
      <c r="N303" s="23">
        <f t="shared" ca="1" si="113"/>
        <v>3174.0346159722008</v>
      </c>
      <c r="O303" s="22"/>
      <c r="P303" s="23">
        <f t="shared" ca="1" si="102"/>
        <v>4.4692389843842371</v>
      </c>
      <c r="Q303" s="23">
        <f t="shared" ca="1" si="103"/>
        <v>1.3668240833587961</v>
      </c>
      <c r="R303" s="24">
        <f t="shared" ca="1" si="114"/>
        <v>3660.6314533080758</v>
      </c>
      <c r="S303" s="23">
        <f t="shared" ca="1" si="115"/>
        <v>3661.9982773914348</v>
      </c>
      <c r="T303" s="22"/>
      <c r="U303" s="23">
        <f t="shared" ca="1" si="104"/>
        <v>3.0043515576273605</v>
      </c>
      <c r="V303" s="23">
        <f t="shared" ca="1" si="105"/>
        <v>12.964691445380666</v>
      </c>
      <c r="W303" s="24">
        <f t="shared" ca="1" si="116"/>
        <v>3676.0080654442013</v>
      </c>
      <c r="X303" s="23">
        <f t="shared" ca="1" si="117"/>
        <v>3688.9727568895819</v>
      </c>
      <c r="Z303" s="23">
        <f t="shared" ca="1" si="106"/>
        <v>3.2367884196627164</v>
      </c>
      <c r="AA303" s="23">
        <f t="shared" ca="1" si="107"/>
        <v>4.3698344133398557</v>
      </c>
      <c r="AB303" s="24">
        <f t="shared" ca="1" si="118"/>
        <v>4208.7760964553272</v>
      </c>
      <c r="AC303" s="23">
        <f t="shared" ca="1" si="119"/>
        <v>4213.1459308686672</v>
      </c>
    </row>
    <row r="304" spans="1:29" x14ac:dyDescent="0.25">
      <c r="A304" s="23">
        <f t="shared" ca="1" si="96"/>
        <v>1.3970815443635511</v>
      </c>
      <c r="B304" s="23">
        <f t="shared" ca="1" si="97"/>
        <v>4.3190914728889487</v>
      </c>
      <c r="C304" s="24">
        <f t="shared" ca="1" si="108"/>
        <v>3863.902838791902</v>
      </c>
      <c r="D304" s="23">
        <f t="shared" ca="1" si="109"/>
        <v>3868.2219302647909</v>
      </c>
      <c r="E304" s="22"/>
      <c r="F304" s="23">
        <f t="shared" ca="1" si="98"/>
        <v>0.83928871891455537</v>
      </c>
      <c r="G304" s="23">
        <f t="shared" ca="1" si="99"/>
        <v>3.1680894542156723</v>
      </c>
      <c r="H304" s="24">
        <f t="shared" ca="1" si="110"/>
        <v>3633.8042292902628</v>
      </c>
      <c r="I304" s="23">
        <f t="shared" ca="1" si="111"/>
        <v>3636.9723187444783</v>
      </c>
      <c r="J304" s="22"/>
      <c r="K304" s="23">
        <f t="shared" ca="1" si="100"/>
        <v>0.51000329723054616</v>
      </c>
      <c r="L304" s="23">
        <f t="shared" ca="1" si="101"/>
        <v>0.85663498735856658</v>
      </c>
      <c r="M304" s="24">
        <f t="shared" ca="1" si="112"/>
        <v>3174.5446192694312</v>
      </c>
      <c r="N304" s="23">
        <f t="shared" ca="1" si="113"/>
        <v>3175.4012542567898</v>
      </c>
      <c r="O304" s="22"/>
      <c r="P304" s="23">
        <f t="shared" ca="1" si="102"/>
        <v>12.9468845293518</v>
      </c>
      <c r="Q304" s="23">
        <f t="shared" ca="1" si="103"/>
        <v>5.7320191335760233</v>
      </c>
      <c r="R304" s="24">
        <f t="shared" ca="1" si="114"/>
        <v>3674.9451619207866</v>
      </c>
      <c r="S304" s="23">
        <f t="shared" ca="1" si="115"/>
        <v>3680.6771810543628</v>
      </c>
      <c r="T304" s="22"/>
      <c r="U304" s="23">
        <f t="shared" ca="1" si="104"/>
        <v>1.5235883460325672</v>
      </c>
      <c r="V304" s="23">
        <f t="shared" ca="1" si="105"/>
        <v>2.0948981787662984</v>
      </c>
      <c r="W304" s="24">
        <f t="shared" ca="1" si="116"/>
        <v>3690.4963452356146</v>
      </c>
      <c r="X304" s="23">
        <f t="shared" ca="1" si="117"/>
        <v>3692.5912434143811</v>
      </c>
      <c r="Z304" s="23">
        <f t="shared" ca="1" si="106"/>
        <v>8.758861590949218</v>
      </c>
      <c r="AA304" s="23">
        <f t="shared" ca="1" si="107"/>
        <v>1.8669917447504851</v>
      </c>
      <c r="AB304" s="24">
        <f t="shared" ca="1" si="118"/>
        <v>4221.9047924596161</v>
      </c>
      <c r="AC304" s="23">
        <f t="shared" ca="1" si="119"/>
        <v>4223.7717842043667</v>
      </c>
    </row>
    <row r="305" spans="1:29" x14ac:dyDescent="0.25">
      <c r="A305" s="23">
        <f t="shared" ca="1" si="96"/>
        <v>10.158905608260456</v>
      </c>
      <c r="B305" s="23">
        <f t="shared" ca="1" si="97"/>
        <v>0.91231374890549399</v>
      </c>
      <c r="C305" s="24">
        <f t="shared" ca="1" si="108"/>
        <v>3878.3808358730512</v>
      </c>
      <c r="D305" s="23">
        <f t="shared" ca="1" si="109"/>
        <v>3879.2931496219567</v>
      </c>
      <c r="E305" s="22"/>
      <c r="F305" s="23">
        <f t="shared" ca="1" si="98"/>
        <v>0.35986411767613857</v>
      </c>
      <c r="G305" s="23">
        <f t="shared" ca="1" si="99"/>
        <v>3.1197993392567054</v>
      </c>
      <c r="H305" s="24">
        <f t="shared" ca="1" si="110"/>
        <v>3637.3321828621547</v>
      </c>
      <c r="I305" s="23">
        <f t="shared" ca="1" si="111"/>
        <v>3640.4519822014113</v>
      </c>
      <c r="J305" s="22"/>
      <c r="K305" s="23">
        <f t="shared" ca="1" si="100"/>
        <v>2.0803391844383334</v>
      </c>
      <c r="L305" s="23">
        <f t="shared" ca="1" si="101"/>
        <v>5.9952159851430027</v>
      </c>
      <c r="M305" s="24">
        <f t="shared" ca="1" si="112"/>
        <v>3177.4815934412281</v>
      </c>
      <c r="N305" s="23">
        <f t="shared" ca="1" si="113"/>
        <v>3183.4768094263713</v>
      </c>
      <c r="O305" s="22"/>
      <c r="P305" s="23">
        <f t="shared" ca="1" si="102"/>
        <v>14.423865097718762</v>
      </c>
      <c r="Q305" s="23">
        <f t="shared" ca="1" si="103"/>
        <v>8.0252260394972588</v>
      </c>
      <c r="R305" s="24">
        <f t="shared" ca="1" si="114"/>
        <v>3695.1010461520814</v>
      </c>
      <c r="S305" s="23">
        <f t="shared" ca="1" si="115"/>
        <v>3703.1262721915787</v>
      </c>
      <c r="T305" s="22"/>
      <c r="U305" s="23">
        <f t="shared" ca="1" si="104"/>
        <v>6.4929047299794291</v>
      </c>
      <c r="V305" s="23">
        <f t="shared" ca="1" si="105"/>
        <v>7.4663020312929786</v>
      </c>
      <c r="W305" s="24">
        <f t="shared" ca="1" si="116"/>
        <v>3699.0841481443604</v>
      </c>
      <c r="X305" s="23">
        <f t="shared" ca="1" si="117"/>
        <v>3706.5504501756532</v>
      </c>
      <c r="Z305" s="23">
        <f t="shared" ca="1" si="106"/>
        <v>6.5328391834765922</v>
      </c>
      <c r="AA305" s="23">
        <f t="shared" ca="1" si="107"/>
        <v>2.1065281265304998</v>
      </c>
      <c r="AB305" s="24">
        <f t="shared" ca="1" si="118"/>
        <v>4230.3046233878431</v>
      </c>
      <c r="AC305" s="23">
        <f t="shared" ca="1" si="119"/>
        <v>4232.4111515143732</v>
      </c>
    </row>
    <row r="306" spans="1:29" x14ac:dyDescent="0.25">
      <c r="A306" s="23">
        <f t="shared" ca="1" si="96"/>
        <v>5.7777915960113306</v>
      </c>
      <c r="B306" s="23">
        <f t="shared" ca="1" si="97"/>
        <v>0.98321146328347775</v>
      </c>
      <c r="C306" s="24">
        <f t="shared" ca="1" si="108"/>
        <v>3885.0709412179681</v>
      </c>
      <c r="D306" s="23">
        <f t="shared" ca="1" si="109"/>
        <v>3886.0541526812517</v>
      </c>
      <c r="E306" s="22"/>
      <c r="F306" s="23">
        <f t="shared" ca="1" si="98"/>
        <v>0.3435592776132621</v>
      </c>
      <c r="G306" s="23">
        <f t="shared" ca="1" si="99"/>
        <v>5.4864460321284776</v>
      </c>
      <c r="H306" s="24">
        <f t="shared" ca="1" si="110"/>
        <v>3640.7955414790245</v>
      </c>
      <c r="I306" s="23">
        <f t="shared" ca="1" si="111"/>
        <v>3646.2819875111531</v>
      </c>
      <c r="J306" s="22"/>
      <c r="K306" s="23">
        <f t="shared" ca="1" si="100"/>
        <v>5.3305433018930197E-2</v>
      </c>
      <c r="L306" s="23">
        <f t="shared" ca="1" si="101"/>
        <v>11.050893934556605</v>
      </c>
      <c r="M306" s="24">
        <f t="shared" ca="1" si="112"/>
        <v>3183.5301148593903</v>
      </c>
      <c r="N306" s="23">
        <f t="shared" ca="1" si="113"/>
        <v>3194.5810087939471</v>
      </c>
      <c r="O306" s="22"/>
      <c r="P306" s="23">
        <f t="shared" ca="1" si="102"/>
        <v>0.89391408587589072</v>
      </c>
      <c r="Q306" s="23">
        <f t="shared" ca="1" si="103"/>
        <v>3.3690929657416002</v>
      </c>
      <c r="R306" s="24">
        <f t="shared" ca="1" si="114"/>
        <v>3704.0201862774547</v>
      </c>
      <c r="S306" s="23">
        <f t="shared" ca="1" si="115"/>
        <v>3707.3892792431961</v>
      </c>
      <c r="T306" s="22"/>
      <c r="U306" s="23">
        <f t="shared" ca="1" si="104"/>
        <v>7.08993868331389</v>
      </c>
      <c r="V306" s="23">
        <f t="shared" ca="1" si="105"/>
        <v>2.073054065275874</v>
      </c>
      <c r="W306" s="24">
        <f t="shared" ca="1" si="116"/>
        <v>3713.6403888589671</v>
      </c>
      <c r="X306" s="23">
        <f t="shared" ca="1" si="117"/>
        <v>3715.7134429242428</v>
      </c>
      <c r="Z306" s="23">
        <f t="shared" ca="1" si="106"/>
        <v>0.56011273790842442</v>
      </c>
      <c r="AA306" s="23">
        <f t="shared" ca="1" si="107"/>
        <v>0.64399751628546897</v>
      </c>
      <c r="AB306" s="24">
        <f t="shared" ca="1" si="118"/>
        <v>4232.9712642522818</v>
      </c>
      <c r="AC306" s="23">
        <f t="shared" ca="1" si="119"/>
        <v>4233.6152617685675</v>
      </c>
    </row>
    <row r="307" spans="1:29" x14ac:dyDescent="0.25">
      <c r="A307" s="23">
        <f t="shared" ca="1" si="96"/>
        <v>9.1727301740774418</v>
      </c>
      <c r="B307" s="23">
        <f t="shared" ca="1" si="97"/>
        <v>0.93486069295158658</v>
      </c>
      <c r="C307" s="24">
        <f t="shared" ca="1" si="108"/>
        <v>3895.2268828553292</v>
      </c>
      <c r="D307" s="23">
        <f t="shared" ca="1" si="109"/>
        <v>3896.1617435482808</v>
      </c>
      <c r="E307" s="22"/>
      <c r="F307" s="23">
        <f t="shared" ca="1" si="98"/>
        <v>29.038158837146678</v>
      </c>
      <c r="G307" s="23">
        <f t="shared" ca="1" si="99"/>
        <v>2.1803610444697616</v>
      </c>
      <c r="H307" s="24">
        <f t="shared" ca="1" si="110"/>
        <v>3675.3201463482997</v>
      </c>
      <c r="I307" s="23">
        <f t="shared" ca="1" si="111"/>
        <v>3677.5005073927696</v>
      </c>
      <c r="J307" s="22"/>
      <c r="K307" s="23">
        <f t="shared" ca="1" si="100"/>
        <v>23.244544305254685</v>
      </c>
      <c r="L307" s="23">
        <f t="shared" ca="1" si="101"/>
        <v>0.36774072747351788</v>
      </c>
      <c r="M307" s="24">
        <f t="shared" ca="1" si="112"/>
        <v>3217.8255530992019</v>
      </c>
      <c r="N307" s="23">
        <f t="shared" ca="1" si="113"/>
        <v>3218.1932938266755</v>
      </c>
      <c r="O307" s="22"/>
      <c r="P307" s="23">
        <f t="shared" ca="1" si="102"/>
        <v>1.7892695740198763</v>
      </c>
      <c r="Q307" s="23">
        <f t="shared" ca="1" si="103"/>
        <v>2.0585098359882941</v>
      </c>
      <c r="R307" s="24">
        <f t="shared" ca="1" si="114"/>
        <v>3709.1785488172159</v>
      </c>
      <c r="S307" s="23">
        <f t="shared" ca="1" si="115"/>
        <v>3711.2370586532043</v>
      </c>
      <c r="T307" s="22"/>
      <c r="U307" s="23">
        <f t="shared" ca="1" si="104"/>
        <v>3.2439145673582348</v>
      </c>
      <c r="V307" s="23">
        <f t="shared" ca="1" si="105"/>
        <v>0.1933469058127617</v>
      </c>
      <c r="W307" s="24">
        <f t="shared" ca="1" si="116"/>
        <v>3718.9573574916012</v>
      </c>
      <c r="X307" s="23">
        <f t="shared" ca="1" si="117"/>
        <v>3719.1507043974138</v>
      </c>
      <c r="Z307" s="23">
        <f t="shared" ca="1" si="106"/>
        <v>2.3103642545449943</v>
      </c>
      <c r="AA307" s="23">
        <f t="shared" ca="1" si="107"/>
        <v>4.0352987862802712</v>
      </c>
      <c r="AB307" s="24">
        <f t="shared" ca="1" si="118"/>
        <v>4235.9256260231123</v>
      </c>
      <c r="AC307" s="23">
        <f t="shared" ca="1" si="119"/>
        <v>4239.960924809393</v>
      </c>
    </row>
    <row r="308" spans="1:29" x14ac:dyDescent="0.25">
      <c r="A308" s="23">
        <f t="shared" ca="1" si="96"/>
        <v>4.5943486899931321</v>
      </c>
      <c r="B308" s="23">
        <f t="shared" ca="1" si="97"/>
        <v>1.04414706781613</v>
      </c>
      <c r="C308" s="24">
        <f t="shared" ca="1" si="108"/>
        <v>3900.7560922382741</v>
      </c>
      <c r="D308" s="23">
        <f t="shared" ca="1" si="109"/>
        <v>3901.8002393060901</v>
      </c>
      <c r="E308" s="22"/>
      <c r="F308" s="23">
        <f t="shared" ca="1" si="98"/>
        <v>11.774244124047485</v>
      </c>
      <c r="G308" s="23">
        <f t="shared" ca="1" si="99"/>
        <v>8.1888095917625989</v>
      </c>
      <c r="H308" s="24">
        <f t="shared" ca="1" si="110"/>
        <v>3689.2747515168171</v>
      </c>
      <c r="I308" s="23">
        <f t="shared" ca="1" si="111"/>
        <v>3697.4635611085796</v>
      </c>
      <c r="J308" s="22"/>
      <c r="K308" s="23">
        <f t="shared" ca="1" si="100"/>
        <v>0.20842565087625783</v>
      </c>
      <c r="L308" s="23">
        <f t="shared" ca="1" si="101"/>
        <v>0.39932824659111615</v>
      </c>
      <c r="M308" s="24">
        <f t="shared" ca="1" si="112"/>
        <v>3218.4017194775515</v>
      </c>
      <c r="N308" s="23">
        <f t="shared" ca="1" si="113"/>
        <v>3218.8010477241428</v>
      </c>
      <c r="O308" s="22"/>
      <c r="P308" s="23">
        <f t="shared" ca="1" si="102"/>
        <v>30.023927009451882</v>
      </c>
      <c r="Q308" s="23">
        <f t="shared" ca="1" si="103"/>
        <v>1.9665298318366349</v>
      </c>
      <c r="R308" s="24">
        <f t="shared" ca="1" si="114"/>
        <v>3741.2609856626559</v>
      </c>
      <c r="S308" s="23">
        <f t="shared" ca="1" si="115"/>
        <v>3743.2275154944928</v>
      </c>
      <c r="T308" s="22"/>
      <c r="U308" s="23">
        <f t="shared" ca="1" si="104"/>
        <v>3.6027596264786723</v>
      </c>
      <c r="V308" s="23">
        <f t="shared" ca="1" si="105"/>
        <v>0.32509493098422215</v>
      </c>
      <c r="W308" s="24">
        <f t="shared" ca="1" si="116"/>
        <v>3722.7534640238923</v>
      </c>
      <c r="X308" s="23">
        <f t="shared" ca="1" si="117"/>
        <v>3723.0785589548764</v>
      </c>
      <c r="Z308" s="23">
        <f t="shared" ca="1" si="106"/>
        <v>2.1279401828385449</v>
      </c>
      <c r="AA308" s="23">
        <f t="shared" ca="1" si="107"/>
        <v>4.3125598234000746</v>
      </c>
      <c r="AB308" s="24">
        <f t="shared" ca="1" si="118"/>
        <v>4242.0888649922317</v>
      </c>
      <c r="AC308" s="23">
        <f t="shared" ca="1" si="119"/>
        <v>4246.4014248156318</v>
      </c>
    </row>
    <row r="309" spans="1:29" x14ac:dyDescent="0.25">
      <c r="A309" s="23">
        <f t="shared" ca="1" si="96"/>
        <v>8.6400447037430492</v>
      </c>
      <c r="B309" s="23">
        <f t="shared" ca="1" si="97"/>
        <v>2.3642245498423664</v>
      </c>
      <c r="C309" s="24">
        <f t="shared" ca="1" si="108"/>
        <v>3910.4402840098332</v>
      </c>
      <c r="D309" s="23">
        <f t="shared" ca="1" si="109"/>
        <v>3912.8045085596755</v>
      </c>
      <c r="E309" s="22"/>
      <c r="F309" s="23">
        <f t="shared" ca="1" si="98"/>
        <v>1.855274391860418</v>
      </c>
      <c r="G309" s="23">
        <f t="shared" ca="1" si="99"/>
        <v>3.5162474603084264</v>
      </c>
      <c r="H309" s="24">
        <f t="shared" ca="1" si="110"/>
        <v>3699.3188355004399</v>
      </c>
      <c r="I309" s="23">
        <f t="shared" ca="1" si="111"/>
        <v>3702.8350829607484</v>
      </c>
      <c r="J309" s="22"/>
      <c r="K309" s="23">
        <f t="shared" ca="1" si="100"/>
        <v>1.1069680594239009</v>
      </c>
      <c r="L309" s="23">
        <f t="shared" ca="1" si="101"/>
        <v>0.3453415740350565</v>
      </c>
      <c r="M309" s="24">
        <f t="shared" ca="1" si="112"/>
        <v>3219.9080157835665</v>
      </c>
      <c r="N309" s="23">
        <f t="shared" ca="1" si="113"/>
        <v>3220.2533573576015</v>
      </c>
      <c r="O309" s="22"/>
      <c r="P309" s="23">
        <f t="shared" ca="1" si="102"/>
        <v>5.4198027846112469</v>
      </c>
      <c r="Q309" s="23">
        <f t="shared" ca="1" si="103"/>
        <v>1.9070738360893749E-2</v>
      </c>
      <c r="R309" s="24">
        <f t="shared" ca="1" si="114"/>
        <v>3748.6473182791042</v>
      </c>
      <c r="S309" s="23">
        <f t="shared" ca="1" si="115"/>
        <v>3748.666389017465</v>
      </c>
      <c r="T309" s="22"/>
      <c r="U309" s="23">
        <f t="shared" ca="1" si="104"/>
        <v>3.8452083084718645</v>
      </c>
      <c r="V309" s="23">
        <f t="shared" ca="1" si="105"/>
        <v>0.22981018157468813</v>
      </c>
      <c r="W309" s="24">
        <f t="shared" ca="1" si="116"/>
        <v>3726.9237672633481</v>
      </c>
      <c r="X309" s="23">
        <f t="shared" ca="1" si="117"/>
        <v>3727.1535774449226</v>
      </c>
      <c r="Z309" s="23">
        <f t="shared" ca="1" si="106"/>
        <v>1.9501639152342745</v>
      </c>
      <c r="AA309" s="23">
        <f t="shared" ca="1" si="107"/>
        <v>5.8890778427750474</v>
      </c>
      <c r="AB309" s="24">
        <f t="shared" ca="1" si="118"/>
        <v>4248.3515887308658</v>
      </c>
      <c r="AC309" s="23">
        <f t="shared" ca="1" si="119"/>
        <v>4254.2406665736407</v>
      </c>
    </row>
    <row r="310" spans="1:29" x14ac:dyDescent="0.25">
      <c r="A310" s="23">
        <f t="shared" ca="1" si="96"/>
        <v>3.0060505033489586</v>
      </c>
      <c r="B310" s="23">
        <f t="shared" ca="1" si="97"/>
        <v>2.5282765090388795</v>
      </c>
      <c r="C310" s="24">
        <f t="shared" ca="1" si="108"/>
        <v>3915.8105590630244</v>
      </c>
      <c r="D310" s="23">
        <f t="shared" ca="1" si="109"/>
        <v>3918.3388355720631</v>
      </c>
      <c r="E310" s="22"/>
      <c r="F310" s="23">
        <f t="shared" ca="1" si="98"/>
        <v>5.7846686911321852</v>
      </c>
      <c r="G310" s="23">
        <f t="shared" ca="1" si="99"/>
        <v>0.96903091986617618</v>
      </c>
      <c r="H310" s="24">
        <f t="shared" ca="1" si="110"/>
        <v>3708.6197516518805</v>
      </c>
      <c r="I310" s="23">
        <f t="shared" ca="1" si="111"/>
        <v>3709.5887825717468</v>
      </c>
      <c r="J310" s="22"/>
      <c r="K310" s="23">
        <f t="shared" ca="1" si="100"/>
        <v>20.617065814858634</v>
      </c>
      <c r="L310" s="23">
        <f t="shared" ca="1" si="101"/>
        <v>1.7116043573366375</v>
      </c>
      <c r="M310" s="24">
        <f t="shared" ca="1" si="112"/>
        <v>3240.8704231724601</v>
      </c>
      <c r="N310" s="23">
        <f t="shared" ca="1" si="113"/>
        <v>3242.5820275297965</v>
      </c>
      <c r="O310" s="22"/>
      <c r="P310" s="23">
        <f t="shared" ca="1" si="102"/>
        <v>7.8137052431356224</v>
      </c>
      <c r="Q310" s="23">
        <f t="shared" ca="1" si="103"/>
        <v>2.8099284529497184</v>
      </c>
      <c r="R310" s="24">
        <f t="shared" ca="1" si="114"/>
        <v>3756.4800942606007</v>
      </c>
      <c r="S310" s="23">
        <f t="shared" ca="1" si="115"/>
        <v>3759.2900227135506</v>
      </c>
      <c r="T310" s="22"/>
      <c r="U310" s="23">
        <f t="shared" ca="1" si="104"/>
        <v>6.2002688007285025</v>
      </c>
      <c r="V310" s="23">
        <f t="shared" ca="1" si="105"/>
        <v>6.9629447500084831</v>
      </c>
      <c r="W310" s="24">
        <f t="shared" ca="1" si="116"/>
        <v>3733.3538462456509</v>
      </c>
      <c r="X310" s="23">
        <f t="shared" ca="1" si="117"/>
        <v>3740.3167909956592</v>
      </c>
      <c r="Z310" s="23">
        <f t="shared" ca="1" si="106"/>
        <v>2.6899438866615535</v>
      </c>
      <c r="AA310" s="23">
        <f t="shared" ca="1" si="107"/>
        <v>12.280489758230869</v>
      </c>
      <c r="AB310" s="24">
        <f t="shared" ca="1" si="118"/>
        <v>4256.930610460302</v>
      </c>
      <c r="AC310" s="23">
        <f t="shared" ca="1" si="119"/>
        <v>4269.2111002185329</v>
      </c>
    </row>
    <row r="311" spans="1:29" x14ac:dyDescent="0.25">
      <c r="A311" s="23">
        <f t="shared" ca="1" si="96"/>
        <v>1.3233845276303602</v>
      </c>
      <c r="B311" s="23">
        <f t="shared" ca="1" si="97"/>
        <v>8.8529104981254143</v>
      </c>
      <c r="C311" s="24">
        <f t="shared" ca="1" si="108"/>
        <v>3919.6622200996935</v>
      </c>
      <c r="D311" s="23">
        <f t="shared" ca="1" si="109"/>
        <v>3928.5151305978188</v>
      </c>
      <c r="E311" s="22"/>
      <c r="F311" s="23">
        <f t="shared" ca="1" si="98"/>
        <v>3.9364019067589098</v>
      </c>
      <c r="G311" s="23">
        <f t="shared" ca="1" si="99"/>
        <v>2.581441366597315</v>
      </c>
      <c r="H311" s="24">
        <f t="shared" ca="1" si="110"/>
        <v>3713.5251844785057</v>
      </c>
      <c r="I311" s="23">
        <f t="shared" ca="1" si="111"/>
        <v>3716.1066258451028</v>
      </c>
      <c r="J311" s="22"/>
      <c r="K311" s="23">
        <f t="shared" ca="1" si="100"/>
        <v>12.95319425577636</v>
      </c>
      <c r="L311" s="23">
        <f t="shared" ca="1" si="101"/>
        <v>0.54285229063259299</v>
      </c>
      <c r="M311" s="24">
        <f t="shared" ca="1" si="112"/>
        <v>3255.535221785573</v>
      </c>
      <c r="N311" s="23">
        <f t="shared" ca="1" si="113"/>
        <v>3256.0780740762057</v>
      </c>
      <c r="O311" s="22"/>
      <c r="P311" s="23">
        <f t="shared" ca="1" si="102"/>
        <v>21.83207488867868</v>
      </c>
      <c r="Q311" s="23">
        <f t="shared" ca="1" si="103"/>
        <v>7.0254697450970225</v>
      </c>
      <c r="R311" s="24">
        <f t="shared" ca="1" si="114"/>
        <v>3781.1220976022291</v>
      </c>
      <c r="S311" s="23">
        <f t="shared" ca="1" si="115"/>
        <v>3788.147567347326</v>
      </c>
      <c r="T311" s="22"/>
      <c r="U311" s="23">
        <f t="shared" ca="1" si="104"/>
        <v>12.243750916307885</v>
      </c>
      <c r="V311" s="23">
        <f t="shared" ca="1" si="105"/>
        <v>3.5273341189596428</v>
      </c>
      <c r="W311" s="24">
        <f t="shared" ca="1" si="116"/>
        <v>3752.560541911967</v>
      </c>
      <c r="X311" s="23">
        <f t="shared" ca="1" si="117"/>
        <v>3756.0878760309265</v>
      </c>
      <c r="Z311" s="23">
        <f t="shared" ca="1" si="106"/>
        <v>11.970338645868242</v>
      </c>
      <c r="AA311" s="23">
        <f t="shared" ca="1" si="107"/>
        <v>2.1510902463155683</v>
      </c>
      <c r="AB311" s="24">
        <f t="shared" ca="1" si="118"/>
        <v>4281.1814388644016</v>
      </c>
      <c r="AC311" s="23">
        <f t="shared" ca="1" si="119"/>
        <v>4283.3325291107176</v>
      </c>
    </row>
    <row r="312" spans="1:29" x14ac:dyDescent="0.25">
      <c r="A312" s="23">
        <f t="shared" ca="1" si="96"/>
        <v>0.38810935136617586</v>
      </c>
      <c r="B312" s="23">
        <f t="shared" ca="1" si="97"/>
        <v>20.321201491901082</v>
      </c>
      <c r="C312" s="24">
        <f t="shared" ca="1" si="108"/>
        <v>3928.9032399491848</v>
      </c>
      <c r="D312" s="23">
        <f t="shared" ca="1" si="109"/>
        <v>3949.2244414410857</v>
      </c>
      <c r="E312" s="22"/>
      <c r="F312" s="23">
        <f t="shared" ca="1" si="98"/>
        <v>1.0788810980695798</v>
      </c>
      <c r="G312" s="23">
        <f t="shared" ca="1" si="99"/>
        <v>4.2695827687260017</v>
      </c>
      <c r="H312" s="24">
        <f t="shared" ca="1" si="110"/>
        <v>3717.1855069431722</v>
      </c>
      <c r="I312" s="23">
        <f t="shared" ca="1" si="111"/>
        <v>3721.4550897118984</v>
      </c>
      <c r="J312" s="22"/>
      <c r="K312" s="23">
        <f t="shared" ca="1" si="100"/>
        <v>0.14450836826170141</v>
      </c>
      <c r="L312" s="23">
        <f t="shared" ca="1" si="101"/>
        <v>11.311992842454883</v>
      </c>
      <c r="M312" s="24">
        <f t="shared" ca="1" si="112"/>
        <v>3256.2225824444672</v>
      </c>
      <c r="N312" s="23">
        <f t="shared" ca="1" si="113"/>
        <v>3267.5345752869221</v>
      </c>
      <c r="O312" s="22"/>
      <c r="P312" s="23">
        <f t="shared" ca="1" si="102"/>
        <v>29.194743765846017</v>
      </c>
      <c r="Q312" s="23">
        <f t="shared" ca="1" si="103"/>
        <v>0.15232217713143523</v>
      </c>
      <c r="R312" s="24">
        <f t="shared" ca="1" si="114"/>
        <v>3817.3423111131719</v>
      </c>
      <c r="S312" s="23">
        <f t="shared" ca="1" si="115"/>
        <v>3817.4946332903032</v>
      </c>
      <c r="T312" s="22"/>
      <c r="U312" s="23">
        <f t="shared" ca="1" si="104"/>
        <v>3.1507218165305595</v>
      </c>
      <c r="V312" s="23">
        <f t="shared" ca="1" si="105"/>
        <v>15.54276347883455</v>
      </c>
      <c r="W312" s="24">
        <f t="shared" ca="1" si="116"/>
        <v>3759.2385978474572</v>
      </c>
      <c r="X312" s="23">
        <f t="shared" ca="1" si="117"/>
        <v>3774.7813613262915</v>
      </c>
      <c r="Z312" s="23">
        <f t="shared" ca="1" si="106"/>
        <v>1.7557724785088966</v>
      </c>
      <c r="AA312" s="23">
        <f t="shared" ca="1" si="107"/>
        <v>7.4121494926398315E-2</v>
      </c>
      <c r="AB312" s="24">
        <f t="shared" ca="1" si="118"/>
        <v>4285.0883015892268</v>
      </c>
      <c r="AC312" s="23">
        <f t="shared" ca="1" si="119"/>
        <v>4285.1624230841535</v>
      </c>
    </row>
    <row r="313" spans="1:29" x14ac:dyDescent="0.25">
      <c r="A313" s="23">
        <f t="shared" ca="1" si="96"/>
        <v>6.1087380907956126</v>
      </c>
      <c r="B313" s="23">
        <f t="shared" ca="1" si="97"/>
        <v>0.8914876308359464</v>
      </c>
      <c r="C313" s="24">
        <f t="shared" ca="1" si="108"/>
        <v>3955.3331795318813</v>
      </c>
      <c r="D313" s="23">
        <f t="shared" ca="1" si="109"/>
        <v>3956.2246671627172</v>
      </c>
      <c r="E313" s="22"/>
      <c r="F313" s="23">
        <f t="shared" ca="1" si="98"/>
        <v>16.178447495009419</v>
      </c>
      <c r="G313" s="23">
        <f t="shared" ca="1" si="99"/>
        <v>3.918538355680155</v>
      </c>
      <c r="H313" s="24">
        <f t="shared" ca="1" si="110"/>
        <v>3737.6335372069079</v>
      </c>
      <c r="I313" s="23">
        <f t="shared" ca="1" si="111"/>
        <v>3741.552075562588</v>
      </c>
      <c r="J313" s="22"/>
      <c r="K313" s="23">
        <f t="shared" ca="1" si="100"/>
        <v>3.9529941365964114</v>
      </c>
      <c r="L313" s="23">
        <f t="shared" ca="1" si="101"/>
        <v>0.75039234322602755</v>
      </c>
      <c r="M313" s="24">
        <f t="shared" ca="1" si="112"/>
        <v>3271.4875694235184</v>
      </c>
      <c r="N313" s="23">
        <f t="shared" ca="1" si="113"/>
        <v>3272.2379617667443</v>
      </c>
      <c r="O313" s="22"/>
      <c r="P313" s="23">
        <f t="shared" ca="1" si="102"/>
        <v>2.2204977035091606</v>
      </c>
      <c r="Q313" s="23">
        <f t="shared" ca="1" si="103"/>
        <v>4.823898677376695</v>
      </c>
      <c r="R313" s="24">
        <f t="shared" ca="1" si="114"/>
        <v>3819.7151309938122</v>
      </c>
      <c r="S313" s="23">
        <f t="shared" ca="1" si="115"/>
        <v>3824.5390296711889</v>
      </c>
      <c r="T313" s="22"/>
      <c r="U313" s="23">
        <f t="shared" ca="1" si="104"/>
        <v>24.658080368780197</v>
      </c>
      <c r="V313" s="23">
        <f t="shared" ca="1" si="105"/>
        <v>6.9704126867827858</v>
      </c>
      <c r="W313" s="24">
        <f t="shared" ca="1" si="116"/>
        <v>3799.4394416950718</v>
      </c>
      <c r="X313" s="23">
        <f t="shared" ca="1" si="117"/>
        <v>3806.4098543818545</v>
      </c>
      <c r="Z313" s="23">
        <f t="shared" ca="1" si="106"/>
        <v>2.5126119199208992</v>
      </c>
      <c r="AA313" s="23">
        <f t="shared" ca="1" si="107"/>
        <v>0.96843462833635863</v>
      </c>
      <c r="AB313" s="24">
        <f t="shared" ca="1" si="118"/>
        <v>4287.6750350040747</v>
      </c>
      <c r="AC313" s="23">
        <f t="shared" ca="1" si="119"/>
        <v>4288.6434696324113</v>
      </c>
    </row>
    <row r="314" spans="1:29" x14ac:dyDescent="0.25">
      <c r="A314" s="23">
        <f t="shared" ca="1" si="96"/>
        <v>17.434759668566393</v>
      </c>
      <c r="B314" s="23">
        <f t="shared" ca="1" si="97"/>
        <v>19.482425684109913</v>
      </c>
      <c r="C314" s="24">
        <f t="shared" ca="1" si="108"/>
        <v>3973.6594268312838</v>
      </c>
      <c r="D314" s="23">
        <f t="shared" ca="1" si="109"/>
        <v>3993.1418525153936</v>
      </c>
      <c r="E314" s="22"/>
      <c r="F314" s="23">
        <f t="shared" ca="1" si="98"/>
        <v>5.7265343574806007</v>
      </c>
      <c r="G314" s="23">
        <f t="shared" ca="1" si="99"/>
        <v>14.692585321068254</v>
      </c>
      <c r="H314" s="24">
        <f t="shared" ca="1" si="110"/>
        <v>3747.2786099200684</v>
      </c>
      <c r="I314" s="23">
        <f t="shared" ca="1" si="111"/>
        <v>3761.9711952411367</v>
      </c>
      <c r="J314" s="22"/>
      <c r="K314" s="23">
        <f t="shared" ca="1" si="100"/>
        <v>12.693873239605402</v>
      </c>
      <c r="L314" s="23">
        <f t="shared" ca="1" si="101"/>
        <v>2.4089654541685004</v>
      </c>
      <c r="M314" s="24">
        <f t="shared" ca="1" si="112"/>
        <v>3284.9318350063495</v>
      </c>
      <c r="N314" s="23">
        <f t="shared" ca="1" si="113"/>
        <v>3287.340800460518</v>
      </c>
      <c r="O314" s="22"/>
      <c r="P314" s="23">
        <f t="shared" ca="1" si="102"/>
        <v>12.669939995982814</v>
      </c>
      <c r="Q314" s="23">
        <f t="shared" ca="1" si="103"/>
        <v>0.39584373720768473</v>
      </c>
      <c r="R314" s="24">
        <f t="shared" ca="1" si="114"/>
        <v>3837.2089696671719</v>
      </c>
      <c r="S314" s="23">
        <f t="shared" ca="1" si="115"/>
        <v>3837.6048134043795</v>
      </c>
      <c r="T314" s="22"/>
      <c r="U314" s="23">
        <f t="shared" ca="1" si="104"/>
        <v>5.9840697693021596</v>
      </c>
      <c r="V314" s="23">
        <f t="shared" ca="1" si="105"/>
        <v>0.1919318359515359</v>
      </c>
      <c r="W314" s="24">
        <f t="shared" ca="1" si="116"/>
        <v>3812.3939241511566</v>
      </c>
      <c r="X314" s="23">
        <f t="shared" ca="1" si="117"/>
        <v>3812.5858559871081</v>
      </c>
      <c r="Z314" s="23">
        <f t="shared" ca="1" si="106"/>
        <v>14.765123480147382</v>
      </c>
      <c r="AA314" s="23">
        <f t="shared" ca="1" si="107"/>
        <v>0.38978908393455464</v>
      </c>
      <c r="AB314" s="24">
        <f t="shared" ca="1" si="118"/>
        <v>4303.4085931125583</v>
      </c>
      <c r="AC314" s="23">
        <f t="shared" ca="1" si="119"/>
        <v>4303.7983821964926</v>
      </c>
    </row>
    <row r="315" spans="1:29" x14ac:dyDescent="0.25">
      <c r="A315" s="23">
        <f t="shared" ca="1" si="96"/>
        <v>19.120895355039234</v>
      </c>
      <c r="B315" s="23">
        <f t="shared" ca="1" si="97"/>
        <v>2.9739727550861739</v>
      </c>
      <c r="C315" s="24">
        <f t="shared" ca="1" si="108"/>
        <v>4012.2627478704326</v>
      </c>
      <c r="D315" s="23">
        <f t="shared" ca="1" si="109"/>
        <v>4015.236720625519</v>
      </c>
      <c r="E315" s="22"/>
      <c r="F315" s="23">
        <f t="shared" ca="1" si="98"/>
        <v>7.2371961172793045</v>
      </c>
      <c r="G315" s="23">
        <f t="shared" ca="1" si="99"/>
        <v>4.8941017736619967</v>
      </c>
      <c r="H315" s="24">
        <f t="shared" ca="1" si="110"/>
        <v>3769.2083913584161</v>
      </c>
      <c r="I315" s="23">
        <f t="shared" ca="1" si="111"/>
        <v>3774.1024931320781</v>
      </c>
      <c r="J315" s="22"/>
      <c r="K315" s="23">
        <f t="shared" ca="1" si="100"/>
        <v>7.7108204095359607</v>
      </c>
      <c r="L315" s="23">
        <f t="shared" ca="1" si="101"/>
        <v>14.167278887173859</v>
      </c>
      <c r="M315" s="24">
        <f t="shared" ca="1" si="112"/>
        <v>3295.0516208700542</v>
      </c>
      <c r="N315" s="23">
        <f t="shared" ca="1" si="113"/>
        <v>3309.218899757228</v>
      </c>
      <c r="O315" s="22"/>
      <c r="P315" s="23">
        <f t="shared" ca="1" si="102"/>
        <v>1.6130655372352252</v>
      </c>
      <c r="Q315" s="23">
        <f t="shared" ca="1" si="103"/>
        <v>0.37235983496870267</v>
      </c>
      <c r="R315" s="24">
        <f t="shared" ca="1" si="114"/>
        <v>3839.2178789416148</v>
      </c>
      <c r="S315" s="23">
        <f t="shared" ca="1" si="115"/>
        <v>3839.5902387765836</v>
      </c>
      <c r="T315" s="22"/>
      <c r="U315" s="23">
        <f t="shared" ca="1" si="104"/>
        <v>12.198696112528479</v>
      </c>
      <c r="V315" s="23">
        <f t="shared" ca="1" si="105"/>
        <v>0.83005113819011389</v>
      </c>
      <c r="W315" s="24">
        <f t="shared" ca="1" si="116"/>
        <v>3824.7845520996366</v>
      </c>
      <c r="X315" s="23">
        <f t="shared" ca="1" si="117"/>
        <v>3825.6146032378265</v>
      </c>
      <c r="Z315" s="23">
        <f t="shared" ca="1" si="106"/>
        <v>45.342770849079614</v>
      </c>
      <c r="AA315" s="23">
        <f t="shared" ca="1" si="107"/>
        <v>4.1026061744847215</v>
      </c>
      <c r="AB315" s="24">
        <f t="shared" ca="1" si="118"/>
        <v>4349.1411530455725</v>
      </c>
      <c r="AC315" s="23">
        <f t="shared" ca="1" si="119"/>
        <v>4353.2437592200577</v>
      </c>
    </row>
    <row r="316" spans="1:29" x14ac:dyDescent="0.25">
      <c r="A316" s="23">
        <f t="shared" ca="1" si="96"/>
        <v>0.22779365716458164</v>
      </c>
      <c r="B316" s="23">
        <f t="shared" ca="1" si="97"/>
        <v>0.26262175742301264</v>
      </c>
      <c r="C316" s="24">
        <f t="shared" ca="1" si="108"/>
        <v>4015.4645142826835</v>
      </c>
      <c r="D316" s="23">
        <f t="shared" ca="1" si="109"/>
        <v>4015.7271360401064</v>
      </c>
      <c r="E316" s="22"/>
      <c r="F316" s="23">
        <f t="shared" ca="1" si="98"/>
        <v>14.430465626518098</v>
      </c>
      <c r="G316" s="23">
        <f t="shared" ca="1" si="99"/>
        <v>1.5065921974374441</v>
      </c>
      <c r="H316" s="24">
        <f t="shared" ca="1" si="110"/>
        <v>3788.5329587585961</v>
      </c>
      <c r="I316" s="23">
        <f t="shared" ca="1" si="111"/>
        <v>3790.0395509560335</v>
      </c>
      <c r="J316" s="22"/>
      <c r="K316" s="23">
        <f t="shared" ca="1" si="100"/>
        <v>22.980530053717526</v>
      </c>
      <c r="L316" s="23">
        <f t="shared" ca="1" si="101"/>
        <v>0.24119261284445556</v>
      </c>
      <c r="M316" s="24">
        <f t="shared" ca="1" si="112"/>
        <v>3332.1994298109453</v>
      </c>
      <c r="N316" s="23">
        <f t="shared" ca="1" si="113"/>
        <v>3332.4406224237896</v>
      </c>
      <c r="O316" s="22"/>
      <c r="P316" s="23">
        <f t="shared" ca="1" si="102"/>
        <v>10.828058264593242</v>
      </c>
      <c r="Q316" s="23">
        <f t="shared" ca="1" si="103"/>
        <v>5.7372935285727289</v>
      </c>
      <c r="R316" s="24">
        <f t="shared" ca="1" si="114"/>
        <v>3850.4182970411771</v>
      </c>
      <c r="S316" s="23">
        <f t="shared" ca="1" si="115"/>
        <v>3856.1555905697496</v>
      </c>
      <c r="T316" s="22"/>
      <c r="U316" s="23">
        <f t="shared" ca="1" si="104"/>
        <v>9.3694327710172605</v>
      </c>
      <c r="V316" s="23">
        <f t="shared" ca="1" si="105"/>
        <v>2.0405441500889103</v>
      </c>
      <c r="W316" s="24">
        <f t="shared" ca="1" si="116"/>
        <v>3834.9840360088438</v>
      </c>
      <c r="X316" s="23">
        <f t="shared" ca="1" si="117"/>
        <v>3837.0245801589326</v>
      </c>
      <c r="Z316" s="23">
        <f t="shared" ca="1" si="106"/>
        <v>12.071944835055442</v>
      </c>
      <c r="AA316" s="23">
        <f t="shared" ca="1" si="107"/>
        <v>7.4067343448524117</v>
      </c>
      <c r="AB316" s="24">
        <f t="shared" ca="1" si="118"/>
        <v>4365.3157040551132</v>
      </c>
      <c r="AC316" s="23">
        <f t="shared" ca="1" si="119"/>
        <v>4372.7224383999655</v>
      </c>
    </row>
    <row r="317" spans="1:29" x14ac:dyDescent="0.25">
      <c r="A317" s="23">
        <f t="shared" ca="1" si="96"/>
        <v>3.2843969445911387</v>
      </c>
      <c r="B317" s="23">
        <f t="shared" ca="1" si="97"/>
        <v>0.63801488322788646</v>
      </c>
      <c r="C317" s="24">
        <f t="shared" ca="1" si="108"/>
        <v>4019.0115329846976</v>
      </c>
      <c r="D317" s="23">
        <f t="shared" ca="1" si="109"/>
        <v>4019.6495478679253</v>
      </c>
      <c r="E317" s="22"/>
      <c r="F317" s="23">
        <f t="shared" ca="1" si="98"/>
        <v>4.7451908556782998</v>
      </c>
      <c r="G317" s="23">
        <f t="shared" ca="1" si="99"/>
        <v>0.29742885566100469</v>
      </c>
      <c r="H317" s="24">
        <f t="shared" ca="1" si="110"/>
        <v>3794.7847418117117</v>
      </c>
      <c r="I317" s="23">
        <f t="shared" ca="1" si="111"/>
        <v>3795.0821706673728</v>
      </c>
      <c r="J317" s="22"/>
      <c r="K317" s="23">
        <f t="shared" ca="1" si="100"/>
        <v>7.1346512776865332</v>
      </c>
      <c r="L317" s="23">
        <f t="shared" ca="1" si="101"/>
        <v>1.4933746672703521</v>
      </c>
      <c r="M317" s="24">
        <f t="shared" ca="1" si="112"/>
        <v>3339.5752737014759</v>
      </c>
      <c r="N317" s="23">
        <f t="shared" ca="1" si="113"/>
        <v>3341.0686483687464</v>
      </c>
      <c r="O317" s="22"/>
      <c r="P317" s="23">
        <f t="shared" ca="1" si="102"/>
        <v>10.586004702320372</v>
      </c>
      <c r="Q317" s="23">
        <f t="shared" ca="1" si="103"/>
        <v>0.3799595144340433</v>
      </c>
      <c r="R317" s="24">
        <f t="shared" ca="1" si="114"/>
        <v>3866.7415952720698</v>
      </c>
      <c r="S317" s="23">
        <f t="shared" ca="1" si="115"/>
        <v>3867.121554786504</v>
      </c>
      <c r="T317" s="22"/>
      <c r="U317" s="23">
        <f t="shared" ca="1" si="104"/>
        <v>16.133358458875204</v>
      </c>
      <c r="V317" s="23">
        <f t="shared" ca="1" si="105"/>
        <v>12.483758300343261</v>
      </c>
      <c r="W317" s="24">
        <f t="shared" ca="1" si="116"/>
        <v>3853.1579386178078</v>
      </c>
      <c r="X317" s="23">
        <f t="shared" ca="1" si="117"/>
        <v>3865.641696918151</v>
      </c>
      <c r="Z317" s="23">
        <f t="shared" ca="1" si="106"/>
        <v>4.2248939708176163</v>
      </c>
      <c r="AA317" s="23">
        <f t="shared" ca="1" si="107"/>
        <v>1.3985137880334766</v>
      </c>
      <c r="AB317" s="24">
        <f t="shared" ca="1" si="118"/>
        <v>4376.9473323707834</v>
      </c>
      <c r="AC317" s="23">
        <f t="shared" ca="1" si="119"/>
        <v>4378.345846158817</v>
      </c>
    </row>
    <row r="318" spans="1:29" x14ac:dyDescent="0.25">
      <c r="A318" s="23">
        <f t="shared" ca="1" si="96"/>
        <v>6.9540798184505528</v>
      </c>
      <c r="B318" s="23">
        <f t="shared" ca="1" si="97"/>
        <v>4.1173664541003001</v>
      </c>
      <c r="C318" s="24">
        <f t="shared" ca="1" si="108"/>
        <v>4026.6036276863761</v>
      </c>
      <c r="D318" s="23">
        <f t="shared" ca="1" si="109"/>
        <v>4030.7209941404763</v>
      </c>
      <c r="E318" s="22"/>
      <c r="F318" s="23">
        <f t="shared" ca="1" si="98"/>
        <v>22.357187837989027</v>
      </c>
      <c r="G318" s="23">
        <f t="shared" ca="1" si="99"/>
        <v>11.201141126049666</v>
      </c>
      <c r="H318" s="24">
        <f t="shared" ca="1" si="110"/>
        <v>3817.4393585053617</v>
      </c>
      <c r="I318" s="23">
        <f t="shared" ca="1" si="111"/>
        <v>3828.6404996314113</v>
      </c>
      <c r="J318" s="22"/>
      <c r="K318" s="23">
        <f t="shared" ca="1" si="100"/>
        <v>0.94418938029677191</v>
      </c>
      <c r="L318" s="23">
        <f t="shared" ca="1" si="101"/>
        <v>0.80218052839195353</v>
      </c>
      <c r="M318" s="24">
        <f t="shared" ca="1" si="112"/>
        <v>3342.0128377490432</v>
      </c>
      <c r="N318" s="23">
        <f t="shared" ca="1" si="113"/>
        <v>3342.8150182774352</v>
      </c>
      <c r="O318" s="22"/>
      <c r="P318" s="23">
        <f t="shared" ca="1" si="102"/>
        <v>9.0092383095356876</v>
      </c>
      <c r="Q318" s="23">
        <f t="shared" ca="1" si="103"/>
        <v>3.5743977553051507</v>
      </c>
      <c r="R318" s="24">
        <f t="shared" ca="1" si="114"/>
        <v>3876.1307930960397</v>
      </c>
      <c r="S318" s="23">
        <f t="shared" ca="1" si="115"/>
        <v>3879.7051908513449</v>
      </c>
      <c r="T318" s="22"/>
      <c r="U318" s="23">
        <f t="shared" ca="1" si="104"/>
        <v>9.9248088022259449</v>
      </c>
      <c r="V318" s="23">
        <f t="shared" ca="1" si="105"/>
        <v>10.013965437288784</v>
      </c>
      <c r="W318" s="24">
        <f t="shared" ca="1" si="116"/>
        <v>3875.5665057203769</v>
      </c>
      <c r="X318" s="23">
        <f t="shared" ca="1" si="117"/>
        <v>3885.5804711576657</v>
      </c>
      <c r="Z318" s="23">
        <f t="shared" ca="1" si="106"/>
        <v>7.9106573664135169</v>
      </c>
      <c r="AA318" s="23">
        <f t="shared" ca="1" si="107"/>
        <v>0.19636338956163296</v>
      </c>
      <c r="AB318" s="24">
        <f t="shared" ca="1" si="118"/>
        <v>4386.256503525231</v>
      </c>
      <c r="AC318" s="23">
        <f t="shared" ca="1" si="119"/>
        <v>4386.452866914793</v>
      </c>
    </row>
    <row r="319" spans="1:29" x14ac:dyDescent="0.25">
      <c r="A319" s="23">
        <f t="shared" ca="1" si="96"/>
        <v>2.4627320454696244</v>
      </c>
      <c r="B319" s="23">
        <f t="shared" ca="1" si="97"/>
        <v>8.5851070317567295</v>
      </c>
      <c r="C319" s="24">
        <f t="shared" ca="1" si="108"/>
        <v>4033.1837261859459</v>
      </c>
      <c r="D319" s="23">
        <f t="shared" ca="1" si="109"/>
        <v>4041.7688332177026</v>
      </c>
      <c r="E319" s="22"/>
      <c r="F319" s="23">
        <f t="shared" ca="1" si="98"/>
        <v>2.9295924413067822</v>
      </c>
      <c r="G319" s="23">
        <f t="shared" ca="1" si="99"/>
        <v>3.1546849980364478</v>
      </c>
      <c r="H319" s="24">
        <f t="shared" ca="1" si="110"/>
        <v>3831.5700920727181</v>
      </c>
      <c r="I319" s="23">
        <f t="shared" ca="1" si="111"/>
        <v>3834.7247770707545</v>
      </c>
      <c r="J319" s="22"/>
      <c r="K319" s="23">
        <f t="shared" ca="1" si="100"/>
        <v>2.1261107683534699</v>
      </c>
      <c r="L319" s="23">
        <f t="shared" ca="1" si="101"/>
        <v>5.6125882743477851</v>
      </c>
      <c r="M319" s="24">
        <f t="shared" ca="1" si="112"/>
        <v>3344.9411290457888</v>
      </c>
      <c r="N319" s="23">
        <f t="shared" ca="1" si="113"/>
        <v>3350.5537173201365</v>
      </c>
      <c r="O319" s="22"/>
      <c r="P319" s="23">
        <f t="shared" ca="1" si="102"/>
        <v>6.70428442001639</v>
      </c>
      <c r="Q319" s="23">
        <f t="shared" ca="1" si="103"/>
        <v>6.5258426062178376</v>
      </c>
      <c r="R319" s="24">
        <f t="shared" ca="1" si="114"/>
        <v>3886.4094752713613</v>
      </c>
      <c r="S319" s="23">
        <f t="shared" ca="1" si="115"/>
        <v>3892.9353178775791</v>
      </c>
      <c r="T319" s="22"/>
      <c r="U319" s="23">
        <f t="shared" ca="1" si="104"/>
        <v>1.8661045742443239</v>
      </c>
      <c r="V319" s="23">
        <f t="shared" ca="1" si="105"/>
        <v>5.9974882102427376</v>
      </c>
      <c r="W319" s="24">
        <f t="shared" ca="1" si="116"/>
        <v>3887.4465757319099</v>
      </c>
      <c r="X319" s="23">
        <f t="shared" ca="1" si="117"/>
        <v>3893.4440639421528</v>
      </c>
      <c r="Z319" s="23">
        <f t="shared" ca="1" si="106"/>
        <v>4.7710436852955764</v>
      </c>
      <c r="AA319" s="23">
        <f t="shared" ca="1" si="107"/>
        <v>6.6743657285873548</v>
      </c>
      <c r="AB319" s="24">
        <f t="shared" ca="1" si="118"/>
        <v>4391.2239106000889</v>
      </c>
      <c r="AC319" s="23">
        <f t="shared" ca="1" si="119"/>
        <v>4397.8982763286758</v>
      </c>
    </row>
    <row r="320" spans="1:29" x14ac:dyDescent="0.25">
      <c r="A320" s="23">
        <f t="shared" ca="1" si="96"/>
        <v>7.3040543248337739</v>
      </c>
      <c r="B320" s="23">
        <f t="shared" ca="1" si="97"/>
        <v>0.38036727495107708</v>
      </c>
      <c r="C320" s="24">
        <f t="shared" ca="1" si="108"/>
        <v>4049.0728875425366</v>
      </c>
      <c r="D320" s="23">
        <f t="shared" ca="1" si="109"/>
        <v>4049.4532548174875</v>
      </c>
      <c r="E320" s="22"/>
      <c r="F320" s="23">
        <f t="shared" ca="1" si="98"/>
        <v>2.3290866749300441</v>
      </c>
      <c r="G320" s="23">
        <f t="shared" ca="1" si="99"/>
        <v>6.3876197764246205</v>
      </c>
      <c r="H320" s="24">
        <f t="shared" ca="1" si="110"/>
        <v>3837.0538637456843</v>
      </c>
      <c r="I320" s="23">
        <f t="shared" ca="1" si="111"/>
        <v>3843.4414835221091</v>
      </c>
      <c r="J320" s="22"/>
      <c r="K320" s="23">
        <f t="shared" ca="1" si="100"/>
        <v>1.2726133517106284</v>
      </c>
      <c r="L320" s="23">
        <f t="shared" ca="1" si="101"/>
        <v>1.0417767717155224</v>
      </c>
      <c r="M320" s="24">
        <f t="shared" ca="1" si="112"/>
        <v>3351.8263306718472</v>
      </c>
      <c r="N320" s="23">
        <f t="shared" ca="1" si="113"/>
        <v>3352.8681074435626</v>
      </c>
      <c r="O320" s="22"/>
      <c r="P320" s="23">
        <f t="shared" ca="1" si="102"/>
        <v>17.541097663747856</v>
      </c>
      <c r="Q320" s="23">
        <f t="shared" ca="1" si="103"/>
        <v>3.1384633363442931</v>
      </c>
      <c r="R320" s="24">
        <f t="shared" ca="1" si="114"/>
        <v>3910.4764155413268</v>
      </c>
      <c r="S320" s="23">
        <f t="shared" ca="1" si="115"/>
        <v>3913.6148788776709</v>
      </c>
      <c r="T320" s="22"/>
      <c r="U320" s="23">
        <f t="shared" ca="1" si="104"/>
        <v>3.9335942688320591</v>
      </c>
      <c r="V320" s="23">
        <f t="shared" ca="1" si="105"/>
        <v>1.4650472360022468</v>
      </c>
      <c r="W320" s="24">
        <f t="shared" ca="1" si="116"/>
        <v>3897.3776582109849</v>
      </c>
      <c r="X320" s="23">
        <f t="shared" ca="1" si="117"/>
        <v>3898.8427054469871</v>
      </c>
      <c r="Z320" s="23">
        <f t="shared" ca="1" si="106"/>
        <v>23.559806222711035</v>
      </c>
      <c r="AA320" s="23">
        <f t="shared" ca="1" si="107"/>
        <v>4.0321984443203895</v>
      </c>
      <c r="AB320" s="24">
        <f t="shared" ca="1" si="118"/>
        <v>4421.4580825513867</v>
      </c>
      <c r="AC320" s="23">
        <f t="shared" ca="1" si="119"/>
        <v>4425.4902809957075</v>
      </c>
    </row>
    <row r="321" spans="1:29" x14ac:dyDescent="0.25">
      <c r="A321" s="23">
        <f t="shared" ca="1" si="96"/>
        <v>1.0266527898154958</v>
      </c>
      <c r="B321" s="23">
        <f t="shared" ca="1" si="97"/>
        <v>4.9625552345349657</v>
      </c>
      <c r="C321" s="24">
        <f t="shared" ca="1" si="108"/>
        <v>4050.4799076073032</v>
      </c>
      <c r="D321" s="23">
        <f t="shared" ca="1" si="109"/>
        <v>4055.4424628418383</v>
      </c>
      <c r="E321" s="22"/>
      <c r="F321" s="23">
        <f t="shared" ca="1" si="98"/>
        <v>0.23995055024924328</v>
      </c>
      <c r="G321" s="23">
        <f t="shared" ca="1" si="99"/>
        <v>0.77419744657831946</v>
      </c>
      <c r="H321" s="24">
        <f t="shared" ca="1" si="110"/>
        <v>3843.6814340723586</v>
      </c>
      <c r="I321" s="23">
        <f t="shared" ca="1" si="111"/>
        <v>3844.455631518937</v>
      </c>
      <c r="J321" s="22"/>
      <c r="K321" s="23">
        <f t="shared" ca="1" si="100"/>
        <v>0.70097417874733059</v>
      </c>
      <c r="L321" s="23">
        <f t="shared" ca="1" si="101"/>
        <v>5.0675663321522491</v>
      </c>
      <c r="M321" s="24">
        <f t="shared" ca="1" si="112"/>
        <v>3353.56908162231</v>
      </c>
      <c r="N321" s="23">
        <f t="shared" ca="1" si="113"/>
        <v>3358.6366479544622</v>
      </c>
      <c r="O321" s="22"/>
      <c r="P321" s="23">
        <f t="shared" ca="1" si="102"/>
        <v>0.54274906777341791</v>
      </c>
      <c r="Q321" s="23">
        <f t="shared" ca="1" si="103"/>
        <v>0.34788801668974884</v>
      </c>
      <c r="R321" s="24">
        <f t="shared" ca="1" si="114"/>
        <v>3914.1576279454443</v>
      </c>
      <c r="S321" s="23">
        <f t="shared" ca="1" si="115"/>
        <v>3914.5055159621343</v>
      </c>
      <c r="T321" s="22"/>
      <c r="U321" s="23">
        <f t="shared" ca="1" si="104"/>
        <v>0.60451787414501434</v>
      </c>
      <c r="V321" s="23">
        <f t="shared" ca="1" si="105"/>
        <v>2.8973639923283847</v>
      </c>
      <c r="W321" s="24">
        <f t="shared" ca="1" si="116"/>
        <v>3899.4472233211322</v>
      </c>
      <c r="X321" s="23">
        <f t="shared" ca="1" si="117"/>
        <v>3902.3445873134606</v>
      </c>
      <c r="Z321" s="23">
        <f t="shared" ca="1" si="106"/>
        <v>0.54637537081458321</v>
      </c>
      <c r="AA321" s="23">
        <f t="shared" ca="1" si="107"/>
        <v>0.61013689298747298</v>
      </c>
      <c r="AB321" s="24">
        <f t="shared" ca="1" si="118"/>
        <v>4426.036656366522</v>
      </c>
      <c r="AC321" s="23">
        <f t="shared" ca="1" si="119"/>
        <v>4426.6467932595096</v>
      </c>
    </row>
    <row r="322" spans="1:29" x14ac:dyDescent="0.25">
      <c r="A322" s="23">
        <f t="shared" ca="1" si="96"/>
        <v>2.5373688092351108</v>
      </c>
      <c r="B322" s="23">
        <f t="shared" ca="1" si="97"/>
        <v>0.53715734737679088</v>
      </c>
      <c r="C322" s="24">
        <f t="shared" ca="1" si="108"/>
        <v>4057.9798316510733</v>
      </c>
      <c r="D322" s="23">
        <f t="shared" ca="1" si="109"/>
        <v>4058.51698899845</v>
      </c>
      <c r="E322" s="22"/>
      <c r="F322" s="23">
        <f t="shared" ca="1" si="98"/>
        <v>11.803633476510749</v>
      </c>
      <c r="G322" s="23">
        <f t="shared" ca="1" si="99"/>
        <v>3.4416815294591996</v>
      </c>
      <c r="H322" s="24">
        <f t="shared" ca="1" si="110"/>
        <v>3856.2592649954477</v>
      </c>
      <c r="I322" s="23">
        <f t="shared" ca="1" si="111"/>
        <v>3859.7009465249071</v>
      </c>
      <c r="J322" s="22"/>
      <c r="K322" s="23">
        <f t="shared" ca="1" si="100"/>
        <v>4.7200123800341016</v>
      </c>
      <c r="L322" s="23">
        <f t="shared" ca="1" si="101"/>
        <v>4.3549136145745928</v>
      </c>
      <c r="M322" s="24">
        <f t="shared" ca="1" si="112"/>
        <v>3363.3566603344962</v>
      </c>
      <c r="N322" s="23">
        <f t="shared" ca="1" si="113"/>
        <v>3367.711573949071</v>
      </c>
      <c r="O322" s="22"/>
      <c r="P322" s="23">
        <f t="shared" ca="1" si="102"/>
        <v>4.3224116013227389</v>
      </c>
      <c r="Q322" s="23">
        <f t="shared" ca="1" si="103"/>
        <v>2.4493799146523085</v>
      </c>
      <c r="R322" s="24">
        <f t="shared" ca="1" si="114"/>
        <v>3918.8279275634568</v>
      </c>
      <c r="S322" s="23">
        <f t="shared" ca="1" si="115"/>
        <v>3921.2773074781089</v>
      </c>
      <c r="T322" s="22"/>
      <c r="U322" s="23">
        <f t="shared" ca="1" si="104"/>
        <v>14.394275612320875</v>
      </c>
      <c r="V322" s="23">
        <f t="shared" ca="1" si="105"/>
        <v>3.8472776455073951</v>
      </c>
      <c r="W322" s="24">
        <f t="shared" ca="1" si="116"/>
        <v>3916.7388629257816</v>
      </c>
      <c r="X322" s="23">
        <f t="shared" ca="1" si="117"/>
        <v>3920.586140571289</v>
      </c>
      <c r="Z322" s="23">
        <f t="shared" ca="1" si="106"/>
        <v>19.489541364780617</v>
      </c>
      <c r="AA322" s="23">
        <f t="shared" ca="1" si="107"/>
        <v>2.3479856166666311</v>
      </c>
      <c r="AB322" s="24">
        <f t="shared" ca="1" si="118"/>
        <v>4446.1363346242906</v>
      </c>
      <c r="AC322" s="23">
        <f t="shared" ca="1" si="119"/>
        <v>4448.4843202409575</v>
      </c>
    </row>
    <row r="323" spans="1:29" x14ac:dyDescent="0.25">
      <c r="A323" s="23">
        <f t="shared" ca="1" si="96"/>
        <v>1.6807477129658852</v>
      </c>
      <c r="B323" s="23">
        <f t="shared" ca="1" si="97"/>
        <v>8.3360617846931326</v>
      </c>
      <c r="C323" s="24">
        <f t="shared" ca="1" si="108"/>
        <v>4060.1977367114159</v>
      </c>
      <c r="D323" s="23">
        <f t="shared" ca="1" si="109"/>
        <v>4068.5337984961093</v>
      </c>
      <c r="E323" s="22"/>
      <c r="F323" s="23">
        <f t="shared" ca="1" si="98"/>
        <v>7.5512322681964769E-2</v>
      </c>
      <c r="G323" s="23">
        <f t="shared" ca="1" si="99"/>
        <v>13.588051804144134</v>
      </c>
      <c r="H323" s="24">
        <f t="shared" ca="1" si="110"/>
        <v>3859.7764588475889</v>
      </c>
      <c r="I323" s="23">
        <f t="shared" ca="1" si="111"/>
        <v>3873.3645106517329</v>
      </c>
      <c r="J323" s="22"/>
      <c r="K323" s="23">
        <f t="shared" ca="1" si="100"/>
        <v>2.4825860335192846</v>
      </c>
      <c r="L323" s="23">
        <f t="shared" ca="1" si="101"/>
        <v>2.0108401236736113</v>
      </c>
      <c r="M323" s="24">
        <f t="shared" ca="1" si="112"/>
        <v>3370.1941599825905</v>
      </c>
      <c r="N323" s="23">
        <f t="shared" ca="1" si="113"/>
        <v>3372.2050001062639</v>
      </c>
      <c r="O323" s="22"/>
      <c r="P323" s="23">
        <f t="shared" ca="1" si="102"/>
        <v>6.8485298115504776</v>
      </c>
      <c r="Q323" s="23">
        <f t="shared" ca="1" si="103"/>
        <v>19.445303346080056</v>
      </c>
      <c r="R323" s="24">
        <f t="shared" ca="1" si="114"/>
        <v>3928.1258372896596</v>
      </c>
      <c r="S323" s="23">
        <f t="shared" ca="1" si="115"/>
        <v>3947.5711406357395</v>
      </c>
      <c r="T323" s="22"/>
      <c r="U323" s="23">
        <f t="shared" ca="1" si="104"/>
        <v>3.3342948146079392</v>
      </c>
      <c r="V323" s="23">
        <f t="shared" ca="1" si="105"/>
        <v>0.33858795777102496</v>
      </c>
      <c r="W323" s="24">
        <f t="shared" ca="1" si="116"/>
        <v>3923.9204353858968</v>
      </c>
      <c r="X323" s="23">
        <f t="shared" ca="1" si="117"/>
        <v>3924.2590233436676</v>
      </c>
      <c r="Z323" s="23">
        <f t="shared" ca="1" si="106"/>
        <v>5.5543433510209832</v>
      </c>
      <c r="AA323" s="23">
        <f t="shared" ca="1" si="107"/>
        <v>1.3907724561263493</v>
      </c>
      <c r="AB323" s="24">
        <f t="shared" ca="1" si="118"/>
        <v>4454.0386635919785</v>
      </c>
      <c r="AC323" s="23">
        <f t="shared" ca="1" si="119"/>
        <v>4455.4294360481053</v>
      </c>
    </row>
    <row r="324" spans="1:29" x14ac:dyDescent="0.25">
      <c r="A324" s="23">
        <f t="shared" ca="1" si="96"/>
        <v>13.778670085680377</v>
      </c>
      <c r="B324" s="23">
        <f t="shared" ca="1" si="97"/>
        <v>2.5297055478736827</v>
      </c>
      <c r="C324" s="24">
        <f t="shared" ca="1" si="108"/>
        <v>4082.3124685817897</v>
      </c>
      <c r="D324" s="23">
        <f t="shared" ca="1" si="109"/>
        <v>4084.8421741296634</v>
      </c>
      <c r="E324" s="22"/>
      <c r="F324" s="23">
        <f t="shared" ca="1" si="98"/>
        <v>10.689271354825028</v>
      </c>
      <c r="G324" s="23">
        <f t="shared" ca="1" si="99"/>
        <v>2.3527675138474553</v>
      </c>
      <c r="H324" s="24">
        <f t="shared" ca="1" si="110"/>
        <v>3884.0537820065579</v>
      </c>
      <c r="I324" s="23">
        <f t="shared" ca="1" si="111"/>
        <v>3886.4065495204054</v>
      </c>
      <c r="J324" s="22"/>
      <c r="K324" s="23">
        <f t="shared" ca="1" si="100"/>
        <v>6.8142866089317478</v>
      </c>
      <c r="L324" s="23">
        <f t="shared" ca="1" si="101"/>
        <v>0.58370713634489113</v>
      </c>
      <c r="M324" s="24">
        <f t="shared" ca="1" si="112"/>
        <v>3379.0192867151954</v>
      </c>
      <c r="N324" s="23">
        <f t="shared" ca="1" si="113"/>
        <v>3379.6029938515403</v>
      </c>
      <c r="O324" s="22"/>
      <c r="P324" s="23">
        <f t="shared" ca="1" si="102"/>
        <v>9.7144079188930768</v>
      </c>
      <c r="Q324" s="23">
        <f t="shared" ca="1" si="103"/>
        <v>1.4875126132280829</v>
      </c>
      <c r="R324" s="24">
        <f t="shared" ca="1" si="114"/>
        <v>3957.2855485546324</v>
      </c>
      <c r="S324" s="23">
        <f t="shared" ca="1" si="115"/>
        <v>3958.7730611678603</v>
      </c>
      <c r="T324" s="22"/>
      <c r="U324" s="23">
        <f t="shared" ca="1" si="104"/>
        <v>7.0117908355636969</v>
      </c>
      <c r="V324" s="23">
        <f t="shared" ca="1" si="105"/>
        <v>12.556043548983688</v>
      </c>
      <c r="W324" s="24">
        <f t="shared" ca="1" si="116"/>
        <v>3931.2708141792314</v>
      </c>
      <c r="X324" s="23">
        <f t="shared" ca="1" si="117"/>
        <v>3943.8268577282151</v>
      </c>
      <c r="Z324" s="23">
        <f t="shared" ca="1" si="106"/>
        <v>1.4668410067005426</v>
      </c>
      <c r="AA324" s="23">
        <f t="shared" ca="1" si="107"/>
        <v>0.67044137416683469</v>
      </c>
      <c r="AB324" s="24">
        <f t="shared" ca="1" si="118"/>
        <v>4456.896277054806</v>
      </c>
      <c r="AC324" s="23">
        <f t="shared" ca="1" si="119"/>
        <v>4457.5667184289732</v>
      </c>
    </row>
    <row r="325" spans="1:29" x14ac:dyDescent="0.25">
      <c r="A325" s="23">
        <f t="shared" ca="1" si="96"/>
        <v>2.0929251588488413</v>
      </c>
      <c r="B325" s="23">
        <f t="shared" ca="1" si="97"/>
        <v>4.6873259387766444</v>
      </c>
      <c r="C325" s="24">
        <f t="shared" ca="1" si="108"/>
        <v>4086.935099288512</v>
      </c>
      <c r="D325" s="23">
        <f t="shared" ca="1" si="109"/>
        <v>4091.6224252272887</v>
      </c>
      <c r="E325" s="22"/>
      <c r="F325" s="23">
        <f t="shared" ca="1" si="98"/>
        <v>7.4923340241504714</v>
      </c>
      <c r="G325" s="23">
        <f t="shared" ca="1" si="99"/>
        <v>1.0346831313151736</v>
      </c>
      <c r="H325" s="24">
        <f t="shared" ca="1" si="110"/>
        <v>3893.8988835445557</v>
      </c>
      <c r="I325" s="23">
        <f t="shared" ca="1" si="111"/>
        <v>3894.9335666758707</v>
      </c>
      <c r="J325" s="22"/>
      <c r="K325" s="23">
        <f t="shared" ca="1" si="100"/>
        <v>13.588239733961547</v>
      </c>
      <c r="L325" s="23">
        <f t="shared" ca="1" si="101"/>
        <v>8.7862111105736531</v>
      </c>
      <c r="M325" s="24">
        <f t="shared" ca="1" si="112"/>
        <v>3393.1912335855018</v>
      </c>
      <c r="N325" s="23">
        <f t="shared" ca="1" si="113"/>
        <v>3401.9774446960755</v>
      </c>
      <c r="O325" s="22"/>
      <c r="P325" s="23">
        <f t="shared" ca="1" si="102"/>
        <v>17.35268094406192</v>
      </c>
      <c r="Q325" s="23">
        <f t="shared" ca="1" si="103"/>
        <v>4.003106718223532</v>
      </c>
      <c r="R325" s="24">
        <f t="shared" ca="1" si="114"/>
        <v>3976.1257421119221</v>
      </c>
      <c r="S325" s="23">
        <f t="shared" ca="1" si="115"/>
        <v>3980.1288488301457</v>
      </c>
      <c r="T325" s="22"/>
      <c r="U325" s="23">
        <f t="shared" ca="1" si="104"/>
        <v>9.1263364304233168</v>
      </c>
      <c r="V325" s="23">
        <f t="shared" ca="1" si="105"/>
        <v>1.2904432743882401</v>
      </c>
      <c r="W325" s="24">
        <f t="shared" ca="1" si="116"/>
        <v>3952.9531941586383</v>
      </c>
      <c r="X325" s="23">
        <f t="shared" ca="1" si="117"/>
        <v>3954.2436374330264</v>
      </c>
      <c r="Z325" s="23">
        <f t="shared" ca="1" si="106"/>
        <v>2.9563211619283334</v>
      </c>
      <c r="AA325" s="23">
        <f t="shared" ca="1" si="107"/>
        <v>0.42356757603255613</v>
      </c>
      <c r="AB325" s="24">
        <f t="shared" ca="1" si="118"/>
        <v>4460.5230395909011</v>
      </c>
      <c r="AC325" s="23">
        <f t="shared" ca="1" si="119"/>
        <v>4460.946607166934</v>
      </c>
    </row>
    <row r="326" spans="1:29" x14ac:dyDescent="0.25">
      <c r="A326" s="23">
        <f t="shared" ca="1" si="96"/>
        <v>2.0727558059420996</v>
      </c>
      <c r="B326" s="23">
        <f t="shared" ca="1" si="97"/>
        <v>0.20192769764720367</v>
      </c>
      <c r="C326" s="24">
        <f t="shared" ca="1" si="108"/>
        <v>4093.6951810332307</v>
      </c>
      <c r="D326" s="23">
        <f t="shared" ca="1" si="109"/>
        <v>4093.8971087308778</v>
      </c>
      <c r="E326" s="22"/>
      <c r="F326" s="23">
        <f t="shared" ca="1" si="98"/>
        <v>1.045057854079765</v>
      </c>
      <c r="G326" s="23">
        <f t="shared" ca="1" si="99"/>
        <v>0.60793740920509487</v>
      </c>
      <c r="H326" s="24">
        <f t="shared" ca="1" si="110"/>
        <v>3895.9786245299506</v>
      </c>
      <c r="I326" s="23">
        <f t="shared" ca="1" si="111"/>
        <v>3896.5865619391557</v>
      </c>
      <c r="J326" s="22"/>
      <c r="K326" s="23">
        <f t="shared" ca="1" si="100"/>
        <v>0.82036284911781743</v>
      </c>
      <c r="L326" s="23">
        <f t="shared" ca="1" si="101"/>
        <v>7.6982517998791407</v>
      </c>
      <c r="M326" s="24">
        <f t="shared" ca="1" si="112"/>
        <v>3402.7978075451933</v>
      </c>
      <c r="N326" s="23">
        <f t="shared" ca="1" si="113"/>
        <v>3410.4960593450724</v>
      </c>
      <c r="O326" s="22"/>
      <c r="P326" s="23">
        <f t="shared" ca="1" si="102"/>
        <v>3.9004156487241533</v>
      </c>
      <c r="Q326" s="23">
        <f t="shared" ca="1" si="103"/>
        <v>8.6105988288735666</v>
      </c>
      <c r="R326" s="24">
        <f t="shared" ca="1" si="114"/>
        <v>3984.0292644788697</v>
      </c>
      <c r="S326" s="23">
        <f t="shared" ca="1" si="115"/>
        <v>3992.6398633077433</v>
      </c>
      <c r="T326" s="22"/>
      <c r="U326" s="23">
        <f t="shared" ca="1" si="104"/>
        <v>33.95718579532307</v>
      </c>
      <c r="V326" s="23">
        <f t="shared" ca="1" si="105"/>
        <v>5.635008791656281</v>
      </c>
      <c r="W326" s="24">
        <f t="shared" ca="1" si="116"/>
        <v>3988.2008232283492</v>
      </c>
      <c r="X326" s="23">
        <f t="shared" ca="1" si="117"/>
        <v>3993.8358320200055</v>
      </c>
      <c r="Z326" s="23">
        <f t="shared" ca="1" si="106"/>
        <v>3.6150975650593851</v>
      </c>
      <c r="AA326" s="23">
        <f t="shared" ca="1" si="107"/>
        <v>4.6498834405385328</v>
      </c>
      <c r="AB326" s="24">
        <f t="shared" ca="1" si="118"/>
        <v>4464.5617047319929</v>
      </c>
      <c r="AC326" s="23">
        <f t="shared" ca="1" si="119"/>
        <v>4469.2115881725313</v>
      </c>
    </row>
    <row r="327" spans="1:29" x14ac:dyDescent="0.25">
      <c r="A327" s="23">
        <f t="shared" ca="1" si="96"/>
        <v>9.0533595681553987</v>
      </c>
      <c r="B327" s="23">
        <f t="shared" ca="1" si="97"/>
        <v>3.8788448160491251</v>
      </c>
      <c r="C327" s="24">
        <f t="shared" ca="1" si="108"/>
        <v>4102.9504682990328</v>
      </c>
      <c r="D327" s="23">
        <f t="shared" ca="1" si="109"/>
        <v>4106.8293131150822</v>
      </c>
      <c r="E327" s="22"/>
      <c r="F327" s="23">
        <f t="shared" ca="1" si="98"/>
        <v>29.470365876537819</v>
      </c>
      <c r="G327" s="23">
        <f t="shared" ca="1" si="99"/>
        <v>0.38383214126256143</v>
      </c>
      <c r="H327" s="24">
        <f t="shared" ca="1" si="110"/>
        <v>3926.0569278156936</v>
      </c>
      <c r="I327" s="23">
        <f t="shared" ca="1" si="111"/>
        <v>3926.4407599569563</v>
      </c>
      <c r="J327" s="22"/>
      <c r="K327" s="23">
        <f t="shared" ca="1" si="100"/>
        <v>1.0489645764377633</v>
      </c>
      <c r="L327" s="23">
        <f t="shared" ca="1" si="101"/>
        <v>1.2649673272460458</v>
      </c>
      <c r="M327" s="24">
        <f t="shared" ca="1" si="112"/>
        <v>3411.5450239215102</v>
      </c>
      <c r="N327" s="23">
        <f t="shared" ca="1" si="113"/>
        <v>3412.8099912487564</v>
      </c>
      <c r="O327" s="22"/>
      <c r="P327" s="23">
        <f t="shared" ca="1" si="102"/>
        <v>9.7710023299277768</v>
      </c>
      <c r="Q327" s="23">
        <f t="shared" ca="1" si="103"/>
        <v>3.8519195636761459</v>
      </c>
      <c r="R327" s="24">
        <f t="shared" ca="1" si="114"/>
        <v>4002.4108656376711</v>
      </c>
      <c r="S327" s="23">
        <f t="shared" ca="1" si="115"/>
        <v>4006.2627852013475</v>
      </c>
      <c r="T327" s="22"/>
      <c r="U327" s="23">
        <f t="shared" ca="1" si="104"/>
        <v>5.9054338243523956</v>
      </c>
      <c r="V327" s="23">
        <f t="shared" ca="1" si="105"/>
        <v>2.3791010198535241</v>
      </c>
      <c r="W327" s="24">
        <f t="shared" ca="1" si="116"/>
        <v>3999.7412658443577</v>
      </c>
      <c r="X327" s="23">
        <f t="shared" ca="1" si="117"/>
        <v>4002.1203668642111</v>
      </c>
      <c r="Z327" s="23">
        <f t="shared" ca="1" si="106"/>
        <v>7.1505415377223249</v>
      </c>
      <c r="AA327" s="23">
        <f t="shared" ca="1" si="107"/>
        <v>8.5052290141123663</v>
      </c>
      <c r="AB327" s="24">
        <f t="shared" ca="1" si="118"/>
        <v>4476.3621297102536</v>
      </c>
      <c r="AC327" s="23">
        <f t="shared" ca="1" si="119"/>
        <v>4484.8673587243657</v>
      </c>
    </row>
    <row r="328" spans="1:29" x14ac:dyDescent="0.25">
      <c r="A328" s="23">
        <f t="shared" ca="1" si="96"/>
        <v>13.864813380042607</v>
      </c>
      <c r="B328" s="23">
        <f t="shared" ca="1" si="97"/>
        <v>2.0919445559605832</v>
      </c>
      <c r="C328" s="24">
        <f t="shared" ca="1" si="108"/>
        <v>4120.6941264951247</v>
      </c>
      <c r="D328" s="23">
        <f t="shared" ca="1" si="109"/>
        <v>4122.7860710510849</v>
      </c>
      <c r="E328" s="22"/>
      <c r="F328" s="23">
        <f t="shared" ca="1" si="98"/>
        <v>31.800195352794077</v>
      </c>
      <c r="G328" s="23">
        <f t="shared" ca="1" si="99"/>
        <v>3.1624150864722744</v>
      </c>
      <c r="H328" s="24">
        <f t="shared" ca="1" si="110"/>
        <v>3958.2409553097505</v>
      </c>
      <c r="I328" s="23">
        <f t="shared" ca="1" si="111"/>
        <v>3961.4033703962227</v>
      </c>
      <c r="J328" s="22"/>
      <c r="K328" s="23">
        <f t="shared" ca="1" si="100"/>
        <v>17.24529225362339</v>
      </c>
      <c r="L328" s="23">
        <f t="shared" ca="1" si="101"/>
        <v>2.1393321634112827</v>
      </c>
      <c r="M328" s="24">
        <f t="shared" ca="1" si="112"/>
        <v>3430.05528350238</v>
      </c>
      <c r="N328" s="23">
        <f t="shared" ca="1" si="113"/>
        <v>3432.1946156657914</v>
      </c>
      <c r="O328" s="22"/>
      <c r="P328" s="23">
        <f t="shared" ca="1" si="102"/>
        <v>12.015200842587376</v>
      </c>
      <c r="Q328" s="23">
        <f t="shared" ca="1" si="103"/>
        <v>9.6760642703724926</v>
      </c>
      <c r="R328" s="24">
        <f t="shared" ca="1" si="114"/>
        <v>4018.277986043935</v>
      </c>
      <c r="S328" s="23">
        <f t="shared" ca="1" si="115"/>
        <v>4027.9540503143076</v>
      </c>
      <c r="T328" s="22"/>
      <c r="U328" s="23">
        <f t="shared" ca="1" si="104"/>
        <v>1.9058163854346417</v>
      </c>
      <c r="V328" s="23">
        <f t="shared" ca="1" si="105"/>
        <v>1.8147036913414285</v>
      </c>
      <c r="W328" s="24">
        <f t="shared" ca="1" si="116"/>
        <v>4004.0261832496458</v>
      </c>
      <c r="X328" s="23">
        <f t="shared" ca="1" si="117"/>
        <v>4005.8408869409873</v>
      </c>
      <c r="Z328" s="23">
        <f t="shared" ca="1" si="106"/>
        <v>3.3504568254247173</v>
      </c>
      <c r="AA328" s="23">
        <f t="shared" ca="1" si="107"/>
        <v>4.1235009688962334</v>
      </c>
      <c r="AB328" s="24">
        <f t="shared" ca="1" si="118"/>
        <v>4488.2178155497904</v>
      </c>
      <c r="AC328" s="23">
        <f t="shared" ca="1" si="119"/>
        <v>4492.3413165186867</v>
      </c>
    </row>
    <row r="329" spans="1:29" x14ac:dyDescent="0.25">
      <c r="A329" s="23">
        <f t="shared" ca="1" si="96"/>
        <v>0.61033811564205431</v>
      </c>
      <c r="B329" s="23">
        <f t="shared" ca="1" si="97"/>
        <v>0.55784072919122585</v>
      </c>
      <c r="C329" s="24">
        <f t="shared" ca="1" si="108"/>
        <v>4123.3964091667267</v>
      </c>
      <c r="D329" s="23">
        <f t="shared" ca="1" si="109"/>
        <v>4123.9542498959181</v>
      </c>
      <c r="E329" s="22"/>
      <c r="F329" s="23">
        <f t="shared" ca="1" si="98"/>
        <v>21.629209713275792</v>
      </c>
      <c r="G329" s="23">
        <f t="shared" ca="1" si="99"/>
        <v>3.9301056214346608</v>
      </c>
      <c r="H329" s="24">
        <f t="shared" ca="1" si="110"/>
        <v>3983.0325801094987</v>
      </c>
      <c r="I329" s="23">
        <f t="shared" ca="1" si="111"/>
        <v>3986.9626857309331</v>
      </c>
      <c r="J329" s="22"/>
      <c r="K329" s="23">
        <f t="shared" ca="1" si="100"/>
        <v>5.9986203815166999</v>
      </c>
      <c r="L329" s="23">
        <f t="shared" ca="1" si="101"/>
        <v>2.60692990480978</v>
      </c>
      <c r="M329" s="24">
        <f t="shared" ca="1" si="112"/>
        <v>3438.1932360473079</v>
      </c>
      <c r="N329" s="23">
        <f t="shared" ca="1" si="113"/>
        <v>3440.8001659521178</v>
      </c>
      <c r="O329" s="22"/>
      <c r="P329" s="23">
        <f t="shared" ca="1" si="102"/>
        <v>1.3632528050169681</v>
      </c>
      <c r="Q329" s="23">
        <f t="shared" ca="1" si="103"/>
        <v>6.5829502212672972</v>
      </c>
      <c r="R329" s="24">
        <f t="shared" ca="1" si="114"/>
        <v>4029.3173031193246</v>
      </c>
      <c r="S329" s="23">
        <f t="shared" ca="1" si="115"/>
        <v>4035.9002533405919</v>
      </c>
      <c r="T329" s="22"/>
      <c r="U329" s="23">
        <f t="shared" ca="1" si="104"/>
        <v>1.1000511912305717</v>
      </c>
      <c r="V329" s="23">
        <f t="shared" ca="1" si="105"/>
        <v>0.77060599700003041</v>
      </c>
      <c r="W329" s="24">
        <f t="shared" ca="1" si="116"/>
        <v>4006.940938132218</v>
      </c>
      <c r="X329" s="23">
        <f t="shared" ca="1" si="117"/>
        <v>4007.7115441292181</v>
      </c>
      <c r="Z329" s="23">
        <f t="shared" ca="1" si="106"/>
        <v>6.9162695500304734</v>
      </c>
      <c r="AA329" s="23">
        <f t="shared" ca="1" si="107"/>
        <v>10.045506965569297</v>
      </c>
      <c r="AB329" s="24">
        <f t="shared" ca="1" si="118"/>
        <v>4499.2575860687175</v>
      </c>
      <c r="AC329" s="23">
        <f t="shared" ca="1" si="119"/>
        <v>4509.3030930342866</v>
      </c>
    </row>
    <row r="330" spans="1:29" x14ac:dyDescent="0.25">
      <c r="A330" s="23">
        <f t="shared" ca="1" si="96"/>
        <v>3.7605100041511998</v>
      </c>
      <c r="B330" s="23">
        <f t="shared" ca="1" si="97"/>
        <v>4.5671139110142978</v>
      </c>
      <c r="C330" s="24">
        <f t="shared" ca="1" si="108"/>
        <v>4127.7147599000691</v>
      </c>
      <c r="D330" s="23">
        <f t="shared" ca="1" si="109"/>
        <v>4132.2818738110836</v>
      </c>
      <c r="E330" s="22"/>
      <c r="F330" s="23">
        <f t="shared" ca="1" si="98"/>
        <v>9.8683051283080037</v>
      </c>
      <c r="G330" s="23">
        <f t="shared" ca="1" si="99"/>
        <v>0.14449679343584901</v>
      </c>
      <c r="H330" s="24">
        <f t="shared" ca="1" si="110"/>
        <v>3996.830990859241</v>
      </c>
      <c r="I330" s="23">
        <f t="shared" ca="1" si="111"/>
        <v>3996.9754876526767</v>
      </c>
      <c r="J330" s="22"/>
      <c r="K330" s="23">
        <f t="shared" ca="1" si="100"/>
        <v>3.3967153331245945</v>
      </c>
      <c r="L330" s="23">
        <f t="shared" ca="1" si="101"/>
        <v>2.6503347901666876</v>
      </c>
      <c r="M330" s="24">
        <f t="shared" ca="1" si="112"/>
        <v>3444.1968812852424</v>
      </c>
      <c r="N330" s="23">
        <f t="shared" ca="1" si="113"/>
        <v>3446.8472160754091</v>
      </c>
      <c r="O330" s="22"/>
      <c r="P330" s="23">
        <f t="shared" ca="1" si="102"/>
        <v>2.0920958656902529</v>
      </c>
      <c r="Q330" s="23">
        <f t="shared" ca="1" si="103"/>
        <v>4.2658952978447999</v>
      </c>
      <c r="R330" s="24">
        <f t="shared" ca="1" si="114"/>
        <v>4037.9923492062821</v>
      </c>
      <c r="S330" s="23">
        <f t="shared" ca="1" si="115"/>
        <v>4042.2582445041271</v>
      </c>
      <c r="T330" s="22"/>
      <c r="U330" s="23">
        <f t="shared" ca="1" si="104"/>
        <v>3.2842477583366168</v>
      </c>
      <c r="V330" s="23">
        <f t="shared" ca="1" si="105"/>
        <v>0.18038851352818244</v>
      </c>
      <c r="W330" s="24">
        <f t="shared" ca="1" si="116"/>
        <v>4010.9957918875548</v>
      </c>
      <c r="X330" s="23">
        <f t="shared" ca="1" si="117"/>
        <v>4011.176180401083</v>
      </c>
      <c r="Z330" s="23">
        <f t="shared" ca="1" si="106"/>
        <v>1.5085778919945139</v>
      </c>
      <c r="AA330" s="23">
        <f t="shared" ca="1" si="107"/>
        <v>1.1391500540836246</v>
      </c>
      <c r="AB330" s="24">
        <f t="shared" ca="1" si="118"/>
        <v>4510.8116709262813</v>
      </c>
      <c r="AC330" s="23">
        <f t="shared" ca="1" si="119"/>
        <v>4511.9508209803653</v>
      </c>
    </row>
    <row r="331" spans="1:29" x14ac:dyDescent="0.25">
      <c r="A331" s="23">
        <f t="shared" ca="1" si="96"/>
        <v>10.182224800687406</v>
      </c>
      <c r="B331" s="23">
        <f t="shared" ca="1" si="97"/>
        <v>1.7451241749673561</v>
      </c>
      <c r="C331" s="24">
        <f t="shared" ca="1" si="108"/>
        <v>4142.4640986117711</v>
      </c>
      <c r="D331" s="23">
        <f t="shared" ca="1" si="109"/>
        <v>4144.2092227867388</v>
      </c>
      <c r="E331" s="22"/>
      <c r="F331" s="23">
        <f t="shared" ca="1" si="98"/>
        <v>4.8827032594354423</v>
      </c>
      <c r="G331" s="23">
        <f t="shared" ca="1" si="99"/>
        <v>1.7949077839124759</v>
      </c>
      <c r="H331" s="24">
        <f t="shared" ca="1" si="110"/>
        <v>4001.8581909121121</v>
      </c>
      <c r="I331" s="23">
        <f t="shared" ca="1" si="111"/>
        <v>4003.6530986960247</v>
      </c>
      <c r="J331" s="22"/>
      <c r="K331" s="23">
        <f t="shared" ca="1" si="100"/>
        <v>10.194504085889752</v>
      </c>
      <c r="L331" s="23">
        <f t="shared" ca="1" si="101"/>
        <v>7.8080600021846219E-2</v>
      </c>
      <c r="M331" s="24">
        <f t="shared" ca="1" si="112"/>
        <v>3457.0417201612986</v>
      </c>
      <c r="N331" s="23">
        <f t="shared" ca="1" si="113"/>
        <v>3457.1198007613202</v>
      </c>
      <c r="O331" s="22"/>
      <c r="P331" s="23">
        <f t="shared" ca="1" si="102"/>
        <v>10.962666078481</v>
      </c>
      <c r="Q331" s="23">
        <f t="shared" ca="1" si="103"/>
        <v>12.74122578447923</v>
      </c>
      <c r="R331" s="24">
        <f t="shared" ca="1" si="114"/>
        <v>4053.2209105826082</v>
      </c>
      <c r="S331" s="23">
        <f t="shared" ca="1" si="115"/>
        <v>4065.9621363670876</v>
      </c>
      <c r="T331" s="22"/>
      <c r="U331" s="23">
        <f t="shared" ca="1" si="104"/>
        <v>8.6253052326180235</v>
      </c>
      <c r="V331" s="23">
        <f t="shared" ca="1" si="105"/>
        <v>8.7086031814464313</v>
      </c>
      <c r="W331" s="24">
        <f t="shared" ca="1" si="116"/>
        <v>4019.8014856337008</v>
      </c>
      <c r="X331" s="23">
        <f t="shared" ca="1" si="117"/>
        <v>4028.5100888151474</v>
      </c>
      <c r="Z331" s="23">
        <f t="shared" ca="1" si="106"/>
        <v>1.2504235964025592</v>
      </c>
      <c r="AA331" s="23">
        <f t="shared" ca="1" si="107"/>
        <v>1.8707410269162703</v>
      </c>
      <c r="AB331" s="24">
        <f t="shared" ca="1" si="118"/>
        <v>4513.2012445767677</v>
      </c>
      <c r="AC331" s="23">
        <f t="shared" ca="1" si="119"/>
        <v>4515.071985603684</v>
      </c>
    </row>
    <row r="332" spans="1:29" x14ac:dyDescent="0.25">
      <c r="A332" s="23">
        <f t="shared" ca="1" si="96"/>
        <v>1.8875660216762007</v>
      </c>
      <c r="B332" s="23">
        <f t="shared" ca="1" si="97"/>
        <v>1.0323858866980438</v>
      </c>
      <c r="C332" s="24">
        <f t="shared" ca="1" si="108"/>
        <v>4146.0967888084151</v>
      </c>
      <c r="D332" s="23">
        <f t="shared" ca="1" si="109"/>
        <v>4147.1291746951129</v>
      </c>
      <c r="E332" s="22"/>
      <c r="F332" s="23">
        <f t="shared" ca="1" si="98"/>
        <v>4.7843651187168792</v>
      </c>
      <c r="G332" s="23">
        <f t="shared" ca="1" si="99"/>
        <v>3.5129957806748071</v>
      </c>
      <c r="H332" s="24">
        <f t="shared" ca="1" si="110"/>
        <v>4008.4374638147415</v>
      </c>
      <c r="I332" s="23">
        <f t="shared" ca="1" si="111"/>
        <v>4011.9504595954163</v>
      </c>
      <c r="J332" s="22"/>
      <c r="K332" s="23">
        <f t="shared" ca="1" si="100"/>
        <v>21.583946484480133</v>
      </c>
      <c r="L332" s="23">
        <f t="shared" ca="1" si="101"/>
        <v>0.91606627371624749</v>
      </c>
      <c r="M332" s="24">
        <f t="shared" ca="1" si="112"/>
        <v>3478.7037472458005</v>
      </c>
      <c r="N332" s="23">
        <f t="shared" ca="1" si="113"/>
        <v>3479.6198135195168</v>
      </c>
      <c r="O332" s="22"/>
      <c r="P332" s="23">
        <f t="shared" ca="1" si="102"/>
        <v>5.0422375411802038</v>
      </c>
      <c r="Q332" s="23">
        <f t="shared" ca="1" si="103"/>
        <v>1.8523870189276266</v>
      </c>
      <c r="R332" s="24">
        <f t="shared" ca="1" si="114"/>
        <v>4071.004373908268</v>
      </c>
      <c r="S332" s="23">
        <f t="shared" ca="1" si="115"/>
        <v>4072.8567609271954</v>
      </c>
      <c r="T332" s="22"/>
      <c r="U332" s="23">
        <f t="shared" ca="1" si="104"/>
        <v>18.947263802533598</v>
      </c>
      <c r="V332" s="23">
        <f t="shared" ca="1" si="105"/>
        <v>3.1251665908073227</v>
      </c>
      <c r="W332" s="24">
        <f t="shared" ca="1" si="116"/>
        <v>4047.457352617681</v>
      </c>
      <c r="X332" s="23">
        <f t="shared" ca="1" si="117"/>
        <v>4050.5825192084881</v>
      </c>
      <c r="Z332" s="23">
        <f t="shared" ca="1" si="106"/>
        <v>4.4320481189635341</v>
      </c>
      <c r="AA332" s="23">
        <f t="shared" ca="1" si="107"/>
        <v>4.3818552229762036</v>
      </c>
      <c r="AB332" s="24">
        <f t="shared" ca="1" si="118"/>
        <v>4519.5040337226474</v>
      </c>
      <c r="AC332" s="23">
        <f t="shared" ca="1" si="119"/>
        <v>4523.8858889456233</v>
      </c>
    </row>
    <row r="333" spans="1:29" x14ac:dyDescent="0.25">
      <c r="A333" s="23">
        <f t="shared" ca="1" si="96"/>
        <v>25.340867699727895</v>
      </c>
      <c r="B333" s="23">
        <f t="shared" ca="1" si="97"/>
        <v>1.1852897925202259</v>
      </c>
      <c r="C333" s="24">
        <f t="shared" ca="1" si="108"/>
        <v>4172.4700423948407</v>
      </c>
      <c r="D333" s="23">
        <f t="shared" ca="1" si="109"/>
        <v>4173.6553321873607</v>
      </c>
      <c r="E333" s="22"/>
      <c r="F333" s="23">
        <f t="shared" ca="1" si="98"/>
        <v>1.0034006520909458</v>
      </c>
      <c r="G333" s="23">
        <f t="shared" ca="1" si="99"/>
        <v>11.123730493231445</v>
      </c>
      <c r="H333" s="24">
        <f t="shared" ca="1" si="110"/>
        <v>4012.9538602475072</v>
      </c>
      <c r="I333" s="23">
        <f t="shared" ca="1" si="111"/>
        <v>4024.0775907407387</v>
      </c>
      <c r="J333" s="22"/>
      <c r="K333" s="23">
        <f t="shared" ca="1" si="100"/>
        <v>4.7544156009264515</v>
      </c>
      <c r="L333" s="23">
        <f t="shared" ca="1" si="101"/>
        <v>1.4072908870118879</v>
      </c>
      <c r="M333" s="24">
        <f t="shared" ca="1" si="112"/>
        <v>3484.3742291204435</v>
      </c>
      <c r="N333" s="23">
        <f t="shared" ca="1" si="113"/>
        <v>3485.7815200074556</v>
      </c>
      <c r="O333" s="22"/>
      <c r="P333" s="23">
        <f t="shared" ca="1" si="102"/>
        <v>2.5687614811476216</v>
      </c>
      <c r="Q333" s="23">
        <f t="shared" ca="1" si="103"/>
        <v>25.145622392882917</v>
      </c>
      <c r="R333" s="24">
        <f t="shared" ca="1" si="114"/>
        <v>4075.4255224083431</v>
      </c>
      <c r="S333" s="23">
        <f t="shared" ca="1" si="115"/>
        <v>4100.5711448012262</v>
      </c>
      <c r="T333" s="22"/>
      <c r="U333" s="23">
        <f t="shared" ca="1" si="104"/>
        <v>0.42239024252151863</v>
      </c>
      <c r="V333" s="23">
        <f t="shared" ca="1" si="105"/>
        <v>0.91571086505647425</v>
      </c>
      <c r="W333" s="24">
        <f t="shared" ca="1" si="116"/>
        <v>4051.0049094510096</v>
      </c>
      <c r="X333" s="23">
        <f t="shared" ca="1" si="117"/>
        <v>4051.9206203160661</v>
      </c>
      <c r="Z333" s="23">
        <f t="shared" ca="1" si="106"/>
        <v>14.065815091913397</v>
      </c>
      <c r="AA333" s="23">
        <f t="shared" ca="1" si="107"/>
        <v>2.4376208504101267</v>
      </c>
      <c r="AB333" s="24">
        <f t="shared" ca="1" si="118"/>
        <v>4537.9517040375367</v>
      </c>
      <c r="AC333" s="23">
        <f t="shared" ca="1" si="119"/>
        <v>4540.3893248879467</v>
      </c>
    </row>
    <row r="334" spans="1:29" x14ac:dyDescent="0.25">
      <c r="A334" s="23">
        <f t="shared" ref="A334:A397" ca="1" si="120">((-LN(1-RAND()))/$C$9)</f>
        <v>5.8207518814793602</v>
      </c>
      <c r="B334" s="23">
        <f t="shared" ref="B334:B397" ca="1" si="121">((-LN(1-RAND()))/$C$10)</f>
        <v>8.4517350445652148</v>
      </c>
      <c r="C334" s="24">
        <f t="shared" ca="1" si="108"/>
        <v>4179.4760840688405</v>
      </c>
      <c r="D334" s="23">
        <f t="shared" ca="1" si="109"/>
        <v>4187.9278191134053</v>
      </c>
      <c r="E334" s="22"/>
      <c r="F334" s="23">
        <f t="shared" ref="F334:F397" ca="1" si="122">((-LN(1-RAND()))/$H$9)</f>
        <v>0.71675786378859041</v>
      </c>
      <c r="G334" s="23">
        <f t="shared" ref="G334:G397" ca="1" si="123">((-LN(1-RAND()))/$H$10)</f>
        <v>0.57099161148705135</v>
      </c>
      <c r="H334" s="24">
        <f t="shared" ca="1" si="110"/>
        <v>4024.7943486045274</v>
      </c>
      <c r="I334" s="23">
        <f t="shared" ca="1" si="111"/>
        <v>4025.3653402160144</v>
      </c>
      <c r="J334" s="22"/>
      <c r="K334" s="23">
        <f t="shared" ref="K334:K397" ca="1" si="124">((-LN(1-RAND()))/$M$9)</f>
        <v>10.758220914587502</v>
      </c>
      <c r="L334" s="23">
        <f t="shared" ref="L334:L397" ca="1" si="125">((-LN(1-RAND()))/$M$10)</f>
        <v>10.346636653622379</v>
      </c>
      <c r="M334" s="24">
        <f t="shared" ca="1" si="112"/>
        <v>3496.5397409220432</v>
      </c>
      <c r="N334" s="23">
        <f t="shared" ca="1" si="113"/>
        <v>3506.8863775756654</v>
      </c>
      <c r="O334" s="22"/>
      <c r="P334" s="23">
        <f t="shared" ref="P334:P397" ca="1" si="126">((-LN(1-RAND()))/$R$9)</f>
        <v>5.1928291357928238</v>
      </c>
      <c r="Q334" s="23">
        <f t="shared" ref="Q334:Q397" ca="1" si="127">((-LN(1-RAND()))/$R$10)</f>
        <v>3.0780414227407848</v>
      </c>
      <c r="R334" s="24">
        <f t="shared" ca="1" si="114"/>
        <v>4105.7639739370188</v>
      </c>
      <c r="S334" s="23">
        <f t="shared" ca="1" si="115"/>
        <v>4108.8420153597599</v>
      </c>
      <c r="T334" s="22"/>
      <c r="U334" s="23">
        <f t="shared" ref="U334:U397" ca="1" si="128">((-LN(1-RAND()))/$W$9)</f>
        <v>0.86134037799724561</v>
      </c>
      <c r="V334" s="23">
        <f t="shared" ref="V334:V397" ca="1" si="129">((-LN(1-RAND()))/$W$10)</f>
        <v>5.4315715333778858</v>
      </c>
      <c r="W334" s="24">
        <f t="shared" ca="1" si="116"/>
        <v>4052.7819606940634</v>
      </c>
      <c r="X334" s="23">
        <f t="shared" ca="1" si="117"/>
        <v>4058.2135322274412</v>
      </c>
      <c r="Z334" s="23">
        <f t="shared" ref="Z334:Z397" ca="1" si="130">((-LN(1-RAND()))/$AB$9)</f>
        <v>4.4407471608214575</v>
      </c>
      <c r="AA334" s="23">
        <f t="shared" ref="AA334:AA397" ca="1" si="131">((-LN(1-RAND()))/$AB$10)</f>
        <v>6.4927294012681473</v>
      </c>
      <c r="AB334" s="24">
        <f t="shared" ca="1" si="118"/>
        <v>4544.8300720487678</v>
      </c>
      <c r="AC334" s="23">
        <f t="shared" ca="1" si="119"/>
        <v>4551.3228014500355</v>
      </c>
    </row>
    <row r="335" spans="1:29" x14ac:dyDescent="0.25">
      <c r="A335" s="23">
        <f t="shared" ca="1" si="120"/>
        <v>0.80350303911509546</v>
      </c>
      <c r="B335" s="23">
        <f t="shared" ca="1" si="121"/>
        <v>0.228939766740023</v>
      </c>
      <c r="C335" s="24">
        <f t="shared" ref="C335:C398" ca="1" si="132">D334+A335</f>
        <v>4188.7313221525201</v>
      </c>
      <c r="D335" s="23">
        <f t="shared" ref="D335:D398" ca="1" si="133">C335+B335</f>
        <v>4188.9602619192601</v>
      </c>
      <c r="E335" s="22"/>
      <c r="F335" s="23">
        <f t="shared" ca="1" si="122"/>
        <v>4.5514064751429277</v>
      </c>
      <c r="G335" s="23">
        <f t="shared" ca="1" si="123"/>
        <v>15.552534092714962</v>
      </c>
      <c r="H335" s="24">
        <f t="shared" ref="H335:H398" ca="1" si="134">I334+F335</f>
        <v>4029.9167466911572</v>
      </c>
      <c r="I335" s="23">
        <f t="shared" ref="I335:I398" ca="1" si="135">H335+G335</f>
        <v>4045.4692807838724</v>
      </c>
      <c r="J335" s="22"/>
      <c r="K335" s="23">
        <f t="shared" ca="1" si="124"/>
        <v>2.1866807225788296</v>
      </c>
      <c r="L335" s="23">
        <f t="shared" ca="1" si="125"/>
        <v>10.152728027935266</v>
      </c>
      <c r="M335" s="24">
        <f t="shared" ref="M335:M398" ca="1" si="136">N334+K335</f>
        <v>3509.0730582982442</v>
      </c>
      <c r="N335" s="23">
        <f t="shared" ref="N335:N398" ca="1" si="137">M335+L335</f>
        <v>3519.2257863261793</v>
      </c>
      <c r="O335" s="22"/>
      <c r="P335" s="23">
        <f t="shared" ca="1" si="126"/>
        <v>17.840832509987518</v>
      </c>
      <c r="Q335" s="23">
        <f t="shared" ca="1" si="127"/>
        <v>9.4165775542230605</v>
      </c>
      <c r="R335" s="24">
        <f t="shared" ref="R335:R398" ca="1" si="138">S334+P335</f>
        <v>4126.6828478697471</v>
      </c>
      <c r="S335" s="23">
        <f t="shared" ref="S335:S398" ca="1" si="139">R335+Q335</f>
        <v>4136.0994254239704</v>
      </c>
      <c r="T335" s="22"/>
      <c r="U335" s="23">
        <f t="shared" ca="1" si="128"/>
        <v>6.2107633069719199</v>
      </c>
      <c r="V335" s="23">
        <f t="shared" ca="1" si="129"/>
        <v>4.6276861539365814</v>
      </c>
      <c r="W335" s="24">
        <f t="shared" ref="W335:W398" ca="1" si="140">X334+U335</f>
        <v>4064.424295534413</v>
      </c>
      <c r="X335" s="23">
        <f t="shared" ref="X335:X398" ca="1" si="141">W335+V335</f>
        <v>4069.0519816883498</v>
      </c>
      <c r="Z335" s="23">
        <f t="shared" ca="1" si="130"/>
        <v>19.606777673293255</v>
      </c>
      <c r="AA335" s="23">
        <f t="shared" ca="1" si="131"/>
        <v>11.029086721021716</v>
      </c>
      <c r="AB335" s="24">
        <f t="shared" ref="AB335:AB398" ca="1" si="142">AC334+Z335</f>
        <v>4570.9295791233289</v>
      </c>
      <c r="AC335" s="23">
        <f t="shared" ref="AC335:AC398" ca="1" si="143">AB335+AA335</f>
        <v>4581.9586658443504</v>
      </c>
    </row>
    <row r="336" spans="1:29" x14ac:dyDescent="0.25">
      <c r="A336" s="23">
        <f t="shared" ca="1" si="120"/>
        <v>0.96198906970894682</v>
      </c>
      <c r="B336" s="23">
        <f t="shared" ca="1" si="121"/>
        <v>18.462639966298408</v>
      </c>
      <c r="C336" s="24">
        <f t="shared" ca="1" si="132"/>
        <v>4189.9222509889687</v>
      </c>
      <c r="D336" s="23">
        <f t="shared" ca="1" si="133"/>
        <v>4208.3848909552671</v>
      </c>
      <c r="E336" s="22"/>
      <c r="F336" s="23">
        <f t="shared" ca="1" si="122"/>
        <v>22.299291812543817</v>
      </c>
      <c r="G336" s="23">
        <f t="shared" ca="1" si="123"/>
        <v>0.75116537001811656</v>
      </c>
      <c r="H336" s="24">
        <f t="shared" ca="1" si="134"/>
        <v>4067.7685725964161</v>
      </c>
      <c r="I336" s="23">
        <f t="shared" ca="1" si="135"/>
        <v>4068.5197379664341</v>
      </c>
      <c r="J336" s="22"/>
      <c r="K336" s="23">
        <f t="shared" ca="1" si="124"/>
        <v>2.128062113856481</v>
      </c>
      <c r="L336" s="23">
        <f t="shared" ca="1" si="125"/>
        <v>1.8563986797865613</v>
      </c>
      <c r="M336" s="24">
        <f t="shared" ca="1" si="136"/>
        <v>3521.353848440036</v>
      </c>
      <c r="N336" s="23">
        <f t="shared" ca="1" si="137"/>
        <v>3523.2102471198227</v>
      </c>
      <c r="O336" s="22"/>
      <c r="P336" s="23">
        <f t="shared" ca="1" si="126"/>
        <v>18.663737594465811</v>
      </c>
      <c r="Q336" s="23">
        <f t="shared" ca="1" si="127"/>
        <v>0.89263857443733041</v>
      </c>
      <c r="R336" s="24">
        <f t="shared" ca="1" si="138"/>
        <v>4154.763163018436</v>
      </c>
      <c r="S336" s="23">
        <f t="shared" ca="1" si="139"/>
        <v>4155.6558015928731</v>
      </c>
      <c r="T336" s="22"/>
      <c r="U336" s="23">
        <f t="shared" ca="1" si="128"/>
        <v>3.2636750728240824</v>
      </c>
      <c r="V336" s="23">
        <f t="shared" ca="1" si="129"/>
        <v>5.6944992696764869</v>
      </c>
      <c r="W336" s="24">
        <f t="shared" ca="1" si="140"/>
        <v>4072.3156567611741</v>
      </c>
      <c r="X336" s="23">
        <f t="shared" ca="1" si="141"/>
        <v>4078.0101560308503</v>
      </c>
      <c r="Z336" s="23">
        <f t="shared" ca="1" si="130"/>
        <v>8.4598277577801486</v>
      </c>
      <c r="AA336" s="23">
        <f t="shared" ca="1" si="131"/>
        <v>12.472932046091239</v>
      </c>
      <c r="AB336" s="24">
        <f t="shared" ca="1" si="142"/>
        <v>4590.4184936021302</v>
      </c>
      <c r="AC336" s="23">
        <f t="shared" ca="1" si="143"/>
        <v>4602.8914256482212</v>
      </c>
    </row>
    <row r="337" spans="1:29" x14ac:dyDescent="0.25">
      <c r="A337" s="23">
        <f t="shared" ca="1" si="120"/>
        <v>6.5253654179328819</v>
      </c>
      <c r="B337" s="23">
        <f t="shared" ca="1" si="121"/>
        <v>0.43983862994346984</v>
      </c>
      <c r="C337" s="24">
        <f t="shared" ca="1" si="132"/>
        <v>4214.9102563732004</v>
      </c>
      <c r="D337" s="23">
        <f t="shared" ca="1" si="133"/>
        <v>4215.3500950031439</v>
      </c>
      <c r="E337" s="22"/>
      <c r="F337" s="23">
        <f t="shared" ca="1" si="122"/>
        <v>1.0063109091842879</v>
      </c>
      <c r="G337" s="23">
        <f t="shared" ca="1" si="123"/>
        <v>12.880825233509899</v>
      </c>
      <c r="H337" s="24">
        <f t="shared" ca="1" si="134"/>
        <v>4069.5260488756185</v>
      </c>
      <c r="I337" s="23">
        <f t="shared" ca="1" si="135"/>
        <v>4082.4068741091282</v>
      </c>
      <c r="J337" s="22"/>
      <c r="K337" s="23">
        <f t="shared" ca="1" si="124"/>
        <v>6.7064744583760509</v>
      </c>
      <c r="L337" s="23">
        <f t="shared" ca="1" si="125"/>
        <v>2.5987562570958662</v>
      </c>
      <c r="M337" s="24">
        <f t="shared" ca="1" si="136"/>
        <v>3529.9167215781986</v>
      </c>
      <c r="N337" s="23">
        <f t="shared" ca="1" si="137"/>
        <v>3532.5154778352944</v>
      </c>
      <c r="O337" s="22"/>
      <c r="P337" s="23">
        <f t="shared" ca="1" si="126"/>
        <v>9.2996397456383413</v>
      </c>
      <c r="Q337" s="23">
        <f t="shared" ca="1" si="127"/>
        <v>3.8659050085005893</v>
      </c>
      <c r="R337" s="24">
        <f t="shared" ca="1" si="138"/>
        <v>4164.9554413385113</v>
      </c>
      <c r="S337" s="23">
        <f t="shared" ca="1" si="139"/>
        <v>4168.821346347012</v>
      </c>
      <c r="T337" s="22"/>
      <c r="U337" s="23">
        <f t="shared" ca="1" si="128"/>
        <v>3.32046893334963</v>
      </c>
      <c r="V337" s="23">
        <f t="shared" ca="1" si="129"/>
        <v>2.4788210421529029</v>
      </c>
      <c r="W337" s="24">
        <f t="shared" ca="1" si="140"/>
        <v>4081.3306249642001</v>
      </c>
      <c r="X337" s="23">
        <f t="shared" ca="1" si="141"/>
        <v>4083.809446006353</v>
      </c>
      <c r="Z337" s="23">
        <f t="shared" ca="1" si="130"/>
        <v>15.884250879188754</v>
      </c>
      <c r="AA337" s="23">
        <f t="shared" ca="1" si="131"/>
        <v>17.099243363454022</v>
      </c>
      <c r="AB337" s="24">
        <f t="shared" ca="1" si="142"/>
        <v>4618.7756765274098</v>
      </c>
      <c r="AC337" s="23">
        <f t="shared" ca="1" si="143"/>
        <v>4635.8749198908636</v>
      </c>
    </row>
    <row r="338" spans="1:29" x14ac:dyDescent="0.25">
      <c r="A338" s="23">
        <f t="shared" ca="1" si="120"/>
        <v>6.3778700098783911</v>
      </c>
      <c r="B338" s="23">
        <f t="shared" ca="1" si="121"/>
        <v>11.099026362223281</v>
      </c>
      <c r="C338" s="24">
        <f t="shared" ca="1" si="132"/>
        <v>4221.7279650130222</v>
      </c>
      <c r="D338" s="23">
        <f t="shared" ca="1" si="133"/>
        <v>4232.8269913752456</v>
      </c>
      <c r="E338" s="22"/>
      <c r="F338" s="23">
        <f t="shared" ca="1" si="122"/>
        <v>3.3985311920140306</v>
      </c>
      <c r="G338" s="23">
        <f t="shared" ca="1" si="123"/>
        <v>3.0598223181383224</v>
      </c>
      <c r="H338" s="24">
        <f t="shared" ca="1" si="134"/>
        <v>4085.8054053011424</v>
      </c>
      <c r="I338" s="23">
        <f t="shared" ca="1" si="135"/>
        <v>4088.8652276192806</v>
      </c>
      <c r="J338" s="22"/>
      <c r="K338" s="23">
        <f t="shared" ca="1" si="124"/>
        <v>14.698658256500938</v>
      </c>
      <c r="L338" s="23">
        <f t="shared" ca="1" si="125"/>
        <v>4.4456536485567737</v>
      </c>
      <c r="M338" s="24">
        <f t="shared" ca="1" si="136"/>
        <v>3547.2141360917954</v>
      </c>
      <c r="N338" s="23">
        <f t="shared" ca="1" si="137"/>
        <v>3551.6597897403522</v>
      </c>
      <c r="O338" s="22"/>
      <c r="P338" s="23">
        <f t="shared" ca="1" si="126"/>
        <v>4.9233070385848343</v>
      </c>
      <c r="Q338" s="23">
        <f t="shared" ca="1" si="127"/>
        <v>2.5886229092138664</v>
      </c>
      <c r="R338" s="24">
        <f t="shared" ca="1" si="138"/>
        <v>4173.7446533855964</v>
      </c>
      <c r="S338" s="23">
        <f t="shared" ca="1" si="139"/>
        <v>4176.3332762948103</v>
      </c>
      <c r="T338" s="22"/>
      <c r="U338" s="23">
        <f t="shared" ca="1" si="128"/>
        <v>11.525580914957445</v>
      </c>
      <c r="V338" s="23">
        <f t="shared" ca="1" si="129"/>
        <v>5.0155376632156061</v>
      </c>
      <c r="W338" s="24">
        <f t="shared" ca="1" si="140"/>
        <v>4095.3350269213106</v>
      </c>
      <c r="X338" s="23">
        <f t="shared" ca="1" si="141"/>
        <v>4100.3505645845262</v>
      </c>
      <c r="Z338" s="23">
        <f t="shared" ca="1" si="130"/>
        <v>0.70748112947707908</v>
      </c>
      <c r="AA338" s="23">
        <f t="shared" ca="1" si="131"/>
        <v>10.484442472115857</v>
      </c>
      <c r="AB338" s="24">
        <f t="shared" ca="1" si="142"/>
        <v>4636.5824010203405</v>
      </c>
      <c r="AC338" s="23">
        <f t="shared" ca="1" si="143"/>
        <v>4647.0668434924564</v>
      </c>
    </row>
    <row r="339" spans="1:29" x14ac:dyDescent="0.25">
      <c r="A339" s="23">
        <f t="shared" ca="1" si="120"/>
        <v>12.906639494611609</v>
      </c>
      <c r="B339" s="23">
        <f t="shared" ca="1" si="121"/>
        <v>5.3179714777433835</v>
      </c>
      <c r="C339" s="24">
        <f t="shared" ca="1" si="132"/>
        <v>4245.7336308698568</v>
      </c>
      <c r="D339" s="23">
        <f t="shared" ca="1" si="133"/>
        <v>4251.0516023476002</v>
      </c>
      <c r="E339" s="22"/>
      <c r="F339" s="23">
        <f t="shared" ca="1" si="122"/>
        <v>4.9189123026424397</v>
      </c>
      <c r="G339" s="23">
        <f t="shared" ca="1" si="123"/>
        <v>8.5489605278347618</v>
      </c>
      <c r="H339" s="24">
        <f t="shared" ca="1" si="134"/>
        <v>4093.7841399219233</v>
      </c>
      <c r="I339" s="23">
        <f t="shared" ca="1" si="135"/>
        <v>4102.3331004497577</v>
      </c>
      <c r="J339" s="22"/>
      <c r="K339" s="23">
        <f t="shared" ca="1" si="124"/>
        <v>3.6248024126088367</v>
      </c>
      <c r="L339" s="23">
        <f t="shared" ca="1" si="125"/>
        <v>5.5325799474835042</v>
      </c>
      <c r="M339" s="24">
        <f t="shared" ca="1" si="136"/>
        <v>3555.2845921529611</v>
      </c>
      <c r="N339" s="23">
        <f t="shared" ca="1" si="137"/>
        <v>3560.8171721004446</v>
      </c>
      <c r="O339" s="22"/>
      <c r="P339" s="23">
        <f t="shared" ca="1" si="126"/>
        <v>7.9484460950082498</v>
      </c>
      <c r="Q339" s="23">
        <f t="shared" ca="1" si="127"/>
        <v>3.1362019381881545</v>
      </c>
      <c r="R339" s="24">
        <f t="shared" ca="1" si="138"/>
        <v>4184.2817223898182</v>
      </c>
      <c r="S339" s="23">
        <f t="shared" ca="1" si="139"/>
        <v>4187.4179243280068</v>
      </c>
      <c r="T339" s="22"/>
      <c r="U339" s="23">
        <f t="shared" ca="1" si="128"/>
        <v>9.9824773384324708</v>
      </c>
      <c r="V339" s="23">
        <f t="shared" ca="1" si="129"/>
        <v>34.800380381607006</v>
      </c>
      <c r="W339" s="24">
        <f t="shared" ca="1" si="140"/>
        <v>4110.3330419229587</v>
      </c>
      <c r="X339" s="23">
        <f t="shared" ca="1" si="141"/>
        <v>4145.133422304566</v>
      </c>
      <c r="Z339" s="23">
        <f t="shared" ca="1" si="130"/>
        <v>22.322929028092496</v>
      </c>
      <c r="AA339" s="23">
        <f t="shared" ca="1" si="131"/>
        <v>0.98788614361294191</v>
      </c>
      <c r="AB339" s="24">
        <f t="shared" ca="1" si="142"/>
        <v>4669.3897725205488</v>
      </c>
      <c r="AC339" s="23">
        <f t="shared" ca="1" si="143"/>
        <v>4670.3776586641616</v>
      </c>
    </row>
    <row r="340" spans="1:29" x14ac:dyDescent="0.25">
      <c r="A340" s="23">
        <f t="shared" ca="1" si="120"/>
        <v>0.45942186660903711</v>
      </c>
      <c r="B340" s="23">
        <f t="shared" ca="1" si="121"/>
        <v>5.7239946532551249</v>
      </c>
      <c r="C340" s="24">
        <f t="shared" ca="1" si="132"/>
        <v>4251.5110242142091</v>
      </c>
      <c r="D340" s="23">
        <f t="shared" ca="1" si="133"/>
        <v>4257.2350188674645</v>
      </c>
      <c r="E340" s="22"/>
      <c r="F340" s="23">
        <f t="shared" ca="1" si="122"/>
        <v>4.4522509096413243</v>
      </c>
      <c r="G340" s="23">
        <f t="shared" ca="1" si="123"/>
        <v>1.8778924001064425</v>
      </c>
      <c r="H340" s="24">
        <f t="shared" ca="1" si="134"/>
        <v>4106.7853513593991</v>
      </c>
      <c r="I340" s="23">
        <f t="shared" ca="1" si="135"/>
        <v>4108.6632437595053</v>
      </c>
      <c r="J340" s="22"/>
      <c r="K340" s="23">
        <f t="shared" ca="1" si="124"/>
        <v>4.164805955179383</v>
      </c>
      <c r="L340" s="23">
        <f t="shared" ca="1" si="125"/>
        <v>23.343958244602653</v>
      </c>
      <c r="M340" s="24">
        <f t="shared" ca="1" si="136"/>
        <v>3564.981978055624</v>
      </c>
      <c r="N340" s="23">
        <f t="shared" ca="1" si="137"/>
        <v>3588.3259363002267</v>
      </c>
      <c r="O340" s="22"/>
      <c r="P340" s="23">
        <f t="shared" ca="1" si="126"/>
        <v>10.424276132523351</v>
      </c>
      <c r="Q340" s="23">
        <f t="shared" ca="1" si="127"/>
        <v>3.7267154888669989</v>
      </c>
      <c r="R340" s="24">
        <f t="shared" ca="1" si="138"/>
        <v>4197.84220046053</v>
      </c>
      <c r="S340" s="23">
        <f t="shared" ca="1" si="139"/>
        <v>4201.5689159493968</v>
      </c>
      <c r="T340" s="22"/>
      <c r="U340" s="23">
        <f t="shared" ca="1" si="128"/>
        <v>2.0552092115860305</v>
      </c>
      <c r="V340" s="23">
        <f t="shared" ca="1" si="129"/>
        <v>21.548231662113519</v>
      </c>
      <c r="W340" s="24">
        <f t="shared" ca="1" si="140"/>
        <v>4147.1886315161519</v>
      </c>
      <c r="X340" s="23">
        <f t="shared" ca="1" si="141"/>
        <v>4168.7368631782656</v>
      </c>
      <c r="Z340" s="23">
        <f t="shared" ca="1" si="130"/>
        <v>5.5011524781764756</v>
      </c>
      <c r="AA340" s="23">
        <f t="shared" ca="1" si="131"/>
        <v>0.35256953468378022</v>
      </c>
      <c r="AB340" s="24">
        <f t="shared" ca="1" si="142"/>
        <v>4675.8788111423382</v>
      </c>
      <c r="AC340" s="23">
        <f t="shared" ca="1" si="143"/>
        <v>4676.2313806770217</v>
      </c>
    </row>
    <row r="341" spans="1:29" x14ac:dyDescent="0.25">
      <c r="A341" s="23">
        <f t="shared" ca="1" si="120"/>
        <v>0.6584589886751504</v>
      </c>
      <c r="B341" s="23">
        <f t="shared" ca="1" si="121"/>
        <v>5.2860558670242398E-2</v>
      </c>
      <c r="C341" s="24">
        <f t="shared" ca="1" si="132"/>
        <v>4257.8934778561397</v>
      </c>
      <c r="D341" s="23">
        <f t="shared" ca="1" si="133"/>
        <v>4257.9463384148103</v>
      </c>
      <c r="E341" s="22"/>
      <c r="F341" s="23">
        <f t="shared" ca="1" si="122"/>
        <v>2.6979895960662907</v>
      </c>
      <c r="G341" s="23">
        <f t="shared" ca="1" si="123"/>
        <v>11.961469032649232</v>
      </c>
      <c r="H341" s="24">
        <f t="shared" ca="1" si="134"/>
        <v>4111.361233355572</v>
      </c>
      <c r="I341" s="23">
        <f t="shared" ca="1" si="135"/>
        <v>4123.3227023882209</v>
      </c>
      <c r="J341" s="22"/>
      <c r="K341" s="23">
        <f t="shared" ca="1" si="124"/>
        <v>0.97520050773908273</v>
      </c>
      <c r="L341" s="23">
        <f t="shared" ca="1" si="125"/>
        <v>1.0918127501483559</v>
      </c>
      <c r="M341" s="24">
        <f t="shared" ca="1" si="136"/>
        <v>3589.3011368079656</v>
      </c>
      <c r="N341" s="23">
        <f t="shared" ca="1" si="137"/>
        <v>3590.3929495581137</v>
      </c>
      <c r="O341" s="22"/>
      <c r="P341" s="23">
        <f t="shared" ca="1" si="126"/>
        <v>7.5550227397131415</v>
      </c>
      <c r="Q341" s="23">
        <f t="shared" ca="1" si="127"/>
        <v>5.2320843507137127</v>
      </c>
      <c r="R341" s="24">
        <f t="shared" ca="1" si="138"/>
        <v>4209.1239386891102</v>
      </c>
      <c r="S341" s="23">
        <f t="shared" ca="1" si="139"/>
        <v>4214.3560230398243</v>
      </c>
      <c r="T341" s="22"/>
      <c r="U341" s="23">
        <f t="shared" ca="1" si="128"/>
        <v>18.951188400721016</v>
      </c>
      <c r="V341" s="23">
        <f t="shared" ca="1" si="129"/>
        <v>6.5014274105087919</v>
      </c>
      <c r="W341" s="24">
        <f t="shared" ca="1" si="140"/>
        <v>4187.6880515789862</v>
      </c>
      <c r="X341" s="23">
        <f t="shared" ca="1" si="141"/>
        <v>4194.189478989495</v>
      </c>
      <c r="Z341" s="23">
        <f t="shared" ca="1" si="130"/>
        <v>11.379361770509544</v>
      </c>
      <c r="AA341" s="23">
        <f t="shared" ca="1" si="131"/>
        <v>4.5232719994178003</v>
      </c>
      <c r="AB341" s="24">
        <f t="shared" ca="1" si="142"/>
        <v>4687.6107424475313</v>
      </c>
      <c r="AC341" s="23">
        <f t="shared" ca="1" si="143"/>
        <v>4692.1340144469486</v>
      </c>
    </row>
    <row r="342" spans="1:29" x14ac:dyDescent="0.25">
      <c r="A342" s="23">
        <f t="shared" ca="1" si="120"/>
        <v>3.8207450575944812</v>
      </c>
      <c r="B342" s="23">
        <f t="shared" ca="1" si="121"/>
        <v>7.5483101307339497</v>
      </c>
      <c r="C342" s="24">
        <f t="shared" ca="1" si="132"/>
        <v>4261.7670834724049</v>
      </c>
      <c r="D342" s="23">
        <f t="shared" ca="1" si="133"/>
        <v>4269.3153936031385</v>
      </c>
      <c r="E342" s="22"/>
      <c r="F342" s="23">
        <f t="shared" ca="1" si="122"/>
        <v>0.15543461465833752</v>
      </c>
      <c r="G342" s="23">
        <f t="shared" ca="1" si="123"/>
        <v>4.1504668403863914</v>
      </c>
      <c r="H342" s="24">
        <f t="shared" ca="1" si="134"/>
        <v>4123.4781370028795</v>
      </c>
      <c r="I342" s="23">
        <f t="shared" ca="1" si="135"/>
        <v>4127.6286038432663</v>
      </c>
      <c r="J342" s="22"/>
      <c r="K342" s="23">
        <f t="shared" ca="1" si="124"/>
        <v>0.17310365268098335</v>
      </c>
      <c r="L342" s="23">
        <f t="shared" ca="1" si="125"/>
        <v>14.343868983231399</v>
      </c>
      <c r="M342" s="24">
        <f t="shared" ca="1" si="136"/>
        <v>3590.5660532107945</v>
      </c>
      <c r="N342" s="23">
        <f t="shared" ca="1" si="137"/>
        <v>3604.909922194026</v>
      </c>
      <c r="O342" s="22"/>
      <c r="P342" s="23">
        <f t="shared" ca="1" si="126"/>
        <v>10.160374985664429</v>
      </c>
      <c r="Q342" s="23">
        <f t="shared" ca="1" si="127"/>
        <v>1.795676579533267</v>
      </c>
      <c r="R342" s="24">
        <f t="shared" ca="1" si="138"/>
        <v>4224.5163980254883</v>
      </c>
      <c r="S342" s="23">
        <f t="shared" ca="1" si="139"/>
        <v>4226.3120746050217</v>
      </c>
      <c r="T342" s="22"/>
      <c r="U342" s="23">
        <f t="shared" ca="1" si="128"/>
        <v>5.553375250857882</v>
      </c>
      <c r="V342" s="23">
        <f t="shared" ca="1" si="129"/>
        <v>1.3267963186738905</v>
      </c>
      <c r="W342" s="24">
        <f t="shared" ca="1" si="140"/>
        <v>4199.7428542403532</v>
      </c>
      <c r="X342" s="23">
        <f t="shared" ca="1" si="141"/>
        <v>4201.0696505590267</v>
      </c>
      <c r="Z342" s="23">
        <f t="shared" ca="1" si="130"/>
        <v>6.3443913009802584</v>
      </c>
      <c r="AA342" s="23">
        <f t="shared" ca="1" si="131"/>
        <v>5.0854372342055356</v>
      </c>
      <c r="AB342" s="24">
        <f t="shared" ca="1" si="142"/>
        <v>4698.4784057479292</v>
      </c>
      <c r="AC342" s="23">
        <f t="shared" ca="1" si="143"/>
        <v>4703.5638429821347</v>
      </c>
    </row>
    <row r="343" spans="1:29" x14ac:dyDescent="0.25">
      <c r="A343" s="23">
        <f t="shared" ca="1" si="120"/>
        <v>2.9828862888396523</v>
      </c>
      <c r="B343" s="23">
        <f t="shared" ca="1" si="121"/>
        <v>13.876301839721423</v>
      </c>
      <c r="C343" s="24">
        <f t="shared" ca="1" si="132"/>
        <v>4272.2982798919784</v>
      </c>
      <c r="D343" s="23">
        <f t="shared" ca="1" si="133"/>
        <v>4286.1745817316996</v>
      </c>
      <c r="E343" s="22"/>
      <c r="F343" s="23">
        <f t="shared" ca="1" si="122"/>
        <v>2.6884972571905452</v>
      </c>
      <c r="G343" s="23">
        <f t="shared" ca="1" si="123"/>
        <v>0.57391322672176448</v>
      </c>
      <c r="H343" s="24">
        <f t="shared" ca="1" si="134"/>
        <v>4130.317101100457</v>
      </c>
      <c r="I343" s="23">
        <f t="shared" ca="1" si="135"/>
        <v>4130.8910143271787</v>
      </c>
      <c r="J343" s="22"/>
      <c r="K343" s="23">
        <f t="shared" ca="1" si="124"/>
        <v>1.1661192637033317</v>
      </c>
      <c r="L343" s="23">
        <f t="shared" ca="1" si="125"/>
        <v>7.9998365430424183</v>
      </c>
      <c r="M343" s="24">
        <f t="shared" ca="1" si="136"/>
        <v>3606.0760414577294</v>
      </c>
      <c r="N343" s="23">
        <f t="shared" ca="1" si="137"/>
        <v>3614.0758780007718</v>
      </c>
      <c r="O343" s="22"/>
      <c r="P343" s="23">
        <f t="shared" ca="1" si="126"/>
        <v>17.432991928178101</v>
      </c>
      <c r="Q343" s="23">
        <f t="shared" ca="1" si="127"/>
        <v>2.7607819738107704</v>
      </c>
      <c r="R343" s="24">
        <f t="shared" ca="1" si="138"/>
        <v>4243.7450665331999</v>
      </c>
      <c r="S343" s="23">
        <f t="shared" ca="1" si="139"/>
        <v>4246.5058485070103</v>
      </c>
      <c r="T343" s="22"/>
      <c r="U343" s="23">
        <f t="shared" ca="1" si="128"/>
        <v>3.1332196811588249</v>
      </c>
      <c r="V343" s="23">
        <f t="shared" ca="1" si="129"/>
        <v>0.79591175595590125</v>
      </c>
      <c r="W343" s="24">
        <f t="shared" ca="1" si="140"/>
        <v>4204.2028702401858</v>
      </c>
      <c r="X343" s="23">
        <f t="shared" ca="1" si="141"/>
        <v>4204.9987819961416</v>
      </c>
      <c r="Z343" s="23">
        <f t="shared" ca="1" si="130"/>
        <v>1.9959360075180546</v>
      </c>
      <c r="AA343" s="23">
        <f t="shared" ca="1" si="131"/>
        <v>8.6552890525791923</v>
      </c>
      <c r="AB343" s="24">
        <f t="shared" ca="1" si="142"/>
        <v>4705.5597789896528</v>
      </c>
      <c r="AC343" s="23">
        <f t="shared" ca="1" si="143"/>
        <v>4714.2150680422319</v>
      </c>
    </row>
    <row r="344" spans="1:29" x14ac:dyDescent="0.25">
      <c r="A344" s="23">
        <f t="shared" ca="1" si="120"/>
        <v>15.375941687962383</v>
      </c>
      <c r="B344" s="23">
        <f t="shared" ca="1" si="121"/>
        <v>2.6402850135752884</v>
      </c>
      <c r="C344" s="24">
        <f t="shared" ca="1" si="132"/>
        <v>4301.5505234196617</v>
      </c>
      <c r="D344" s="23">
        <f t="shared" ca="1" si="133"/>
        <v>4304.1908084332372</v>
      </c>
      <c r="E344" s="22"/>
      <c r="F344" s="23">
        <f t="shared" ca="1" si="122"/>
        <v>3.5516300976416182</v>
      </c>
      <c r="G344" s="23">
        <f t="shared" ca="1" si="123"/>
        <v>8.243577370107376</v>
      </c>
      <c r="H344" s="24">
        <f t="shared" ca="1" si="134"/>
        <v>4134.4426444248202</v>
      </c>
      <c r="I344" s="23">
        <f t="shared" ca="1" si="135"/>
        <v>4142.6862217949274</v>
      </c>
      <c r="J344" s="22"/>
      <c r="K344" s="23">
        <f t="shared" ca="1" si="124"/>
        <v>1.7793184468768979</v>
      </c>
      <c r="L344" s="23">
        <f t="shared" ca="1" si="125"/>
        <v>0.40150270808459693</v>
      </c>
      <c r="M344" s="24">
        <f t="shared" ca="1" si="136"/>
        <v>3615.8551964476487</v>
      </c>
      <c r="N344" s="23">
        <f t="shared" ca="1" si="137"/>
        <v>3616.2566991557333</v>
      </c>
      <c r="O344" s="22"/>
      <c r="P344" s="23">
        <f t="shared" ca="1" si="126"/>
        <v>3.683484781167933</v>
      </c>
      <c r="Q344" s="23">
        <f t="shared" ca="1" si="127"/>
        <v>7.481278800885458</v>
      </c>
      <c r="R344" s="24">
        <f t="shared" ca="1" si="138"/>
        <v>4250.1893332881782</v>
      </c>
      <c r="S344" s="23">
        <f t="shared" ca="1" si="139"/>
        <v>4257.670612089064</v>
      </c>
      <c r="T344" s="22"/>
      <c r="U344" s="23">
        <f t="shared" ca="1" si="128"/>
        <v>5.5315725394558601</v>
      </c>
      <c r="V344" s="23">
        <f t="shared" ca="1" si="129"/>
        <v>3.4405981080258021</v>
      </c>
      <c r="W344" s="24">
        <f t="shared" ca="1" si="140"/>
        <v>4210.5303545355973</v>
      </c>
      <c r="X344" s="23">
        <f t="shared" ca="1" si="141"/>
        <v>4213.9709526436227</v>
      </c>
      <c r="Z344" s="23">
        <f t="shared" ca="1" si="130"/>
        <v>0.58084657705948461</v>
      </c>
      <c r="AA344" s="23">
        <f t="shared" ca="1" si="131"/>
        <v>7.9396057982497341</v>
      </c>
      <c r="AB344" s="24">
        <f t="shared" ca="1" si="142"/>
        <v>4714.7959146192916</v>
      </c>
      <c r="AC344" s="23">
        <f t="shared" ca="1" si="143"/>
        <v>4722.735520417541</v>
      </c>
    </row>
    <row r="345" spans="1:29" x14ac:dyDescent="0.25">
      <c r="A345" s="23">
        <f t="shared" ca="1" si="120"/>
        <v>6.1085725818782075</v>
      </c>
      <c r="B345" s="23">
        <f t="shared" ca="1" si="121"/>
        <v>2.7307345485887149</v>
      </c>
      <c r="C345" s="24">
        <f t="shared" ca="1" si="132"/>
        <v>4310.2993810151156</v>
      </c>
      <c r="D345" s="23">
        <f t="shared" ca="1" si="133"/>
        <v>4313.0301155637044</v>
      </c>
      <c r="E345" s="22"/>
      <c r="F345" s="23">
        <f t="shared" ca="1" si="122"/>
        <v>1.45465065893906</v>
      </c>
      <c r="G345" s="23">
        <f t="shared" ca="1" si="123"/>
        <v>7.0318480773960159</v>
      </c>
      <c r="H345" s="24">
        <f t="shared" ca="1" si="134"/>
        <v>4144.1408724538669</v>
      </c>
      <c r="I345" s="23">
        <f t="shared" ca="1" si="135"/>
        <v>4151.1727205312627</v>
      </c>
      <c r="J345" s="22"/>
      <c r="K345" s="23">
        <f t="shared" ca="1" si="124"/>
        <v>1.2707329880630946</v>
      </c>
      <c r="L345" s="23">
        <f t="shared" ca="1" si="125"/>
        <v>0.11868674510840517</v>
      </c>
      <c r="M345" s="24">
        <f t="shared" ca="1" si="136"/>
        <v>3617.5274321437964</v>
      </c>
      <c r="N345" s="23">
        <f t="shared" ca="1" si="137"/>
        <v>3617.6461188889048</v>
      </c>
      <c r="O345" s="22"/>
      <c r="P345" s="23">
        <f t="shared" ca="1" si="126"/>
        <v>5.4314494609982962</v>
      </c>
      <c r="Q345" s="23">
        <f t="shared" ca="1" si="127"/>
        <v>5.5730101958832758</v>
      </c>
      <c r="R345" s="24">
        <f t="shared" ca="1" si="138"/>
        <v>4263.102061550062</v>
      </c>
      <c r="S345" s="23">
        <f t="shared" ca="1" si="139"/>
        <v>4268.6750717459454</v>
      </c>
      <c r="T345" s="22"/>
      <c r="U345" s="23">
        <f t="shared" ca="1" si="128"/>
        <v>14.660056450705698</v>
      </c>
      <c r="V345" s="23">
        <f t="shared" ca="1" si="129"/>
        <v>0.84783522068568584</v>
      </c>
      <c r="W345" s="24">
        <f t="shared" ca="1" si="140"/>
        <v>4228.631009094328</v>
      </c>
      <c r="X345" s="23">
        <f t="shared" ca="1" si="141"/>
        <v>4229.4788443150137</v>
      </c>
      <c r="Z345" s="23">
        <f t="shared" ca="1" si="130"/>
        <v>5.6239985381927111</v>
      </c>
      <c r="AA345" s="23">
        <f t="shared" ca="1" si="131"/>
        <v>8.4055939178785462</v>
      </c>
      <c r="AB345" s="24">
        <f t="shared" ca="1" si="142"/>
        <v>4728.3595189557336</v>
      </c>
      <c r="AC345" s="23">
        <f t="shared" ca="1" si="143"/>
        <v>4736.7651128736125</v>
      </c>
    </row>
    <row r="346" spans="1:29" x14ac:dyDescent="0.25">
      <c r="A346" s="23">
        <f t="shared" ca="1" si="120"/>
        <v>6.8584779863192953</v>
      </c>
      <c r="B346" s="23">
        <f t="shared" ca="1" si="121"/>
        <v>11.018008758007566</v>
      </c>
      <c r="C346" s="24">
        <f t="shared" ca="1" si="132"/>
        <v>4319.8885935500239</v>
      </c>
      <c r="D346" s="23">
        <f t="shared" ca="1" si="133"/>
        <v>4330.9066023080313</v>
      </c>
      <c r="E346" s="22"/>
      <c r="F346" s="23">
        <f t="shared" ca="1" si="122"/>
        <v>10.115521189626335</v>
      </c>
      <c r="G346" s="23">
        <f t="shared" ca="1" si="123"/>
        <v>7.9424787705144748</v>
      </c>
      <c r="H346" s="24">
        <f t="shared" ca="1" si="134"/>
        <v>4161.2882417208893</v>
      </c>
      <c r="I346" s="23">
        <f t="shared" ca="1" si="135"/>
        <v>4169.2307204914041</v>
      </c>
      <c r="J346" s="22"/>
      <c r="K346" s="23">
        <f t="shared" ca="1" si="124"/>
        <v>1.086085748528324</v>
      </c>
      <c r="L346" s="23">
        <f t="shared" ca="1" si="125"/>
        <v>3.0575616763794895</v>
      </c>
      <c r="M346" s="24">
        <f t="shared" ca="1" si="136"/>
        <v>3618.7322046374329</v>
      </c>
      <c r="N346" s="23">
        <f t="shared" ca="1" si="137"/>
        <v>3621.7897663138124</v>
      </c>
      <c r="O346" s="22"/>
      <c r="P346" s="23">
        <f t="shared" ca="1" si="126"/>
        <v>3.0133335990374386</v>
      </c>
      <c r="Q346" s="23">
        <f t="shared" ca="1" si="127"/>
        <v>4.3948970384624699</v>
      </c>
      <c r="R346" s="24">
        <f t="shared" ca="1" si="138"/>
        <v>4271.688405344983</v>
      </c>
      <c r="S346" s="23">
        <f t="shared" ca="1" si="139"/>
        <v>4276.0833023834457</v>
      </c>
      <c r="T346" s="22"/>
      <c r="U346" s="23">
        <f t="shared" ca="1" si="128"/>
        <v>2.6295741567389759</v>
      </c>
      <c r="V346" s="23">
        <f t="shared" ca="1" si="129"/>
        <v>5.8649957203335283</v>
      </c>
      <c r="W346" s="24">
        <f t="shared" ca="1" si="140"/>
        <v>4232.1084184717529</v>
      </c>
      <c r="X346" s="23">
        <f t="shared" ca="1" si="141"/>
        <v>4237.9734141920862</v>
      </c>
      <c r="Z346" s="23">
        <f t="shared" ca="1" si="130"/>
        <v>17.751603814475629</v>
      </c>
      <c r="AA346" s="23">
        <f t="shared" ca="1" si="131"/>
        <v>0.49274793442172643</v>
      </c>
      <c r="AB346" s="24">
        <f t="shared" ca="1" si="142"/>
        <v>4754.5167166880883</v>
      </c>
      <c r="AC346" s="23">
        <f t="shared" ca="1" si="143"/>
        <v>4755.0094646225098</v>
      </c>
    </row>
    <row r="347" spans="1:29" x14ac:dyDescent="0.25">
      <c r="A347" s="23">
        <f t="shared" ca="1" si="120"/>
        <v>18.189022255531569</v>
      </c>
      <c r="B347" s="23">
        <f t="shared" ca="1" si="121"/>
        <v>2.8174600661585587</v>
      </c>
      <c r="C347" s="24">
        <f t="shared" ca="1" si="132"/>
        <v>4349.0956245635625</v>
      </c>
      <c r="D347" s="23">
        <f t="shared" ca="1" si="133"/>
        <v>4351.9130846297212</v>
      </c>
      <c r="E347" s="22"/>
      <c r="F347" s="23">
        <f t="shared" ca="1" si="122"/>
        <v>0.99700257544105264</v>
      </c>
      <c r="G347" s="23">
        <f t="shared" ca="1" si="123"/>
        <v>2.8824589746180016</v>
      </c>
      <c r="H347" s="24">
        <f t="shared" ca="1" si="134"/>
        <v>4170.2277230668451</v>
      </c>
      <c r="I347" s="23">
        <f t="shared" ca="1" si="135"/>
        <v>4173.1101820414633</v>
      </c>
      <c r="J347" s="22"/>
      <c r="K347" s="23">
        <f t="shared" ca="1" si="124"/>
        <v>12.109569495445678</v>
      </c>
      <c r="L347" s="23">
        <f t="shared" ca="1" si="125"/>
        <v>1.1502048280944486</v>
      </c>
      <c r="M347" s="24">
        <f t="shared" ca="1" si="136"/>
        <v>3633.899335809258</v>
      </c>
      <c r="N347" s="23">
        <f t="shared" ca="1" si="137"/>
        <v>3635.0495406373525</v>
      </c>
      <c r="O347" s="22"/>
      <c r="P347" s="23">
        <f t="shared" ca="1" si="126"/>
        <v>5.0783493127860117E-2</v>
      </c>
      <c r="Q347" s="23">
        <f t="shared" ca="1" si="127"/>
        <v>10.774814603122678</v>
      </c>
      <c r="R347" s="24">
        <f t="shared" ca="1" si="138"/>
        <v>4276.1340858765734</v>
      </c>
      <c r="S347" s="23">
        <f t="shared" ca="1" si="139"/>
        <v>4286.9089004796961</v>
      </c>
      <c r="T347" s="22"/>
      <c r="U347" s="23">
        <f t="shared" ca="1" si="128"/>
        <v>6.4574962105490048</v>
      </c>
      <c r="V347" s="23">
        <f t="shared" ca="1" si="129"/>
        <v>13.17467608183968</v>
      </c>
      <c r="W347" s="24">
        <f t="shared" ca="1" si="140"/>
        <v>4244.4309104026352</v>
      </c>
      <c r="X347" s="23">
        <f t="shared" ca="1" si="141"/>
        <v>4257.6055864844748</v>
      </c>
      <c r="Z347" s="23">
        <f t="shared" ca="1" si="130"/>
        <v>2.732111708820165</v>
      </c>
      <c r="AA347" s="23">
        <f t="shared" ca="1" si="131"/>
        <v>1.9372472703514834</v>
      </c>
      <c r="AB347" s="24">
        <f t="shared" ca="1" si="142"/>
        <v>4757.7415763313302</v>
      </c>
      <c r="AC347" s="23">
        <f t="shared" ca="1" si="143"/>
        <v>4759.6788236016819</v>
      </c>
    </row>
    <row r="348" spans="1:29" x14ac:dyDescent="0.25">
      <c r="A348" s="23">
        <f t="shared" ca="1" si="120"/>
        <v>19.384827328435872</v>
      </c>
      <c r="B348" s="23">
        <f t="shared" ca="1" si="121"/>
        <v>8.7500726109626754</v>
      </c>
      <c r="C348" s="24">
        <f t="shared" ca="1" si="132"/>
        <v>4371.2979119581569</v>
      </c>
      <c r="D348" s="23">
        <f t="shared" ca="1" si="133"/>
        <v>4380.0479845691198</v>
      </c>
      <c r="E348" s="22"/>
      <c r="F348" s="23">
        <f t="shared" ca="1" si="122"/>
        <v>1.0644465314966853</v>
      </c>
      <c r="G348" s="23">
        <f t="shared" ca="1" si="123"/>
        <v>4.2421968365566372</v>
      </c>
      <c r="H348" s="24">
        <f t="shared" ca="1" si="134"/>
        <v>4174.1746285729596</v>
      </c>
      <c r="I348" s="23">
        <f t="shared" ca="1" si="135"/>
        <v>4178.4168254095166</v>
      </c>
      <c r="J348" s="22"/>
      <c r="K348" s="23">
        <f t="shared" ca="1" si="124"/>
        <v>2.8405029906768648</v>
      </c>
      <c r="L348" s="23">
        <f t="shared" ca="1" si="125"/>
        <v>10.373052083083547</v>
      </c>
      <c r="M348" s="24">
        <f t="shared" ca="1" si="136"/>
        <v>3637.8900436280292</v>
      </c>
      <c r="N348" s="23">
        <f t="shared" ca="1" si="137"/>
        <v>3648.2630957111128</v>
      </c>
      <c r="O348" s="22"/>
      <c r="P348" s="23">
        <f t="shared" ca="1" si="126"/>
        <v>14.72846688387356</v>
      </c>
      <c r="Q348" s="23">
        <f t="shared" ca="1" si="127"/>
        <v>4.1133603121156277</v>
      </c>
      <c r="R348" s="24">
        <f t="shared" ca="1" si="138"/>
        <v>4301.6373673635699</v>
      </c>
      <c r="S348" s="23">
        <f t="shared" ca="1" si="139"/>
        <v>4305.7507276756851</v>
      </c>
      <c r="T348" s="22"/>
      <c r="U348" s="23">
        <f t="shared" ca="1" si="128"/>
        <v>4.5944754641232057</v>
      </c>
      <c r="V348" s="23">
        <f t="shared" ca="1" si="129"/>
        <v>6.6346024565805015</v>
      </c>
      <c r="W348" s="24">
        <f t="shared" ca="1" si="140"/>
        <v>4262.200061948598</v>
      </c>
      <c r="X348" s="23">
        <f t="shared" ca="1" si="141"/>
        <v>4268.834664405178</v>
      </c>
      <c r="Z348" s="23">
        <f t="shared" ca="1" si="130"/>
        <v>7.8837172305477779E-2</v>
      </c>
      <c r="AA348" s="23">
        <f t="shared" ca="1" si="131"/>
        <v>0.66683961507163214</v>
      </c>
      <c r="AB348" s="24">
        <f t="shared" ca="1" si="142"/>
        <v>4759.7576607739875</v>
      </c>
      <c r="AC348" s="23">
        <f t="shared" ca="1" si="143"/>
        <v>4760.4245003890592</v>
      </c>
    </row>
    <row r="349" spans="1:29" x14ac:dyDescent="0.25">
      <c r="A349" s="23">
        <f t="shared" ca="1" si="120"/>
        <v>1.7399716678815718</v>
      </c>
      <c r="B349" s="23">
        <f t="shared" ca="1" si="121"/>
        <v>2.2652720135349886</v>
      </c>
      <c r="C349" s="24">
        <f t="shared" ca="1" si="132"/>
        <v>4381.7879562370017</v>
      </c>
      <c r="D349" s="23">
        <f t="shared" ca="1" si="133"/>
        <v>4384.0532282505364</v>
      </c>
      <c r="E349" s="22"/>
      <c r="F349" s="23">
        <f t="shared" ca="1" si="122"/>
        <v>11.545507408525413</v>
      </c>
      <c r="G349" s="23">
        <f t="shared" ca="1" si="123"/>
        <v>2.6284954662194493</v>
      </c>
      <c r="H349" s="24">
        <f t="shared" ca="1" si="134"/>
        <v>4189.9623328180423</v>
      </c>
      <c r="I349" s="23">
        <f t="shared" ca="1" si="135"/>
        <v>4192.590828284262</v>
      </c>
      <c r="J349" s="22"/>
      <c r="K349" s="23">
        <f t="shared" ca="1" si="124"/>
        <v>2.5896483790936426</v>
      </c>
      <c r="L349" s="23">
        <f t="shared" ca="1" si="125"/>
        <v>4.2874433451401295</v>
      </c>
      <c r="M349" s="24">
        <f t="shared" ca="1" si="136"/>
        <v>3650.8527440902062</v>
      </c>
      <c r="N349" s="23">
        <f t="shared" ca="1" si="137"/>
        <v>3655.1401874353464</v>
      </c>
      <c r="O349" s="22"/>
      <c r="P349" s="23">
        <f t="shared" ca="1" si="126"/>
        <v>9.8888258781703566</v>
      </c>
      <c r="Q349" s="23">
        <f t="shared" ca="1" si="127"/>
        <v>0.61560776354770919</v>
      </c>
      <c r="R349" s="24">
        <f t="shared" ca="1" si="138"/>
        <v>4315.6395535538559</v>
      </c>
      <c r="S349" s="23">
        <f t="shared" ca="1" si="139"/>
        <v>4316.2551613174037</v>
      </c>
      <c r="T349" s="22"/>
      <c r="U349" s="23">
        <f t="shared" ca="1" si="128"/>
        <v>20.725522445586819</v>
      </c>
      <c r="V349" s="23">
        <f t="shared" ca="1" si="129"/>
        <v>4.1273022111318456</v>
      </c>
      <c r="W349" s="24">
        <f t="shared" ca="1" si="140"/>
        <v>4289.5601868507647</v>
      </c>
      <c r="X349" s="23">
        <f t="shared" ca="1" si="141"/>
        <v>4293.6874890618965</v>
      </c>
      <c r="Z349" s="23">
        <f t="shared" ca="1" si="130"/>
        <v>10.893290554299858</v>
      </c>
      <c r="AA349" s="23">
        <f t="shared" ca="1" si="131"/>
        <v>4.5447037210893217</v>
      </c>
      <c r="AB349" s="24">
        <f t="shared" ca="1" si="142"/>
        <v>4771.3177909433589</v>
      </c>
      <c r="AC349" s="23">
        <f t="shared" ca="1" si="143"/>
        <v>4775.8624946644486</v>
      </c>
    </row>
    <row r="350" spans="1:29" x14ac:dyDescent="0.25">
      <c r="A350" s="23">
        <f t="shared" ca="1" si="120"/>
        <v>1.3083957055106188</v>
      </c>
      <c r="B350" s="23">
        <f t="shared" ca="1" si="121"/>
        <v>2.6950064060730825</v>
      </c>
      <c r="C350" s="24">
        <f t="shared" ca="1" si="132"/>
        <v>4385.361623956047</v>
      </c>
      <c r="D350" s="23">
        <f t="shared" ca="1" si="133"/>
        <v>4388.0566303621199</v>
      </c>
      <c r="E350" s="22"/>
      <c r="F350" s="23">
        <f t="shared" ca="1" si="122"/>
        <v>3.6784537342787207</v>
      </c>
      <c r="G350" s="23">
        <f t="shared" ca="1" si="123"/>
        <v>0.26391915811861538</v>
      </c>
      <c r="H350" s="24">
        <f t="shared" ca="1" si="134"/>
        <v>4196.2692820185412</v>
      </c>
      <c r="I350" s="23">
        <f t="shared" ca="1" si="135"/>
        <v>4196.5332011766595</v>
      </c>
      <c r="J350" s="22"/>
      <c r="K350" s="23">
        <f t="shared" ca="1" si="124"/>
        <v>3.0573267793654924</v>
      </c>
      <c r="L350" s="23">
        <f t="shared" ca="1" si="125"/>
        <v>2.0150401596531284</v>
      </c>
      <c r="M350" s="24">
        <f t="shared" ca="1" si="136"/>
        <v>3658.1975142147121</v>
      </c>
      <c r="N350" s="23">
        <f t="shared" ca="1" si="137"/>
        <v>3660.212554374365</v>
      </c>
      <c r="O350" s="22"/>
      <c r="P350" s="23">
        <f t="shared" ca="1" si="126"/>
        <v>14.569966215872563</v>
      </c>
      <c r="Q350" s="23">
        <f t="shared" ca="1" si="127"/>
        <v>1.1923848736507676</v>
      </c>
      <c r="R350" s="24">
        <f t="shared" ca="1" si="138"/>
        <v>4330.8251275332759</v>
      </c>
      <c r="S350" s="23">
        <f t="shared" ca="1" si="139"/>
        <v>4332.0175124069265</v>
      </c>
      <c r="T350" s="22"/>
      <c r="U350" s="23">
        <f t="shared" ca="1" si="128"/>
        <v>0.83896496970781953</v>
      </c>
      <c r="V350" s="23">
        <f t="shared" ca="1" si="129"/>
        <v>23.61403257523731</v>
      </c>
      <c r="W350" s="24">
        <f t="shared" ca="1" si="140"/>
        <v>4294.5264540316039</v>
      </c>
      <c r="X350" s="23">
        <f t="shared" ca="1" si="141"/>
        <v>4318.1404866068415</v>
      </c>
      <c r="Z350" s="23">
        <f t="shared" ca="1" si="130"/>
        <v>2.7341367402119667</v>
      </c>
      <c r="AA350" s="23">
        <f t="shared" ca="1" si="131"/>
        <v>6.0219824256726264</v>
      </c>
      <c r="AB350" s="24">
        <f t="shared" ca="1" si="142"/>
        <v>4778.5966314046609</v>
      </c>
      <c r="AC350" s="23">
        <f t="shared" ca="1" si="143"/>
        <v>4784.6186138303337</v>
      </c>
    </row>
    <row r="351" spans="1:29" x14ac:dyDescent="0.25">
      <c r="A351" s="23">
        <f t="shared" ca="1" si="120"/>
        <v>13.565170408046427</v>
      </c>
      <c r="B351" s="23">
        <f t="shared" ca="1" si="121"/>
        <v>5.2116703622795955</v>
      </c>
      <c r="C351" s="24">
        <f t="shared" ca="1" si="132"/>
        <v>4401.6218007701664</v>
      </c>
      <c r="D351" s="23">
        <f t="shared" ca="1" si="133"/>
        <v>4406.833471132446</v>
      </c>
      <c r="E351" s="22"/>
      <c r="F351" s="23">
        <f t="shared" ca="1" si="122"/>
        <v>2.0174914729335818</v>
      </c>
      <c r="G351" s="23">
        <f t="shared" ca="1" si="123"/>
        <v>4.4251803428536292</v>
      </c>
      <c r="H351" s="24">
        <f t="shared" ca="1" si="134"/>
        <v>4198.5506926495927</v>
      </c>
      <c r="I351" s="23">
        <f t="shared" ca="1" si="135"/>
        <v>4202.9758729924461</v>
      </c>
      <c r="J351" s="22"/>
      <c r="K351" s="23">
        <f t="shared" ca="1" si="124"/>
        <v>9.0142450065079291</v>
      </c>
      <c r="L351" s="23">
        <f t="shared" ca="1" si="125"/>
        <v>0.83892531994029174</v>
      </c>
      <c r="M351" s="24">
        <f t="shared" ca="1" si="136"/>
        <v>3669.2267993808728</v>
      </c>
      <c r="N351" s="23">
        <f t="shared" ca="1" si="137"/>
        <v>3670.065724700813</v>
      </c>
      <c r="O351" s="22"/>
      <c r="P351" s="23">
        <f t="shared" ca="1" si="126"/>
        <v>9.8770859151914365</v>
      </c>
      <c r="Q351" s="23">
        <f t="shared" ca="1" si="127"/>
        <v>17.755648037212318</v>
      </c>
      <c r="R351" s="24">
        <f t="shared" ca="1" si="138"/>
        <v>4341.8945983221183</v>
      </c>
      <c r="S351" s="23">
        <f t="shared" ca="1" si="139"/>
        <v>4359.6502463593306</v>
      </c>
      <c r="T351" s="22"/>
      <c r="U351" s="23">
        <f t="shared" ca="1" si="128"/>
        <v>14.130612313864036</v>
      </c>
      <c r="V351" s="23">
        <f t="shared" ca="1" si="129"/>
        <v>6.8834954011335441</v>
      </c>
      <c r="W351" s="24">
        <f t="shared" ca="1" si="140"/>
        <v>4332.2710989207053</v>
      </c>
      <c r="X351" s="23">
        <f t="shared" ca="1" si="141"/>
        <v>4339.1545943218389</v>
      </c>
      <c r="Z351" s="23">
        <f t="shared" ca="1" si="130"/>
        <v>2.0200890923334587</v>
      </c>
      <c r="AA351" s="23">
        <f t="shared" ca="1" si="131"/>
        <v>0.6897142716356689</v>
      </c>
      <c r="AB351" s="24">
        <f t="shared" ca="1" si="142"/>
        <v>4786.6387029226671</v>
      </c>
      <c r="AC351" s="23">
        <f t="shared" ca="1" si="143"/>
        <v>4787.3284171943023</v>
      </c>
    </row>
    <row r="352" spans="1:29" x14ac:dyDescent="0.25">
      <c r="A352" s="23">
        <f t="shared" ca="1" si="120"/>
        <v>0.56068950053662514</v>
      </c>
      <c r="B352" s="23">
        <f t="shared" ca="1" si="121"/>
        <v>17.070712998330727</v>
      </c>
      <c r="C352" s="24">
        <f t="shared" ca="1" si="132"/>
        <v>4407.3941606329827</v>
      </c>
      <c r="D352" s="23">
        <f t="shared" ca="1" si="133"/>
        <v>4424.4648736313138</v>
      </c>
      <c r="E352" s="22"/>
      <c r="F352" s="23">
        <f t="shared" ca="1" si="122"/>
        <v>5.9563767489770578</v>
      </c>
      <c r="G352" s="23">
        <f t="shared" ca="1" si="123"/>
        <v>3.2147694470913395</v>
      </c>
      <c r="H352" s="24">
        <f t="shared" ca="1" si="134"/>
        <v>4208.9322497414232</v>
      </c>
      <c r="I352" s="23">
        <f t="shared" ca="1" si="135"/>
        <v>4212.1470191885146</v>
      </c>
      <c r="J352" s="22"/>
      <c r="K352" s="23">
        <f t="shared" ca="1" si="124"/>
        <v>0.10658929620435612</v>
      </c>
      <c r="L352" s="23">
        <f t="shared" ca="1" si="125"/>
        <v>1.2596471710626944</v>
      </c>
      <c r="M352" s="24">
        <f t="shared" ca="1" si="136"/>
        <v>3670.1723139970172</v>
      </c>
      <c r="N352" s="23">
        <f t="shared" ca="1" si="137"/>
        <v>3671.4319611680799</v>
      </c>
      <c r="O352" s="22"/>
      <c r="P352" s="23">
        <f t="shared" ca="1" si="126"/>
        <v>1.557777896467313</v>
      </c>
      <c r="Q352" s="23">
        <f t="shared" ca="1" si="127"/>
        <v>9.3546543742094137</v>
      </c>
      <c r="R352" s="24">
        <f t="shared" ca="1" si="138"/>
        <v>4361.2080242557977</v>
      </c>
      <c r="S352" s="23">
        <f t="shared" ca="1" si="139"/>
        <v>4370.5626786300072</v>
      </c>
      <c r="T352" s="22"/>
      <c r="U352" s="23">
        <f t="shared" ca="1" si="128"/>
        <v>22.023405441459548</v>
      </c>
      <c r="V352" s="23">
        <f t="shared" ca="1" si="129"/>
        <v>1.5423600027156557</v>
      </c>
      <c r="W352" s="24">
        <f t="shared" ca="1" si="140"/>
        <v>4361.1779997632984</v>
      </c>
      <c r="X352" s="23">
        <f t="shared" ca="1" si="141"/>
        <v>4362.7203597660136</v>
      </c>
      <c r="Z352" s="23">
        <f t="shared" ca="1" si="130"/>
        <v>3.9856813879578858</v>
      </c>
      <c r="AA352" s="23">
        <f t="shared" ca="1" si="131"/>
        <v>0.84139889160027759</v>
      </c>
      <c r="AB352" s="24">
        <f t="shared" ca="1" si="142"/>
        <v>4791.3140985822602</v>
      </c>
      <c r="AC352" s="23">
        <f t="shared" ca="1" si="143"/>
        <v>4792.1554974738601</v>
      </c>
    </row>
    <row r="353" spans="1:29" x14ac:dyDescent="0.25">
      <c r="A353" s="23">
        <f t="shared" ca="1" si="120"/>
        <v>5.2213499023734204</v>
      </c>
      <c r="B353" s="23">
        <f t="shared" ca="1" si="121"/>
        <v>2.3885477540565345</v>
      </c>
      <c r="C353" s="24">
        <f t="shared" ca="1" si="132"/>
        <v>4429.6862235336876</v>
      </c>
      <c r="D353" s="23">
        <f t="shared" ca="1" si="133"/>
        <v>4432.0747712877437</v>
      </c>
      <c r="E353" s="22"/>
      <c r="F353" s="23">
        <f t="shared" ca="1" si="122"/>
        <v>2.224179359741064</v>
      </c>
      <c r="G353" s="23">
        <f t="shared" ca="1" si="123"/>
        <v>2.0444855679679561</v>
      </c>
      <c r="H353" s="24">
        <f t="shared" ca="1" si="134"/>
        <v>4214.371198548256</v>
      </c>
      <c r="I353" s="23">
        <f t="shared" ca="1" si="135"/>
        <v>4216.4156841162239</v>
      </c>
      <c r="J353" s="22"/>
      <c r="K353" s="23">
        <f t="shared" ca="1" si="124"/>
        <v>2.5699268659003782</v>
      </c>
      <c r="L353" s="23">
        <f t="shared" ca="1" si="125"/>
        <v>6.8781931882373373</v>
      </c>
      <c r="M353" s="24">
        <f t="shared" ca="1" si="136"/>
        <v>3674.0018880339803</v>
      </c>
      <c r="N353" s="23">
        <f t="shared" ca="1" si="137"/>
        <v>3680.8800812222175</v>
      </c>
      <c r="O353" s="22"/>
      <c r="P353" s="23">
        <f t="shared" ca="1" si="126"/>
        <v>19.59718116029492</v>
      </c>
      <c r="Q353" s="23">
        <f t="shared" ca="1" si="127"/>
        <v>7.459102533329939</v>
      </c>
      <c r="R353" s="24">
        <f t="shared" ca="1" si="138"/>
        <v>4390.1598597903021</v>
      </c>
      <c r="S353" s="23">
        <f t="shared" ca="1" si="139"/>
        <v>4397.6189623236323</v>
      </c>
      <c r="T353" s="22"/>
      <c r="U353" s="23">
        <f t="shared" ca="1" si="128"/>
        <v>1.3624864530898901</v>
      </c>
      <c r="V353" s="23">
        <f t="shared" ca="1" si="129"/>
        <v>7.4952805318519635</v>
      </c>
      <c r="W353" s="24">
        <f t="shared" ca="1" si="140"/>
        <v>4364.0828462191039</v>
      </c>
      <c r="X353" s="23">
        <f t="shared" ca="1" si="141"/>
        <v>4371.5781267509556</v>
      </c>
      <c r="Z353" s="23">
        <f t="shared" ca="1" si="130"/>
        <v>16.900720716534121</v>
      </c>
      <c r="AA353" s="23">
        <f t="shared" ca="1" si="131"/>
        <v>0.38641743665241801</v>
      </c>
      <c r="AB353" s="24">
        <f t="shared" ca="1" si="142"/>
        <v>4809.0562181903942</v>
      </c>
      <c r="AC353" s="23">
        <f t="shared" ca="1" si="143"/>
        <v>4809.4426356270469</v>
      </c>
    </row>
    <row r="354" spans="1:29" x14ac:dyDescent="0.25">
      <c r="A354" s="23">
        <f t="shared" ca="1" si="120"/>
        <v>24.727735404942376</v>
      </c>
      <c r="B354" s="23">
        <f t="shared" ca="1" si="121"/>
        <v>2.0036170163022149</v>
      </c>
      <c r="C354" s="24">
        <f t="shared" ca="1" si="132"/>
        <v>4456.8025066926857</v>
      </c>
      <c r="D354" s="23">
        <f t="shared" ca="1" si="133"/>
        <v>4458.8061237089878</v>
      </c>
      <c r="E354" s="22"/>
      <c r="F354" s="23">
        <f t="shared" ca="1" si="122"/>
        <v>11.4218488195388</v>
      </c>
      <c r="G354" s="23">
        <f t="shared" ca="1" si="123"/>
        <v>4.0810822300428606</v>
      </c>
      <c r="H354" s="24">
        <f t="shared" ca="1" si="134"/>
        <v>4227.8375329357623</v>
      </c>
      <c r="I354" s="23">
        <f t="shared" ca="1" si="135"/>
        <v>4231.918615165805</v>
      </c>
      <c r="J354" s="22"/>
      <c r="K354" s="23">
        <f t="shared" ca="1" si="124"/>
        <v>4.5998778007729211</v>
      </c>
      <c r="L354" s="23">
        <f t="shared" ca="1" si="125"/>
        <v>7.142622226650901</v>
      </c>
      <c r="M354" s="24">
        <f t="shared" ca="1" si="136"/>
        <v>3685.4799590229904</v>
      </c>
      <c r="N354" s="23">
        <f t="shared" ca="1" si="137"/>
        <v>3692.6225812496414</v>
      </c>
      <c r="O354" s="22"/>
      <c r="P354" s="23">
        <f t="shared" ca="1" si="126"/>
        <v>29.77810036854472</v>
      </c>
      <c r="Q354" s="23">
        <f t="shared" ca="1" si="127"/>
        <v>2.254447564102203</v>
      </c>
      <c r="R354" s="24">
        <f t="shared" ca="1" si="138"/>
        <v>4427.3970626921773</v>
      </c>
      <c r="S354" s="23">
        <f t="shared" ca="1" si="139"/>
        <v>4429.6515102562798</v>
      </c>
      <c r="T354" s="22"/>
      <c r="U354" s="23">
        <f t="shared" ca="1" si="128"/>
        <v>22.391764924967621</v>
      </c>
      <c r="V354" s="23">
        <f t="shared" ca="1" si="129"/>
        <v>11.774495519197147</v>
      </c>
      <c r="W354" s="24">
        <f t="shared" ca="1" si="140"/>
        <v>4393.9698916759235</v>
      </c>
      <c r="X354" s="23">
        <f t="shared" ca="1" si="141"/>
        <v>4405.7443871951209</v>
      </c>
      <c r="Z354" s="23">
        <f t="shared" ca="1" si="130"/>
        <v>39.957645518332058</v>
      </c>
      <c r="AA354" s="23">
        <f t="shared" ca="1" si="131"/>
        <v>0.1243753167236544</v>
      </c>
      <c r="AB354" s="24">
        <f t="shared" ca="1" si="142"/>
        <v>4849.4002811453793</v>
      </c>
      <c r="AC354" s="23">
        <f t="shared" ca="1" si="143"/>
        <v>4849.5246564621029</v>
      </c>
    </row>
    <row r="355" spans="1:29" x14ac:dyDescent="0.25">
      <c r="A355" s="23">
        <f t="shared" ca="1" si="120"/>
        <v>1.8129184708141743</v>
      </c>
      <c r="B355" s="23">
        <f t="shared" ca="1" si="121"/>
        <v>0.43522310729284869</v>
      </c>
      <c r="C355" s="24">
        <f t="shared" ca="1" si="132"/>
        <v>4460.6190421798019</v>
      </c>
      <c r="D355" s="23">
        <f t="shared" ca="1" si="133"/>
        <v>4461.0542652870945</v>
      </c>
      <c r="E355" s="22"/>
      <c r="F355" s="23">
        <f t="shared" ca="1" si="122"/>
        <v>1.383733537175458</v>
      </c>
      <c r="G355" s="23">
        <f t="shared" ca="1" si="123"/>
        <v>2.7480485094745641</v>
      </c>
      <c r="H355" s="24">
        <f t="shared" ca="1" si="134"/>
        <v>4233.3023487029805</v>
      </c>
      <c r="I355" s="23">
        <f t="shared" ca="1" si="135"/>
        <v>4236.0503972124552</v>
      </c>
      <c r="J355" s="22"/>
      <c r="K355" s="23">
        <f t="shared" ca="1" si="124"/>
        <v>4.7124483804377792</v>
      </c>
      <c r="L355" s="23">
        <f t="shared" ca="1" si="125"/>
        <v>0.96103837797178737</v>
      </c>
      <c r="M355" s="24">
        <f t="shared" ca="1" si="136"/>
        <v>3697.3350296300791</v>
      </c>
      <c r="N355" s="23">
        <f t="shared" ca="1" si="137"/>
        <v>3698.296068008051</v>
      </c>
      <c r="O355" s="22"/>
      <c r="P355" s="23">
        <f t="shared" ca="1" si="126"/>
        <v>21.278413744952793</v>
      </c>
      <c r="Q355" s="23">
        <f t="shared" ca="1" si="127"/>
        <v>1.4366807250495621</v>
      </c>
      <c r="R355" s="24">
        <f t="shared" ca="1" si="138"/>
        <v>4450.9299240012324</v>
      </c>
      <c r="S355" s="23">
        <f t="shared" ca="1" si="139"/>
        <v>4452.3666047262823</v>
      </c>
      <c r="T355" s="22"/>
      <c r="U355" s="23">
        <f t="shared" ca="1" si="128"/>
        <v>12.407616291784098</v>
      </c>
      <c r="V355" s="23">
        <f t="shared" ca="1" si="129"/>
        <v>4.1352992596214557</v>
      </c>
      <c r="W355" s="24">
        <f t="shared" ca="1" si="140"/>
        <v>4418.1520034869054</v>
      </c>
      <c r="X355" s="23">
        <f t="shared" ca="1" si="141"/>
        <v>4422.2873027465266</v>
      </c>
      <c r="Z355" s="23">
        <f t="shared" ca="1" si="130"/>
        <v>19.145821098815016</v>
      </c>
      <c r="AA355" s="23">
        <f t="shared" ca="1" si="131"/>
        <v>0.20174222790310786</v>
      </c>
      <c r="AB355" s="24">
        <f t="shared" ca="1" si="142"/>
        <v>4868.6704775609178</v>
      </c>
      <c r="AC355" s="23">
        <f t="shared" ca="1" si="143"/>
        <v>4868.872219788821</v>
      </c>
    </row>
    <row r="356" spans="1:29" x14ac:dyDescent="0.25">
      <c r="A356" s="23">
        <f t="shared" ca="1" si="120"/>
        <v>21.436245300178392</v>
      </c>
      <c r="B356" s="23">
        <f t="shared" ca="1" si="121"/>
        <v>4.182939126695957</v>
      </c>
      <c r="C356" s="24">
        <f t="shared" ca="1" si="132"/>
        <v>4482.4905105872731</v>
      </c>
      <c r="D356" s="23">
        <f t="shared" ca="1" si="133"/>
        <v>4486.6734497139687</v>
      </c>
      <c r="E356" s="22"/>
      <c r="F356" s="23">
        <f t="shared" ca="1" si="122"/>
        <v>2.374931032264362</v>
      </c>
      <c r="G356" s="23">
        <f t="shared" ca="1" si="123"/>
        <v>4.6377915475338494</v>
      </c>
      <c r="H356" s="24">
        <f t="shared" ca="1" si="134"/>
        <v>4238.4253282447198</v>
      </c>
      <c r="I356" s="23">
        <f t="shared" ca="1" si="135"/>
        <v>4243.0631197922539</v>
      </c>
      <c r="J356" s="22"/>
      <c r="K356" s="23">
        <f t="shared" ca="1" si="124"/>
        <v>4.439974904979356E-2</v>
      </c>
      <c r="L356" s="23">
        <f t="shared" ca="1" si="125"/>
        <v>5.0235529329966582</v>
      </c>
      <c r="M356" s="24">
        <f t="shared" ca="1" si="136"/>
        <v>3698.3404677571007</v>
      </c>
      <c r="N356" s="23">
        <f t="shared" ca="1" si="137"/>
        <v>3703.3640206900973</v>
      </c>
      <c r="O356" s="22"/>
      <c r="P356" s="23">
        <f t="shared" ca="1" si="126"/>
        <v>1.0743180722979437</v>
      </c>
      <c r="Q356" s="23">
        <f t="shared" ca="1" si="127"/>
        <v>3.8388455369647452</v>
      </c>
      <c r="R356" s="24">
        <f t="shared" ca="1" si="138"/>
        <v>4453.4409227985798</v>
      </c>
      <c r="S356" s="23">
        <f t="shared" ca="1" si="139"/>
        <v>4457.2797683355448</v>
      </c>
      <c r="T356" s="22"/>
      <c r="U356" s="23">
        <f t="shared" ca="1" si="128"/>
        <v>9.4422150570620254</v>
      </c>
      <c r="V356" s="23">
        <f t="shared" ca="1" si="129"/>
        <v>12.936598278515103</v>
      </c>
      <c r="W356" s="24">
        <f t="shared" ca="1" si="140"/>
        <v>4431.7295178035884</v>
      </c>
      <c r="X356" s="23">
        <f t="shared" ca="1" si="141"/>
        <v>4444.6661160821031</v>
      </c>
      <c r="Z356" s="23">
        <f t="shared" ca="1" si="130"/>
        <v>0.36851433969213832</v>
      </c>
      <c r="AA356" s="23">
        <f t="shared" ca="1" si="131"/>
        <v>2.2849580259541007</v>
      </c>
      <c r="AB356" s="24">
        <f t="shared" ca="1" si="142"/>
        <v>4869.2407341285134</v>
      </c>
      <c r="AC356" s="23">
        <f t="shared" ca="1" si="143"/>
        <v>4871.5256921544678</v>
      </c>
    </row>
    <row r="357" spans="1:29" x14ac:dyDescent="0.25">
      <c r="A357" s="23">
        <f t="shared" ca="1" si="120"/>
        <v>12.529737543953219</v>
      </c>
      <c r="B357" s="23">
        <f t="shared" ca="1" si="121"/>
        <v>5.5801301648324371</v>
      </c>
      <c r="C357" s="24">
        <f t="shared" ca="1" si="132"/>
        <v>4499.2031872579219</v>
      </c>
      <c r="D357" s="23">
        <f t="shared" ca="1" si="133"/>
        <v>4504.7833174227544</v>
      </c>
      <c r="E357" s="22"/>
      <c r="F357" s="23">
        <f t="shared" ca="1" si="122"/>
        <v>2.384919924264937</v>
      </c>
      <c r="G357" s="23">
        <f t="shared" ca="1" si="123"/>
        <v>10.402639493673508</v>
      </c>
      <c r="H357" s="24">
        <f t="shared" ca="1" si="134"/>
        <v>4245.4480397165189</v>
      </c>
      <c r="I357" s="23">
        <f t="shared" ca="1" si="135"/>
        <v>4255.8506792101925</v>
      </c>
      <c r="J357" s="22"/>
      <c r="K357" s="23">
        <f t="shared" ca="1" si="124"/>
        <v>9.8191479144129339</v>
      </c>
      <c r="L357" s="23">
        <f t="shared" ca="1" si="125"/>
        <v>4.6911626463612457</v>
      </c>
      <c r="M357" s="24">
        <f t="shared" ca="1" si="136"/>
        <v>3713.1831686045102</v>
      </c>
      <c r="N357" s="23">
        <f t="shared" ca="1" si="137"/>
        <v>3717.8743312508714</v>
      </c>
      <c r="O357" s="22"/>
      <c r="P357" s="23">
        <f t="shared" ca="1" si="126"/>
        <v>10.854541666266512</v>
      </c>
      <c r="Q357" s="23">
        <f t="shared" ca="1" si="127"/>
        <v>7.4871682933240553</v>
      </c>
      <c r="R357" s="24">
        <f t="shared" ca="1" si="138"/>
        <v>4468.1343100018112</v>
      </c>
      <c r="S357" s="23">
        <f t="shared" ca="1" si="139"/>
        <v>4475.6214782951356</v>
      </c>
      <c r="T357" s="22"/>
      <c r="U357" s="23">
        <f t="shared" ca="1" si="128"/>
        <v>10.029081700450616</v>
      </c>
      <c r="V357" s="23">
        <f t="shared" ca="1" si="129"/>
        <v>2.6797186493737617</v>
      </c>
      <c r="W357" s="24">
        <f t="shared" ca="1" si="140"/>
        <v>4454.6951977825538</v>
      </c>
      <c r="X357" s="23">
        <f t="shared" ca="1" si="141"/>
        <v>4457.3749164319279</v>
      </c>
      <c r="Z357" s="23">
        <f t="shared" ca="1" si="130"/>
        <v>11.648311751405183</v>
      </c>
      <c r="AA357" s="23">
        <f t="shared" ca="1" si="131"/>
        <v>3.8598216342522464</v>
      </c>
      <c r="AB357" s="24">
        <f t="shared" ca="1" si="142"/>
        <v>4883.1740039058732</v>
      </c>
      <c r="AC357" s="23">
        <f t="shared" ca="1" si="143"/>
        <v>4887.0338255401257</v>
      </c>
    </row>
    <row r="358" spans="1:29" x14ac:dyDescent="0.25">
      <c r="A358" s="23">
        <f t="shared" ca="1" si="120"/>
        <v>13.787832356605021</v>
      </c>
      <c r="B358" s="23">
        <f t="shared" ca="1" si="121"/>
        <v>23.334991524149604</v>
      </c>
      <c r="C358" s="24">
        <f t="shared" ca="1" si="132"/>
        <v>4518.5711497793591</v>
      </c>
      <c r="D358" s="23">
        <f t="shared" ca="1" si="133"/>
        <v>4541.9061413035088</v>
      </c>
      <c r="E358" s="22"/>
      <c r="F358" s="23">
        <f t="shared" ca="1" si="122"/>
        <v>9.9169398642450179</v>
      </c>
      <c r="G358" s="23">
        <f t="shared" ca="1" si="123"/>
        <v>3.5232280027731369</v>
      </c>
      <c r="H358" s="24">
        <f t="shared" ca="1" si="134"/>
        <v>4265.7676190744378</v>
      </c>
      <c r="I358" s="23">
        <f t="shared" ca="1" si="135"/>
        <v>4269.2908470772109</v>
      </c>
      <c r="J358" s="22"/>
      <c r="K358" s="23">
        <f t="shared" ca="1" si="124"/>
        <v>1.4491091928386348</v>
      </c>
      <c r="L358" s="23">
        <f t="shared" ca="1" si="125"/>
        <v>3.2033792229297795</v>
      </c>
      <c r="M358" s="24">
        <f t="shared" ca="1" si="136"/>
        <v>3719.3234404437098</v>
      </c>
      <c r="N358" s="23">
        <f t="shared" ca="1" si="137"/>
        <v>3722.5268196666398</v>
      </c>
      <c r="O358" s="22"/>
      <c r="P358" s="23">
        <f t="shared" ca="1" si="126"/>
        <v>8.2077678649426549</v>
      </c>
      <c r="Q358" s="23">
        <f t="shared" ca="1" si="127"/>
        <v>7.8192621288756321</v>
      </c>
      <c r="R358" s="24">
        <f t="shared" ca="1" si="138"/>
        <v>4483.8292461600786</v>
      </c>
      <c r="S358" s="23">
        <f t="shared" ca="1" si="139"/>
        <v>4491.648508288954</v>
      </c>
      <c r="T358" s="22"/>
      <c r="U358" s="23">
        <f t="shared" ca="1" si="128"/>
        <v>6.3504615523371566</v>
      </c>
      <c r="V358" s="23">
        <f t="shared" ca="1" si="129"/>
        <v>6.4992956941255162</v>
      </c>
      <c r="W358" s="24">
        <f t="shared" ca="1" si="140"/>
        <v>4463.7253779842649</v>
      </c>
      <c r="X358" s="23">
        <f t="shared" ca="1" si="141"/>
        <v>4470.22467367839</v>
      </c>
      <c r="Z358" s="23">
        <f t="shared" ca="1" si="130"/>
        <v>0.79744498950613552</v>
      </c>
      <c r="AA358" s="23">
        <f t="shared" ca="1" si="131"/>
        <v>1.9253487547556538E-2</v>
      </c>
      <c r="AB358" s="24">
        <f t="shared" ca="1" si="142"/>
        <v>4887.8312705296321</v>
      </c>
      <c r="AC358" s="23">
        <f t="shared" ca="1" si="143"/>
        <v>4887.8505240171799</v>
      </c>
    </row>
    <row r="359" spans="1:29" x14ac:dyDescent="0.25">
      <c r="A359" s="23">
        <f t="shared" ca="1" si="120"/>
        <v>28.270308268814276</v>
      </c>
      <c r="B359" s="23">
        <f t="shared" ca="1" si="121"/>
        <v>2.6667384903897107</v>
      </c>
      <c r="C359" s="24">
        <f t="shared" ca="1" si="132"/>
        <v>4570.1764495723228</v>
      </c>
      <c r="D359" s="23">
        <f t="shared" ca="1" si="133"/>
        <v>4572.8431880627122</v>
      </c>
      <c r="E359" s="22"/>
      <c r="F359" s="23">
        <f t="shared" ca="1" si="122"/>
        <v>9.3353937330347261</v>
      </c>
      <c r="G359" s="23">
        <f t="shared" ca="1" si="123"/>
        <v>10.210294194110483</v>
      </c>
      <c r="H359" s="24">
        <f t="shared" ca="1" si="134"/>
        <v>4278.6262408102457</v>
      </c>
      <c r="I359" s="23">
        <f t="shared" ca="1" si="135"/>
        <v>4288.8365350043559</v>
      </c>
      <c r="J359" s="22"/>
      <c r="K359" s="23">
        <f t="shared" ca="1" si="124"/>
        <v>0.31213409639924689</v>
      </c>
      <c r="L359" s="23">
        <f t="shared" ca="1" si="125"/>
        <v>1.7963395018904016</v>
      </c>
      <c r="M359" s="24">
        <f t="shared" ca="1" si="136"/>
        <v>3722.8389537630392</v>
      </c>
      <c r="N359" s="23">
        <f t="shared" ca="1" si="137"/>
        <v>3724.6352932649297</v>
      </c>
      <c r="O359" s="22"/>
      <c r="P359" s="23">
        <f t="shared" ca="1" si="126"/>
        <v>2.7011712341820489</v>
      </c>
      <c r="Q359" s="23">
        <f t="shared" ca="1" si="127"/>
        <v>5.5347418657821228</v>
      </c>
      <c r="R359" s="24">
        <f t="shared" ca="1" si="138"/>
        <v>4494.3496795231358</v>
      </c>
      <c r="S359" s="23">
        <f t="shared" ca="1" si="139"/>
        <v>4499.8844213889179</v>
      </c>
      <c r="T359" s="22"/>
      <c r="U359" s="23">
        <f t="shared" ca="1" si="128"/>
        <v>3.8711423898775421</v>
      </c>
      <c r="V359" s="23">
        <f t="shared" ca="1" si="129"/>
        <v>7.5960624476830274</v>
      </c>
      <c r="W359" s="24">
        <f t="shared" ca="1" si="140"/>
        <v>4474.0958160682676</v>
      </c>
      <c r="X359" s="23">
        <f t="shared" ca="1" si="141"/>
        <v>4481.6918785159505</v>
      </c>
      <c r="Z359" s="23">
        <f t="shared" ca="1" si="130"/>
        <v>14.55534387528934</v>
      </c>
      <c r="AA359" s="23">
        <f t="shared" ca="1" si="131"/>
        <v>3.0693348388992607</v>
      </c>
      <c r="AB359" s="24">
        <f t="shared" ca="1" si="142"/>
        <v>4902.4058678924694</v>
      </c>
      <c r="AC359" s="23">
        <f t="shared" ca="1" si="143"/>
        <v>4905.4752027313689</v>
      </c>
    </row>
    <row r="360" spans="1:29" x14ac:dyDescent="0.25">
      <c r="A360" s="23">
        <f t="shared" ca="1" si="120"/>
        <v>10.091900150128835</v>
      </c>
      <c r="B360" s="23">
        <f t="shared" ca="1" si="121"/>
        <v>5.6561588793982809</v>
      </c>
      <c r="C360" s="24">
        <f t="shared" ca="1" si="132"/>
        <v>4582.935088212841</v>
      </c>
      <c r="D360" s="23">
        <f t="shared" ca="1" si="133"/>
        <v>4588.5912470922394</v>
      </c>
      <c r="E360" s="22"/>
      <c r="F360" s="23">
        <f t="shared" ca="1" si="122"/>
        <v>1.8079614960610233</v>
      </c>
      <c r="G360" s="23">
        <f t="shared" ca="1" si="123"/>
        <v>1.5519610242422943</v>
      </c>
      <c r="H360" s="24">
        <f t="shared" ca="1" si="134"/>
        <v>4290.6444965004166</v>
      </c>
      <c r="I360" s="23">
        <f t="shared" ca="1" si="135"/>
        <v>4292.1964575246593</v>
      </c>
      <c r="J360" s="22"/>
      <c r="K360" s="23">
        <f t="shared" ca="1" si="124"/>
        <v>3.8517844299075668</v>
      </c>
      <c r="L360" s="23">
        <f t="shared" ca="1" si="125"/>
        <v>25.445463451877327</v>
      </c>
      <c r="M360" s="24">
        <f t="shared" ca="1" si="136"/>
        <v>3728.4870776948374</v>
      </c>
      <c r="N360" s="23">
        <f t="shared" ca="1" si="137"/>
        <v>3753.9325411467148</v>
      </c>
      <c r="O360" s="22"/>
      <c r="P360" s="23">
        <f t="shared" ca="1" si="126"/>
        <v>28.776592492843363</v>
      </c>
      <c r="Q360" s="23">
        <f t="shared" ca="1" si="127"/>
        <v>16.680701653126569</v>
      </c>
      <c r="R360" s="24">
        <f t="shared" ca="1" si="138"/>
        <v>4528.6610138817614</v>
      </c>
      <c r="S360" s="23">
        <f t="shared" ca="1" si="139"/>
        <v>4545.341715534888</v>
      </c>
      <c r="T360" s="22"/>
      <c r="U360" s="23">
        <f t="shared" ca="1" si="128"/>
        <v>4.3435407555818104</v>
      </c>
      <c r="V360" s="23">
        <f t="shared" ca="1" si="129"/>
        <v>8.4672107884446248</v>
      </c>
      <c r="W360" s="24">
        <f t="shared" ca="1" si="140"/>
        <v>4486.0354192715322</v>
      </c>
      <c r="X360" s="23">
        <f t="shared" ca="1" si="141"/>
        <v>4494.5026300599766</v>
      </c>
      <c r="Z360" s="23">
        <f t="shared" ca="1" si="130"/>
        <v>5.7809932022104569</v>
      </c>
      <c r="AA360" s="23">
        <f t="shared" ca="1" si="131"/>
        <v>8.238852897130057</v>
      </c>
      <c r="AB360" s="24">
        <f t="shared" ca="1" si="142"/>
        <v>4911.256195933579</v>
      </c>
      <c r="AC360" s="23">
        <f t="shared" ca="1" si="143"/>
        <v>4919.4950488307086</v>
      </c>
    </row>
    <row r="361" spans="1:29" x14ac:dyDescent="0.25">
      <c r="A361" s="23">
        <f t="shared" ca="1" si="120"/>
        <v>18.778724183940984</v>
      </c>
      <c r="B361" s="23">
        <f t="shared" ca="1" si="121"/>
        <v>4.1299479213183163</v>
      </c>
      <c r="C361" s="24">
        <f t="shared" ca="1" si="132"/>
        <v>4607.36997127618</v>
      </c>
      <c r="D361" s="23">
        <f t="shared" ca="1" si="133"/>
        <v>4611.4999191974985</v>
      </c>
      <c r="E361" s="22"/>
      <c r="F361" s="23">
        <f t="shared" ca="1" si="122"/>
        <v>0.23572600885808964</v>
      </c>
      <c r="G361" s="23">
        <f t="shared" ca="1" si="123"/>
        <v>0.8653626888225685</v>
      </c>
      <c r="H361" s="24">
        <f t="shared" ca="1" si="134"/>
        <v>4292.4321835335177</v>
      </c>
      <c r="I361" s="23">
        <f t="shared" ca="1" si="135"/>
        <v>4293.2975462223403</v>
      </c>
      <c r="J361" s="22"/>
      <c r="K361" s="23">
        <f t="shared" ca="1" si="124"/>
        <v>15.633942877311865</v>
      </c>
      <c r="L361" s="23">
        <f t="shared" ca="1" si="125"/>
        <v>4.0006458407024281</v>
      </c>
      <c r="M361" s="24">
        <f t="shared" ca="1" si="136"/>
        <v>3769.5664840240265</v>
      </c>
      <c r="N361" s="23">
        <f t="shared" ca="1" si="137"/>
        <v>3773.5671298647289</v>
      </c>
      <c r="O361" s="22"/>
      <c r="P361" s="23">
        <f t="shared" ca="1" si="126"/>
        <v>7.5620909317917464</v>
      </c>
      <c r="Q361" s="23">
        <f t="shared" ca="1" si="127"/>
        <v>7.9371020914585779</v>
      </c>
      <c r="R361" s="24">
        <f t="shared" ca="1" si="138"/>
        <v>4552.9038064666793</v>
      </c>
      <c r="S361" s="23">
        <f t="shared" ca="1" si="139"/>
        <v>4560.8409085581379</v>
      </c>
      <c r="T361" s="22"/>
      <c r="U361" s="23">
        <f t="shared" ca="1" si="128"/>
        <v>1.0289351820635353</v>
      </c>
      <c r="V361" s="23">
        <f t="shared" ca="1" si="129"/>
        <v>0.65837185848333035</v>
      </c>
      <c r="W361" s="24">
        <f t="shared" ca="1" si="140"/>
        <v>4495.5315652420404</v>
      </c>
      <c r="X361" s="23">
        <f t="shared" ca="1" si="141"/>
        <v>4496.1899371005238</v>
      </c>
      <c r="Z361" s="23">
        <f t="shared" ca="1" si="130"/>
        <v>4.1436077422461759</v>
      </c>
      <c r="AA361" s="23">
        <f t="shared" ca="1" si="131"/>
        <v>11.685590804732342</v>
      </c>
      <c r="AB361" s="24">
        <f t="shared" ca="1" si="142"/>
        <v>4923.6386565729545</v>
      </c>
      <c r="AC361" s="23">
        <f t="shared" ca="1" si="143"/>
        <v>4935.3242473776872</v>
      </c>
    </row>
    <row r="362" spans="1:29" x14ac:dyDescent="0.25">
      <c r="A362" s="23">
        <f t="shared" ca="1" si="120"/>
        <v>22.705615795913385</v>
      </c>
      <c r="B362" s="23">
        <f t="shared" ca="1" si="121"/>
        <v>1.9185421917465426</v>
      </c>
      <c r="C362" s="24">
        <f t="shared" ca="1" si="132"/>
        <v>4634.2055349934117</v>
      </c>
      <c r="D362" s="23">
        <f t="shared" ca="1" si="133"/>
        <v>4636.1240771851581</v>
      </c>
      <c r="E362" s="22"/>
      <c r="F362" s="23">
        <f t="shared" ca="1" si="122"/>
        <v>16.657815798535871</v>
      </c>
      <c r="G362" s="23">
        <f t="shared" ca="1" si="123"/>
        <v>0.78789576584228993</v>
      </c>
      <c r="H362" s="24">
        <f t="shared" ca="1" si="134"/>
        <v>4309.9553620208762</v>
      </c>
      <c r="I362" s="23">
        <f t="shared" ca="1" si="135"/>
        <v>4310.7432577867185</v>
      </c>
      <c r="J362" s="22"/>
      <c r="K362" s="23">
        <f t="shared" ca="1" si="124"/>
        <v>12.364124308248723</v>
      </c>
      <c r="L362" s="23">
        <f t="shared" ca="1" si="125"/>
        <v>5.877978881287782</v>
      </c>
      <c r="M362" s="24">
        <f t="shared" ca="1" si="136"/>
        <v>3785.9312541729778</v>
      </c>
      <c r="N362" s="23">
        <f t="shared" ca="1" si="137"/>
        <v>3791.8092330542654</v>
      </c>
      <c r="O362" s="22"/>
      <c r="P362" s="23">
        <f t="shared" ca="1" si="126"/>
        <v>3.7593264693923785</v>
      </c>
      <c r="Q362" s="23">
        <f t="shared" ca="1" si="127"/>
        <v>1.7242805771047884</v>
      </c>
      <c r="R362" s="24">
        <f t="shared" ca="1" si="138"/>
        <v>4564.6002350275303</v>
      </c>
      <c r="S362" s="23">
        <f t="shared" ca="1" si="139"/>
        <v>4566.3245156046351</v>
      </c>
      <c r="T362" s="22"/>
      <c r="U362" s="23">
        <f t="shared" ca="1" si="128"/>
        <v>11.508390313082527</v>
      </c>
      <c r="V362" s="23">
        <f t="shared" ca="1" si="129"/>
        <v>6.1800173625510153</v>
      </c>
      <c r="W362" s="24">
        <f t="shared" ca="1" si="140"/>
        <v>4507.6983274136064</v>
      </c>
      <c r="X362" s="23">
        <f t="shared" ca="1" si="141"/>
        <v>4513.8783447761571</v>
      </c>
      <c r="Z362" s="23">
        <f t="shared" ca="1" si="130"/>
        <v>2.523609326850659</v>
      </c>
      <c r="AA362" s="23">
        <f t="shared" ca="1" si="131"/>
        <v>5.507691342921845</v>
      </c>
      <c r="AB362" s="24">
        <f t="shared" ca="1" si="142"/>
        <v>4937.8478567045377</v>
      </c>
      <c r="AC362" s="23">
        <f t="shared" ca="1" si="143"/>
        <v>4943.3555480474597</v>
      </c>
    </row>
    <row r="363" spans="1:29" x14ac:dyDescent="0.25">
      <c r="A363" s="23">
        <f t="shared" ca="1" si="120"/>
        <v>7.9750483894658304</v>
      </c>
      <c r="B363" s="23">
        <f t="shared" ca="1" si="121"/>
        <v>1.9997755193532161</v>
      </c>
      <c r="C363" s="24">
        <f t="shared" ca="1" si="132"/>
        <v>4644.0991255746239</v>
      </c>
      <c r="D363" s="23">
        <f t="shared" ca="1" si="133"/>
        <v>4646.0989010939775</v>
      </c>
      <c r="E363" s="22"/>
      <c r="F363" s="23">
        <f t="shared" ca="1" si="122"/>
        <v>6.4438768598693583</v>
      </c>
      <c r="G363" s="23">
        <f t="shared" ca="1" si="123"/>
        <v>4.3737535444935283</v>
      </c>
      <c r="H363" s="24">
        <f t="shared" ca="1" si="134"/>
        <v>4317.1871346465878</v>
      </c>
      <c r="I363" s="23">
        <f t="shared" ca="1" si="135"/>
        <v>4321.5608881910812</v>
      </c>
      <c r="J363" s="22"/>
      <c r="K363" s="23">
        <f t="shared" ca="1" si="124"/>
        <v>3.4231224385987522</v>
      </c>
      <c r="L363" s="23">
        <f t="shared" ca="1" si="125"/>
        <v>13.455725900946859</v>
      </c>
      <c r="M363" s="24">
        <f t="shared" ca="1" si="136"/>
        <v>3795.2323554928644</v>
      </c>
      <c r="N363" s="23">
        <f t="shared" ca="1" si="137"/>
        <v>3808.6880813938114</v>
      </c>
      <c r="O363" s="22"/>
      <c r="P363" s="23">
        <f t="shared" ca="1" si="126"/>
        <v>11.300589930662115</v>
      </c>
      <c r="Q363" s="23">
        <f t="shared" ca="1" si="127"/>
        <v>1.1742271652024985</v>
      </c>
      <c r="R363" s="24">
        <f t="shared" ca="1" si="138"/>
        <v>4577.6251055352968</v>
      </c>
      <c r="S363" s="23">
        <f t="shared" ca="1" si="139"/>
        <v>4578.7993327004997</v>
      </c>
      <c r="T363" s="22"/>
      <c r="U363" s="23">
        <f t="shared" ca="1" si="128"/>
        <v>4.420908876925238</v>
      </c>
      <c r="V363" s="23">
        <f t="shared" ca="1" si="129"/>
        <v>15.82809053821188</v>
      </c>
      <c r="W363" s="24">
        <f t="shared" ca="1" si="140"/>
        <v>4518.2992536530819</v>
      </c>
      <c r="X363" s="23">
        <f t="shared" ca="1" si="141"/>
        <v>4534.1273441912936</v>
      </c>
      <c r="Z363" s="23">
        <f t="shared" ca="1" si="130"/>
        <v>6.7060265293962722</v>
      </c>
      <c r="AA363" s="23">
        <f t="shared" ca="1" si="131"/>
        <v>9.8763480889978847</v>
      </c>
      <c r="AB363" s="24">
        <f t="shared" ca="1" si="142"/>
        <v>4950.0615745768564</v>
      </c>
      <c r="AC363" s="23">
        <f t="shared" ca="1" si="143"/>
        <v>4959.9379226658539</v>
      </c>
    </row>
    <row r="364" spans="1:29" x14ac:dyDescent="0.25">
      <c r="A364" s="23">
        <f t="shared" ca="1" si="120"/>
        <v>5.6954645981327845</v>
      </c>
      <c r="B364" s="23">
        <f t="shared" ca="1" si="121"/>
        <v>3.5970499934897187</v>
      </c>
      <c r="C364" s="24">
        <f t="shared" ca="1" si="132"/>
        <v>4651.7943656921107</v>
      </c>
      <c r="D364" s="23">
        <f t="shared" ca="1" si="133"/>
        <v>4655.3914156856008</v>
      </c>
      <c r="E364" s="22"/>
      <c r="F364" s="23">
        <f t="shared" ca="1" si="122"/>
        <v>1.0504827384612911</v>
      </c>
      <c r="G364" s="23">
        <f t="shared" ca="1" si="123"/>
        <v>12.330806596222148</v>
      </c>
      <c r="H364" s="24">
        <f t="shared" ca="1" si="134"/>
        <v>4322.6113709295423</v>
      </c>
      <c r="I364" s="23">
        <f t="shared" ca="1" si="135"/>
        <v>4334.9421775257642</v>
      </c>
      <c r="J364" s="22"/>
      <c r="K364" s="23">
        <f t="shared" ca="1" si="124"/>
        <v>9.7305479021470447</v>
      </c>
      <c r="L364" s="23">
        <f t="shared" ca="1" si="125"/>
        <v>2.8267520621793309</v>
      </c>
      <c r="M364" s="24">
        <f t="shared" ca="1" si="136"/>
        <v>3818.4186292959585</v>
      </c>
      <c r="N364" s="23">
        <f t="shared" ca="1" si="137"/>
        <v>3821.2453813581378</v>
      </c>
      <c r="O364" s="22"/>
      <c r="P364" s="23">
        <f t="shared" ca="1" si="126"/>
        <v>6.0150195180256425</v>
      </c>
      <c r="Q364" s="23">
        <f t="shared" ca="1" si="127"/>
        <v>6.3116581270083074</v>
      </c>
      <c r="R364" s="24">
        <f t="shared" ca="1" si="138"/>
        <v>4584.8143522185255</v>
      </c>
      <c r="S364" s="23">
        <f t="shared" ca="1" si="139"/>
        <v>4591.1260103455343</v>
      </c>
      <c r="T364" s="22"/>
      <c r="U364" s="23">
        <f t="shared" ca="1" si="128"/>
        <v>9.6292289885530735</v>
      </c>
      <c r="V364" s="23">
        <f t="shared" ca="1" si="129"/>
        <v>2.752083267131463</v>
      </c>
      <c r="W364" s="24">
        <f t="shared" ca="1" si="140"/>
        <v>4543.7565731798468</v>
      </c>
      <c r="X364" s="23">
        <f t="shared" ca="1" si="141"/>
        <v>4546.5086564469784</v>
      </c>
      <c r="Z364" s="23">
        <f t="shared" ca="1" si="130"/>
        <v>4.70705012251757</v>
      </c>
      <c r="AA364" s="23">
        <f t="shared" ca="1" si="131"/>
        <v>1.0141469318336742</v>
      </c>
      <c r="AB364" s="24">
        <f t="shared" ca="1" si="142"/>
        <v>4964.6449727883719</v>
      </c>
      <c r="AC364" s="23">
        <f t="shared" ca="1" si="143"/>
        <v>4965.6591197202051</v>
      </c>
    </row>
    <row r="365" spans="1:29" x14ac:dyDescent="0.25">
      <c r="A365" s="23">
        <f t="shared" ca="1" si="120"/>
        <v>0.98883429512166476</v>
      </c>
      <c r="B365" s="23">
        <f t="shared" ca="1" si="121"/>
        <v>11.139370916063195</v>
      </c>
      <c r="C365" s="24">
        <f t="shared" ca="1" si="132"/>
        <v>4656.3802499807225</v>
      </c>
      <c r="D365" s="23">
        <f t="shared" ca="1" si="133"/>
        <v>4667.5196208967855</v>
      </c>
      <c r="E365" s="22"/>
      <c r="F365" s="23">
        <f t="shared" ca="1" si="122"/>
        <v>0.65769417851158229</v>
      </c>
      <c r="G365" s="23">
        <f t="shared" ca="1" si="123"/>
        <v>0.10904297307474228</v>
      </c>
      <c r="H365" s="24">
        <f t="shared" ca="1" si="134"/>
        <v>4335.5998717042758</v>
      </c>
      <c r="I365" s="23">
        <f t="shared" ca="1" si="135"/>
        <v>4335.7089146773505</v>
      </c>
      <c r="J365" s="22"/>
      <c r="K365" s="23">
        <f t="shared" ca="1" si="124"/>
        <v>7.5784750348586192</v>
      </c>
      <c r="L365" s="23">
        <f t="shared" ca="1" si="125"/>
        <v>4.2595593705096615</v>
      </c>
      <c r="M365" s="24">
        <f t="shared" ca="1" si="136"/>
        <v>3828.8238563929963</v>
      </c>
      <c r="N365" s="23">
        <f t="shared" ca="1" si="137"/>
        <v>3833.0834157635059</v>
      </c>
      <c r="O365" s="22"/>
      <c r="P365" s="23">
        <f t="shared" ca="1" si="126"/>
        <v>9.7717022951904209</v>
      </c>
      <c r="Q365" s="23">
        <f t="shared" ca="1" si="127"/>
        <v>5.3428201766206325</v>
      </c>
      <c r="R365" s="24">
        <f t="shared" ca="1" si="138"/>
        <v>4600.8977126407244</v>
      </c>
      <c r="S365" s="23">
        <f t="shared" ca="1" si="139"/>
        <v>4606.2405328173454</v>
      </c>
      <c r="T365" s="22"/>
      <c r="U365" s="23">
        <f t="shared" ca="1" si="128"/>
        <v>8.623953446222286</v>
      </c>
      <c r="V365" s="23">
        <f t="shared" ca="1" si="129"/>
        <v>12.693904967516993</v>
      </c>
      <c r="W365" s="24">
        <f t="shared" ca="1" si="140"/>
        <v>4555.1326098932004</v>
      </c>
      <c r="X365" s="23">
        <f t="shared" ca="1" si="141"/>
        <v>4567.826514860717</v>
      </c>
      <c r="Z365" s="23">
        <f t="shared" ca="1" si="130"/>
        <v>2.5858750146140648</v>
      </c>
      <c r="AA365" s="23">
        <f t="shared" ca="1" si="131"/>
        <v>17.014563173645833</v>
      </c>
      <c r="AB365" s="24">
        <f t="shared" ca="1" si="142"/>
        <v>4968.2449947348196</v>
      </c>
      <c r="AC365" s="23">
        <f t="shared" ca="1" si="143"/>
        <v>4985.2595579084655</v>
      </c>
    </row>
    <row r="366" spans="1:29" x14ac:dyDescent="0.25">
      <c r="A366" s="23">
        <f t="shared" ca="1" si="120"/>
        <v>22.604432198602598</v>
      </c>
      <c r="B366" s="23">
        <f t="shared" ca="1" si="121"/>
        <v>1.5564486971676492</v>
      </c>
      <c r="C366" s="24">
        <f t="shared" ca="1" si="132"/>
        <v>4690.1240530953883</v>
      </c>
      <c r="D366" s="23">
        <f t="shared" ca="1" si="133"/>
        <v>4691.6805017925562</v>
      </c>
      <c r="E366" s="22"/>
      <c r="F366" s="23">
        <f t="shared" ca="1" si="122"/>
        <v>5.2953896554300881</v>
      </c>
      <c r="G366" s="23">
        <f t="shared" ca="1" si="123"/>
        <v>6.7879774297675803</v>
      </c>
      <c r="H366" s="24">
        <f t="shared" ca="1" si="134"/>
        <v>4341.0043043327805</v>
      </c>
      <c r="I366" s="23">
        <f t="shared" ca="1" si="135"/>
        <v>4347.7922817625486</v>
      </c>
      <c r="J366" s="22"/>
      <c r="K366" s="23">
        <f t="shared" ca="1" si="124"/>
        <v>2.3949173440734777</v>
      </c>
      <c r="L366" s="23">
        <f t="shared" ca="1" si="125"/>
        <v>5.0393392015316847</v>
      </c>
      <c r="M366" s="24">
        <f t="shared" ca="1" si="136"/>
        <v>3835.4783331075791</v>
      </c>
      <c r="N366" s="23">
        <f t="shared" ca="1" si="137"/>
        <v>3840.5176723091108</v>
      </c>
      <c r="O366" s="22"/>
      <c r="P366" s="23">
        <f t="shared" ca="1" si="126"/>
        <v>8.5876218321772413</v>
      </c>
      <c r="Q366" s="23">
        <f t="shared" ca="1" si="127"/>
        <v>0.18361258418678156</v>
      </c>
      <c r="R366" s="24">
        <f t="shared" ca="1" si="138"/>
        <v>4614.8281546495227</v>
      </c>
      <c r="S366" s="23">
        <f t="shared" ca="1" si="139"/>
        <v>4615.0117672337092</v>
      </c>
      <c r="T366" s="22"/>
      <c r="U366" s="23">
        <f t="shared" ca="1" si="128"/>
        <v>17.057034708877165</v>
      </c>
      <c r="V366" s="23">
        <f t="shared" ca="1" si="129"/>
        <v>0.5689839721301323</v>
      </c>
      <c r="W366" s="24">
        <f t="shared" ca="1" si="140"/>
        <v>4584.8835495695939</v>
      </c>
      <c r="X366" s="23">
        <f t="shared" ca="1" si="141"/>
        <v>4585.4525335417238</v>
      </c>
      <c r="Z366" s="23">
        <f t="shared" ca="1" si="130"/>
        <v>2.9191438808554846</v>
      </c>
      <c r="AA366" s="23">
        <f t="shared" ca="1" si="131"/>
        <v>1.8598262913327843</v>
      </c>
      <c r="AB366" s="24">
        <f t="shared" ca="1" si="142"/>
        <v>4988.1787017893212</v>
      </c>
      <c r="AC366" s="23">
        <f t="shared" ca="1" si="143"/>
        <v>4990.038528080654</v>
      </c>
    </row>
    <row r="367" spans="1:29" x14ac:dyDescent="0.25">
      <c r="A367" s="23">
        <f t="shared" ca="1" si="120"/>
        <v>1.3503070941165147</v>
      </c>
      <c r="B367" s="23">
        <f t="shared" ca="1" si="121"/>
        <v>5.4354217921262906</v>
      </c>
      <c r="C367" s="24">
        <f t="shared" ca="1" si="132"/>
        <v>4693.0308088866732</v>
      </c>
      <c r="D367" s="23">
        <f t="shared" ca="1" si="133"/>
        <v>4698.4662306787995</v>
      </c>
      <c r="E367" s="22"/>
      <c r="F367" s="23">
        <f t="shared" ca="1" si="122"/>
        <v>6.2530636895198981</v>
      </c>
      <c r="G367" s="23">
        <f t="shared" ca="1" si="123"/>
        <v>13.851187900443509</v>
      </c>
      <c r="H367" s="24">
        <f t="shared" ca="1" si="134"/>
        <v>4354.0453454520684</v>
      </c>
      <c r="I367" s="23">
        <f t="shared" ca="1" si="135"/>
        <v>4367.8965333525121</v>
      </c>
      <c r="J367" s="22"/>
      <c r="K367" s="23">
        <f t="shared" ca="1" si="124"/>
        <v>0.80643004083660053</v>
      </c>
      <c r="L367" s="23">
        <f t="shared" ca="1" si="125"/>
        <v>1.3315852691031509</v>
      </c>
      <c r="M367" s="24">
        <f t="shared" ca="1" si="136"/>
        <v>3841.3241023499472</v>
      </c>
      <c r="N367" s="23">
        <f t="shared" ca="1" si="137"/>
        <v>3842.6556876190502</v>
      </c>
      <c r="O367" s="22"/>
      <c r="P367" s="23">
        <f t="shared" ca="1" si="126"/>
        <v>6.1013723617912481</v>
      </c>
      <c r="Q367" s="23">
        <f t="shared" ca="1" si="127"/>
        <v>11.244631990197101</v>
      </c>
      <c r="R367" s="24">
        <f t="shared" ca="1" si="138"/>
        <v>4621.1131395955008</v>
      </c>
      <c r="S367" s="23">
        <f t="shared" ca="1" si="139"/>
        <v>4632.3577715856982</v>
      </c>
      <c r="T367" s="22"/>
      <c r="U367" s="23">
        <f t="shared" ca="1" si="128"/>
        <v>3.8844079970968184</v>
      </c>
      <c r="V367" s="23">
        <f t="shared" ca="1" si="129"/>
        <v>0.30745317447680565</v>
      </c>
      <c r="W367" s="24">
        <f t="shared" ca="1" si="140"/>
        <v>4589.3369415388206</v>
      </c>
      <c r="X367" s="23">
        <f t="shared" ca="1" si="141"/>
        <v>4589.6443947132975</v>
      </c>
      <c r="Z367" s="23">
        <f t="shared" ca="1" si="130"/>
        <v>4.4804136424129846</v>
      </c>
      <c r="AA367" s="23">
        <f t="shared" ca="1" si="131"/>
        <v>5.5299459138526892</v>
      </c>
      <c r="AB367" s="24">
        <f t="shared" ca="1" si="142"/>
        <v>4994.5189417230667</v>
      </c>
      <c r="AC367" s="23">
        <f t="shared" ca="1" si="143"/>
        <v>5000.0488876369191</v>
      </c>
    </row>
    <row r="368" spans="1:29" x14ac:dyDescent="0.25">
      <c r="A368" s="23">
        <f t="shared" ca="1" si="120"/>
        <v>7.6044583508567722</v>
      </c>
      <c r="B368" s="23">
        <f t="shared" ca="1" si="121"/>
        <v>1.7446008835383058</v>
      </c>
      <c r="C368" s="24">
        <f t="shared" ca="1" si="132"/>
        <v>4706.070689029656</v>
      </c>
      <c r="D368" s="23">
        <f t="shared" ca="1" si="133"/>
        <v>4707.8152899131946</v>
      </c>
      <c r="E368" s="22"/>
      <c r="F368" s="23">
        <f t="shared" ca="1" si="122"/>
        <v>6.580922211442183</v>
      </c>
      <c r="G368" s="23">
        <f t="shared" ca="1" si="123"/>
        <v>6.9435444614232598</v>
      </c>
      <c r="H368" s="24">
        <f t="shared" ca="1" si="134"/>
        <v>4374.4774555639542</v>
      </c>
      <c r="I368" s="23">
        <f t="shared" ca="1" si="135"/>
        <v>4381.4210000253779</v>
      </c>
      <c r="J368" s="22"/>
      <c r="K368" s="23">
        <f t="shared" ca="1" si="124"/>
        <v>20.688290758336876</v>
      </c>
      <c r="L368" s="23">
        <f t="shared" ca="1" si="125"/>
        <v>12.79706443523291</v>
      </c>
      <c r="M368" s="24">
        <f t="shared" ca="1" si="136"/>
        <v>3863.343978377387</v>
      </c>
      <c r="N368" s="23">
        <f t="shared" ca="1" si="137"/>
        <v>3876.1410428126201</v>
      </c>
      <c r="O368" s="22"/>
      <c r="P368" s="23">
        <f t="shared" ca="1" si="126"/>
        <v>3.8477203361354819</v>
      </c>
      <c r="Q368" s="23">
        <f t="shared" ca="1" si="127"/>
        <v>8.1941721130726499</v>
      </c>
      <c r="R368" s="24">
        <f t="shared" ca="1" si="138"/>
        <v>4636.2054919218335</v>
      </c>
      <c r="S368" s="23">
        <f t="shared" ca="1" si="139"/>
        <v>4644.399664034906</v>
      </c>
      <c r="T368" s="22"/>
      <c r="U368" s="23">
        <f t="shared" ca="1" si="128"/>
        <v>15.089147670388677</v>
      </c>
      <c r="V368" s="23">
        <f t="shared" ca="1" si="129"/>
        <v>2.356596103602361</v>
      </c>
      <c r="W368" s="24">
        <f t="shared" ca="1" si="140"/>
        <v>4604.7335423836857</v>
      </c>
      <c r="X368" s="23">
        <f t="shared" ca="1" si="141"/>
        <v>4607.0901384872877</v>
      </c>
      <c r="Z368" s="23">
        <f t="shared" ca="1" si="130"/>
        <v>21.583459282092363</v>
      </c>
      <c r="AA368" s="23">
        <f t="shared" ca="1" si="131"/>
        <v>0.81699981760141449</v>
      </c>
      <c r="AB368" s="24">
        <f t="shared" ca="1" si="142"/>
        <v>5021.6323469190111</v>
      </c>
      <c r="AC368" s="23">
        <f t="shared" ca="1" si="143"/>
        <v>5022.4493467366128</v>
      </c>
    </row>
    <row r="369" spans="1:29" x14ac:dyDescent="0.25">
      <c r="A369" s="23">
        <f t="shared" ca="1" si="120"/>
        <v>2.3884232942174974</v>
      </c>
      <c r="B369" s="23">
        <f t="shared" ca="1" si="121"/>
        <v>1.321888236706851</v>
      </c>
      <c r="C369" s="24">
        <f t="shared" ca="1" si="132"/>
        <v>4710.203713207412</v>
      </c>
      <c r="D369" s="23">
        <f t="shared" ca="1" si="133"/>
        <v>4711.5256014441184</v>
      </c>
      <c r="E369" s="22"/>
      <c r="F369" s="23">
        <f t="shared" ca="1" si="122"/>
        <v>0.43257881890938588</v>
      </c>
      <c r="G369" s="23">
        <f t="shared" ca="1" si="123"/>
        <v>7.8606609680658366</v>
      </c>
      <c r="H369" s="24">
        <f t="shared" ca="1" si="134"/>
        <v>4381.8535788442869</v>
      </c>
      <c r="I369" s="23">
        <f t="shared" ca="1" si="135"/>
        <v>4389.7142398123524</v>
      </c>
      <c r="J369" s="22"/>
      <c r="K369" s="23">
        <f t="shared" ca="1" si="124"/>
        <v>8.4620283734967998</v>
      </c>
      <c r="L369" s="23">
        <f t="shared" ca="1" si="125"/>
        <v>0.27603534855022882</v>
      </c>
      <c r="M369" s="24">
        <f t="shared" ca="1" si="136"/>
        <v>3884.6030711861167</v>
      </c>
      <c r="N369" s="23">
        <f t="shared" ca="1" si="137"/>
        <v>3884.8791065346668</v>
      </c>
      <c r="O369" s="22"/>
      <c r="P369" s="23">
        <f t="shared" ca="1" si="126"/>
        <v>6.3977133820491145</v>
      </c>
      <c r="Q369" s="23">
        <f t="shared" ca="1" si="127"/>
        <v>7.8502122538265056</v>
      </c>
      <c r="R369" s="24">
        <f t="shared" ca="1" si="138"/>
        <v>4650.797377416955</v>
      </c>
      <c r="S369" s="23">
        <f t="shared" ca="1" si="139"/>
        <v>4658.6475896707816</v>
      </c>
      <c r="T369" s="22"/>
      <c r="U369" s="23">
        <f t="shared" ca="1" si="128"/>
        <v>8.5060306278776636</v>
      </c>
      <c r="V369" s="23">
        <f t="shared" ca="1" si="129"/>
        <v>6.0014989415475757</v>
      </c>
      <c r="W369" s="24">
        <f t="shared" ca="1" si="140"/>
        <v>4615.5961691151651</v>
      </c>
      <c r="X369" s="23">
        <f t="shared" ca="1" si="141"/>
        <v>4621.5976680567128</v>
      </c>
      <c r="Z369" s="23">
        <f t="shared" ca="1" si="130"/>
        <v>17.377372107219351</v>
      </c>
      <c r="AA369" s="23">
        <f t="shared" ca="1" si="131"/>
        <v>2.0432874985782381</v>
      </c>
      <c r="AB369" s="24">
        <f t="shared" ca="1" si="142"/>
        <v>5039.8267188438322</v>
      </c>
      <c r="AC369" s="23">
        <f t="shared" ca="1" si="143"/>
        <v>5041.8700063424103</v>
      </c>
    </row>
    <row r="370" spans="1:29" x14ac:dyDescent="0.25">
      <c r="A370" s="23">
        <f t="shared" ca="1" si="120"/>
        <v>3.6593891443403463</v>
      </c>
      <c r="B370" s="23">
        <f t="shared" ca="1" si="121"/>
        <v>2.0948143445784764</v>
      </c>
      <c r="C370" s="24">
        <f t="shared" ca="1" si="132"/>
        <v>4715.1849905884583</v>
      </c>
      <c r="D370" s="23">
        <f t="shared" ca="1" si="133"/>
        <v>4717.2798049330368</v>
      </c>
      <c r="E370" s="22"/>
      <c r="F370" s="23">
        <f t="shared" ca="1" si="122"/>
        <v>11.980273048478841</v>
      </c>
      <c r="G370" s="23">
        <f t="shared" ca="1" si="123"/>
        <v>16.365150194724016</v>
      </c>
      <c r="H370" s="24">
        <f t="shared" ca="1" si="134"/>
        <v>4401.6945128608313</v>
      </c>
      <c r="I370" s="23">
        <f t="shared" ca="1" si="135"/>
        <v>4418.0596630555556</v>
      </c>
      <c r="J370" s="22"/>
      <c r="K370" s="23">
        <f t="shared" ca="1" si="124"/>
        <v>5.3765485960982513</v>
      </c>
      <c r="L370" s="23">
        <f t="shared" ca="1" si="125"/>
        <v>0.19972981703268247</v>
      </c>
      <c r="M370" s="24">
        <f t="shared" ca="1" si="136"/>
        <v>3890.2556551307653</v>
      </c>
      <c r="N370" s="23">
        <f t="shared" ca="1" si="137"/>
        <v>3890.4553849477979</v>
      </c>
      <c r="O370" s="22"/>
      <c r="P370" s="23">
        <f t="shared" ca="1" si="126"/>
        <v>7.9188622393641781</v>
      </c>
      <c r="Q370" s="23">
        <f t="shared" ca="1" si="127"/>
        <v>4.3757795807477979</v>
      </c>
      <c r="R370" s="24">
        <f t="shared" ca="1" si="138"/>
        <v>4666.5664519101456</v>
      </c>
      <c r="S370" s="23">
        <f t="shared" ca="1" si="139"/>
        <v>4670.9422314908934</v>
      </c>
      <c r="T370" s="22"/>
      <c r="U370" s="23">
        <f t="shared" ca="1" si="128"/>
        <v>11.157538991763831</v>
      </c>
      <c r="V370" s="23">
        <f t="shared" ca="1" si="129"/>
        <v>1.3283174898031607</v>
      </c>
      <c r="W370" s="24">
        <f t="shared" ca="1" si="140"/>
        <v>4632.7552070484762</v>
      </c>
      <c r="X370" s="23">
        <f t="shared" ca="1" si="141"/>
        <v>4634.0835245382796</v>
      </c>
      <c r="Z370" s="23">
        <f t="shared" ca="1" si="130"/>
        <v>0.26536787491168495</v>
      </c>
      <c r="AA370" s="23">
        <f t="shared" ca="1" si="131"/>
        <v>0.36262600381397425</v>
      </c>
      <c r="AB370" s="24">
        <f t="shared" ca="1" si="142"/>
        <v>5042.1353742173224</v>
      </c>
      <c r="AC370" s="23">
        <f t="shared" ca="1" si="143"/>
        <v>5042.498000221136</v>
      </c>
    </row>
    <row r="371" spans="1:29" x14ac:dyDescent="0.25">
      <c r="A371" s="23">
        <f t="shared" ca="1" si="120"/>
        <v>5.9648874970089594</v>
      </c>
      <c r="B371" s="23">
        <f t="shared" ca="1" si="121"/>
        <v>3.5567416209650391</v>
      </c>
      <c r="C371" s="24">
        <f t="shared" ca="1" si="132"/>
        <v>4723.2446924300457</v>
      </c>
      <c r="D371" s="23">
        <f t="shared" ca="1" si="133"/>
        <v>4726.8014340510108</v>
      </c>
      <c r="E371" s="22"/>
      <c r="F371" s="23">
        <f t="shared" ca="1" si="122"/>
        <v>9.9878047330982547</v>
      </c>
      <c r="G371" s="23">
        <f t="shared" ca="1" si="123"/>
        <v>2.7992923388206039</v>
      </c>
      <c r="H371" s="24">
        <f t="shared" ca="1" si="134"/>
        <v>4428.0474677886541</v>
      </c>
      <c r="I371" s="23">
        <f t="shared" ca="1" si="135"/>
        <v>4430.8467601274751</v>
      </c>
      <c r="J371" s="22"/>
      <c r="K371" s="23">
        <f t="shared" ca="1" si="124"/>
        <v>1.6239542028259339</v>
      </c>
      <c r="L371" s="23">
        <f t="shared" ca="1" si="125"/>
        <v>5.8259099385781319</v>
      </c>
      <c r="M371" s="24">
        <f t="shared" ca="1" si="136"/>
        <v>3892.079339150624</v>
      </c>
      <c r="N371" s="23">
        <f t="shared" ca="1" si="137"/>
        <v>3897.9052490892022</v>
      </c>
      <c r="O371" s="22"/>
      <c r="P371" s="23">
        <f t="shared" ca="1" si="126"/>
        <v>6.0723111196998127</v>
      </c>
      <c r="Q371" s="23">
        <f t="shared" ca="1" si="127"/>
        <v>3.8123070011388971</v>
      </c>
      <c r="R371" s="24">
        <f t="shared" ca="1" si="138"/>
        <v>4677.0145426105928</v>
      </c>
      <c r="S371" s="23">
        <f t="shared" ca="1" si="139"/>
        <v>4680.8268496117316</v>
      </c>
      <c r="T371" s="22"/>
      <c r="U371" s="23">
        <f t="shared" ca="1" si="128"/>
        <v>6.6037772228980254</v>
      </c>
      <c r="V371" s="23">
        <f t="shared" ca="1" si="129"/>
        <v>8.0221106946263667</v>
      </c>
      <c r="W371" s="24">
        <f t="shared" ca="1" si="140"/>
        <v>4640.6873017611779</v>
      </c>
      <c r="X371" s="23">
        <f t="shared" ca="1" si="141"/>
        <v>4648.7094124558043</v>
      </c>
      <c r="Z371" s="23">
        <f t="shared" ca="1" si="130"/>
        <v>66.480076678720664</v>
      </c>
      <c r="AA371" s="23">
        <f t="shared" ca="1" si="131"/>
        <v>18.715264515870714</v>
      </c>
      <c r="AB371" s="24">
        <f t="shared" ca="1" si="142"/>
        <v>5108.9780768998562</v>
      </c>
      <c r="AC371" s="23">
        <f t="shared" ca="1" si="143"/>
        <v>5127.6933414157265</v>
      </c>
    </row>
    <row r="372" spans="1:29" x14ac:dyDescent="0.25">
      <c r="A372" s="23">
        <f t="shared" ca="1" si="120"/>
        <v>1.6300228587743828</v>
      </c>
      <c r="B372" s="23">
        <f t="shared" ca="1" si="121"/>
        <v>5.8886905019994567</v>
      </c>
      <c r="C372" s="24">
        <f t="shared" ca="1" si="132"/>
        <v>4728.4314569097851</v>
      </c>
      <c r="D372" s="23">
        <f t="shared" ca="1" si="133"/>
        <v>4734.3201474117841</v>
      </c>
      <c r="E372" s="22"/>
      <c r="F372" s="23">
        <f t="shared" ca="1" si="122"/>
        <v>23.210383517184873</v>
      </c>
      <c r="G372" s="23">
        <f t="shared" ca="1" si="123"/>
        <v>4.7811550803583964</v>
      </c>
      <c r="H372" s="24">
        <f t="shared" ca="1" si="134"/>
        <v>4454.0571436446598</v>
      </c>
      <c r="I372" s="23">
        <f t="shared" ca="1" si="135"/>
        <v>4458.8382987250179</v>
      </c>
      <c r="J372" s="22"/>
      <c r="K372" s="23">
        <f t="shared" ca="1" si="124"/>
        <v>7.5945885351223472E-2</v>
      </c>
      <c r="L372" s="23">
        <f t="shared" ca="1" si="125"/>
        <v>8.2828876400449118</v>
      </c>
      <c r="M372" s="24">
        <f t="shared" ca="1" si="136"/>
        <v>3897.9811949745535</v>
      </c>
      <c r="N372" s="23">
        <f t="shared" ca="1" si="137"/>
        <v>3906.2640826145985</v>
      </c>
      <c r="O372" s="22"/>
      <c r="P372" s="23">
        <f t="shared" ca="1" si="126"/>
        <v>9.5300079178876551</v>
      </c>
      <c r="Q372" s="23">
        <f t="shared" ca="1" si="127"/>
        <v>5.4310345580988182</v>
      </c>
      <c r="R372" s="24">
        <f t="shared" ca="1" si="138"/>
        <v>4690.3568575296194</v>
      </c>
      <c r="S372" s="23">
        <f t="shared" ca="1" si="139"/>
        <v>4695.7878920877183</v>
      </c>
      <c r="T372" s="22"/>
      <c r="U372" s="23">
        <f t="shared" ca="1" si="128"/>
        <v>14.133631439381066</v>
      </c>
      <c r="V372" s="23">
        <f t="shared" ca="1" si="129"/>
        <v>3.8777600892124973</v>
      </c>
      <c r="W372" s="24">
        <f t="shared" ca="1" si="140"/>
        <v>4662.8430438951855</v>
      </c>
      <c r="X372" s="23">
        <f t="shared" ca="1" si="141"/>
        <v>4666.7208039843981</v>
      </c>
      <c r="Z372" s="23">
        <f t="shared" ca="1" si="130"/>
        <v>10.413341868866889</v>
      </c>
      <c r="AA372" s="23">
        <f t="shared" ca="1" si="131"/>
        <v>8.6393296419674535</v>
      </c>
      <c r="AB372" s="24">
        <f t="shared" ca="1" si="142"/>
        <v>5138.1066832845936</v>
      </c>
      <c r="AC372" s="23">
        <f t="shared" ca="1" si="143"/>
        <v>5146.746012926561</v>
      </c>
    </row>
    <row r="373" spans="1:29" x14ac:dyDescent="0.25">
      <c r="A373" s="23">
        <f t="shared" ca="1" si="120"/>
        <v>7.8472187818713497</v>
      </c>
      <c r="B373" s="23">
        <f t="shared" ca="1" si="121"/>
        <v>1.6576586416699874</v>
      </c>
      <c r="C373" s="24">
        <f t="shared" ca="1" si="132"/>
        <v>4742.1673661936557</v>
      </c>
      <c r="D373" s="23">
        <f t="shared" ca="1" si="133"/>
        <v>4743.8250248353261</v>
      </c>
      <c r="E373" s="22"/>
      <c r="F373" s="23">
        <f t="shared" ca="1" si="122"/>
        <v>1.898900667557442</v>
      </c>
      <c r="G373" s="23">
        <f t="shared" ca="1" si="123"/>
        <v>2.076527289845139</v>
      </c>
      <c r="H373" s="24">
        <f t="shared" ca="1" si="134"/>
        <v>4460.7371993925753</v>
      </c>
      <c r="I373" s="23">
        <f t="shared" ca="1" si="135"/>
        <v>4462.8137266824206</v>
      </c>
      <c r="J373" s="22"/>
      <c r="K373" s="23">
        <f t="shared" ca="1" si="124"/>
        <v>9.3964167808352901</v>
      </c>
      <c r="L373" s="23">
        <f t="shared" ca="1" si="125"/>
        <v>9.0290403766110856</v>
      </c>
      <c r="M373" s="24">
        <f t="shared" ca="1" si="136"/>
        <v>3915.6604993954338</v>
      </c>
      <c r="N373" s="23">
        <f t="shared" ca="1" si="137"/>
        <v>3924.689539772045</v>
      </c>
      <c r="O373" s="22"/>
      <c r="P373" s="23">
        <f t="shared" ca="1" si="126"/>
        <v>2.3178270057120449</v>
      </c>
      <c r="Q373" s="23">
        <f t="shared" ca="1" si="127"/>
        <v>0.78910623025381066</v>
      </c>
      <c r="R373" s="24">
        <f t="shared" ca="1" si="138"/>
        <v>4698.1057190934307</v>
      </c>
      <c r="S373" s="23">
        <f t="shared" ca="1" si="139"/>
        <v>4698.8948253236849</v>
      </c>
      <c r="T373" s="22"/>
      <c r="U373" s="23">
        <f t="shared" ca="1" si="128"/>
        <v>1.1055173109116452</v>
      </c>
      <c r="V373" s="23">
        <f t="shared" ca="1" si="129"/>
        <v>1.4343180649643739</v>
      </c>
      <c r="W373" s="24">
        <f t="shared" ca="1" si="140"/>
        <v>4667.8263212953098</v>
      </c>
      <c r="X373" s="23">
        <f t="shared" ca="1" si="141"/>
        <v>4669.2606393602746</v>
      </c>
      <c r="Z373" s="23">
        <f t="shared" ca="1" si="130"/>
        <v>0.79286695489732006</v>
      </c>
      <c r="AA373" s="23">
        <f t="shared" ca="1" si="131"/>
        <v>2.0600845054623895</v>
      </c>
      <c r="AB373" s="24">
        <f t="shared" ca="1" si="142"/>
        <v>5147.5388798814583</v>
      </c>
      <c r="AC373" s="23">
        <f t="shared" ca="1" si="143"/>
        <v>5149.5989643869207</v>
      </c>
    </row>
    <row r="374" spans="1:29" x14ac:dyDescent="0.25">
      <c r="A374" s="23">
        <f t="shared" ca="1" si="120"/>
        <v>9.8892215702852866</v>
      </c>
      <c r="B374" s="23">
        <f t="shared" ca="1" si="121"/>
        <v>2.5023511887075567</v>
      </c>
      <c r="C374" s="24">
        <f t="shared" ca="1" si="132"/>
        <v>4753.7142464056114</v>
      </c>
      <c r="D374" s="23">
        <f t="shared" ca="1" si="133"/>
        <v>4756.216597594319</v>
      </c>
      <c r="E374" s="22"/>
      <c r="F374" s="23">
        <f t="shared" ca="1" si="122"/>
        <v>7.6229815854240082</v>
      </c>
      <c r="G374" s="23">
        <f t="shared" ca="1" si="123"/>
        <v>0.87242883860286002</v>
      </c>
      <c r="H374" s="24">
        <f t="shared" ca="1" si="134"/>
        <v>4470.4367082678446</v>
      </c>
      <c r="I374" s="23">
        <f t="shared" ca="1" si="135"/>
        <v>4471.3091371064475</v>
      </c>
      <c r="J374" s="22"/>
      <c r="K374" s="23">
        <f t="shared" ca="1" si="124"/>
        <v>5.3056129305309678</v>
      </c>
      <c r="L374" s="23">
        <f t="shared" ca="1" si="125"/>
        <v>2.5021298922732433</v>
      </c>
      <c r="M374" s="24">
        <f t="shared" ca="1" si="136"/>
        <v>3929.995152702576</v>
      </c>
      <c r="N374" s="23">
        <f t="shared" ca="1" si="137"/>
        <v>3932.4972825948494</v>
      </c>
      <c r="O374" s="22"/>
      <c r="P374" s="23">
        <f t="shared" ca="1" si="126"/>
        <v>13.201715014255456</v>
      </c>
      <c r="Q374" s="23">
        <f t="shared" ca="1" si="127"/>
        <v>3.1160622476034745</v>
      </c>
      <c r="R374" s="24">
        <f t="shared" ca="1" si="138"/>
        <v>4712.0965403379405</v>
      </c>
      <c r="S374" s="23">
        <f t="shared" ca="1" si="139"/>
        <v>4715.2126025855441</v>
      </c>
      <c r="T374" s="22"/>
      <c r="U374" s="23">
        <f t="shared" ca="1" si="128"/>
        <v>1.3268713496799371</v>
      </c>
      <c r="V374" s="23">
        <f t="shared" ca="1" si="129"/>
        <v>15.527141514184514</v>
      </c>
      <c r="W374" s="24">
        <f t="shared" ca="1" si="140"/>
        <v>4670.5875107099546</v>
      </c>
      <c r="X374" s="23">
        <f t="shared" ca="1" si="141"/>
        <v>4686.1146522241388</v>
      </c>
      <c r="Z374" s="23">
        <f t="shared" ca="1" si="130"/>
        <v>10.513996979932914</v>
      </c>
      <c r="AA374" s="23">
        <f t="shared" ca="1" si="131"/>
        <v>4.4531122412127262</v>
      </c>
      <c r="AB374" s="24">
        <f t="shared" ca="1" si="142"/>
        <v>5160.1129613668536</v>
      </c>
      <c r="AC374" s="23">
        <f t="shared" ca="1" si="143"/>
        <v>5164.5660736080663</v>
      </c>
    </row>
    <row r="375" spans="1:29" x14ac:dyDescent="0.25">
      <c r="A375" s="23">
        <f t="shared" ca="1" si="120"/>
        <v>32.111867274895062</v>
      </c>
      <c r="B375" s="23">
        <f t="shared" ca="1" si="121"/>
        <v>9.5064601510926199</v>
      </c>
      <c r="C375" s="24">
        <f t="shared" ca="1" si="132"/>
        <v>4788.3284648692143</v>
      </c>
      <c r="D375" s="23">
        <f t="shared" ca="1" si="133"/>
        <v>4797.8349250203073</v>
      </c>
      <c r="E375" s="22"/>
      <c r="F375" s="23">
        <f t="shared" ca="1" si="122"/>
        <v>3.1495530507300806</v>
      </c>
      <c r="G375" s="23">
        <f t="shared" ca="1" si="123"/>
        <v>1.7344545600174066</v>
      </c>
      <c r="H375" s="24">
        <f t="shared" ca="1" si="134"/>
        <v>4474.4586901571774</v>
      </c>
      <c r="I375" s="23">
        <f t="shared" ca="1" si="135"/>
        <v>4476.1931447171946</v>
      </c>
      <c r="J375" s="22"/>
      <c r="K375" s="23">
        <f t="shared" ca="1" si="124"/>
        <v>1.7061571931790698</v>
      </c>
      <c r="L375" s="23">
        <f t="shared" ca="1" si="125"/>
        <v>6.2638523132184556</v>
      </c>
      <c r="M375" s="24">
        <f t="shared" ca="1" si="136"/>
        <v>3934.2034397880284</v>
      </c>
      <c r="N375" s="23">
        <f t="shared" ca="1" si="137"/>
        <v>3940.467292101247</v>
      </c>
      <c r="O375" s="22"/>
      <c r="P375" s="23">
        <f t="shared" ca="1" si="126"/>
        <v>2.864815838412913</v>
      </c>
      <c r="Q375" s="23">
        <f t="shared" ca="1" si="127"/>
        <v>0.54820493636889689</v>
      </c>
      <c r="R375" s="24">
        <f t="shared" ca="1" si="138"/>
        <v>4718.0774184239572</v>
      </c>
      <c r="S375" s="23">
        <f t="shared" ca="1" si="139"/>
        <v>4718.6256233603262</v>
      </c>
      <c r="T375" s="22"/>
      <c r="U375" s="23">
        <f t="shared" ca="1" si="128"/>
        <v>15.483416130080698</v>
      </c>
      <c r="V375" s="23">
        <f t="shared" ca="1" si="129"/>
        <v>6.2923544126523066</v>
      </c>
      <c r="W375" s="24">
        <f t="shared" ca="1" si="140"/>
        <v>4701.5980683542193</v>
      </c>
      <c r="X375" s="23">
        <f t="shared" ca="1" si="141"/>
        <v>4707.8904227668718</v>
      </c>
      <c r="Z375" s="23">
        <f t="shared" ca="1" si="130"/>
        <v>10.167292881883203</v>
      </c>
      <c r="AA375" s="23">
        <f t="shared" ca="1" si="131"/>
        <v>19.507898806909253</v>
      </c>
      <c r="AB375" s="24">
        <f t="shared" ca="1" si="142"/>
        <v>5174.7333664899497</v>
      </c>
      <c r="AC375" s="23">
        <f t="shared" ca="1" si="143"/>
        <v>5194.2412652968587</v>
      </c>
    </row>
    <row r="376" spans="1:29" x14ac:dyDescent="0.25">
      <c r="A376" s="23">
        <f t="shared" ca="1" si="120"/>
        <v>0.48468679487749144</v>
      </c>
      <c r="B376" s="23">
        <f t="shared" ca="1" si="121"/>
        <v>1.2887783171566254</v>
      </c>
      <c r="C376" s="24">
        <f t="shared" ca="1" si="132"/>
        <v>4798.3196118151845</v>
      </c>
      <c r="D376" s="23">
        <f t="shared" ca="1" si="133"/>
        <v>4799.6083901323409</v>
      </c>
      <c r="E376" s="22"/>
      <c r="F376" s="23">
        <f t="shared" ca="1" si="122"/>
        <v>5.6686129448452416</v>
      </c>
      <c r="G376" s="23">
        <f t="shared" ca="1" si="123"/>
        <v>4.6329223065273561</v>
      </c>
      <c r="H376" s="24">
        <f t="shared" ca="1" si="134"/>
        <v>4481.86175766204</v>
      </c>
      <c r="I376" s="23">
        <f t="shared" ca="1" si="135"/>
        <v>4486.4946799685677</v>
      </c>
      <c r="J376" s="22"/>
      <c r="K376" s="23">
        <f t="shared" ca="1" si="124"/>
        <v>2.3423539047731531E-2</v>
      </c>
      <c r="L376" s="23">
        <f t="shared" ca="1" si="125"/>
        <v>2.2618043045578733</v>
      </c>
      <c r="M376" s="24">
        <f t="shared" ca="1" si="136"/>
        <v>3940.4907156402946</v>
      </c>
      <c r="N376" s="23">
        <f t="shared" ca="1" si="137"/>
        <v>3942.7525199448523</v>
      </c>
      <c r="O376" s="22"/>
      <c r="P376" s="23">
        <f t="shared" ca="1" si="126"/>
        <v>6.0337641617500006</v>
      </c>
      <c r="Q376" s="23">
        <f t="shared" ca="1" si="127"/>
        <v>4.5473919610845241</v>
      </c>
      <c r="R376" s="24">
        <f t="shared" ca="1" si="138"/>
        <v>4724.659387522076</v>
      </c>
      <c r="S376" s="23">
        <f t="shared" ca="1" si="139"/>
        <v>4729.206779483161</v>
      </c>
      <c r="T376" s="22"/>
      <c r="U376" s="23">
        <f t="shared" ca="1" si="128"/>
        <v>1.1608670984776939</v>
      </c>
      <c r="V376" s="23">
        <f t="shared" ca="1" si="129"/>
        <v>2.8423274842050197</v>
      </c>
      <c r="W376" s="24">
        <f t="shared" ca="1" si="140"/>
        <v>4709.0512898653496</v>
      </c>
      <c r="X376" s="23">
        <f t="shared" ca="1" si="141"/>
        <v>4711.8936173495549</v>
      </c>
      <c r="Z376" s="23">
        <f t="shared" ca="1" si="130"/>
        <v>2.5508462481820593</v>
      </c>
      <c r="AA376" s="23">
        <f t="shared" ca="1" si="131"/>
        <v>1.0461740570295917</v>
      </c>
      <c r="AB376" s="24">
        <f t="shared" ca="1" si="142"/>
        <v>5196.7921115450408</v>
      </c>
      <c r="AC376" s="23">
        <f t="shared" ca="1" si="143"/>
        <v>5197.8382856020708</v>
      </c>
    </row>
    <row r="377" spans="1:29" x14ac:dyDescent="0.25">
      <c r="A377" s="23">
        <f t="shared" ca="1" si="120"/>
        <v>4.9609401572094889</v>
      </c>
      <c r="B377" s="23">
        <f t="shared" ca="1" si="121"/>
        <v>2.313888228242611</v>
      </c>
      <c r="C377" s="24">
        <f t="shared" ca="1" si="132"/>
        <v>4804.5693302895506</v>
      </c>
      <c r="D377" s="23">
        <f t="shared" ca="1" si="133"/>
        <v>4806.8832185177935</v>
      </c>
      <c r="E377" s="22"/>
      <c r="F377" s="23">
        <f t="shared" ca="1" si="122"/>
        <v>16.4910923923944</v>
      </c>
      <c r="G377" s="23">
        <f t="shared" ca="1" si="123"/>
        <v>9.6074042585699999</v>
      </c>
      <c r="H377" s="24">
        <f t="shared" ca="1" si="134"/>
        <v>4502.9857723609621</v>
      </c>
      <c r="I377" s="23">
        <f t="shared" ca="1" si="135"/>
        <v>4512.5931766195317</v>
      </c>
      <c r="J377" s="22"/>
      <c r="K377" s="23">
        <f t="shared" ca="1" si="124"/>
        <v>16.346105325004903</v>
      </c>
      <c r="L377" s="23">
        <f t="shared" ca="1" si="125"/>
        <v>2.0512663536062981</v>
      </c>
      <c r="M377" s="24">
        <f t="shared" ca="1" si="136"/>
        <v>3959.0986252698572</v>
      </c>
      <c r="N377" s="23">
        <f t="shared" ca="1" si="137"/>
        <v>3961.1498916234636</v>
      </c>
      <c r="O377" s="22"/>
      <c r="P377" s="23">
        <f t="shared" ca="1" si="126"/>
        <v>18.570978351350863</v>
      </c>
      <c r="Q377" s="23">
        <f t="shared" ca="1" si="127"/>
        <v>1.8306511495982334</v>
      </c>
      <c r="R377" s="24">
        <f t="shared" ca="1" si="138"/>
        <v>4747.7777578345122</v>
      </c>
      <c r="S377" s="23">
        <f t="shared" ca="1" si="139"/>
        <v>4749.6084089841106</v>
      </c>
      <c r="T377" s="22"/>
      <c r="U377" s="23">
        <f t="shared" ca="1" si="128"/>
        <v>11.378953990917754</v>
      </c>
      <c r="V377" s="23">
        <f t="shared" ca="1" si="129"/>
        <v>3.3447862274805717</v>
      </c>
      <c r="W377" s="24">
        <f t="shared" ca="1" si="140"/>
        <v>4723.2725713404725</v>
      </c>
      <c r="X377" s="23">
        <f t="shared" ca="1" si="141"/>
        <v>4726.6173575679531</v>
      </c>
      <c r="Z377" s="23">
        <f t="shared" ca="1" si="130"/>
        <v>1.3889855623026615</v>
      </c>
      <c r="AA377" s="23">
        <f t="shared" ca="1" si="131"/>
        <v>1.9049192891784938</v>
      </c>
      <c r="AB377" s="24">
        <f t="shared" ca="1" si="142"/>
        <v>5199.2272711643736</v>
      </c>
      <c r="AC377" s="23">
        <f t="shared" ca="1" si="143"/>
        <v>5201.1321904535525</v>
      </c>
    </row>
    <row r="378" spans="1:29" x14ac:dyDescent="0.25">
      <c r="A378" s="23">
        <f t="shared" ca="1" si="120"/>
        <v>5.6763406858001373</v>
      </c>
      <c r="B378" s="23">
        <f t="shared" ca="1" si="121"/>
        <v>0.38160088199359626</v>
      </c>
      <c r="C378" s="24">
        <f t="shared" ca="1" si="132"/>
        <v>4812.5595592035934</v>
      </c>
      <c r="D378" s="23">
        <f t="shared" ca="1" si="133"/>
        <v>4812.9411600855874</v>
      </c>
      <c r="E378" s="22"/>
      <c r="F378" s="23">
        <f t="shared" ca="1" si="122"/>
        <v>20.383116609546196</v>
      </c>
      <c r="G378" s="23">
        <f t="shared" ca="1" si="123"/>
        <v>3.4864840976412568</v>
      </c>
      <c r="H378" s="24">
        <f t="shared" ca="1" si="134"/>
        <v>4532.9762932290778</v>
      </c>
      <c r="I378" s="23">
        <f t="shared" ca="1" si="135"/>
        <v>4536.4627773267193</v>
      </c>
      <c r="J378" s="22"/>
      <c r="K378" s="23">
        <f t="shared" ca="1" si="124"/>
        <v>4.7456048031252749</v>
      </c>
      <c r="L378" s="23">
        <f t="shared" ca="1" si="125"/>
        <v>2.9715262903939323</v>
      </c>
      <c r="M378" s="24">
        <f t="shared" ca="1" si="136"/>
        <v>3965.895496426589</v>
      </c>
      <c r="N378" s="23">
        <f t="shared" ca="1" si="137"/>
        <v>3968.8670227169828</v>
      </c>
      <c r="O378" s="22"/>
      <c r="P378" s="23">
        <f t="shared" ca="1" si="126"/>
        <v>7.3515246052044478</v>
      </c>
      <c r="Q378" s="23">
        <f t="shared" ca="1" si="127"/>
        <v>36.64219982059457</v>
      </c>
      <c r="R378" s="24">
        <f t="shared" ca="1" si="138"/>
        <v>4756.9599335893154</v>
      </c>
      <c r="S378" s="23">
        <f t="shared" ca="1" si="139"/>
        <v>4793.6021334099096</v>
      </c>
      <c r="T378" s="22"/>
      <c r="U378" s="23">
        <f t="shared" ca="1" si="128"/>
        <v>6.1809559447760467</v>
      </c>
      <c r="V378" s="23">
        <f t="shared" ca="1" si="129"/>
        <v>4.5478428933098742</v>
      </c>
      <c r="W378" s="24">
        <f t="shared" ca="1" si="140"/>
        <v>4732.7983135127288</v>
      </c>
      <c r="X378" s="23">
        <f t="shared" ca="1" si="141"/>
        <v>4737.346156406039</v>
      </c>
      <c r="Z378" s="23">
        <f t="shared" ca="1" si="130"/>
        <v>11.704756786115015</v>
      </c>
      <c r="AA378" s="23">
        <f t="shared" ca="1" si="131"/>
        <v>2.4737671699826977</v>
      </c>
      <c r="AB378" s="24">
        <f t="shared" ca="1" si="142"/>
        <v>5212.836947239668</v>
      </c>
      <c r="AC378" s="23">
        <f t="shared" ca="1" si="143"/>
        <v>5215.3107144096512</v>
      </c>
    </row>
    <row r="379" spans="1:29" x14ac:dyDescent="0.25">
      <c r="A379" s="23">
        <f t="shared" ca="1" si="120"/>
        <v>32.983571265965331</v>
      </c>
      <c r="B379" s="23">
        <f t="shared" ca="1" si="121"/>
        <v>0.20493574675244286</v>
      </c>
      <c r="C379" s="24">
        <f t="shared" ca="1" si="132"/>
        <v>4845.9247313515525</v>
      </c>
      <c r="D379" s="23">
        <f t="shared" ca="1" si="133"/>
        <v>4846.1296670983047</v>
      </c>
      <c r="E379" s="22"/>
      <c r="F379" s="23">
        <f t="shared" ca="1" si="122"/>
        <v>5.2422286147799646</v>
      </c>
      <c r="G379" s="23">
        <f t="shared" ca="1" si="123"/>
        <v>1.346747841456166</v>
      </c>
      <c r="H379" s="24">
        <f t="shared" ca="1" si="134"/>
        <v>4541.7050059414996</v>
      </c>
      <c r="I379" s="23">
        <f t="shared" ca="1" si="135"/>
        <v>4543.0517537829555</v>
      </c>
      <c r="J379" s="22"/>
      <c r="K379" s="23">
        <f t="shared" ca="1" si="124"/>
        <v>0.38601778372887474</v>
      </c>
      <c r="L379" s="23">
        <f t="shared" ca="1" si="125"/>
        <v>6.6531621405461934</v>
      </c>
      <c r="M379" s="24">
        <f t="shared" ca="1" si="136"/>
        <v>3969.2530405007114</v>
      </c>
      <c r="N379" s="23">
        <f t="shared" ca="1" si="137"/>
        <v>3975.9062026412576</v>
      </c>
      <c r="O379" s="22"/>
      <c r="P379" s="23">
        <f t="shared" ca="1" si="126"/>
        <v>1.3220401920353908</v>
      </c>
      <c r="Q379" s="23">
        <f t="shared" ca="1" si="127"/>
        <v>3.5420981348044247</v>
      </c>
      <c r="R379" s="24">
        <f t="shared" ca="1" si="138"/>
        <v>4794.9241736019449</v>
      </c>
      <c r="S379" s="23">
        <f t="shared" ca="1" si="139"/>
        <v>4798.4662717367491</v>
      </c>
      <c r="T379" s="22"/>
      <c r="U379" s="23">
        <f t="shared" ca="1" si="128"/>
        <v>19.427005142114094</v>
      </c>
      <c r="V379" s="23">
        <f t="shared" ca="1" si="129"/>
        <v>7.2941186572506398</v>
      </c>
      <c r="W379" s="24">
        <f t="shared" ca="1" si="140"/>
        <v>4756.7731615481534</v>
      </c>
      <c r="X379" s="23">
        <f t="shared" ca="1" si="141"/>
        <v>4764.0672802054041</v>
      </c>
      <c r="Z379" s="23">
        <f t="shared" ca="1" si="130"/>
        <v>15.805746086256823</v>
      </c>
      <c r="AA379" s="23">
        <f t="shared" ca="1" si="131"/>
        <v>5.7159016880854665</v>
      </c>
      <c r="AB379" s="24">
        <f t="shared" ca="1" si="142"/>
        <v>5231.1164604959076</v>
      </c>
      <c r="AC379" s="23">
        <f t="shared" ca="1" si="143"/>
        <v>5236.8323621839927</v>
      </c>
    </row>
    <row r="380" spans="1:29" x14ac:dyDescent="0.25">
      <c r="A380" s="23">
        <f t="shared" ca="1" si="120"/>
        <v>5.1249790619763864</v>
      </c>
      <c r="B380" s="23">
        <f t="shared" ca="1" si="121"/>
        <v>1.0644465151167395</v>
      </c>
      <c r="C380" s="24">
        <f t="shared" ca="1" si="132"/>
        <v>4851.2546461602815</v>
      </c>
      <c r="D380" s="23">
        <f t="shared" ca="1" si="133"/>
        <v>4852.3190926753978</v>
      </c>
      <c r="E380" s="22"/>
      <c r="F380" s="23">
        <f t="shared" ca="1" si="122"/>
        <v>9.3842024009206266</v>
      </c>
      <c r="G380" s="23">
        <f t="shared" ca="1" si="123"/>
        <v>3.5352809825317353</v>
      </c>
      <c r="H380" s="24">
        <f t="shared" ca="1" si="134"/>
        <v>4552.4359561838764</v>
      </c>
      <c r="I380" s="23">
        <f t="shared" ca="1" si="135"/>
        <v>4555.9712371664082</v>
      </c>
      <c r="J380" s="22"/>
      <c r="K380" s="23">
        <f t="shared" ca="1" si="124"/>
        <v>2.08802622093559</v>
      </c>
      <c r="L380" s="23">
        <f t="shared" ca="1" si="125"/>
        <v>4.0607589621687605</v>
      </c>
      <c r="M380" s="24">
        <f t="shared" ca="1" si="136"/>
        <v>3977.9942288621933</v>
      </c>
      <c r="N380" s="23">
        <f t="shared" ca="1" si="137"/>
        <v>3982.0549878243619</v>
      </c>
      <c r="O380" s="22"/>
      <c r="P380" s="23">
        <f t="shared" ca="1" si="126"/>
        <v>18.23098616418104</v>
      </c>
      <c r="Q380" s="23">
        <f t="shared" ca="1" si="127"/>
        <v>2.4912751454830095</v>
      </c>
      <c r="R380" s="24">
        <f t="shared" ca="1" si="138"/>
        <v>4816.6972579009298</v>
      </c>
      <c r="S380" s="23">
        <f t="shared" ca="1" si="139"/>
        <v>4819.1885330464129</v>
      </c>
      <c r="T380" s="22"/>
      <c r="U380" s="23">
        <f t="shared" ca="1" si="128"/>
        <v>27.144574641388427</v>
      </c>
      <c r="V380" s="23">
        <f t="shared" ca="1" si="129"/>
        <v>6.3892502564050195</v>
      </c>
      <c r="W380" s="24">
        <f t="shared" ca="1" si="140"/>
        <v>4791.2118548467924</v>
      </c>
      <c r="X380" s="23">
        <f t="shared" ca="1" si="141"/>
        <v>4797.6011051031974</v>
      </c>
      <c r="Z380" s="23">
        <f t="shared" ca="1" si="130"/>
        <v>3.5653569698060044</v>
      </c>
      <c r="AA380" s="23">
        <f t="shared" ca="1" si="131"/>
        <v>6.2526933602324794E-2</v>
      </c>
      <c r="AB380" s="24">
        <f t="shared" ca="1" si="142"/>
        <v>5240.3977191537988</v>
      </c>
      <c r="AC380" s="23">
        <f t="shared" ca="1" si="143"/>
        <v>5240.4602460874012</v>
      </c>
    </row>
    <row r="381" spans="1:29" x14ac:dyDescent="0.25">
      <c r="A381" s="23">
        <f t="shared" ca="1" si="120"/>
        <v>3.4424924181989498</v>
      </c>
      <c r="B381" s="23">
        <f t="shared" ca="1" si="121"/>
        <v>0.24348024207395877</v>
      </c>
      <c r="C381" s="24">
        <f t="shared" ca="1" si="132"/>
        <v>4855.7615850935963</v>
      </c>
      <c r="D381" s="23">
        <f t="shared" ca="1" si="133"/>
        <v>4856.0050653356702</v>
      </c>
      <c r="E381" s="22"/>
      <c r="F381" s="23">
        <f t="shared" ca="1" si="122"/>
        <v>8.3509696014199832</v>
      </c>
      <c r="G381" s="23">
        <f t="shared" ca="1" si="123"/>
        <v>0.46617454109838818</v>
      </c>
      <c r="H381" s="24">
        <f t="shared" ca="1" si="134"/>
        <v>4564.322206767828</v>
      </c>
      <c r="I381" s="23">
        <f t="shared" ca="1" si="135"/>
        <v>4564.7883813089265</v>
      </c>
      <c r="J381" s="22"/>
      <c r="K381" s="23">
        <f t="shared" ca="1" si="124"/>
        <v>4.7013388644168712</v>
      </c>
      <c r="L381" s="23">
        <f t="shared" ca="1" si="125"/>
        <v>28.606440148443724</v>
      </c>
      <c r="M381" s="24">
        <f t="shared" ca="1" si="136"/>
        <v>3986.7563266887787</v>
      </c>
      <c r="N381" s="23">
        <f t="shared" ca="1" si="137"/>
        <v>4015.3627668372224</v>
      </c>
      <c r="O381" s="22"/>
      <c r="P381" s="23">
        <f t="shared" ca="1" si="126"/>
        <v>2.9709103625346809</v>
      </c>
      <c r="Q381" s="23">
        <f t="shared" ca="1" si="127"/>
        <v>13.51791220276583</v>
      </c>
      <c r="R381" s="24">
        <f t="shared" ca="1" si="138"/>
        <v>4822.1594434089475</v>
      </c>
      <c r="S381" s="23">
        <f t="shared" ca="1" si="139"/>
        <v>4835.6773556117132</v>
      </c>
      <c r="T381" s="22"/>
      <c r="U381" s="23">
        <f t="shared" ca="1" si="128"/>
        <v>7.9021495354855738</v>
      </c>
      <c r="V381" s="23">
        <f t="shared" ca="1" si="129"/>
        <v>2.4869004890220467</v>
      </c>
      <c r="W381" s="24">
        <f t="shared" ca="1" si="140"/>
        <v>4805.5032546386828</v>
      </c>
      <c r="X381" s="23">
        <f t="shared" ca="1" si="141"/>
        <v>4807.9901551277053</v>
      </c>
      <c r="Z381" s="23">
        <f t="shared" ca="1" si="130"/>
        <v>0.26197594466259155</v>
      </c>
      <c r="AA381" s="23">
        <f t="shared" ca="1" si="131"/>
        <v>6.7425286652033671</v>
      </c>
      <c r="AB381" s="24">
        <f t="shared" ca="1" si="142"/>
        <v>5240.7222220320637</v>
      </c>
      <c r="AC381" s="23">
        <f t="shared" ca="1" si="143"/>
        <v>5247.4647506972669</v>
      </c>
    </row>
    <row r="382" spans="1:29" x14ac:dyDescent="0.25">
      <c r="A382" s="23">
        <f t="shared" ca="1" si="120"/>
        <v>4.187453126907708</v>
      </c>
      <c r="B382" s="23">
        <f t="shared" ca="1" si="121"/>
        <v>0.34369086939721266</v>
      </c>
      <c r="C382" s="24">
        <f t="shared" ca="1" si="132"/>
        <v>4860.1925184625779</v>
      </c>
      <c r="D382" s="23">
        <f t="shared" ca="1" si="133"/>
        <v>4860.5362093319754</v>
      </c>
      <c r="E382" s="22"/>
      <c r="F382" s="23">
        <f t="shared" ca="1" si="122"/>
        <v>4.56487470669052</v>
      </c>
      <c r="G382" s="23">
        <f t="shared" ca="1" si="123"/>
        <v>1.9883600025414834</v>
      </c>
      <c r="H382" s="24">
        <f t="shared" ca="1" si="134"/>
        <v>4569.3532560156173</v>
      </c>
      <c r="I382" s="23">
        <f t="shared" ca="1" si="135"/>
        <v>4571.3416160181587</v>
      </c>
      <c r="J382" s="22"/>
      <c r="K382" s="23">
        <f t="shared" ca="1" si="124"/>
        <v>1.0298142969664796</v>
      </c>
      <c r="L382" s="23">
        <f t="shared" ca="1" si="125"/>
        <v>3.6582336469138439</v>
      </c>
      <c r="M382" s="24">
        <f t="shared" ca="1" si="136"/>
        <v>4016.3925811341887</v>
      </c>
      <c r="N382" s="23">
        <f t="shared" ca="1" si="137"/>
        <v>4020.0508147811024</v>
      </c>
      <c r="O382" s="22"/>
      <c r="P382" s="23">
        <f t="shared" ca="1" si="126"/>
        <v>8.9468335515382833</v>
      </c>
      <c r="Q382" s="23">
        <f t="shared" ca="1" si="127"/>
        <v>1.5457159057808847</v>
      </c>
      <c r="R382" s="24">
        <f t="shared" ca="1" si="138"/>
        <v>4844.6241891632517</v>
      </c>
      <c r="S382" s="23">
        <f t="shared" ca="1" si="139"/>
        <v>4846.1699050690322</v>
      </c>
      <c r="T382" s="22"/>
      <c r="U382" s="23">
        <f t="shared" ca="1" si="128"/>
        <v>3.0022560884543563</v>
      </c>
      <c r="V382" s="23">
        <f t="shared" ca="1" si="129"/>
        <v>0.27546740179876317</v>
      </c>
      <c r="W382" s="24">
        <f t="shared" ca="1" si="140"/>
        <v>4810.9924112161598</v>
      </c>
      <c r="X382" s="23">
        <f t="shared" ca="1" si="141"/>
        <v>4811.2678786179586</v>
      </c>
      <c r="Z382" s="23">
        <f t="shared" ca="1" si="130"/>
        <v>28.137787824251877</v>
      </c>
      <c r="AA382" s="23">
        <f t="shared" ca="1" si="131"/>
        <v>13.033556642698805</v>
      </c>
      <c r="AB382" s="24">
        <f t="shared" ca="1" si="142"/>
        <v>5275.6025385215189</v>
      </c>
      <c r="AC382" s="23">
        <f t="shared" ca="1" si="143"/>
        <v>5288.6360951642173</v>
      </c>
    </row>
    <row r="383" spans="1:29" x14ac:dyDescent="0.25">
      <c r="A383" s="23">
        <f t="shared" ca="1" si="120"/>
        <v>3.7709481445154851</v>
      </c>
      <c r="B383" s="23">
        <f t="shared" ca="1" si="121"/>
        <v>4.4306753247917658</v>
      </c>
      <c r="C383" s="24">
        <f t="shared" ca="1" si="132"/>
        <v>4864.3071574764908</v>
      </c>
      <c r="D383" s="23">
        <f t="shared" ca="1" si="133"/>
        <v>4868.7378328012828</v>
      </c>
      <c r="E383" s="22"/>
      <c r="F383" s="23">
        <f t="shared" ca="1" si="122"/>
        <v>2.1745247793729696</v>
      </c>
      <c r="G383" s="23">
        <f t="shared" ca="1" si="123"/>
        <v>4.4899413332584395</v>
      </c>
      <c r="H383" s="24">
        <f t="shared" ca="1" si="134"/>
        <v>4573.516140797532</v>
      </c>
      <c r="I383" s="23">
        <f t="shared" ca="1" si="135"/>
        <v>4578.0060821307907</v>
      </c>
      <c r="J383" s="22"/>
      <c r="K383" s="23">
        <f t="shared" ca="1" si="124"/>
        <v>3.9551417830941298</v>
      </c>
      <c r="L383" s="23">
        <f t="shared" ca="1" si="125"/>
        <v>23.367441743912778</v>
      </c>
      <c r="M383" s="24">
        <f t="shared" ca="1" si="136"/>
        <v>4024.0059565641964</v>
      </c>
      <c r="N383" s="23">
        <f t="shared" ca="1" si="137"/>
        <v>4047.3733983081092</v>
      </c>
      <c r="O383" s="22"/>
      <c r="P383" s="23">
        <f t="shared" ca="1" si="126"/>
        <v>12.984676200440891</v>
      </c>
      <c r="Q383" s="23">
        <f t="shared" ca="1" si="127"/>
        <v>14.156901264567733</v>
      </c>
      <c r="R383" s="24">
        <f t="shared" ca="1" si="138"/>
        <v>4859.1545812694731</v>
      </c>
      <c r="S383" s="23">
        <f t="shared" ca="1" si="139"/>
        <v>4873.3114825340408</v>
      </c>
      <c r="T383" s="22"/>
      <c r="U383" s="23">
        <f t="shared" ca="1" si="128"/>
        <v>3.9095965942959361</v>
      </c>
      <c r="V383" s="23">
        <f t="shared" ca="1" si="129"/>
        <v>1.6617344109333467</v>
      </c>
      <c r="W383" s="24">
        <f t="shared" ca="1" si="140"/>
        <v>4815.1774752122546</v>
      </c>
      <c r="X383" s="23">
        <f t="shared" ca="1" si="141"/>
        <v>4816.8392096231883</v>
      </c>
      <c r="Z383" s="23">
        <f t="shared" ca="1" si="130"/>
        <v>1.8059071356146488</v>
      </c>
      <c r="AA383" s="23">
        <f t="shared" ca="1" si="131"/>
        <v>1.4435869511896577</v>
      </c>
      <c r="AB383" s="24">
        <f t="shared" ca="1" si="142"/>
        <v>5290.442002299832</v>
      </c>
      <c r="AC383" s="23">
        <f t="shared" ca="1" si="143"/>
        <v>5291.8855892510219</v>
      </c>
    </row>
    <row r="384" spans="1:29" x14ac:dyDescent="0.25">
      <c r="A384" s="23">
        <f t="shared" ca="1" si="120"/>
        <v>14.14862242504638</v>
      </c>
      <c r="B384" s="23">
        <f t="shared" ca="1" si="121"/>
        <v>5.1358887850569133</v>
      </c>
      <c r="C384" s="24">
        <f t="shared" ca="1" si="132"/>
        <v>4882.8864552263294</v>
      </c>
      <c r="D384" s="23">
        <f t="shared" ca="1" si="133"/>
        <v>4888.0223440113859</v>
      </c>
      <c r="E384" s="22"/>
      <c r="F384" s="23">
        <f t="shared" ca="1" si="122"/>
        <v>21.621095893400064</v>
      </c>
      <c r="G384" s="23">
        <f t="shared" ca="1" si="123"/>
        <v>10.187047551804296</v>
      </c>
      <c r="H384" s="24">
        <f t="shared" ca="1" si="134"/>
        <v>4599.6271780241905</v>
      </c>
      <c r="I384" s="23">
        <f t="shared" ca="1" si="135"/>
        <v>4609.8142255759949</v>
      </c>
      <c r="J384" s="22"/>
      <c r="K384" s="23">
        <f t="shared" ca="1" si="124"/>
        <v>0.17583402931110367</v>
      </c>
      <c r="L384" s="23">
        <f t="shared" ca="1" si="125"/>
        <v>5.9040458033055385</v>
      </c>
      <c r="M384" s="24">
        <f t="shared" ca="1" si="136"/>
        <v>4047.5492323374206</v>
      </c>
      <c r="N384" s="23">
        <f t="shared" ca="1" si="137"/>
        <v>4053.4532781407261</v>
      </c>
      <c r="O384" s="22"/>
      <c r="P384" s="23">
        <f t="shared" ca="1" si="126"/>
        <v>3.5177519794931924</v>
      </c>
      <c r="Q384" s="23">
        <f t="shared" ca="1" si="127"/>
        <v>0.57598824193367659</v>
      </c>
      <c r="R384" s="24">
        <f t="shared" ca="1" si="138"/>
        <v>4876.8292345135342</v>
      </c>
      <c r="S384" s="23">
        <f t="shared" ca="1" si="139"/>
        <v>4877.4052227554675</v>
      </c>
      <c r="T384" s="22"/>
      <c r="U384" s="23">
        <f t="shared" ca="1" si="128"/>
        <v>5.197274051562375</v>
      </c>
      <c r="V384" s="23">
        <f t="shared" ca="1" si="129"/>
        <v>12.071527425563584</v>
      </c>
      <c r="W384" s="24">
        <f t="shared" ca="1" si="140"/>
        <v>4822.0364836747503</v>
      </c>
      <c r="X384" s="23">
        <f t="shared" ca="1" si="141"/>
        <v>4834.1080111003139</v>
      </c>
      <c r="Z384" s="23">
        <f t="shared" ca="1" si="130"/>
        <v>15.831839995676368</v>
      </c>
      <c r="AA384" s="23">
        <f t="shared" ca="1" si="131"/>
        <v>1.2226590119139982</v>
      </c>
      <c r="AB384" s="24">
        <f t="shared" ca="1" si="142"/>
        <v>5307.717429246698</v>
      </c>
      <c r="AC384" s="23">
        <f t="shared" ca="1" si="143"/>
        <v>5308.9400882586124</v>
      </c>
    </row>
    <row r="385" spans="1:29" x14ac:dyDescent="0.25">
      <c r="A385" s="23">
        <f t="shared" ca="1" si="120"/>
        <v>16.187804963778316</v>
      </c>
      <c r="B385" s="23">
        <f t="shared" ca="1" si="121"/>
        <v>4.8682343923605123</v>
      </c>
      <c r="C385" s="24">
        <f t="shared" ca="1" si="132"/>
        <v>4904.210148975164</v>
      </c>
      <c r="D385" s="23">
        <f t="shared" ca="1" si="133"/>
        <v>4909.0783833675241</v>
      </c>
      <c r="E385" s="22"/>
      <c r="F385" s="23">
        <f t="shared" ca="1" si="122"/>
        <v>3.1066877092746417</v>
      </c>
      <c r="G385" s="23">
        <f t="shared" ca="1" si="123"/>
        <v>2.1037826387129943</v>
      </c>
      <c r="H385" s="24">
        <f t="shared" ca="1" si="134"/>
        <v>4612.9209132852693</v>
      </c>
      <c r="I385" s="23">
        <f t="shared" ca="1" si="135"/>
        <v>4615.0246959239821</v>
      </c>
      <c r="J385" s="22"/>
      <c r="K385" s="23">
        <f t="shared" ca="1" si="124"/>
        <v>15.199763966242454</v>
      </c>
      <c r="L385" s="23">
        <f t="shared" ca="1" si="125"/>
        <v>0.18329823579165674</v>
      </c>
      <c r="M385" s="24">
        <f t="shared" ca="1" si="136"/>
        <v>4068.6530421069683</v>
      </c>
      <c r="N385" s="23">
        <f t="shared" ca="1" si="137"/>
        <v>4068.8363403427602</v>
      </c>
      <c r="O385" s="22"/>
      <c r="P385" s="23">
        <f t="shared" ca="1" si="126"/>
        <v>3.1902559925845404</v>
      </c>
      <c r="Q385" s="23">
        <f t="shared" ca="1" si="127"/>
        <v>14.083375188628469</v>
      </c>
      <c r="R385" s="24">
        <f t="shared" ca="1" si="138"/>
        <v>4880.5954787480523</v>
      </c>
      <c r="S385" s="23">
        <f t="shared" ca="1" si="139"/>
        <v>4894.6788539366808</v>
      </c>
      <c r="T385" s="22"/>
      <c r="U385" s="23">
        <f t="shared" ca="1" si="128"/>
        <v>10.215701221600387</v>
      </c>
      <c r="V385" s="23">
        <f t="shared" ca="1" si="129"/>
        <v>4.1293789781735679</v>
      </c>
      <c r="W385" s="24">
        <f t="shared" ca="1" si="140"/>
        <v>4844.3237123219142</v>
      </c>
      <c r="X385" s="23">
        <f t="shared" ca="1" si="141"/>
        <v>4848.4530913000881</v>
      </c>
      <c r="Z385" s="23">
        <f t="shared" ca="1" si="130"/>
        <v>0.68930065865771839</v>
      </c>
      <c r="AA385" s="23">
        <f t="shared" ca="1" si="131"/>
        <v>1.7046280271840486</v>
      </c>
      <c r="AB385" s="24">
        <f t="shared" ca="1" si="142"/>
        <v>5309.6293889172703</v>
      </c>
      <c r="AC385" s="23">
        <f t="shared" ca="1" si="143"/>
        <v>5311.3340169444546</v>
      </c>
    </row>
    <row r="386" spans="1:29" x14ac:dyDescent="0.25">
      <c r="A386" s="23">
        <f t="shared" ca="1" si="120"/>
        <v>3.4739793675505601</v>
      </c>
      <c r="B386" s="23">
        <f t="shared" ca="1" si="121"/>
        <v>2.8740446599495768</v>
      </c>
      <c r="C386" s="24">
        <f t="shared" ca="1" si="132"/>
        <v>4912.5523627350749</v>
      </c>
      <c r="D386" s="23">
        <f t="shared" ca="1" si="133"/>
        <v>4915.4264073950244</v>
      </c>
      <c r="E386" s="22"/>
      <c r="F386" s="23">
        <f t="shared" ca="1" si="122"/>
        <v>6.9891140790856987</v>
      </c>
      <c r="G386" s="23">
        <f t="shared" ca="1" si="123"/>
        <v>0.79978977307984522</v>
      </c>
      <c r="H386" s="24">
        <f t="shared" ca="1" si="134"/>
        <v>4622.0138100030681</v>
      </c>
      <c r="I386" s="23">
        <f t="shared" ca="1" si="135"/>
        <v>4622.8135997761483</v>
      </c>
      <c r="J386" s="22"/>
      <c r="K386" s="23">
        <f t="shared" ca="1" si="124"/>
        <v>4.3280668127691913</v>
      </c>
      <c r="L386" s="23">
        <f t="shared" ca="1" si="125"/>
        <v>0.68402529862261652</v>
      </c>
      <c r="M386" s="24">
        <f t="shared" ca="1" si="136"/>
        <v>4073.1644071555293</v>
      </c>
      <c r="N386" s="23">
        <f t="shared" ca="1" si="137"/>
        <v>4073.8484324541519</v>
      </c>
      <c r="O386" s="22"/>
      <c r="P386" s="23">
        <f t="shared" ca="1" si="126"/>
        <v>5.7742268405286215</v>
      </c>
      <c r="Q386" s="23">
        <f t="shared" ca="1" si="127"/>
        <v>2.9416588548123244</v>
      </c>
      <c r="R386" s="24">
        <f t="shared" ca="1" si="138"/>
        <v>4900.4530807772089</v>
      </c>
      <c r="S386" s="23">
        <f t="shared" ca="1" si="139"/>
        <v>4903.3947396320209</v>
      </c>
      <c r="T386" s="22"/>
      <c r="U386" s="23">
        <f t="shared" ca="1" si="128"/>
        <v>2.3569956885878978</v>
      </c>
      <c r="V386" s="23">
        <f t="shared" ca="1" si="129"/>
        <v>2.059873912560608</v>
      </c>
      <c r="W386" s="24">
        <f t="shared" ca="1" si="140"/>
        <v>4850.8100869886757</v>
      </c>
      <c r="X386" s="23">
        <f t="shared" ca="1" si="141"/>
        <v>4852.8699609012365</v>
      </c>
      <c r="Z386" s="23">
        <f t="shared" ca="1" si="130"/>
        <v>7.029207536725389</v>
      </c>
      <c r="AA386" s="23">
        <f t="shared" ca="1" si="131"/>
        <v>1.5271363854404238</v>
      </c>
      <c r="AB386" s="24">
        <f t="shared" ca="1" si="142"/>
        <v>5318.3632244811797</v>
      </c>
      <c r="AC386" s="23">
        <f t="shared" ca="1" si="143"/>
        <v>5319.8903608666205</v>
      </c>
    </row>
    <row r="387" spans="1:29" x14ac:dyDescent="0.25">
      <c r="A387" s="23">
        <f t="shared" ca="1" si="120"/>
        <v>2.719454162652668</v>
      </c>
      <c r="B387" s="23">
        <f t="shared" ca="1" si="121"/>
        <v>15.536252376886392</v>
      </c>
      <c r="C387" s="24">
        <f t="shared" ca="1" si="132"/>
        <v>4918.1458615576767</v>
      </c>
      <c r="D387" s="23">
        <f t="shared" ca="1" si="133"/>
        <v>4933.6821139345629</v>
      </c>
      <c r="E387" s="22"/>
      <c r="F387" s="23">
        <f t="shared" ca="1" si="122"/>
        <v>3.4042918157569768</v>
      </c>
      <c r="G387" s="23">
        <f t="shared" ca="1" si="123"/>
        <v>3.8073329251231969</v>
      </c>
      <c r="H387" s="24">
        <f t="shared" ca="1" si="134"/>
        <v>4626.2178915919048</v>
      </c>
      <c r="I387" s="23">
        <f t="shared" ca="1" si="135"/>
        <v>4630.0252245170277</v>
      </c>
      <c r="J387" s="22"/>
      <c r="K387" s="23">
        <f t="shared" ca="1" si="124"/>
        <v>2.8705935550571109</v>
      </c>
      <c r="L387" s="23">
        <f t="shared" ca="1" si="125"/>
        <v>5.1294296296883646</v>
      </c>
      <c r="M387" s="24">
        <f t="shared" ca="1" si="136"/>
        <v>4076.7190260092088</v>
      </c>
      <c r="N387" s="23">
        <f t="shared" ca="1" si="137"/>
        <v>4081.8484556388971</v>
      </c>
      <c r="O387" s="22"/>
      <c r="P387" s="23">
        <f t="shared" ca="1" si="126"/>
        <v>0.90600938365690908</v>
      </c>
      <c r="Q387" s="23">
        <f t="shared" ca="1" si="127"/>
        <v>6.2253231490024445</v>
      </c>
      <c r="R387" s="24">
        <f t="shared" ca="1" si="138"/>
        <v>4904.3007490156779</v>
      </c>
      <c r="S387" s="23">
        <f t="shared" ca="1" si="139"/>
        <v>4910.52607216468</v>
      </c>
      <c r="T387" s="22"/>
      <c r="U387" s="23">
        <f t="shared" ca="1" si="128"/>
        <v>2.7644587438356463</v>
      </c>
      <c r="V387" s="23">
        <f t="shared" ca="1" si="129"/>
        <v>6.9183754673278225E-2</v>
      </c>
      <c r="W387" s="24">
        <f t="shared" ca="1" si="140"/>
        <v>4855.6344196450718</v>
      </c>
      <c r="X387" s="23">
        <f t="shared" ca="1" si="141"/>
        <v>4855.7036033997447</v>
      </c>
      <c r="Z387" s="23">
        <f t="shared" ca="1" si="130"/>
        <v>1.0743113792947525</v>
      </c>
      <c r="AA387" s="23">
        <f t="shared" ca="1" si="131"/>
        <v>1.2774283789205558</v>
      </c>
      <c r="AB387" s="24">
        <f t="shared" ca="1" si="142"/>
        <v>5320.9646722459156</v>
      </c>
      <c r="AC387" s="23">
        <f t="shared" ca="1" si="143"/>
        <v>5322.242100624836</v>
      </c>
    </row>
    <row r="388" spans="1:29" x14ac:dyDescent="0.25">
      <c r="A388" s="23">
        <f t="shared" ca="1" si="120"/>
        <v>7.3119124557874446</v>
      </c>
      <c r="B388" s="23">
        <f t="shared" ca="1" si="121"/>
        <v>4.6136976935459186</v>
      </c>
      <c r="C388" s="24">
        <f t="shared" ca="1" si="132"/>
        <v>4940.99402639035</v>
      </c>
      <c r="D388" s="23">
        <f t="shared" ca="1" si="133"/>
        <v>4945.6077240838958</v>
      </c>
      <c r="E388" s="22"/>
      <c r="F388" s="23">
        <f t="shared" ca="1" si="122"/>
        <v>5.1581342499629903</v>
      </c>
      <c r="G388" s="23">
        <f t="shared" ca="1" si="123"/>
        <v>15.928434848512833</v>
      </c>
      <c r="H388" s="24">
        <f t="shared" ca="1" si="134"/>
        <v>4635.1833587669908</v>
      </c>
      <c r="I388" s="23">
        <f t="shared" ca="1" si="135"/>
        <v>4651.1117936155033</v>
      </c>
      <c r="J388" s="22"/>
      <c r="K388" s="23">
        <f t="shared" ca="1" si="124"/>
        <v>6.7630080574406408</v>
      </c>
      <c r="L388" s="23">
        <f t="shared" ca="1" si="125"/>
        <v>0.92455625106716832</v>
      </c>
      <c r="M388" s="24">
        <f t="shared" ca="1" si="136"/>
        <v>4088.611463696338</v>
      </c>
      <c r="N388" s="23">
        <f t="shared" ca="1" si="137"/>
        <v>4089.5360199474053</v>
      </c>
      <c r="O388" s="22"/>
      <c r="P388" s="23">
        <f t="shared" ca="1" si="126"/>
        <v>8.0881255070351603</v>
      </c>
      <c r="Q388" s="23">
        <f t="shared" ca="1" si="127"/>
        <v>1.8675347913772731</v>
      </c>
      <c r="R388" s="24">
        <f t="shared" ca="1" si="138"/>
        <v>4918.6141976717154</v>
      </c>
      <c r="S388" s="23">
        <f t="shared" ca="1" si="139"/>
        <v>4920.4817324630931</v>
      </c>
      <c r="T388" s="22"/>
      <c r="U388" s="23">
        <f t="shared" ca="1" si="128"/>
        <v>2.8320832792875263</v>
      </c>
      <c r="V388" s="23">
        <f t="shared" ca="1" si="129"/>
        <v>12.17512234180859</v>
      </c>
      <c r="W388" s="24">
        <f t="shared" ca="1" si="140"/>
        <v>4858.5356866790326</v>
      </c>
      <c r="X388" s="23">
        <f t="shared" ca="1" si="141"/>
        <v>4870.7108090208412</v>
      </c>
      <c r="Z388" s="23">
        <f t="shared" ca="1" si="130"/>
        <v>25.483584376494164</v>
      </c>
      <c r="AA388" s="23">
        <f t="shared" ca="1" si="131"/>
        <v>1.4070688680475723</v>
      </c>
      <c r="AB388" s="24">
        <f t="shared" ca="1" si="142"/>
        <v>5347.72568500133</v>
      </c>
      <c r="AC388" s="23">
        <f t="shared" ca="1" si="143"/>
        <v>5349.1327538693777</v>
      </c>
    </row>
    <row r="389" spans="1:29" x14ac:dyDescent="0.25">
      <c r="A389" s="23">
        <f t="shared" ca="1" si="120"/>
        <v>19.259576869654254</v>
      </c>
      <c r="B389" s="23">
        <f t="shared" ca="1" si="121"/>
        <v>3.7110361449948908</v>
      </c>
      <c r="C389" s="24">
        <f t="shared" ca="1" si="132"/>
        <v>4964.8673009535505</v>
      </c>
      <c r="D389" s="23">
        <f t="shared" ca="1" si="133"/>
        <v>4968.5783370985455</v>
      </c>
      <c r="E389" s="22"/>
      <c r="F389" s="23">
        <f t="shared" ca="1" si="122"/>
        <v>1.2974569657706383</v>
      </c>
      <c r="G389" s="23">
        <f t="shared" ca="1" si="123"/>
        <v>2.7145075892903052</v>
      </c>
      <c r="H389" s="24">
        <f t="shared" ca="1" si="134"/>
        <v>4652.4092505812741</v>
      </c>
      <c r="I389" s="23">
        <f t="shared" ca="1" si="135"/>
        <v>4655.1237581705645</v>
      </c>
      <c r="J389" s="22"/>
      <c r="K389" s="23">
        <f t="shared" ca="1" si="124"/>
        <v>3.5718221685370413</v>
      </c>
      <c r="L389" s="23">
        <f t="shared" ca="1" si="125"/>
        <v>6.0172713451379254</v>
      </c>
      <c r="M389" s="24">
        <f t="shared" ca="1" si="136"/>
        <v>4093.1078421159423</v>
      </c>
      <c r="N389" s="23">
        <f t="shared" ca="1" si="137"/>
        <v>4099.1251134610802</v>
      </c>
      <c r="O389" s="22"/>
      <c r="P389" s="23">
        <f t="shared" ca="1" si="126"/>
        <v>2.1759530896738952</v>
      </c>
      <c r="Q389" s="23">
        <f t="shared" ca="1" si="127"/>
        <v>15.911078450656644</v>
      </c>
      <c r="R389" s="24">
        <f t="shared" ca="1" si="138"/>
        <v>4922.6576855527674</v>
      </c>
      <c r="S389" s="23">
        <f t="shared" ca="1" si="139"/>
        <v>4938.5687640034239</v>
      </c>
      <c r="T389" s="22"/>
      <c r="U389" s="23">
        <f t="shared" ca="1" si="128"/>
        <v>2.752333526728258</v>
      </c>
      <c r="V389" s="23">
        <f t="shared" ca="1" si="129"/>
        <v>6.2135042002154011</v>
      </c>
      <c r="W389" s="24">
        <f t="shared" ca="1" si="140"/>
        <v>4873.4631425475691</v>
      </c>
      <c r="X389" s="23">
        <f t="shared" ca="1" si="141"/>
        <v>4879.6766467477846</v>
      </c>
      <c r="Z389" s="23">
        <f t="shared" ca="1" si="130"/>
        <v>13.259192879783262</v>
      </c>
      <c r="AA389" s="23">
        <f t="shared" ca="1" si="131"/>
        <v>7.1472331394642818</v>
      </c>
      <c r="AB389" s="24">
        <f t="shared" ca="1" si="142"/>
        <v>5362.3919467491605</v>
      </c>
      <c r="AC389" s="23">
        <f t="shared" ca="1" si="143"/>
        <v>5369.5391798886249</v>
      </c>
    </row>
    <row r="390" spans="1:29" x14ac:dyDescent="0.25">
      <c r="A390" s="23">
        <f t="shared" ca="1" si="120"/>
        <v>6.4834454664393455</v>
      </c>
      <c r="B390" s="23">
        <f t="shared" ca="1" si="121"/>
        <v>12.874209856437298</v>
      </c>
      <c r="C390" s="24">
        <f t="shared" ca="1" si="132"/>
        <v>4975.0617825649852</v>
      </c>
      <c r="D390" s="23">
        <f t="shared" ca="1" si="133"/>
        <v>4987.9359924214223</v>
      </c>
      <c r="E390" s="22"/>
      <c r="F390" s="23">
        <f t="shared" ca="1" si="122"/>
        <v>8.3711445564111084</v>
      </c>
      <c r="G390" s="23">
        <f t="shared" ca="1" si="123"/>
        <v>6.7269900274771448</v>
      </c>
      <c r="H390" s="24">
        <f t="shared" ca="1" si="134"/>
        <v>4663.4949027269759</v>
      </c>
      <c r="I390" s="23">
        <f t="shared" ca="1" si="135"/>
        <v>4670.2218927544527</v>
      </c>
      <c r="J390" s="22"/>
      <c r="K390" s="23">
        <f t="shared" ca="1" si="124"/>
        <v>9.8924607773435387</v>
      </c>
      <c r="L390" s="23">
        <f t="shared" ca="1" si="125"/>
        <v>1.2453522023191523</v>
      </c>
      <c r="M390" s="24">
        <f t="shared" ca="1" si="136"/>
        <v>4109.0175742384235</v>
      </c>
      <c r="N390" s="23">
        <f t="shared" ca="1" si="137"/>
        <v>4110.2629264407424</v>
      </c>
      <c r="O390" s="22"/>
      <c r="P390" s="23">
        <f t="shared" ca="1" si="126"/>
        <v>9.3624518915484565</v>
      </c>
      <c r="Q390" s="23">
        <f t="shared" ca="1" si="127"/>
        <v>11.258891393404156</v>
      </c>
      <c r="R390" s="24">
        <f t="shared" ca="1" si="138"/>
        <v>4947.9312158949724</v>
      </c>
      <c r="S390" s="23">
        <f t="shared" ca="1" si="139"/>
        <v>4959.1901072883766</v>
      </c>
      <c r="T390" s="22"/>
      <c r="U390" s="23">
        <f t="shared" ca="1" si="128"/>
        <v>0.25546138898983339</v>
      </c>
      <c r="V390" s="23">
        <f t="shared" ca="1" si="129"/>
        <v>1.7250142249824534</v>
      </c>
      <c r="W390" s="24">
        <f t="shared" ca="1" si="140"/>
        <v>4879.9321081367743</v>
      </c>
      <c r="X390" s="23">
        <f t="shared" ca="1" si="141"/>
        <v>4881.6571223617566</v>
      </c>
      <c r="Z390" s="23">
        <f t="shared" ca="1" si="130"/>
        <v>16.030471777987273</v>
      </c>
      <c r="AA390" s="23">
        <f t="shared" ca="1" si="131"/>
        <v>3.9273198633013315</v>
      </c>
      <c r="AB390" s="24">
        <f t="shared" ca="1" si="142"/>
        <v>5385.5696516666121</v>
      </c>
      <c r="AC390" s="23">
        <f t="shared" ca="1" si="143"/>
        <v>5389.496971529913</v>
      </c>
    </row>
    <row r="391" spans="1:29" x14ac:dyDescent="0.25">
      <c r="A391" s="23">
        <f t="shared" ca="1" si="120"/>
        <v>0.35110176787214953</v>
      </c>
      <c r="B391" s="23">
        <f t="shared" ca="1" si="121"/>
        <v>2.6616931429529869</v>
      </c>
      <c r="C391" s="24">
        <f t="shared" ca="1" si="132"/>
        <v>4988.2870941892943</v>
      </c>
      <c r="D391" s="23">
        <f t="shared" ca="1" si="133"/>
        <v>4990.9487873322469</v>
      </c>
      <c r="E391" s="22"/>
      <c r="F391" s="23">
        <f t="shared" ca="1" si="122"/>
        <v>12.628148991197708</v>
      </c>
      <c r="G391" s="23">
        <f t="shared" ca="1" si="123"/>
        <v>8.529756937767722</v>
      </c>
      <c r="H391" s="24">
        <f t="shared" ca="1" si="134"/>
        <v>4682.8500417456507</v>
      </c>
      <c r="I391" s="23">
        <f t="shared" ca="1" si="135"/>
        <v>4691.3797986834188</v>
      </c>
      <c r="J391" s="22"/>
      <c r="K391" s="23">
        <f t="shared" ca="1" si="124"/>
        <v>4.3820594507231618</v>
      </c>
      <c r="L391" s="23">
        <f t="shared" ca="1" si="125"/>
        <v>4.9329591005072091</v>
      </c>
      <c r="M391" s="24">
        <f t="shared" ca="1" si="136"/>
        <v>4114.6449858914657</v>
      </c>
      <c r="N391" s="23">
        <f t="shared" ca="1" si="137"/>
        <v>4119.5779449919728</v>
      </c>
      <c r="O391" s="22"/>
      <c r="P391" s="23">
        <f t="shared" ca="1" si="126"/>
        <v>4.7538746089530646</v>
      </c>
      <c r="Q391" s="23">
        <f t="shared" ca="1" si="127"/>
        <v>11.728957570228376</v>
      </c>
      <c r="R391" s="24">
        <f t="shared" ca="1" si="138"/>
        <v>4963.9439818973296</v>
      </c>
      <c r="S391" s="23">
        <f t="shared" ca="1" si="139"/>
        <v>4975.6729394675576</v>
      </c>
      <c r="T391" s="22"/>
      <c r="U391" s="23">
        <f t="shared" ca="1" si="128"/>
        <v>10.875672910454616</v>
      </c>
      <c r="V391" s="23">
        <f t="shared" ca="1" si="129"/>
        <v>9.9811547421446907</v>
      </c>
      <c r="W391" s="24">
        <f t="shared" ca="1" si="140"/>
        <v>4892.5327952722109</v>
      </c>
      <c r="X391" s="23">
        <f t="shared" ca="1" si="141"/>
        <v>4902.5139500143559</v>
      </c>
      <c r="Z391" s="23">
        <f t="shared" ca="1" si="130"/>
        <v>2.2129762804305475</v>
      </c>
      <c r="AA391" s="23">
        <f t="shared" ca="1" si="131"/>
        <v>6.7871827243646674</v>
      </c>
      <c r="AB391" s="24">
        <f t="shared" ca="1" si="142"/>
        <v>5391.7099478103437</v>
      </c>
      <c r="AC391" s="23">
        <f t="shared" ca="1" si="143"/>
        <v>5398.497130534708</v>
      </c>
    </row>
    <row r="392" spans="1:29" x14ac:dyDescent="0.25">
      <c r="A392" s="23">
        <f t="shared" ca="1" si="120"/>
        <v>4.391427220131253</v>
      </c>
      <c r="B392" s="23">
        <f t="shared" ca="1" si="121"/>
        <v>1.0482888280279419</v>
      </c>
      <c r="C392" s="24">
        <f t="shared" ca="1" si="132"/>
        <v>4995.3402145523778</v>
      </c>
      <c r="D392" s="23">
        <f t="shared" ca="1" si="133"/>
        <v>4996.3885033804054</v>
      </c>
      <c r="E392" s="22"/>
      <c r="F392" s="23">
        <f t="shared" ca="1" si="122"/>
        <v>0.14753744994658291</v>
      </c>
      <c r="G392" s="23">
        <f t="shared" ca="1" si="123"/>
        <v>6.0776005732835499</v>
      </c>
      <c r="H392" s="24">
        <f t="shared" ca="1" si="134"/>
        <v>4691.5273361333657</v>
      </c>
      <c r="I392" s="23">
        <f t="shared" ca="1" si="135"/>
        <v>4697.6049367066489</v>
      </c>
      <c r="J392" s="22"/>
      <c r="K392" s="23">
        <f t="shared" ca="1" si="124"/>
        <v>23.465246283362383</v>
      </c>
      <c r="L392" s="23">
        <f t="shared" ca="1" si="125"/>
        <v>1.2428014805865697</v>
      </c>
      <c r="M392" s="24">
        <f t="shared" ca="1" si="136"/>
        <v>4143.0431912753356</v>
      </c>
      <c r="N392" s="23">
        <f t="shared" ca="1" si="137"/>
        <v>4144.2859927559221</v>
      </c>
      <c r="O392" s="22"/>
      <c r="P392" s="23">
        <f t="shared" ca="1" si="126"/>
        <v>7.6897907869575404</v>
      </c>
      <c r="Q392" s="23">
        <f t="shared" ca="1" si="127"/>
        <v>3.0161559080115423</v>
      </c>
      <c r="R392" s="24">
        <f t="shared" ca="1" si="138"/>
        <v>4983.3627302545156</v>
      </c>
      <c r="S392" s="23">
        <f t="shared" ca="1" si="139"/>
        <v>4986.3788861625271</v>
      </c>
      <c r="T392" s="22"/>
      <c r="U392" s="23">
        <f t="shared" ca="1" si="128"/>
        <v>7.2970242897049822</v>
      </c>
      <c r="V392" s="23">
        <f t="shared" ca="1" si="129"/>
        <v>0.40671082686085452</v>
      </c>
      <c r="W392" s="24">
        <f t="shared" ca="1" si="140"/>
        <v>4909.8109743040613</v>
      </c>
      <c r="X392" s="23">
        <f t="shared" ca="1" si="141"/>
        <v>4910.2176851309223</v>
      </c>
      <c r="Z392" s="23">
        <f t="shared" ca="1" si="130"/>
        <v>7.7629572694957645</v>
      </c>
      <c r="AA392" s="23">
        <f t="shared" ca="1" si="131"/>
        <v>2.2471168097476184</v>
      </c>
      <c r="AB392" s="24">
        <f t="shared" ca="1" si="142"/>
        <v>5406.260087804204</v>
      </c>
      <c r="AC392" s="23">
        <f t="shared" ca="1" si="143"/>
        <v>5408.5072046139512</v>
      </c>
    </row>
    <row r="393" spans="1:29" x14ac:dyDescent="0.25">
      <c r="A393" s="23">
        <f t="shared" ca="1" si="120"/>
        <v>1.6786503324266591</v>
      </c>
      <c r="B393" s="23">
        <f t="shared" ca="1" si="121"/>
        <v>5.5199178261516914E-2</v>
      </c>
      <c r="C393" s="24">
        <f t="shared" ca="1" si="132"/>
        <v>4998.0671537128319</v>
      </c>
      <c r="D393" s="23">
        <f t="shared" ca="1" si="133"/>
        <v>4998.1223528910932</v>
      </c>
      <c r="E393" s="22"/>
      <c r="F393" s="23">
        <f t="shared" ca="1" si="122"/>
        <v>7.4979173230924775E-2</v>
      </c>
      <c r="G393" s="23">
        <f t="shared" ca="1" si="123"/>
        <v>1.6284839653662218</v>
      </c>
      <c r="H393" s="24">
        <f t="shared" ca="1" si="134"/>
        <v>4697.6799158798794</v>
      </c>
      <c r="I393" s="23">
        <f t="shared" ca="1" si="135"/>
        <v>4699.3083998452457</v>
      </c>
      <c r="J393" s="22"/>
      <c r="K393" s="23">
        <f t="shared" ca="1" si="124"/>
        <v>41.572203459134499</v>
      </c>
      <c r="L393" s="23">
        <f t="shared" ca="1" si="125"/>
        <v>2.6395224805561286</v>
      </c>
      <c r="M393" s="24">
        <f t="shared" ca="1" si="136"/>
        <v>4185.8581962150565</v>
      </c>
      <c r="N393" s="23">
        <f t="shared" ca="1" si="137"/>
        <v>4188.497718695613</v>
      </c>
      <c r="O393" s="22"/>
      <c r="P393" s="23">
        <f t="shared" ca="1" si="126"/>
        <v>6.4610449025270986</v>
      </c>
      <c r="Q393" s="23">
        <f t="shared" ca="1" si="127"/>
        <v>5.264414215922776</v>
      </c>
      <c r="R393" s="24">
        <f t="shared" ca="1" si="138"/>
        <v>4992.8399310650539</v>
      </c>
      <c r="S393" s="23">
        <f t="shared" ca="1" si="139"/>
        <v>4998.1043452809763</v>
      </c>
      <c r="T393" s="22"/>
      <c r="U393" s="23">
        <f t="shared" ca="1" si="128"/>
        <v>1.6314170559285948</v>
      </c>
      <c r="V393" s="23">
        <f t="shared" ca="1" si="129"/>
        <v>1.1113136529962346</v>
      </c>
      <c r="W393" s="24">
        <f t="shared" ca="1" si="140"/>
        <v>4911.8491021868513</v>
      </c>
      <c r="X393" s="23">
        <f t="shared" ca="1" si="141"/>
        <v>4912.9604158398479</v>
      </c>
      <c r="Z393" s="23">
        <f t="shared" ca="1" si="130"/>
        <v>6.4257355596781451</v>
      </c>
      <c r="AA393" s="23">
        <f t="shared" ca="1" si="131"/>
        <v>4.7143827127707825</v>
      </c>
      <c r="AB393" s="24">
        <f t="shared" ca="1" si="142"/>
        <v>5414.9329401736295</v>
      </c>
      <c r="AC393" s="23">
        <f t="shared" ca="1" si="143"/>
        <v>5419.6473228864006</v>
      </c>
    </row>
    <row r="394" spans="1:29" x14ac:dyDescent="0.25">
      <c r="A394" s="23">
        <f t="shared" ca="1" si="120"/>
        <v>8.7409920496845288</v>
      </c>
      <c r="B394" s="23">
        <f t="shared" ca="1" si="121"/>
        <v>1.8669401265433101</v>
      </c>
      <c r="C394" s="24">
        <f t="shared" ca="1" si="132"/>
        <v>5006.863344940778</v>
      </c>
      <c r="D394" s="23">
        <f t="shared" ca="1" si="133"/>
        <v>5008.7302850673213</v>
      </c>
      <c r="E394" s="22"/>
      <c r="F394" s="23">
        <f t="shared" ca="1" si="122"/>
        <v>3.3295606501763793</v>
      </c>
      <c r="G394" s="23">
        <f t="shared" ca="1" si="123"/>
        <v>1.682198859654616</v>
      </c>
      <c r="H394" s="24">
        <f t="shared" ca="1" si="134"/>
        <v>4702.6379604954218</v>
      </c>
      <c r="I394" s="23">
        <f t="shared" ca="1" si="135"/>
        <v>4704.3201593550766</v>
      </c>
      <c r="J394" s="22"/>
      <c r="K394" s="23">
        <f t="shared" ca="1" si="124"/>
        <v>2.1720044669051362</v>
      </c>
      <c r="L394" s="23">
        <f t="shared" ca="1" si="125"/>
        <v>9.9712099123129185</v>
      </c>
      <c r="M394" s="24">
        <f t="shared" ca="1" si="136"/>
        <v>4190.6697231625185</v>
      </c>
      <c r="N394" s="23">
        <f t="shared" ca="1" si="137"/>
        <v>4200.6409330748311</v>
      </c>
      <c r="O394" s="22"/>
      <c r="P394" s="23">
        <f t="shared" ca="1" si="126"/>
        <v>4.7554033224400625</v>
      </c>
      <c r="Q394" s="23">
        <f t="shared" ca="1" si="127"/>
        <v>18.973922985229393</v>
      </c>
      <c r="R394" s="24">
        <f t="shared" ca="1" si="138"/>
        <v>5002.8597486034159</v>
      </c>
      <c r="S394" s="23">
        <f t="shared" ca="1" si="139"/>
        <v>5021.8336715886453</v>
      </c>
      <c r="T394" s="22"/>
      <c r="U394" s="23">
        <f t="shared" ca="1" si="128"/>
        <v>9.6534041483139283</v>
      </c>
      <c r="V394" s="23">
        <f t="shared" ca="1" si="129"/>
        <v>19.244600394915874</v>
      </c>
      <c r="W394" s="24">
        <f t="shared" ca="1" si="140"/>
        <v>4922.6138199881616</v>
      </c>
      <c r="X394" s="23">
        <f t="shared" ca="1" si="141"/>
        <v>4941.8584203830778</v>
      </c>
      <c r="Z394" s="23">
        <f t="shared" ca="1" si="130"/>
        <v>33.147330254299938</v>
      </c>
      <c r="AA394" s="23">
        <f t="shared" ca="1" si="131"/>
        <v>7.485623384797977</v>
      </c>
      <c r="AB394" s="24">
        <f t="shared" ca="1" si="142"/>
        <v>5452.7946531407006</v>
      </c>
      <c r="AC394" s="23">
        <f t="shared" ca="1" si="143"/>
        <v>5460.2802765254983</v>
      </c>
    </row>
    <row r="395" spans="1:29" x14ac:dyDescent="0.25">
      <c r="A395" s="23">
        <f t="shared" ca="1" si="120"/>
        <v>25.0454347961766</v>
      </c>
      <c r="B395" s="23">
        <f t="shared" ca="1" si="121"/>
        <v>0.32781356702286596</v>
      </c>
      <c r="C395" s="24">
        <f t="shared" ca="1" si="132"/>
        <v>5033.7757198634981</v>
      </c>
      <c r="D395" s="23">
        <f t="shared" ca="1" si="133"/>
        <v>5034.1035334305207</v>
      </c>
      <c r="E395" s="22"/>
      <c r="F395" s="23">
        <f t="shared" ca="1" si="122"/>
        <v>19.695441654372527</v>
      </c>
      <c r="G395" s="23">
        <f t="shared" ca="1" si="123"/>
        <v>17.01040181486227</v>
      </c>
      <c r="H395" s="24">
        <f t="shared" ca="1" si="134"/>
        <v>4724.0156010094488</v>
      </c>
      <c r="I395" s="23">
        <f t="shared" ca="1" si="135"/>
        <v>4741.026002824311</v>
      </c>
      <c r="J395" s="22"/>
      <c r="K395" s="23">
        <f t="shared" ca="1" si="124"/>
        <v>0.80288836093887705</v>
      </c>
      <c r="L395" s="23">
        <f t="shared" ca="1" si="125"/>
        <v>12.085988357405155</v>
      </c>
      <c r="M395" s="24">
        <f t="shared" ca="1" si="136"/>
        <v>4201.4438214357697</v>
      </c>
      <c r="N395" s="23">
        <f t="shared" ca="1" si="137"/>
        <v>4213.5298097931745</v>
      </c>
      <c r="O395" s="22"/>
      <c r="P395" s="23">
        <f t="shared" ca="1" si="126"/>
        <v>1.9253963239342509</v>
      </c>
      <c r="Q395" s="23">
        <f t="shared" ca="1" si="127"/>
        <v>20.73469255048353</v>
      </c>
      <c r="R395" s="24">
        <f t="shared" ca="1" si="138"/>
        <v>5023.7590679125797</v>
      </c>
      <c r="S395" s="23">
        <f t="shared" ca="1" si="139"/>
        <v>5044.4937604630632</v>
      </c>
      <c r="T395" s="22"/>
      <c r="U395" s="23">
        <f t="shared" ca="1" si="128"/>
        <v>20.773442371654127</v>
      </c>
      <c r="V395" s="23">
        <f t="shared" ca="1" si="129"/>
        <v>6.1241428358564276</v>
      </c>
      <c r="W395" s="24">
        <f t="shared" ca="1" si="140"/>
        <v>4962.6318627547316</v>
      </c>
      <c r="X395" s="23">
        <f t="shared" ca="1" si="141"/>
        <v>4968.7560055905878</v>
      </c>
      <c r="Z395" s="23">
        <f t="shared" ca="1" si="130"/>
        <v>11.940187557109958</v>
      </c>
      <c r="AA395" s="23">
        <f t="shared" ca="1" si="131"/>
        <v>6.4590930996272338</v>
      </c>
      <c r="AB395" s="24">
        <f t="shared" ca="1" si="142"/>
        <v>5472.2204640826085</v>
      </c>
      <c r="AC395" s="23">
        <f t="shared" ca="1" si="143"/>
        <v>5478.6795571822358</v>
      </c>
    </row>
    <row r="396" spans="1:29" x14ac:dyDescent="0.25">
      <c r="A396" s="23">
        <f t="shared" ca="1" si="120"/>
        <v>1.1994565903569867</v>
      </c>
      <c r="B396" s="23">
        <f t="shared" ca="1" si="121"/>
        <v>7.229009197185869</v>
      </c>
      <c r="C396" s="24">
        <f t="shared" ca="1" si="132"/>
        <v>5035.3029900208776</v>
      </c>
      <c r="D396" s="23">
        <f t="shared" ca="1" si="133"/>
        <v>5042.5319992180639</v>
      </c>
      <c r="E396" s="22"/>
      <c r="F396" s="23">
        <f t="shared" ca="1" si="122"/>
        <v>3.0273320280800649</v>
      </c>
      <c r="G396" s="23">
        <f t="shared" ca="1" si="123"/>
        <v>8.5781291986336612</v>
      </c>
      <c r="H396" s="24">
        <f t="shared" ca="1" si="134"/>
        <v>4744.0533348523913</v>
      </c>
      <c r="I396" s="23">
        <f t="shared" ca="1" si="135"/>
        <v>4752.6314640510254</v>
      </c>
      <c r="J396" s="22"/>
      <c r="K396" s="23">
        <f t="shared" ca="1" si="124"/>
        <v>0.88027700410083998</v>
      </c>
      <c r="L396" s="23">
        <f t="shared" ca="1" si="125"/>
        <v>8.9749250321546139</v>
      </c>
      <c r="M396" s="24">
        <f t="shared" ca="1" si="136"/>
        <v>4214.4100867972757</v>
      </c>
      <c r="N396" s="23">
        <f t="shared" ca="1" si="137"/>
        <v>4223.3850118294304</v>
      </c>
      <c r="O396" s="22"/>
      <c r="P396" s="23">
        <f t="shared" ca="1" si="126"/>
        <v>0.59856085828902861</v>
      </c>
      <c r="Q396" s="23">
        <f t="shared" ca="1" si="127"/>
        <v>10.354650792850975</v>
      </c>
      <c r="R396" s="24">
        <f t="shared" ca="1" si="138"/>
        <v>5045.0923213213518</v>
      </c>
      <c r="S396" s="23">
        <f t="shared" ca="1" si="139"/>
        <v>5055.4469721142032</v>
      </c>
      <c r="T396" s="22"/>
      <c r="U396" s="23">
        <f t="shared" ca="1" si="128"/>
        <v>10.059668886885728</v>
      </c>
      <c r="V396" s="23">
        <f t="shared" ca="1" si="129"/>
        <v>3.1813729601252323</v>
      </c>
      <c r="W396" s="24">
        <f t="shared" ca="1" si="140"/>
        <v>4978.8156744774733</v>
      </c>
      <c r="X396" s="23">
        <f t="shared" ca="1" si="141"/>
        <v>4981.9970474375987</v>
      </c>
      <c r="Z396" s="23">
        <f t="shared" ca="1" si="130"/>
        <v>4.1651707617237834</v>
      </c>
      <c r="AA396" s="23">
        <f t="shared" ca="1" si="131"/>
        <v>1.0942882627322495E-2</v>
      </c>
      <c r="AB396" s="24">
        <f t="shared" ca="1" si="142"/>
        <v>5482.8447279439597</v>
      </c>
      <c r="AC396" s="23">
        <f t="shared" ca="1" si="143"/>
        <v>5482.8556708265869</v>
      </c>
    </row>
    <row r="397" spans="1:29" x14ac:dyDescent="0.25">
      <c r="A397" s="23">
        <f t="shared" ca="1" si="120"/>
        <v>19.560306496037938</v>
      </c>
      <c r="B397" s="23">
        <f t="shared" ca="1" si="121"/>
        <v>10.989809976203974</v>
      </c>
      <c r="C397" s="24">
        <f t="shared" ca="1" si="132"/>
        <v>5062.0923057141017</v>
      </c>
      <c r="D397" s="23">
        <f t="shared" ca="1" si="133"/>
        <v>5073.0821156903057</v>
      </c>
      <c r="E397" s="22"/>
      <c r="F397" s="23">
        <f t="shared" ca="1" si="122"/>
        <v>1.6932014302721272</v>
      </c>
      <c r="G397" s="23">
        <f t="shared" ca="1" si="123"/>
        <v>7.536371868273517</v>
      </c>
      <c r="H397" s="24">
        <f t="shared" ca="1" si="134"/>
        <v>4754.3246654812974</v>
      </c>
      <c r="I397" s="23">
        <f t="shared" ca="1" si="135"/>
        <v>4761.8610373495712</v>
      </c>
      <c r="J397" s="22"/>
      <c r="K397" s="23">
        <f t="shared" ca="1" si="124"/>
        <v>6.4748759194021313</v>
      </c>
      <c r="L397" s="23">
        <f t="shared" ca="1" si="125"/>
        <v>0.68843716951658163</v>
      </c>
      <c r="M397" s="24">
        <f t="shared" ca="1" si="136"/>
        <v>4229.8598877488321</v>
      </c>
      <c r="N397" s="23">
        <f t="shared" ca="1" si="137"/>
        <v>4230.548324918349</v>
      </c>
      <c r="O397" s="22"/>
      <c r="P397" s="23">
        <f t="shared" ca="1" si="126"/>
        <v>7.5340654325965613</v>
      </c>
      <c r="Q397" s="23">
        <f t="shared" ca="1" si="127"/>
        <v>6.2937985009095421</v>
      </c>
      <c r="R397" s="24">
        <f t="shared" ca="1" si="138"/>
        <v>5062.9810375467996</v>
      </c>
      <c r="S397" s="23">
        <f t="shared" ca="1" si="139"/>
        <v>5069.274836047709</v>
      </c>
      <c r="T397" s="22"/>
      <c r="U397" s="23">
        <f t="shared" ca="1" si="128"/>
        <v>0.43170397847785985</v>
      </c>
      <c r="V397" s="23">
        <f t="shared" ca="1" si="129"/>
        <v>9.0468934234180427</v>
      </c>
      <c r="W397" s="24">
        <f t="shared" ca="1" si="140"/>
        <v>4982.4287514160769</v>
      </c>
      <c r="X397" s="23">
        <f t="shared" ca="1" si="141"/>
        <v>4991.4756448394946</v>
      </c>
      <c r="Z397" s="23">
        <f t="shared" ca="1" si="130"/>
        <v>0.58196030061998461</v>
      </c>
      <c r="AA397" s="23">
        <f t="shared" ca="1" si="131"/>
        <v>18.926325005536615</v>
      </c>
      <c r="AB397" s="24">
        <f t="shared" ca="1" si="142"/>
        <v>5483.4376311272072</v>
      </c>
      <c r="AC397" s="23">
        <f t="shared" ca="1" si="143"/>
        <v>5502.3639561327436</v>
      </c>
    </row>
    <row r="398" spans="1:29" x14ac:dyDescent="0.25">
      <c r="A398" s="23">
        <f t="shared" ref="A398:A461" ca="1" si="144">((-LN(1-RAND()))/$C$9)</f>
        <v>3.4724273486628179</v>
      </c>
      <c r="B398" s="23">
        <f t="shared" ref="B398:B461" ca="1" si="145">((-LN(1-RAND()))/$C$10)</f>
        <v>1.3404083170453298</v>
      </c>
      <c r="C398" s="24">
        <f t="shared" ca="1" si="132"/>
        <v>5076.5545430389684</v>
      </c>
      <c r="D398" s="23">
        <f t="shared" ca="1" si="133"/>
        <v>5077.8949513560137</v>
      </c>
      <c r="E398" s="22"/>
      <c r="F398" s="23">
        <f t="shared" ref="F398:F461" ca="1" si="146">((-LN(1-RAND()))/$H$9)</f>
        <v>1.1693456040303529</v>
      </c>
      <c r="G398" s="23">
        <f t="shared" ref="G398:G461" ca="1" si="147">((-LN(1-RAND()))/$H$10)</f>
        <v>3.013571482917877</v>
      </c>
      <c r="H398" s="24">
        <f t="shared" ca="1" si="134"/>
        <v>4763.0303829536015</v>
      </c>
      <c r="I398" s="23">
        <f t="shared" ca="1" si="135"/>
        <v>4766.043954436519</v>
      </c>
      <c r="J398" s="22"/>
      <c r="K398" s="23">
        <f t="shared" ref="K398:K461" ca="1" si="148">((-LN(1-RAND()))/$M$9)</f>
        <v>17.455238453696683</v>
      </c>
      <c r="L398" s="23">
        <f t="shared" ref="L398:L461" ca="1" si="149">((-LN(1-RAND()))/$M$10)</f>
        <v>3.7873360014394684</v>
      </c>
      <c r="M398" s="24">
        <f t="shared" ca="1" si="136"/>
        <v>4248.0035633720454</v>
      </c>
      <c r="N398" s="23">
        <f t="shared" ca="1" si="137"/>
        <v>4251.7908993734845</v>
      </c>
      <c r="O398" s="22"/>
      <c r="P398" s="23">
        <f t="shared" ref="P398:P461" ca="1" si="150">((-LN(1-RAND()))/$R$9)</f>
        <v>2.427484541170696</v>
      </c>
      <c r="Q398" s="23">
        <f t="shared" ref="Q398:Q461" ca="1" si="151">((-LN(1-RAND()))/$R$10)</f>
        <v>11.475415074649806</v>
      </c>
      <c r="R398" s="24">
        <f t="shared" ca="1" si="138"/>
        <v>5071.70232058888</v>
      </c>
      <c r="S398" s="23">
        <f t="shared" ca="1" si="139"/>
        <v>5083.1777356635293</v>
      </c>
      <c r="T398" s="22"/>
      <c r="U398" s="23">
        <f t="shared" ref="U398:U461" ca="1" si="152">((-LN(1-RAND()))/$W$9)</f>
        <v>7.5764815688661198</v>
      </c>
      <c r="V398" s="23">
        <f t="shared" ref="V398:V461" ca="1" si="153">((-LN(1-RAND()))/$W$10)</f>
        <v>1.5196171836528487</v>
      </c>
      <c r="W398" s="24">
        <f t="shared" ca="1" si="140"/>
        <v>4999.0521264083609</v>
      </c>
      <c r="X398" s="23">
        <f t="shared" ca="1" si="141"/>
        <v>5000.5717435920142</v>
      </c>
      <c r="Z398" s="23">
        <f t="shared" ref="Z398:Z461" ca="1" si="154">((-LN(1-RAND()))/$AB$9)</f>
        <v>6.2491605380472395</v>
      </c>
      <c r="AA398" s="23">
        <f t="shared" ref="AA398:AA461" ca="1" si="155">((-LN(1-RAND()))/$AB$10)</f>
        <v>1.9939413316982371</v>
      </c>
      <c r="AB398" s="24">
        <f t="shared" ca="1" si="142"/>
        <v>5508.613116670791</v>
      </c>
      <c r="AC398" s="23">
        <f t="shared" ca="1" si="143"/>
        <v>5510.6070580024889</v>
      </c>
    </row>
    <row r="399" spans="1:29" x14ac:dyDescent="0.25">
      <c r="A399" s="23">
        <f t="shared" ca="1" si="144"/>
        <v>6.4489874859857403</v>
      </c>
      <c r="B399" s="23">
        <f t="shared" ca="1" si="145"/>
        <v>4.5975573616397272</v>
      </c>
      <c r="C399" s="24">
        <f t="shared" ref="C399:C462" ca="1" si="156">D398+A399</f>
        <v>5084.3439388419993</v>
      </c>
      <c r="D399" s="23">
        <f t="shared" ref="D399:D462" ca="1" si="157">C399+B399</f>
        <v>5088.941496203639</v>
      </c>
      <c r="E399" s="22"/>
      <c r="F399" s="23">
        <f t="shared" ca="1" si="146"/>
        <v>12.300411215799276</v>
      </c>
      <c r="G399" s="23">
        <f t="shared" ca="1" si="147"/>
        <v>2.3450973982434205</v>
      </c>
      <c r="H399" s="24">
        <f t="shared" ref="H399:H462" ca="1" si="158">I398+F399</f>
        <v>4778.3443656523186</v>
      </c>
      <c r="I399" s="23">
        <f t="shared" ref="I399:I462" ca="1" si="159">H399+G399</f>
        <v>4780.6894630505622</v>
      </c>
      <c r="J399" s="22"/>
      <c r="K399" s="23">
        <f t="shared" ca="1" si="148"/>
        <v>1.4585132834179535</v>
      </c>
      <c r="L399" s="23">
        <f t="shared" ca="1" si="149"/>
        <v>12.653420941716007</v>
      </c>
      <c r="M399" s="24">
        <f t="shared" ref="M399:M462" ca="1" si="160">N398+K399</f>
        <v>4253.2494126569027</v>
      </c>
      <c r="N399" s="23">
        <f t="shared" ref="N399:N462" ca="1" si="161">M399+L399</f>
        <v>4265.9028335986186</v>
      </c>
      <c r="O399" s="22"/>
      <c r="P399" s="23">
        <f t="shared" ca="1" si="150"/>
        <v>17.992949247727751</v>
      </c>
      <c r="Q399" s="23">
        <f t="shared" ca="1" si="151"/>
        <v>1.7074371298683602</v>
      </c>
      <c r="R399" s="24">
        <f t="shared" ref="R399:R462" ca="1" si="162">S398+P399</f>
        <v>5101.170684911257</v>
      </c>
      <c r="S399" s="23">
        <f t="shared" ref="S399:S462" ca="1" si="163">R399+Q399</f>
        <v>5102.8781220411256</v>
      </c>
      <c r="T399" s="22"/>
      <c r="U399" s="23">
        <f t="shared" ca="1" si="152"/>
        <v>1.2291315316840012</v>
      </c>
      <c r="V399" s="23">
        <f t="shared" ca="1" si="153"/>
        <v>5.45948221788613</v>
      </c>
      <c r="W399" s="24">
        <f t="shared" ref="W399:W462" ca="1" si="164">X398+U399</f>
        <v>5001.8008751236985</v>
      </c>
      <c r="X399" s="23">
        <f t="shared" ref="X399:X462" ca="1" si="165">W399+V399</f>
        <v>5007.2603573415845</v>
      </c>
      <c r="Z399" s="23">
        <f t="shared" ca="1" si="154"/>
        <v>0.82902665070502402</v>
      </c>
      <c r="AA399" s="23">
        <f t="shared" ca="1" si="155"/>
        <v>3.6870211156574246</v>
      </c>
      <c r="AB399" s="24">
        <f t="shared" ref="AB399:AB462" ca="1" si="166">AC398+Z399</f>
        <v>5511.4360846531936</v>
      </c>
      <c r="AC399" s="23">
        <f t="shared" ref="AC399:AC462" ca="1" si="167">AB399+AA399</f>
        <v>5515.123105768851</v>
      </c>
    </row>
    <row r="400" spans="1:29" x14ac:dyDescent="0.25">
      <c r="A400" s="23">
        <f t="shared" ca="1" si="144"/>
        <v>7.4791705050556603</v>
      </c>
      <c r="B400" s="23">
        <f t="shared" ca="1" si="145"/>
        <v>1.2259301652194041</v>
      </c>
      <c r="C400" s="24">
        <f t="shared" ca="1" si="156"/>
        <v>5096.4206667086946</v>
      </c>
      <c r="D400" s="23">
        <f t="shared" ca="1" si="157"/>
        <v>5097.6465968739139</v>
      </c>
      <c r="E400" s="22"/>
      <c r="F400" s="23">
        <f t="shared" ca="1" si="146"/>
        <v>1.0946282756774959</v>
      </c>
      <c r="G400" s="23">
        <f t="shared" ca="1" si="147"/>
        <v>0.3126063746484668</v>
      </c>
      <c r="H400" s="24">
        <f t="shared" ca="1" si="158"/>
        <v>4781.7840913262398</v>
      </c>
      <c r="I400" s="23">
        <f t="shared" ca="1" si="159"/>
        <v>4782.0966977008884</v>
      </c>
      <c r="J400" s="22"/>
      <c r="K400" s="23">
        <f t="shared" ca="1" si="148"/>
        <v>0.8108761468535135</v>
      </c>
      <c r="L400" s="23">
        <f t="shared" ca="1" si="149"/>
        <v>5.4231773901815163</v>
      </c>
      <c r="M400" s="24">
        <f t="shared" ca="1" si="160"/>
        <v>4266.7137097454724</v>
      </c>
      <c r="N400" s="23">
        <f t="shared" ca="1" si="161"/>
        <v>4272.1368871356535</v>
      </c>
      <c r="O400" s="22"/>
      <c r="P400" s="23">
        <f t="shared" ca="1" si="150"/>
        <v>2.808715447492701</v>
      </c>
      <c r="Q400" s="23">
        <f t="shared" ca="1" si="151"/>
        <v>8.4223550393196724</v>
      </c>
      <c r="R400" s="24">
        <f t="shared" ca="1" si="162"/>
        <v>5105.686837488618</v>
      </c>
      <c r="S400" s="23">
        <f t="shared" ca="1" si="163"/>
        <v>5114.1091925279379</v>
      </c>
      <c r="T400" s="22"/>
      <c r="U400" s="23">
        <f t="shared" ca="1" si="152"/>
        <v>4.1258784912061781</v>
      </c>
      <c r="V400" s="23">
        <f t="shared" ca="1" si="153"/>
        <v>2.8046527975216859</v>
      </c>
      <c r="W400" s="24">
        <f t="shared" ca="1" si="164"/>
        <v>5011.3862358327906</v>
      </c>
      <c r="X400" s="23">
        <f t="shared" ca="1" si="165"/>
        <v>5014.1908886303127</v>
      </c>
      <c r="Z400" s="23">
        <f t="shared" ca="1" si="154"/>
        <v>15.438307699017683</v>
      </c>
      <c r="AA400" s="23">
        <f t="shared" ca="1" si="155"/>
        <v>11.479969746719961</v>
      </c>
      <c r="AB400" s="24">
        <f t="shared" ca="1" si="166"/>
        <v>5530.561413467869</v>
      </c>
      <c r="AC400" s="23">
        <f t="shared" ca="1" si="167"/>
        <v>5542.0413832145887</v>
      </c>
    </row>
    <row r="401" spans="1:29" x14ac:dyDescent="0.25">
      <c r="A401" s="23">
        <f t="shared" ca="1" si="144"/>
        <v>7.9536441294930107</v>
      </c>
      <c r="B401" s="23">
        <f t="shared" ca="1" si="145"/>
        <v>0.54857322183395052</v>
      </c>
      <c r="C401" s="24">
        <f t="shared" ca="1" si="156"/>
        <v>5105.6002410034071</v>
      </c>
      <c r="D401" s="23">
        <f t="shared" ca="1" si="157"/>
        <v>5106.148814225241</v>
      </c>
      <c r="E401" s="22"/>
      <c r="F401" s="23">
        <f t="shared" ca="1" si="146"/>
        <v>10.409867894612615</v>
      </c>
      <c r="G401" s="23">
        <f t="shared" ca="1" si="147"/>
        <v>4.4052917491175156</v>
      </c>
      <c r="H401" s="24">
        <f t="shared" ca="1" si="158"/>
        <v>4792.5065655955013</v>
      </c>
      <c r="I401" s="23">
        <f t="shared" ca="1" si="159"/>
        <v>4796.9118573446185</v>
      </c>
      <c r="J401" s="22"/>
      <c r="K401" s="23">
        <f t="shared" ca="1" si="148"/>
        <v>1.5634724113727061</v>
      </c>
      <c r="L401" s="23">
        <f t="shared" ca="1" si="149"/>
        <v>4.271146710294742</v>
      </c>
      <c r="M401" s="24">
        <f t="shared" ca="1" si="160"/>
        <v>4273.700359547026</v>
      </c>
      <c r="N401" s="23">
        <f t="shared" ca="1" si="161"/>
        <v>4277.9715062573205</v>
      </c>
      <c r="O401" s="22"/>
      <c r="P401" s="23">
        <f t="shared" ca="1" si="150"/>
        <v>12.134192508829731</v>
      </c>
      <c r="Q401" s="23">
        <f t="shared" ca="1" si="151"/>
        <v>1.101650584864182</v>
      </c>
      <c r="R401" s="24">
        <f t="shared" ca="1" si="162"/>
        <v>5126.2433850367679</v>
      </c>
      <c r="S401" s="23">
        <f t="shared" ca="1" si="163"/>
        <v>5127.3450356216317</v>
      </c>
      <c r="T401" s="22"/>
      <c r="U401" s="23">
        <f t="shared" ca="1" si="152"/>
        <v>25.491955649063058</v>
      </c>
      <c r="V401" s="23">
        <f t="shared" ca="1" si="153"/>
        <v>2.392034949265716</v>
      </c>
      <c r="W401" s="24">
        <f t="shared" ca="1" si="164"/>
        <v>5039.6828442793758</v>
      </c>
      <c r="X401" s="23">
        <f t="shared" ca="1" si="165"/>
        <v>5042.0748792286413</v>
      </c>
      <c r="Z401" s="23">
        <f t="shared" ca="1" si="154"/>
        <v>1.4647194127910672</v>
      </c>
      <c r="AA401" s="23">
        <f t="shared" ca="1" si="155"/>
        <v>2.2734179902336057E-2</v>
      </c>
      <c r="AB401" s="24">
        <f t="shared" ca="1" si="166"/>
        <v>5543.5061026273797</v>
      </c>
      <c r="AC401" s="23">
        <f t="shared" ca="1" si="167"/>
        <v>5543.5288368072825</v>
      </c>
    </row>
    <row r="402" spans="1:29" x14ac:dyDescent="0.25">
      <c r="A402" s="23">
        <f t="shared" ca="1" si="144"/>
        <v>5.5366147162548254</v>
      </c>
      <c r="B402" s="23">
        <f t="shared" ca="1" si="145"/>
        <v>12.280588306504619</v>
      </c>
      <c r="C402" s="24">
        <f t="shared" ca="1" si="156"/>
        <v>5111.685428941496</v>
      </c>
      <c r="D402" s="23">
        <f t="shared" ca="1" si="157"/>
        <v>5123.9660172480008</v>
      </c>
      <c r="E402" s="22"/>
      <c r="F402" s="23">
        <f t="shared" ca="1" si="146"/>
        <v>5.019373506026823</v>
      </c>
      <c r="G402" s="23">
        <f t="shared" ca="1" si="147"/>
        <v>1.4144492623157241</v>
      </c>
      <c r="H402" s="24">
        <f t="shared" ca="1" si="158"/>
        <v>4801.9312308506451</v>
      </c>
      <c r="I402" s="23">
        <f t="shared" ca="1" si="159"/>
        <v>4803.3456801129605</v>
      </c>
      <c r="J402" s="22"/>
      <c r="K402" s="23">
        <f t="shared" ca="1" si="148"/>
        <v>13.303367669772083</v>
      </c>
      <c r="L402" s="23">
        <f t="shared" ca="1" si="149"/>
        <v>2.4577802920285952</v>
      </c>
      <c r="M402" s="24">
        <f t="shared" ca="1" si="160"/>
        <v>4291.2748739270928</v>
      </c>
      <c r="N402" s="23">
        <f t="shared" ca="1" si="161"/>
        <v>4293.7326542191213</v>
      </c>
      <c r="O402" s="22"/>
      <c r="P402" s="23">
        <f t="shared" ca="1" si="150"/>
        <v>0.13994347812092814</v>
      </c>
      <c r="Q402" s="23">
        <f t="shared" ca="1" si="151"/>
        <v>0.96561028148519634</v>
      </c>
      <c r="R402" s="24">
        <f t="shared" ca="1" si="162"/>
        <v>5127.4849790997523</v>
      </c>
      <c r="S402" s="23">
        <f t="shared" ca="1" si="163"/>
        <v>5128.4505893812375</v>
      </c>
      <c r="T402" s="22"/>
      <c r="U402" s="23">
        <f t="shared" ca="1" si="152"/>
        <v>0.58567874616921811</v>
      </c>
      <c r="V402" s="23">
        <f t="shared" ca="1" si="153"/>
        <v>15.960867966464031</v>
      </c>
      <c r="W402" s="24">
        <f t="shared" ca="1" si="164"/>
        <v>5042.6605579748102</v>
      </c>
      <c r="X402" s="23">
        <f t="shared" ca="1" si="165"/>
        <v>5058.6214259412745</v>
      </c>
      <c r="Z402" s="23">
        <f t="shared" ca="1" si="154"/>
        <v>12.087013854092522</v>
      </c>
      <c r="AA402" s="23">
        <f t="shared" ca="1" si="155"/>
        <v>5.1244027327169848</v>
      </c>
      <c r="AB402" s="24">
        <f t="shared" ca="1" si="166"/>
        <v>5555.6158506613747</v>
      </c>
      <c r="AC402" s="23">
        <f t="shared" ca="1" si="167"/>
        <v>5560.7402533940913</v>
      </c>
    </row>
    <row r="403" spans="1:29" x14ac:dyDescent="0.25">
      <c r="A403" s="23">
        <f t="shared" ca="1" si="144"/>
        <v>3.0666749344313402</v>
      </c>
      <c r="B403" s="23">
        <f t="shared" ca="1" si="145"/>
        <v>2.5504879902626363</v>
      </c>
      <c r="C403" s="24">
        <f t="shared" ca="1" si="156"/>
        <v>5127.0326921824317</v>
      </c>
      <c r="D403" s="23">
        <f t="shared" ca="1" si="157"/>
        <v>5129.5831801726945</v>
      </c>
      <c r="E403" s="22"/>
      <c r="F403" s="23">
        <f t="shared" ca="1" si="146"/>
        <v>2.1523592855840192</v>
      </c>
      <c r="G403" s="23">
        <f t="shared" ca="1" si="147"/>
        <v>13.924387846768735</v>
      </c>
      <c r="H403" s="24">
        <f t="shared" ca="1" si="158"/>
        <v>4805.4980393985443</v>
      </c>
      <c r="I403" s="23">
        <f t="shared" ca="1" si="159"/>
        <v>4819.422427245313</v>
      </c>
      <c r="J403" s="22"/>
      <c r="K403" s="23">
        <f t="shared" ca="1" si="148"/>
        <v>7.73359751905911</v>
      </c>
      <c r="L403" s="23">
        <f t="shared" ca="1" si="149"/>
        <v>1.1500575410598011</v>
      </c>
      <c r="M403" s="24">
        <f t="shared" ca="1" si="160"/>
        <v>4301.4662517381803</v>
      </c>
      <c r="N403" s="23">
        <f t="shared" ca="1" si="161"/>
        <v>4302.6163092792403</v>
      </c>
      <c r="O403" s="22"/>
      <c r="P403" s="23">
        <f t="shared" ca="1" si="150"/>
        <v>2.3721370284916667</v>
      </c>
      <c r="Q403" s="23">
        <f t="shared" ca="1" si="151"/>
        <v>7.2316923058162814</v>
      </c>
      <c r="R403" s="24">
        <f t="shared" ca="1" si="162"/>
        <v>5130.8227264097295</v>
      </c>
      <c r="S403" s="23">
        <f t="shared" ca="1" si="163"/>
        <v>5138.0544187155456</v>
      </c>
      <c r="T403" s="22"/>
      <c r="U403" s="23">
        <f t="shared" ca="1" si="152"/>
        <v>5.3244167631059645</v>
      </c>
      <c r="V403" s="23">
        <f t="shared" ca="1" si="153"/>
        <v>3.9900828666021901</v>
      </c>
      <c r="W403" s="24">
        <f t="shared" ca="1" si="164"/>
        <v>5063.9458427043801</v>
      </c>
      <c r="X403" s="23">
        <f t="shared" ca="1" si="165"/>
        <v>5067.9359255709824</v>
      </c>
      <c r="Z403" s="23">
        <f t="shared" ca="1" si="154"/>
        <v>0.53062312960206326</v>
      </c>
      <c r="AA403" s="23">
        <f t="shared" ca="1" si="155"/>
        <v>4.8306601118216816</v>
      </c>
      <c r="AB403" s="24">
        <f t="shared" ca="1" si="166"/>
        <v>5561.270876523693</v>
      </c>
      <c r="AC403" s="23">
        <f t="shared" ca="1" si="167"/>
        <v>5566.101536635515</v>
      </c>
    </row>
    <row r="404" spans="1:29" x14ac:dyDescent="0.25">
      <c r="A404" s="23">
        <f t="shared" ca="1" si="144"/>
        <v>3.216932856840137</v>
      </c>
      <c r="B404" s="23">
        <f t="shared" ca="1" si="145"/>
        <v>0.53903259987575225</v>
      </c>
      <c r="C404" s="24">
        <f t="shared" ca="1" si="156"/>
        <v>5132.8001130295343</v>
      </c>
      <c r="D404" s="23">
        <f t="shared" ca="1" si="157"/>
        <v>5133.3391456294103</v>
      </c>
      <c r="E404" s="22"/>
      <c r="F404" s="23">
        <f t="shared" ca="1" si="146"/>
        <v>13.588729239802358</v>
      </c>
      <c r="G404" s="23">
        <f t="shared" ca="1" si="147"/>
        <v>8.4409840035368653</v>
      </c>
      <c r="H404" s="24">
        <f t="shared" ca="1" si="158"/>
        <v>4833.011156485115</v>
      </c>
      <c r="I404" s="23">
        <f t="shared" ca="1" si="159"/>
        <v>4841.4521404886518</v>
      </c>
      <c r="J404" s="22"/>
      <c r="K404" s="23">
        <f t="shared" ca="1" si="148"/>
        <v>5.6009832691143231</v>
      </c>
      <c r="L404" s="23">
        <f t="shared" ca="1" si="149"/>
        <v>0.78829601014544726</v>
      </c>
      <c r="M404" s="24">
        <f t="shared" ca="1" si="160"/>
        <v>4308.2172925483546</v>
      </c>
      <c r="N404" s="23">
        <f t="shared" ca="1" si="161"/>
        <v>4309.0055885584998</v>
      </c>
      <c r="O404" s="22"/>
      <c r="P404" s="23">
        <f t="shared" ca="1" si="150"/>
        <v>13.486056401639946</v>
      </c>
      <c r="Q404" s="23">
        <f t="shared" ca="1" si="151"/>
        <v>0.13782511934232311</v>
      </c>
      <c r="R404" s="24">
        <f t="shared" ca="1" si="162"/>
        <v>5151.5404751171855</v>
      </c>
      <c r="S404" s="23">
        <f t="shared" ca="1" si="163"/>
        <v>5151.6783002365273</v>
      </c>
      <c r="T404" s="22"/>
      <c r="U404" s="23">
        <f t="shared" ca="1" si="152"/>
        <v>2.1828650572449608</v>
      </c>
      <c r="V404" s="23">
        <f t="shared" ca="1" si="153"/>
        <v>6.0570417375206924</v>
      </c>
      <c r="W404" s="24">
        <f t="shared" ca="1" si="164"/>
        <v>5070.1187906282275</v>
      </c>
      <c r="X404" s="23">
        <f t="shared" ca="1" si="165"/>
        <v>5076.1758323657486</v>
      </c>
      <c r="Z404" s="23">
        <f t="shared" ca="1" si="154"/>
        <v>28.580543258018597</v>
      </c>
      <c r="AA404" s="23">
        <f t="shared" ca="1" si="155"/>
        <v>2.6851370416499933</v>
      </c>
      <c r="AB404" s="24">
        <f t="shared" ca="1" si="166"/>
        <v>5594.6820798935332</v>
      </c>
      <c r="AC404" s="23">
        <f t="shared" ca="1" si="167"/>
        <v>5597.367216935183</v>
      </c>
    </row>
    <row r="405" spans="1:29" x14ac:dyDescent="0.25">
      <c r="A405" s="23">
        <f t="shared" ca="1" si="144"/>
        <v>22.844362188846077</v>
      </c>
      <c r="B405" s="23">
        <f t="shared" ca="1" si="145"/>
        <v>4.6732811979962481</v>
      </c>
      <c r="C405" s="24">
        <f t="shared" ca="1" si="156"/>
        <v>5156.1835078182567</v>
      </c>
      <c r="D405" s="23">
        <f t="shared" ca="1" si="157"/>
        <v>5160.8567890162531</v>
      </c>
      <c r="E405" s="22"/>
      <c r="F405" s="23">
        <f t="shared" ca="1" si="146"/>
        <v>4.4810215319322699</v>
      </c>
      <c r="G405" s="23">
        <f t="shared" ca="1" si="147"/>
        <v>1.170694685822522</v>
      </c>
      <c r="H405" s="24">
        <f t="shared" ca="1" si="158"/>
        <v>4845.9331620205839</v>
      </c>
      <c r="I405" s="23">
        <f t="shared" ca="1" si="159"/>
        <v>4847.1038567064061</v>
      </c>
      <c r="J405" s="22"/>
      <c r="K405" s="23">
        <f t="shared" ca="1" si="148"/>
        <v>4.0142791192161438</v>
      </c>
      <c r="L405" s="23">
        <f t="shared" ca="1" si="149"/>
        <v>4.6040725971418484</v>
      </c>
      <c r="M405" s="24">
        <f t="shared" ca="1" si="160"/>
        <v>4313.0198676777163</v>
      </c>
      <c r="N405" s="23">
        <f t="shared" ca="1" si="161"/>
        <v>4317.6239402748579</v>
      </c>
      <c r="O405" s="22"/>
      <c r="P405" s="23">
        <f t="shared" ca="1" si="150"/>
        <v>15.387369141349673</v>
      </c>
      <c r="Q405" s="23">
        <f t="shared" ca="1" si="151"/>
        <v>2.6880200881433121</v>
      </c>
      <c r="R405" s="24">
        <f t="shared" ca="1" si="162"/>
        <v>5167.0656693778774</v>
      </c>
      <c r="S405" s="23">
        <f t="shared" ca="1" si="163"/>
        <v>5169.7536894660207</v>
      </c>
      <c r="T405" s="22"/>
      <c r="U405" s="23">
        <f t="shared" ca="1" si="152"/>
        <v>14.726181515472724</v>
      </c>
      <c r="V405" s="23">
        <f t="shared" ca="1" si="153"/>
        <v>2.0832296879322736</v>
      </c>
      <c r="W405" s="24">
        <f t="shared" ca="1" si="164"/>
        <v>5090.9020138812211</v>
      </c>
      <c r="X405" s="23">
        <f t="shared" ca="1" si="165"/>
        <v>5092.9852435691537</v>
      </c>
      <c r="Z405" s="23">
        <f t="shared" ca="1" si="154"/>
        <v>3.4955304649552583</v>
      </c>
      <c r="AA405" s="23">
        <f t="shared" ca="1" si="155"/>
        <v>3.6992773717918839</v>
      </c>
      <c r="AB405" s="24">
        <f t="shared" ca="1" si="166"/>
        <v>5600.8627474001387</v>
      </c>
      <c r="AC405" s="23">
        <f t="shared" ca="1" si="167"/>
        <v>5604.5620247719307</v>
      </c>
    </row>
    <row r="406" spans="1:29" x14ac:dyDescent="0.25">
      <c r="A406" s="23">
        <f t="shared" ca="1" si="144"/>
        <v>1.137223436134124</v>
      </c>
      <c r="B406" s="23">
        <f t="shared" ca="1" si="145"/>
        <v>6.5151196832074278</v>
      </c>
      <c r="C406" s="24">
        <f t="shared" ca="1" si="156"/>
        <v>5161.9940124523873</v>
      </c>
      <c r="D406" s="23">
        <f t="shared" ca="1" si="157"/>
        <v>5168.5091321355949</v>
      </c>
      <c r="E406" s="22"/>
      <c r="F406" s="23">
        <f t="shared" ca="1" si="146"/>
        <v>12.352711833535384</v>
      </c>
      <c r="G406" s="23">
        <f t="shared" ca="1" si="147"/>
        <v>2.1500429062847011</v>
      </c>
      <c r="H406" s="24">
        <f t="shared" ca="1" si="158"/>
        <v>4859.4565685399411</v>
      </c>
      <c r="I406" s="23">
        <f t="shared" ca="1" si="159"/>
        <v>4861.6066114462255</v>
      </c>
      <c r="J406" s="22"/>
      <c r="K406" s="23">
        <f t="shared" ca="1" si="148"/>
        <v>9.8368248079180987</v>
      </c>
      <c r="L406" s="23">
        <f t="shared" ca="1" si="149"/>
        <v>0.67076670767546598</v>
      </c>
      <c r="M406" s="24">
        <f t="shared" ca="1" si="160"/>
        <v>4327.4607650827757</v>
      </c>
      <c r="N406" s="23">
        <f t="shared" ca="1" si="161"/>
        <v>4328.1315317904509</v>
      </c>
      <c r="O406" s="22"/>
      <c r="P406" s="23">
        <f t="shared" ca="1" si="150"/>
        <v>3.1414159211390715</v>
      </c>
      <c r="Q406" s="23">
        <f t="shared" ca="1" si="151"/>
        <v>11.744864751636559</v>
      </c>
      <c r="R406" s="24">
        <f t="shared" ca="1" si="162"/>
        <v>5172.8951053871597</v>
      </c>
      <c r="S406" s="23">
        <f t="shared" ca="1" si="163"/>
        <v>5184.6399701387963</v>
      </c>
      <c r="T406" s="22"/>
      <c r="U406" s="23">
        <f t="shared" ca="1" si="152"/>
        <v>0.42151099116054835</v>
      </c>
      <c r="V406" s="23">
        <f t="shared" ca="1" si="153"/>
        <v>2.0445663841252881</v>
      </c>
      <c r="W406" s="24">
        <f t="shared" ca="1" si="164"/>
        <v>5093.4067545603139</v>
      </c>
      <c r="X406" s="23">
        <f t="shared" ca="1" si="165"/>
        <v>5095.4513209444394</v>
      </c>
      <c r="Z406" s="23">
        <f t="shared" ca="1" si="154"/>
        <v>16.147971880057792</v>
      </c>
      <c r="AA406" s="23">
        <f t="shared" ca="1" si="155"/>
        <v>4.2873448230756264</v>
      </c>
      <c r="AB406" s="24">
        <f t="shared" ca="1" si="166"/>
        <v>5620.7099966519881</v>
      </c>
      <c r="AC406" s="23">
        <f t="shared" ca="1" si="167"/>
        <v>5624.9973414750639</v>
      </c>
    </row>
    <row r="407" spans="1:29" x14ac:dyDescent="0.25">
      <c r="A407" s="23">
        <f t="shared" ca="1" si="144"/>
        <v>4.8453186502504071</v>
      </c>
      <c r="B407" s="23">
        <f t="shared" ca="1" si="145"/>
        <v>3.3673684773198209E-2</v>
      </c>
      <c r="C407" s="24">
        <f t="shared" ca="1" si="156"/>
        <v>5173.3544507858451</v>
      </c>
      <c r="D407" s="23">
        <f t="shared" ca="1" si="157"/>
        <v>5173.3881244706181</v>
      </c>
      <c r="E407" s="22"/>
      <c r="F407" s="23">
        <f t="shared" ca="1" si="146"/>
        <v>3.2802824458832087</v>
      </c>
      <c r="G407" s="23">
        <f t="shared" ca="1" si="147"/>
        <v>4.4906684563323118</v>
      </c>
      <c r="H407" s="24">
        <f t="shared" ca="1" si="158"/>
        <v>4864.8868938921087</v>
      </c>
      <c r="I407" s="23">
        <f t="shared" ca="1" si="159"/>
        <v>4869.3775623484407</v>
      </c>
      <c r="J407" s="22"/>
      <c r="K407" s="23">
        <f t="shared" ca="1" si="148"/>
        <v>1.1859514934450952</v>
      </c>
      <c r="L407" s="23">
        <f t="shared" ca="1" si="149"/>
        <v>2.9773686703915958</v>
      </c>
      <c r="M407" s="24">
        <f t="shared" ca="1" si="160"/>
        <v>4329.3174832838959</v>
      </c>
      <c r="N407" s="23">
        <f t="shared" ca="1" si="161"/>
        <v>4332.2948519542879</v>
      </c>
      <c r="O407" s="22"/>
      <c r="P407" s="23">
        <f t="shared" ca="1" si="150"/>
        <v>0.43881514776156033</v>
      </c>
      <c r="Q407" s="23">
        <f t="shared" ca="1" si="151"/>
        <v>10.594473739805728</v>
      </c>
      <c r="R407" s="24">
        <f t="shared" ca="1" si="162"/>
        <v>5185.0787852865578</v>
      </c>
      <c r="S407" s="23">
        <f t="shared" ca="1" si="163"/>
        <v>5195.6732590263637</v>
      </c>
      <c r="T407" s="22"/>
      <c r="U407" s="23">
        <f t="shared" ca="1" si="152"/>
        <v>0.15896400711792597</v>
      </c>
      <c r="V407" s="23">
        <f t="shared" ca="1" si="153"/>
        <v>8.6858584467172939</v>
      </c>
      <c r="W407" s="24">
        <f t="shared" ca="1" si="164"/>
        <v>5095.6102849515573</v>
      </c>
      <c r="X407" s="23">
        <f t="shared" ca="1" si="165"/>
        <v>5104.2961433982746</v>
      </c>
      <c r="Z407" s="23">
        <f t="shared" ca="1" si="154"/>
        <v>4.0274149085402993</v>
      </c>
      <c r="AA407" s="23">
        <f t="shared" ca="1" si="155"/>
        <v>9.6615398040538896</v>
      </c>
      <c r="AB407" s="24">
        <f t="shared" ca="1" si="166"/>
        <v>5629.0247563836037</v>
      </c>
      <c r="AC407" s="23">
        <f t="shared" ca="1" si="167"/>
        <v>5638.6862961876577</v>
      </c>
    </row>
    <row r="408" spans="1:29" x14ac:dyDescent="0.25">
      <c r="A408" s="23">
        <f t="shared" ca="1" si="144"/>
        <v>1.8910380930965882</v>
      </c>
      <c r="B408" s="23">
        <f t="shared" ca="1" si="145"/>
        <v>2.9227923633976802</v>
      </c>
      <c r="C408" s="24">
        <f t="shared" ca="1" si="156"/>
        <v>5175.2791625637146</v>
      </c>
      <c r="D408" s="23">
        <f t="shared" ca="1" si="157"/>
        <v>5178.2019549271126</v>
      </c>
      <c r="E408" s="22"/>
      <c r="F408" s="23">
        <f t="shared" ca="1" si="146"/>
        <v>5.472310832639204</v>
      </c>
      <c r="G408" s="23">
        <f t="shared" ca="1" si="147"/>
        <v>9.1440511621545557</v>
      </c>
      <c r="H408" s="24">
        <f t="shared" ca="1" si="158"/>
        <v>4874.8498731810796</v>
      </c>
      <c r="I408" s="23">
        <f t="shared" ca="1" si="159"/>
        <v>4883.9939243432345</v>
      </c>
      <c r="J408" s="22"/>
      <c r="K408" s="23">
        <f t="shared" ca="1" si="148"/>
        <v>6.0471213500615004</v>
      </c>
      <c r="L408" s="23">
        <f t="shared" ca="1" si="149"/>
        <v>4.8519322332657913</v>
      </c>
      <c r="M408" s="24">
        <f t="shared" ca="1" si="160"/>
        <v>4338.3419733043493</v>
      </c>
      <c r="N408" s="23">
        <f t="shared" ca="1" si="161"/>
        <v>4343.1939055376151</v>
      </c>
      <c r="O408" s="22"/>
      <c r="P408" s="23">
        <f t="shared" ca="1" si="150"/>
        <v>1.6773145126336935</v>
      </c>
      <c r="Q408" s="23">
        <f t="shared" ca="1" si="151"/>
        <v>1.8422408618253232</v>
      </c>
      <c r="R408" s="24">
        <f t="shared" ca="1" si="162"/>
        <v>5197.3505735389972</v>
      </c>
      <c r="S408" s="23">
        <f t="shared" ca="1" si="163"/>
        <v>5199.1928144008225</v>
      </c>
      <c r="T408" s="22"/>
      <c r="U408" s="23">
        <f t="shared" ca="1" si="152"/>
        <v>2.2157629628156532</v>
      </c>
      <c r="V408" s="23">
        <f t="shared" ca="1" si="153"/>
        <v>2.3726997591178751</v>
      </c>
      <c r="W408" s="24">
        <f t="shared" ca="1" si="164"/>
        <v>5106.51190636109</v>
      </c>
      <c r="X408" s="23">
        <f t="shared" ca="1" si="165"/>
        <v>5108.8846061202075</v>
      </c>
      <c r="Z408" s="23">
        <f t="shared" ca="1" si="154"/>
        <v>1.7247898960399062</v>
      </c>
      <c r="AA408" s="23">
        <f t="shared" ca="1" si="155"/>
        <v>0.60438995397775042</v>
      </c>
      <c r="AB408" s="24">
        <f t="shared" ca="1" si="166"/>
        <v>5640.4110860836972</v>
      </c>
      <c r="AC408" s="23">
        <f t="shared" ca="1" si="167"/>
        <v>5641.0154760376754</v>
      </c>
    </row>
    <row r="409" spans="1:29" x14ac:dyDescent="0.25">
      <c r="A409" s="23">
        <f t="shared" ca="1" si="144"/>
        <v>0.53771570287991011</v>
      </c>
      <c r="B409" s="23">
        <f t="shared" ca="1" si="145"/>
        <v>6.383662755327232</v>
      </c>
      <c r="C409" s="24">
        <f t="shared" ca="1" si="156"/>
        <v>5178.7396706299924</v>
      </c>
      <c r="D409" s="23">
        <f t="shared" ca="1" si="157"/>
        <v>5185.1233333853197</v>
      </c>
      <c r="E409" s="22"/>
      <c r="F409" s="23">
        <f t="shared" ca="1" si="146"/>
        <v>1.1664179818719238</v>
      </c>
      <c r="G409" s="23">
        <f t="shared" ca="1" si="147"/>
        <v>14.941980738785468</v>
      </c>
      <c r="H409" s="24">
        <f t="shared" ca="1" si="158"/>
        <v>4885.1603423251063</v>
      </c>
      <c r="I409" s="23">
        <f t="shared" ca="1" si="159"/>
        <v>4900.1023230638921</v>
      </c>
      <c r="J409" s="22"/>
      <c r="K409" s="23">
        <f t="shared" ca="1" si="148"/>
        <v>5.0029732975430665</v>
      </c>
      <c r="L409" s="23">
        <f t="shared" ca="1" si="149"/>
        <v>0.42054065302371718</v>
      </c>
      <c r="M409" s="24">
        <f t="shared" ca="1" si="160"/>
        <v>4348.1968788351578</v>
      </c>
      <c r="N409" s="23">
        <f t="shared" ca="1" si="161"/>
        <v>4348.6174194881814</v>
      </c>
      <c r="O409" s="22"/>
      <c r="P409" s="23">
        <f t="shared" ca="1" si="150"/>
        <v>3.9810254862808971</v>
      </c>
      <c r="Q409" s="23">
        <f t="shared" ca="1" si="151"/>
        <v>1.8147138226766999</v>
      </c>
      <c r="R409" s="24">
        <f t="shared" ca="1" si="162"/>
        <v>5203.173839887103</v>
      </c>
      <c r="S409" s="23">
        <f t="shared" ca="1" si="163"/>
        <v>5204.9885537097798</v>
      </c>
      <c r="T409" s="22"/>
      <c r="U409" s="23">
        <f t="shared" ca="1" si="152"/>
        <v>9.5265768377394622</v>
      </c>
      <c r="V409" s="23">
        <f t="shared" ca="1" si="153"/>
        <v>9.8384267205136329</v>
      </c>
      <c r="W409" s="24">
        <f t="shared" ca="1" si="164"/>
        <v>5118.4111829579469</v>
      </c>
      <c r="X409" s="23">
        <f t="shared" ca="1" si="165"/>
        <v>5128.2496096784607</v>
      </c>
      <c r="Z409" s="23">
        <f t="shared" ca="1" si="154"/>
        <v>3.4354124615685127</v>
      </c>
      <c r="AA409" s="23">
        <f t="shared" ca="1" si="155"/>
        <v>1.4122774464999308</v>
      </c>
      <c r="AB409" s="24">
        <f t="shared" ca="1" si="166"/>
        <v>5644.4508884992438</v>
      </c>
      <c r="AC409" s="23">
        <f t="shared" ca="1" si="167"/>
        <v>5645.8631659457433</v>
      </c>
    </row>
    <row r="410" spans="1:29" x14ac:dyDescent="0.25">
      <c r="A410" s="23">
        <f t="shared" ca="1" si="144"/>
        <v>2.8665594705529389</v>
      </c>
      <c r="B410" s="23">
        <f t="shared" ca="1" si="145"/>
        <v>1.6875895898237612</v>
      </c>
      <c r="C410" s="24">
        <f t="shared" ca="1" si="156"/>
        <v>5187.9898928558723</v>
      </c>
      <c r="D410" s="23">
        <f t="shared" ca="1" si="157"/>
        <v>5189.6774824456961</v>
      </c>
      <c r="E410" s="22"/>
      <c r="F410" s="23">
        <f t="shared" ca="1" si="146"/>
        <v>1.6009919423821577</v>
      </c>
      <c r="G410" s="23">
        <f t="shared" ca="1" si="147"/>
        <v>9.3444590265759597</v>
      </c>
      <c r="H410" s="24">
        <f t="shared" ca="1" si="158"/>
        <v>4901.7033150062744</v>
      </c>
      <c r="I410" s="23">
        <f t="shared" ca="1" si="159"/>
        <v>4911.0477740328506</v>
      </c>
      <c r="J410" s="22"/>
      <c r="K410" s="23">
        <f t="shared" ca="1" si="148"/>
        <v>4.2679925595705619</v>
      </c>
      <c r="L410" s="23">
        <f t="shared" ca="1" si="149"/>
        <v>3.8747385011544173</v>
      </c>
      <c r="M410" s="24">
        <f t="shared" ca="1" si="160"/>
        <v>4352.8854120477517</v>
      </c>
      <c r="N410" s="23">
        <f t="shared" ca="1" si="161"/>
        <v>4356.7601505489065</v>
      </c>
      <c r="O410" s="22"/>
      <c r="P410" s="23">
        <f t="shared" ca="1" si="150"/>
        <v>12.644371080521482</v>
      </c>
      <c r="Q410" s="23">
        <f t="shared" ca="1" si="151"/>
        <v>1.7190493746479953</v>
      </c>
      <c r="R410" s="24">
        <f t="shared" ca="1" si="162"/>
        <v>5217.6329247903013</v>
      </c>
      <c r="S410" s="23">
        <f t="shared" ca="1" si="163"/>
        <v>5219.3519741649498</v>
      </c>
      <c r="T410" s="22"/>
      <c r="U410" s="23">
        <f t="shared" ca="1" si="152"/>
        <v>3.307212697574117</v>
      </c>
      <c r="V410" s="23">
        <f t="shared" ca="1" si="153"/>
        <v>4.0709842202446351</v>
      </c>
      <c r="W410" s="24">
        <f t="shared" ca="1" si="164"/>
        <v>5131.5568223760347</v>
      </c>
      <c r="X410" s="23">
        <f t="shared" ca="1" si="165"/>
        <v>5135.6278065962797</v>
      </c>
      <c r="Z410" s="23">
        <f t="shared" ca="1" si="154"/>
        <v>6.2270284505961655</v>
      </c>
      <c r="AA410" s="23">
        <f t="shared" ca="1" si="155"/>
        <v>1.129274727729116</v>
      </c>
      <c r="AB410" s="24">
        <f t="shared" ca="1" si="166"/>
        <v>5652.090194396339</v>
      </c>
      <c r="AC410" s="23">
        <f t="shared" ca="1" si="167"/>
        <v>5653.2194691240684</v>
      </c>
    </row>
    <row r="411" spans="1:29" x14ac:dyDescent="0.25">
      <c r="A411" s="23">
        <f t="shared" ca="1" si="144"/>
        <v>8.595912321583441</v>
      </c>
      <c r="B411" s="23">
        <f t="shared" ca="1" si="145"/>
        <v>6.3107991337918339</v>
      </c>
      <c r="C411" s="24">
        <f t="shared" ca="1" si="156"/>
        <v>5198.2733947672796</v>
      </c>
      <c r="D411" s="23">
        <f t="shared" ca="1" si="157"/>
        <v>5204.5841939010716</v>
      </c>
      <c r="E411" s="22"/>
      <c r="F411" s="23">
        <f t="shared" ca="1" si="146"/>
        <v>10.248208426969034</v>
      </c>
      <c r="G411" s="23">
        <f t="shared" ca="1" si="147"/>
        <v>10.057894394251239</v>
      </c>
      <c r="H411" s="24">
        <f t="shared" ca="1" si="158"/>
        <v>4921.2959824598192</v>
      </c>
      <c r="I411" s="23">
        <f t="shared" ca="1" si="159"/>
        <v>4931.3538768540702</v>
      </c>
      <c r="J411" s="22"/>
      <c r="K411" s="23">
        <f t="shared" ca="1" si="148"/>
        <v>1.4742965865890814</v>
      </c>
      <c r="L411" s="23">
        <f t="shared" ca="1" si="149"/>
        <v>12.511740648947653</v>
      </c>
      <c r="M411" s="24">
        <f t="shared" ca="1" si="160"/>
        <v>4358.2344471354954</v>
      </c>
      <c r="N411" s="23">
        <f t="shared" ca="1" si="161"/>
        <v>4370.7461877844435</v>
      </c>
      <c r="O411" s="22"/>
      <c r="P411" s="23">
        <f t="shared" ca="1" si="150"/>
        <v>1.4542979100149547</v>
      </c>
      <c r="Q411" s="23">
        <f t="shared" ca="1" si="151"/>
        <v>0.19820349491405159</v>
      </c>
      <c r="R411" s="24">
        <f t="shared" ca="1" si="162"/>
        <v>5220.8062720749649</v>
      </c>
      <c r="S411" s="23">
        <f t="shared" ca="1" si="163"/>
        <v>5221.0044755698791</v>
      </c>
      <c r="T411" s="22"/>
      <c r="U411" s="23">
        <f t="shared" ca="1" si="152"/>
        <v>14.627545862836273</v>
      </c>
      <c r="V411" s="23">
        <f t="shared" ca="1" si="153"/>
        <v>3.9985470118506865</v>
      </c>
      <c r="W411" s="24">
        <f t="shared" ca="1" si="164"/>
        <v>5150.2553524591158</v>
      </c>
      <c r="X411" s="23">
        <f t="shared" ca="1" si="165"/>
        <v>5154.2538994709666</v>
      </c>
      <c r="Z411" s="23">
        <f t="shared" ca="1" si="154"/>
        <v>23.150885996577259</v>
      </c>
      <c r="AA411" s="23">
        <f t="shared" ca="1" si="155"/>
        <v>18.943853782797586</v>
      </c>
      <c r="AB411" s="24">
        <f t="shared" ca="1" si="166"/>
        <v>5676.3703551206454</v>
      </c>
      <c r="AC411" s="23">
        <f t="shared" ca="1" si="167"/>
        <v>5695.3142089034427</v>
      </c>
    </row>
    <row r="412" spans="1:29" x14ac:dyDescent="0.25">
      <c r="A412" s="23">
        <f t="shared" ca="1" si="144"/>
        <v>14.131277699153117</v>
      </c>
      <c r="B412" s="23">
        <f t="shared" ca="1" si="145"/>
        <v>7.2581164134066984</v>
      </c>
      <c r="C412" s="24">
        <f t="shared" ca="1" si="156"/>
        <v>5218.7154716002251</v>
      </c>
      <c r="D412" s="23">
        <f t="shared" ca="1" si="157"/>
        <v>5225.9735880136323</v>
      </c>
      <c r="E412" s="22"/>
      <c r="F412" s="23">
        <f t="shared" ca="1" si="146"/>
        <v>7.4089557478329802</v>
      </c>
      <c r="G412" s="23">
        <f t="shared" ca="1" si="147"/>
        <v>2.2486780625125404</v>
      </c>
      <c r="H412" s="24">
        <f t="shared" ca="1" si="158"/>
        <v>4938.762832601903</v>
      </c>
      <c r="I412" s="23">
        <f t="shared" ca="1" si="159"/>
        <v>4941.0115106644153</v>
      </c>
      <c r="J412" s="22"/>
      <c r="K412" s="23">
        <f t="shared" ca="1" si="148"/>
        <v>1.1221429174925637</v>
      </c>
      <c r="L412" s="23">
        <f t="shared" ca="1" si="149"/>
        <v>2.6978898810153331</v>
      </c>
      <c r="M412" s="24">
        <f t="shared" ca="1" si="160"/>
        <v>4371.8683307019364</v>
      </c>
      <c r="N412" s="23">
        <f t="shared" ca="1" si="161"/>
        <v>4374.5662205829522</v>
      </c>
      <c r="O412" s="22"/>
      <c r="P412" s="23">
        <f t="shared" ca="1" si="150"/>
        <v>1.2643736908652099</v>
      </c>
      <c r="Q412" s="23">
        <f t="shared" ca="1" si="151"/>
        <v>5.7826795695270103</v>
      </c>
      <c r="R412" s="24">
        <f t="shared" ca="1" si="162"/>
        <v>5222.268849260744</v>
      </c>
      <c r="S412" s="23">
        <f t="shared" ca="1" si="163"/>
        <v>5228.0515288302713</v>
      </c>
      <c r="T412" s="22"/>
      <c r="U412" s="23">
        <f t="shared" ca="1" si="152"/>
        <v>7.3950584665572396</v>
      </c>
      <c r="V412" s="23">
        <f t="shared" ca="1" si="153"/>
        <v>6.5649632585252737</v>
      </c>
      <c r="W412" s="24">
        <f t="shared" ca="1" si="164"/>
        <v>5161.6489579375238</v>
      </c>
      <c r="X412" s="23">
        <f t="shared" ca="1" si="165"/>
        <v>5168.2139211960493</v>
      </c>
      <c r="Z412" s="23">
        <f t="shared" ca="1" si="154"/>
        <v>22.13179320873315</v>
      </c>
      <c r="AA412" s="23">
        <f t="shared" ca="1" si="155"/>
        <v>1.4504486185104513</v>
      </c>
      <c r="AB412" s="24">
        <f t="shared" ca="1" si="166"/>
        <v>5717.4460021121758</v>
      </c>
      <c r="AC412" s="23">
        <f t="shared" ca="1" si="167"/>
        <v>5718.8964507306864</v>
      </c>
    </row>
    <row r="413" spans="1:29" x14ac:dyDescent="0.25">
      <c r="A413" s="23">
        <f t="shared" ca="1" si="144"/>
        <v>8.180792705279373</v>
      </c>
      <c r="B413" s="23">
        <f t="shared" ca="1" si="145"/>
        <v>6.2277005671844901</v>
      </c>
      <c r="C413" s="24">
        <f t="shared" ca="1" si="156"/>
        <v>5234.1543807189119</v>
      </c>
      <c r="D413" s="23">
        <f t="shared" ca="1" si="157"/>
        <v>5240.3820812860968</v>
      </c>
      <c r="E413" s="22"/>
      <c r="F413" s="23">
        <f t="shared" ca="1" si="146"/>
        <v>4.1503504757453804</v>
      </c>
      <c r="G413" s="23">
        <f t="shared" ca="1" si="147"/>
        <v>10.126255462619879</v>
      </c>
      <c r="H413" s="24">
        <f t="shared" ca="1" si="158"/>
        <v>4945.1618611401609</v>
      </c>
      <c r="I413" s="23">
        <f t="shared" ca="1" si="159"/>
        <v>4955.288116602781</v>
      </c>
      <c r="J413" s="22"/>
      <c r="K413" s="23">
        <f t="shared" ca="1" si="148"/>
        <v>1.6067030777326201</v>
      </c>
      <c r="L413" s="23">
        <f t="shared" ca="1" si="149"/>
        <v>6.1920595884557361</v>
      </c>
      <c r="M413" s="24">
        <f t="shared" ca="1" si="160"/>
        <v>4376.1729236606852</v>
      </c>
      <c r="N413" s="23">
        <f t="shared" ca="1" si="161"/>
        <v>4382.364983249141</v>
      </c>
      <c r="O413" s="22"/>
      <c r="P413" s="23">
        <f t="shared" ca="1" si="150"/>
        <v>8.0528144591490936</v>
      </c>
      <c r="Q413" s="23">
        <f t="shared" ca="1" si="151"/>
        <v>7.407299240792053</v>
      </c>
      <c r="R413" s="24">
        <f t="shared" ca="1" si="162"/>
        <v>5236.1043432894203</v>
      </c>
      <c r="S413" s="23">
        <f t="shared" ca="1" si="163"/>
        <v>5243.5116425302122</v>
      </c>
      <c r="T413" s="22"/>
      <c r="U413" s="23">
        <f t="shared" ca="1" si="152"/>
        <v>19.927367108672406</v>
      </c>
      <c r="V413" s="23">
        <f t="shared" ca="1" si="153"/>
        <v>3.7004629577419337</v>
      </c>
      <c r="W413" s="24">
        <f t="shared" ca="1" si="164"/>
        <v>5188.1412883047215</v>
      </c>
      <c r="X413" s="23">
        <f t="shared" ca="1" si="165"/>
        <v>5191.8417512624637</v>
      </c>
      <c r="Z413" s="23">
        <f t="shared" ca="1" si="154"/>
        <v>5.6861345903671798E-2</v>
      </c>
      <c r="AA413" s="23">
        <f t="shared" ca="1" si="155"/>
        <v>0.59518101182193717</v>
      </c>
      <c r="AB413" s="24">
        <f t="shared" ca="1" si="166"/>
        <v>5718.95331207659</v>
      </c>
      <c r="AC413" s="23">
        <f t="shared" ca="1" si="167"/>
        <v>5719.5484930884122</v>
      </c>
    </row>
    <row r="414" spans="1:29" x14ac:dyDescent="0.25">
      <c r="A414" s="23">
        <f t="shared" ca="1" si="144"/>
        <v>0.82591535639429881</v>
      </c>
      <c r="B414" s="23">
        <f t="shared" ca="1" si="145"/>
        <v>11.737694123631901</v>
      </c>
      <c r="C414" s="24">
        <f t="shared" ca="1" si="156"/>
        <v>5241.2079966424908</v>
      </c>
      <c r="D414" s="23">
        <f t="shared" ca="1" si="157"/>
        <v>5252.9456907661224</v>
      </c>
      <c r="E414" s="22"/>
      <c r="F414" s="23">
        <f t="shared" ca="1" si="146"/>
        <v>4.7168860946365747</v>
      </c>
      <c r="G414" s="23">
        <f t="shared" ca="1" si="147"/>
        <v>16.784688477813852</v>
      </c>
      <c r="H414" s="24">
        <f t="shared" ca="1" si="158"/>
        <v>4960.0050026974177</v>
      </c>
      <c r="I414" s="23">
        <f t="shared" ca="1" si="159"/>
        <v>4976.7896911752314</v>
      </c>
      <c r="J414" s="22"/>
      <c r="K414" s="23">
        <f t="shared" ca="1" si="148"/>
        <v>9.6389019288988624</v>
      </c>
      <c r="L414" s="23">
        <f t="shared" ca="1" si="149"/>
        <v>1.0842497895745231</v>
      </c>
      <c r="M414" s="24">
        <f t="shared" ca="1" si="160"/>
        <v>4392.00388517804</v>
      </c>
      <c r="N414" s="23">
        <f t="shared" ca="1" si="161"/>
        <v>4393.0881349676147</v>
      </c>
      <c r="O414" s="22"/>
      <c r="P414" s="23">
        <f t="shared" ca="1" si="150"/>
        <v>6.9627243022624095</v>
      </c>
      <c r="Q414" s="23">
        <f t="shared" ca="1" si="151"/>
        <v>2.5442627949059573</v>
      </c>
      <c r="R414" s="24">
        <f t="shared" ca="1" si="162"/>
        <v>5250.4743668324745</v>
      </c>
      <c r="S414" s="23">
        <f t="shared" ca="1" si="163"/>
        <v>5253.0186296273805</v>
      </c>
      <c r="T414" s="22"/>
      <c r="U414" s="23">
        <f t="shared" ca="1" si="152"/>
        <v>3.7195770654304101</v>
      </c>
      <c r="V414" s="23">
        <f t="shared" ca="1" si="153"/>
        <v>9.2814415715950567</v>
      </c>
      <c r="W414" s="24">
        <f t="shared" ca="1" si="164"/>
        <v>5195.5613283278944</v>
      </c>
      <c r="X414" s="23">
        <f t="shared" ca="1" si="165"/>
        <v>5204.8427698994892</v>
      </c>
      <c r="Z414" s="23">
        <f t="shared" ca="1" si="154"/>
        <v>17.740139589971047</v>
      </c>
      <c r="AA414" s="23">
        <f t="shared" ca="1" si="155"/>
        <v>0.55847571684410013</v>
      </c>
      <c r="AB414" s="24">
        <f t="shared" ca="1" si="166"/>
        <v>5737.2886326783837</v>
      </c>
      <c r="AC414" s="23">
        <f t="shared" ca="1" si="167"/>
        <v>5737.8471083952281</v>
      </c>
    </row>
    <row r="415" spans="1:29" x14ac:dyDescent="0.25">
      <c r="A415" s="23">
        <f t="shared" ca="1" si="144"/>
        <v>22.738383524265831</v>
      </c>
      <c r="B415" s="23">
        <f t="shared" ca="1" si="145"/>
        <v>13.625337225480964</v>
      </c>
      <c r="C415" s="24">
        <f t="shared" ca="1" si="156"/>
        <v>5275.6840742903887</v>
      </c>
      <c r="D415" s="23">
        <f t="shared" ca="1" si="157"/>
        <v>5289.3094115158701</v>
      </c>
      <c r="E415" s="22"/>
      <c r="F415" s="23">
        <f t="shared" ca="1" si="146"/>
        <v>3.7055866369855153</v>
      </c>
      <c r="G415" s="23">
        <f t="shared" ca="1" si="147"/>
        <v>0.47721622584235346</v>
      </c>
      <c r="H415" s="24">
        <f t="shared" ca="1" si="158"/>
        <v>4980.495277812217</v>
      </c>
      <c r="I415" s="23">
        <f t="shared" ca="1" si="159"/>
        <v>4980.9724940380593</v>
      </c>
      <c r="J415" s="22"/>
      <c r="K415" s="23">
        <f t="shared" ca="1" si="148"/>
        <v>5.9786819961840525</v>
      </c>
      <c r="L415" s="23">
        <f t="shared" ca="1" si="149"/>
        <v>0.46901446014300585</v>
      </c>
      <c r="M415" s="24">
        <f t="shared" ca="1" si="160"/>
        <v>4399.0668169637984</v>
      </c>
      <c r="N415" s="23">
        <f t="shared" ca="1" si="161"/>
        <v>4399.5358314239411</v>
      </c>
      <c r="O415" s="22"/>
      <c r="P415" s="23">
        <f t="shared" ca="1" si="150"/>
        <v>7.513608214036446</v>
      </c>
      <c r="Q415" s="23">
        <f t="shared" ca="1" si="151"/>
        <v>7.6522006315192757</v>
      </c>
      <c r="R415" s="24">
        <f t="shared" ca="1" si="162"/>
        <v>5260.5322378414166</v>
      </c>
      <c r="S415" s="23">
        <f t="shared" ca="1" si="163"/>
        <v>5268.1844384729357</v>
      </c>
      <c r="T415" s="22"/>
      <c r="U415" s="23">
        <f t="shared" ca="1" si="152"/>
        <v>3.7701614163549713</v>
      </c>
      <c r="V415" s="23">
        <f t="shared" ca="1" si="153"/>
        <v>4.3060501069246149</v>
      </c>
      <c r="W415" s="24">
        <f t="shared" ca="1" si="164"/>
        <v>5208.6129313158444</v>
      </c>
      <c r="X415" s="23">
        <f t="shared" ca="1" si="165"/>
        <v>5212.9189814227693</v>
      </c>
      <c r="Z415" s="23">
        <f t="shared" ca="1" si="154"/>
        <v>11.144656250909659</v>
      </c>
      <c r="AA415" s="23">
        <f t="shared" ca="1" si="155"/>
        <v>6.2790384737394804</v>
      </c>
      <c r="AB415" s="24">
        <f t="shared" ca="1" si="166"/>
        <v>5748.9917646461381</v>
      </c>
      <c r="AC415" s="23">
        <f t="shared" ca="1" si="167"/>
        <v>5755.2708031198772</v>
      </c>
    </row>
    <row r="416" spans="1:29" x14ac:dyDescent="0.25">
      <c r="A416" s="23">
        <f t="shared" ca="1" si="144"/>
        <v>6.9649299595729941</v>
      </c>
      <c r="B416" s="23">
        <f t="shared" ca="1" si="145"/>
        <v>0.48926225944554935</v>
      </c>
      <c r="C416" s="24">
        <f t="shared" ca="1" si="156"/>
        <v>5296.2743414754432</v>
      </c>
      <c r="D416" s="23">
        <f t="shared" ca="1" si="157"/>
        <v>5296.7636037348884</v>
      </c>
      <c r="E416" s="22"/>
      <c r="F416" s="23">
        <f t="shared" ca="1" si="146"/>
        <v>0.33573138683508802</v>
      </c>
      <c r="G416" s="23">
        <f t="shared" ca="1" si="147"/>
        <v>1.3003861380001018</v>
      </c>
      <c r="H416" s="24">
        <f t="shared" ca="1" si="158"/>
        <v>4981.3082254248948</v>
      </c>
      <c r="I416" s="23">
        <f t="shared" ca="1" si="159"/>
        <v>4982.608611562895</v>
      </c>
      <c r="J416" s="22"/>
      <c r="K416" s="23">
        <f t="shared" ca="1" si="148"/>
        <v>35.595095554489745</v>
      </c>
      <c r="L416" s="23">
        <f t="shared" ca="1" si="149"/>
        <v>12.316612989465126</v>
      </c>
      <c r="M416" s="24">
        <f t="shared" ca="1" si="160"/>
        <v>4435.1309269784306</v>
      </c>
      <c r="N416" s="23">
        <f t="shared" ca="1" si="161"/>
        <v>4447.4475399678959</v>
      </c>
      <c r="O416" s="22"/>
      <c r="P416" s="23">
        <f t="shared" ca="1" si="150"/>
        <v>8.1254593049356885</v>
      </c>
      <c r="Q416" s="23">
        <f t="shared" ca="1" si="151"/>
        <v>8.0914827834668532</v>
      </c>
      <c r="R416" s="24">
        <f t="shared" ca="1" si="162"/>
        <v>5276.3098977778709</v>
      </c>
      <c r="S416" s="23">
        <f t="shared" ca="1" si="163"/>
        <v>5284.4013805613376</v>
      </c>
      <c r="T416" s="22"/>
      <c r="U416" s="23">
        <f t="shared" ca="1" si="152"/>
        <v>1.4499625139909511</v>
      </c>
      <c r="V416" s="23">
        <f t="shared" ca="1" si="153"/>
        <v>7.6924674799011239</v>
      </c>
      <c r="W416" s="24">
        <f t="shared" ca="1" si="164"/>
        <v>5214.3689439367599</v>
      </c>
      <c r="X416" s="23">
        <f t="shared" ca="1" si="165"/>
        <v>5222.061411416661</v>
      </c>
      <c r="Z416" s="23">
        <f t="shared" ca="1" si="154"/>
        <v>2.6948446280447391</v>
      </c>
      <c r="AA416" s="23">
        <f t="shared" ca="1" si="155"/>
        <v>1.3350562706305784</v>
      </c>
      <c r="AB416" s="24">
        <f t="shared" ca="1" si="166"/>
        <v>5757.965647747922</v>
      </c>
      <c r="AC416" s="23">
        <f t="shared" ca="1" si="167"/>
        <v>5759.300704018553</v>
      </c>
    </row>
    <row r="417" spans="1:29" x14ac:dyDescent="0.25">
      <c r="A417" s="23">
        <f t="shared" ca="1" si="144"/>
        <v>6.3519180362061647</v>
      </c>
      <c r="B417" s="23">
        <f t="shared" ca="1" si="145"/>
        <v>2.643914963392874</v>
      </c>
      <c r="C417" s="24">
        <f t="shared" ca="1" si="156"/>
        <v>5303.1155217710948</v>
      </c>
      <c r="D417" s="23">
        <f t="shared" ca="1" si="157"/>
        <v>5305.7594367344873</v>
      </c>
      <c r="E417" s="22"/>
      <c r="F417" s="23">
        <f t="shared" ca="1" si="146"/>
        <v>5.3020747016370482</v>
      </c>
      <c r="G417" s="23">
        <f t="shared" ca="1" si="147"/>
        <v>1.2792373931260741</v>
      </c>
      <c r="H417" s="24">
        <f t="shared" ca="1" si="158"/>
        <v>4987.9106862645322</v>
      </c>
      <c r="I417" s="23">
        <f t="shared" ca="1" si="159"/>
        <v>4989.1899236576583</v>
      </c>
      <c r="J417" s="22"/>
      <c r="K417" s="23">
        <f t="shared" ca="1" si="148"/>
        <v>0.2739755437137924</v>
      </c>
      <c r="L417" s="23">
        <f t="shared" ca="1" si="149"/>
        <v>0.60580878178082975</v>
      </c>
      <c r="M417" s="24">
        <f t="shared" ca="1" si="160"/>
        <v>4447.7215155116101</v>
      </c>
      <c r="N417" s="23">
        <f t="shared" ca="1" si="161"/>
        <v>4448.327324293391</v>
      </c>
      <c r="O417" s="22"/>
      <c r="P417" s="23">
        <f t="shared" ca="1" si="150"/>
        <v>8.1957678012240898</v>
      </c>
      <c r="Q417" s="23">
        <f t="shared" ca="1" si="151"/>
        <v>0.6651661655246266</v>
      </c>
      <c r="R417" s="24">
        <f t="shared" ca="1" si="162"/>
        <v>5292.5971483625617</v>
      </c>
      <c r="S417" s="23">
        <f t="shared" ca="1" si="163"/>
        <v>5293.2623145280868</v>
      </c>
      <c r="T417" s="22"/>
      <c r="U417" s="23">
        <f t="shared" ca="1" si="152"/>
        <v>6.2773155192061054</v>
      </c>
      <c r="V417" s="23">
        <f t="shared" ca="1" si="153"/>
        <v>0.74379799814440128</v>
      </c>
      <c r="W417" s="24">
        <f t="shared" ca="1" si="164"/>
        <v>5228.3387269358673</v>
      </c>
      <c r="X417" s="23">
        <f t="shared" ca="1" si="165"/>
        <v>5229.0825249340114</v>
      </c>
      <c r="Z417" s="23">
        <f t="shared" ca="1" si="154"/>
        <v>4.4452778101873731</v>
      </c>
      <c r="AA417" s="23">
        <f t="shared" ca="1" si="155"/>
        <v>6.1902445292086616</v>
      </c>
      <c r="AB417" s="24">
        <f t="shared" ca="1" si="166"/>
        <v>5763.7459818287407</v>
      </c>
      <c r="AC417" s="23">
        <f t="shared" ca="1" si="167"/>
        <v>5769.9362263579496</v>
      </c>
    </row>
    <row r="418" spans="1:29" x14ac:dyDescent="0.25">
      <c r="A418" s="23">
        <f t="shared" ca="1" si="144"/>
        <v>1.5684084093958868</v>
      </c>
      <c r="B418" s="23">
        <f t="shared" ca="1" si="145"/>
        <v>2.1877342048566182</v>
      </c>
      <c r="C418" s="24">
        <f t="shared" ca="1" si="156"/>
        <v>5307.3278451438828</v>
      </c>
      <c r="D418" s="23">
        <f t="shared" ca="1" si="157"/>
        <v>5309.5155793487393</v>
      </c>
      <c r="E418" s="22"/>
      <c r="F418" s="23">
        <f t="shared" ca="1" si="146"/>
        <v>2.1504770352099927</v>
      </c>
      <c r="G418" s="23">
        <f t="shared" ca="1" si="147"/>
        <v>10.227400210504081</v>
      </c>
      <c r="H418" s="24">
        <f t="shared" ca="1" si="158"/>
        <v>4991.3404006928686</v>
      </c>
      <c r="I418" s="23">
        <f t="shared" ca="1" si="159"/>
        <v>5001.5678009033727</v>
      </c>
      <c r="J418" s="22"/>
      <c r="K418" s="23">
        <f t="shared" ca="1" si="148"/>
        <v>23.036724384075988</v>
      </c>
      <c r="L418" s="23">
        <f t="shared" ca="1" si="149"/>
        <v>1.3271546949109676</v>
      </c>
      <c r="M418" s="24">
        <f t="shared" ca="1" si="160"/>
        <v>4471.3640486774666</v>
      </c>
      <c r="N418" s="23">
        <f t="shared" ca="1" si="161"/>
        <v>4472.6912033723775</v>
      </c>
      <c r="O418" s="22"/>
      <c r="P418" s="23">
        <f t="shared" ca="1" si="150"/>
        <v>1.9431619671656462</v>
      </c>
      <c r="Q418" s="23">
        <f t="shared" ca="1" si="151"/>
        <v>1.5047822848046382</v>
      </c>
      <c r="R418" s="24">
        <f t="shared" ca="1" si="162"/>
        <v>5295.2054764952527</v>
      </c>
      <c r="S418" s="23">
        <f t="shared" ca="1" si="163"/>
        <v>5296.7102587800573</v>
      </c>
      <c r="T418" s="22"/>
      <c r="U418" s="23">
        <f t="shared" ca="1" si="152"/>
        <v>12.219669749853619</v>
      </c>
      <c r="V418" s="23">
        <f t="shared" ca="1" si="153"/>
        <v>1.3621558862149816</v>
      </c>
      <c r="W418" s="24">
        <f t="shared" ca="1" si="164"/>
        <v>5241.3021946838653</v>
      </c>
      <c r="X418" s="23">
        <f t="shared" ca="1" si="165"/>
        <v>5242.6643505700804</v>
      </c>
      <c r="Z418" s="23">
        <f t="shared" ca="1" si="154"/>
        <v>5.6670184713192526</v>
      </c>
      <c r="AA418" s="23">
        <f t="shared" ca="1" si="155"/>
        <v>5.0931781265392466</v>
      </c>
      <c r="AB418" s="24">
        <f t="shared" ca="1" si="166"/>
        <v>5775.603244829269</v>
      </c>
      <c r="AC418" s="23">
        <f t="shared" ca="1" si="167"/>
        <v>5780.696422955808</v>
      </c>
    </row>
    <row r="419" spans="1:29" x14ac:dyDescent="0.25">
      <c r="A419" s="23">
        <f t="shared" ca="1" si="144"/>
        <v>9.719939285070712</v>
      </c>
      <c r="B419" s="23">
        <f t="shared" ca="1" si="145"/>
        <v>1.6714908743672785</v>
      </c>
      <c r="C419" s="24">
        <f t="shared" ca="1" si="156"/>
        <v>5319.23551863381</v>
      </c>
      <c r="D419" s="23">
        <f t="shared" ca="1" si="157"/>
        <v>5320.907009508177</v>
      </c>
      <c r="E419" s="22"/>
      <c r="F419" s="23">
        <f t="shared" ca="1" si="146"/>
        <v>2.6100076106030135</v>
      </c>
      <c r="G419" s="23">
        <f t="shared" ca="1" si="147"/>
        <v>1.5399405903988705</v>
      </c>
      <c r="H419" s="24">
        <f t="shared" ca="1" si="158"/>
        <v>5004.1778085139758</v>
      </c>
      <c r="I419" s="23">
        <f t="shared" ca="1" si="159"/>
        <v>5005.7177491043749</v>
      </c>
      <c r="J419" s="22"/>
      <c r="K419" s="23">
        <f t="shared" ca="1" si="148"/>
        <v>18.934850527434136</v>
      </c>
      <c r="L419" s="23">
        <f t="shared" ca="1" si="149"/>
        <v>2.2280508301742556</v>
      </c>
      <c r="M419" s="24">
        <f t="shared" ca="1" si="160"/>
        <v>4491.6260538998113</v>
      </c>
      <c r="N419" s="23">
        <f t="shared" ca="1" si="161"/>
        <v>4493.8541047299859</v>
      </c>
      <c r="O419" s="22"/>
      <c r="P419" s="23">
        <f t="shared" ca="1" si="150"/>
        <v>11.876006870520406</v>
      </c>
      <c r="Q419" s="23">
        <f t="shared" ca="1" si="151"/>
        <v>18.397427827053161</v>
      </c>
      <c r="R419" s="24">
        <f t="shared" ca="1" si="162"/>
        <v>5308.5862656505778</v>
      </c>
      <c r="S419" s="23">
        <f t="shared" ca="1" si="163"/>
        <v>5326.9836934776313</v>
      </c>
      <c r="T419" s="22"/>
      <c r="U419" s="23">
        <f t="shared" ca="1" si="152"/>
        <v>3.7960902034015271</v>
      </c>
      <c r="V419" s="23">
        <f t="shared" ca="1" si="153"/>
        <v>0.52321323888295124</v>
      </c>
      <c r="W419" s="24">
        <f t="shared" ca="1" si="164"/>
        <v>5246.4604407734823</v>
      </c>
      <c r="X419" s="23">
        <f t="shared" ca="1" si="165"/>
        <v>5246.9836540123652</v>
      </c>
      <c r="Z419" s="23">
        <f t="shared" ca="1" si="154"/>
        <v>17.152061653580962</v>
      </c>
      <c r="AA419" s="23">
        <f t="shared" ca="1" si="155"/>
        <v>4.5939829420105349</v>
      </c>
      <c r="AB419" s="24">
        <f t="shared" ca="1" si="166"/>
        <v>5797.8484846093888</v>
      </c>
      <c r="AC419" s="23">
        <f t="shared" ca="1" si="167"/>
        <v>5802.4424675513992</v>
      </c>
    </row>
    <row r="420" spans="1:29" x14ac:dyDescent="0.25">
      <c r="A420" s="23">
        <f t="shared" ca="1" si="144"/>
        <v>1.1480938750218832</v>
      </c>
      <c r="B420" s="23">
        <f t="shared" ca="1" si="145"/>
        <v>3.0124621421665143</v>
      </c>
      <c r="C420" s="24">
        <f t="shared" ca="1" si="156"/>
        <v>5322.0551033831989</v>
      </c>
      <c r="D420" s="23">
        <f t="shared" ca="1" si="157"/>
        <v>5325.0675655253654</v>
      </c>
      <c r="E420" s="22"/>
      <c r="F420" s="23">
        <f t="shared" ca="1" si="146"/>
        <v>12.49041427855205</v>
      </c>
      <c r="G420" s="23">
        <f t="shared" ca="1" si="147"/>
        <v>2.5519474563294615</v>
      </c>
      <c r="H420" s="24">
        <f t="shared" ca="1" si="158"/>
        <v>5018.2081633829266</v>
      </c>
      <c r="I420" s="23">
        <f t="shared" ca="1" si="159"/>
        <v>5020.7601108392564</v>
      </c>
      <c r="J420" s="22"/>
      <c r="K420" s="23">
        <f t="shared" ca="1" si="148"/>
        <v>0.56174440699627215</v>
      </c>
      <c r="L420" s="23">
        <f t="shared" ca="1" si="149"/>
        <v>15.040505670053927</v>
      </c>
      <c r="M420" s="24">
        <f t="shared" ca="1" si="160"/>
        <v>4494.4158491369826</v>
      </c>
      <c r="N420" s="23">
        <f t="shared" ca="1" si="161"/>
        <v>4509.4563548070364</v>
      </c>
      <c r="O420" s="22"/>
      <c r="P420" s="23">
        <f t="shared" ca="1" si="150"/>
        <v>1.6937234792761291</v>
      </c>
      <c r="Q420" s="23">
        <f t="shared" ca="1" si="151"/>
        <v>1.2916547459959278</v>
      </c>
      <c r="R420" s="24">
        <f t="shared" ca="1" si="162"/>
        <v>5328.6774169569071</v>
      </c>
      <c r="S420" s="23">
        <f t="shared" ca="1" si="163"/>
        <v>5329.9690717029034</v>
      </c>
      <c r="T420" s="22"/>
      <c r="U420" s="23">
        <f t="shared" ca="1" si="152"/>
        <v>12.609138885419304</v>
      </c>
      <c r="V420" s="23">
        <f t="shared" ca="1" si="153"/>
        <v>4.7189631760643564</v>
      </c>
      <c r="W420" s="24">
        <f t="shared" ca="1" si="164"/>
        <v>5259.5927928977844</v>
      </c>
      <c r="X420" s="23">
        <f t="shared" ca="1" si="165"/>
        <v>5264.3117560738492</v>
      </c>
      <c r="Z420" s="23">
        <f t="shared" ca="1" si="154"/>
        <v>8.450479429173793</v>
      </c>
      <c r="AA420" s="23">
        <f t="shared" ca="1" si="155"/>
        <v>11.300119382700826</v>
      </c>
      <c r="AB420" s="24">
        <f t="shared" ca="1" si="166"/>
        <v>5810.8929469805726</v>
      </c>
      <c r="AC420" s="23">
        <f t="shared" ca="1" si="167"/>
        <v>5822.1930663632738</v>
      </c>
    </row>
    <row r="421" spans="1:29" x14ac:dyDescent="0.25">
      <c r="A421" s="23">
        <f t="shared" ca="1" si="144"/>
        <v>3.0954015671466459</v>
      </c>
      <c r="B421" s="23">
        <f t="shared" ca="1" si="145"/>
        <v>5.9330654592801464</v>
      </c>
      <c r="C421" s="24">
        <f t="shared" ca="1" si="156"/>
        <v>5328.1629670925122</v>
      </c>
      <c r="D421" s="23">
        <f t="shared" ca="1" si="157"/>
        <v>5334.0960325517926</v>
      </c>
      <c r="E421" s="22"/>
      <c r="F421" s="23">
        <f t="shared" ca="1" si="146"/>
        <v>3.0060319637498781E-2</v>
      </c>
      <c r="G421" s="23">
        <f t="shared" ca="1" si="147"/>
        <v>2.980607126089144</v>
      </c>
      <c r="H421" s="24">
        <f t="shared" ca="1" si="158"/>
        <v>5020.7901711588938</v>
      </c>
      <c r="I421" s="23">
        <f t="shared" ca="1" si="159"/>
        <v>5023.770778284983</v>
      </c>
      <c r="J421" s="22"/>
      <c r="K421" s="23">
        <f t="shared" ca="1" si="148"/>
        <v>7.9769413086057632</v>
      </c>
      <c r="L421" s="23">
        <f t="shared" ca="1" si="149"/>
        <v>0.20382402002533817</v>
      </c>
      <c r="M421" s="24">
        <f t="shared" ca="1" si="160"/>
        <v>4517.4332961156424</v>
      </c>
      <c r="N421" s="23">
        <f t="shared" ca="1" si="161"/>
        <v>4517.6371201356678</v>
      </c>
      <c r="O421" s="22"/>
      <c r="P421" s="23">
        <f t="shared" ca="1" si="150"/>
        <v>2.4266646752113963</v>
      </c>
      <c r="Q421" s="23">
        <f t="shared" ca="1" si="151"/>
        <v>9.0536343510182302</v>
      </c>
      <c r="R421" s="24">
        <f t="shared" ca="1" si="162"/>
        <v>5332.3957363781146</v>
      </c>
      <c r="S421" s="23">
        <f t="shared" ca="1" si="163"/>
        <v>5341.4493707291331</v>
      </c>
      <c r="T421" s="22"/>
      <c r="U421" s="23">
        <f t="shared" ca="1" si="152"/>
        <v>1.7474388084019559</v>
      </c>
      <c r="V421" s="23">
        <f t="shared" ca="1" si="153"/>
        <v>6.9571256828426868</v>
      </c>
      <c r="W421" s="24">
        <f t="shared" ca="1" si="164"/>
        <v>5266.0591948822512</v>
      </c>
      <c r="X421" s="23">
        <f t="shared" ca="1" si="165"/>
        <v>5273.0163205650942</v>
      </c>
      <c r="Z421" s="23">
        <f t="shared" ca="1" si="154"/>
        <v>5.0017205770331081</v>
      </c>
      <c r="AA421" s="23">
        <f t="shared" ca="1" si="155"/>
        <v>19.478634592108968</v>
      </c>
      <c r="AB421" s="24">
        <f t="shared" ca="1" si="166"/>
        <v>5827.1947869403066</v>
      </c>
      <c r="AC421" s="23">
        <f t="shared" ca="1" si="167"/>
        <v>5846.6734215324159</v>
      </c>
    </row>
    <row r="422" spans="1:29" x14ac:dyDescent="0.25">
      <c r="A422" s="23">
        <f t="shared" ca="1" si="144"/>
        <v>28.202996520075928</v>
      </c>
      <c r="B422" s="23">
        <f t="shared" ca="1" si="145"/>
        <v>1.1911495226873863</v>
      </c>
      <c r="C422" s="24">
        <f t="shared" ca="1" si="156"/>
        <v>5362.299029071869</v>
      </c>
      <c r="D422" s="23">
        <f t="shared" ca="1" si="157"/>
        <v>5363.4901785945567</v>
      </c>
      <c r="E422" s="22"/>
      <c r="F422" s="23">
        <f t="shared" ca="1" si="146"/>
        <v>14.343426769207339</v>
      </c>
      <c r="G422" s="23">
        <f t="shared" ca="1" si="147"/>
        <v>1.4498837274981147</v>
      </c>
      <c r="H422" s="24">
        <f t="shared" ca="1" si="158"/>
        <v>5038.1142050541903</v>
      </c>
      <c r="I422" s="23">
        <f t="shared" ca="1" si="159"/>
        <v>5039.564088781688</v>
      </c>
      <c r="J422" s="22"/>
      <c r="K422" s="23">
        <f t="shared" ca="1" si="148"/>
        <v>7.0295178697627761E-2</v>
      </c>
      <c r="L422" s="23">
        <f t="shared" ca="1" si="149"/>
        <v>4.4274164526450308</v>
      </c>
      <c r="M422" s="24">
        <f t="shared" ca="1" si="160"/>
        <v>4517.7074153143658</v>
      </c>
      <c r="N422" s="23">
        <f t="shared" ca="1" si="161"/>
        <v>4522.1348317670108</v>
      </c>
      <c r="O422" s="22"/>
      <c r="P422" s="23">
        <f t="shared" ca="1" si="150"/>
        <v>3.3046984024034742</v>
      </c>
      <c r="Q422" s="23">
        <f t="shared" ca="1" si="151"/>
        <v>1.0855369720771277</v>
      </c>
      <c r="R422" s="24">
        <f t="shared" ca="1" si="162"/>
        <v>5344.7540691315362</v>
      </c>
      <c r="S422" s="23">
        <f t="shared" ca="1" si="163"/>
        <v>5345.8396061036137</v>
      </c>
      <c r="T422" s="22"/>
      <c r="U422" s="23">
        <f t="shared" ca="1" si="152"/>
        <v>1.5499586875932838</v>
      </c>
      <c r="V422" s="23">
        <f t="shared" ca="1" si="153"/>
        <v>18.734600714984371</v>
      </c>
      <c r="W422" s="24">
        <f t="shared" ca="1" si="164"/>
        <v>5274.5662792526873</v>
      </c>
      <c r="X422" s="23">
        <f t="shared" ca="1" si="165"/>
        <v>5293.3008799676718</v>
      </c>
      <c r="Z422" s="23">
        <f t="shared" ca="1" si="154"/>
        <v>13.296560860719223</v>
      </c>
      <c r="AA422" s="23">
        <f t="shared" ca="1" si="155"/>
        <v>1.2675357273674302E-2</v>
      </c>
      <c r="AB422" s="24">
        <f t="shared" ca="1" si="166"/>
        <v>5859.9699823931351</v>
      </c>
      <c r="AC422" s="23">
        <f t="shared" ca="1" si="167"/>
        <v>5859.9826577504091</v>
      </c>
    </row>
    <row r="423" spans="1:29" x14ac:dyDescent="0.25">
      <c r="A423" s="23">
        <f t="shared" ca="1" si="144"/>
        <v>19.873602619432319</v>
      </c>
      <c r="B423" s="23">
        <f t="shared" ca="1" si="145"/>
        <v>11.235056594212667</v>
      </c>
      <c r="C423" s="24">
        <f t="shared" ca="1" si="156"/>
        <v>5383.3637812139887</v>
      </c>
      <c r="D423" s="23">
        <f t="shared" ca="1" si="157"/>
        <v>5394.5988378082011</v>
      </c>
      <c r="E423" s="22"/>
      <c r="F423" s="23">
        <f t="shared" ca="1" si="146"/>
        <v>2.7986024885657099</v>
      </c>
      <c r="G423" s="23">
        <f t="shared" ca="1" si="147"/>
        <v>9.4404997399262793</v>
      </c>
      <c r="H423" s="24">
        <f t="shared" ca="1" si="158"/>
        <v>5042.3626912702539</v>
      </c>
      <c r="I423" s="23">
        <f t="shared" ca="1" si="159"/>
        <v>5051.8031910101799</v>
      </c>
      <c r="J423" s="22"/>
      <c r="K423" s="23">
        <f t="shared" ca="1" si="148"/>
        <v>3.1696933232058462</v>
      </c>
      <c r="L423" s="23">
        <f t="shared" ca="1" si="149"/>
        <v>2.5496402570577406</v>
      </c>
      <c r="M423" s="24">
        <f t="shared" ca="1" si="160"/>
        <v>4525.3045250902169</v>
      </c>
      <c r="N423" s="23">
        <f t="shared" ca="1" si="161"/>
        <v>4527.8541653472748</v>
      </c>
      <c r="O423" s="22"/>
      <c r="P423" s="23">
        <f t="shared" ca="1" si="150"/>
        <v>9.9661134862098741</v>
      </c>
      <c r="Q423" s="23">
        <f t="shared" ca="1" si="151"/>
        <v>24.721895377815802</v>
      </c>
      <c r="R423" s="24">
        <f t="shared" ca="1" si="162"/>
        <v>5355.8057195898236</v>
      </c>
      <c r="S423" s="23">
        <f t="shared" ca="1" si="163"/>
        <v>5380.5276149676392</v>
      </c>
      <c r="T423" s="22"/>
      <c r="U423" s="23">
        <f t="shared" ca="1" si="152"/>
        <v>8.5157432064859506</v>
      </c>
      <c r="V423" s="23">
        <f t="shared" ca="1" si="153"/>
        <v>4.7423250999984035</v>
      </c>
      <c r="W423" s="24">
        <f t="shared" ca="1" si="164"/>
        <v>5301.8166231741579</v>
      </c>
      <c r="X423" s="23">
        <f t="shared" ca="1" si="165"/>
        <v>5306.5589482741561</v>
      </c>
      <c r="Z423" s="23">
        <f t="shared" ca="1" si="154"/>
        <v>5.0096372144027077</v>
      </c>
      <c r="AA423" s="23">
        <f t="shared" ca="1" si="155"/>
        <v>4.1798044898684035</v>
      </c>
      <c r="AB423" s="24">
        <f t="shared" ca="1" si="166"/>
        <v>5864.9922949648117</v>
      </c>
      <c r="AC423" s="23">
        <f t="shared" ca="1" si="167"/>
        <v>5869.1720994546804</v>
      </c>
    </row>
    <row r="424" spans="1:29" x14ac:dyDescent="0.25">
      <c r="A424" s="23">
        <f t="shared" ca="1" si="144"/>
        <v>9.530662992739817</v>
      </c>
      <c r="B424" s="23">
        <f t="shared" ca="1" si="145"/>
        <v>5.9482486304933078</v>
      </c>
      <c r="C424" s="24">
        <f t="shared" ca="1" si="156"/>
        <v>5404.1295008009411</v>
      </c>
      <c r="D424" s="23">
        <f t="shared" ca="1" si="157"/>
        <v>5410.0777494314343</v>
      </c>
      <c r="E424" s="22"/>
      <c r="F424" s="23">
        <f t="shared" ca="1" si="146"/>
        <v>7.4014373651033942</v>
      </c>
      <c r="G424" s="23">
        <f t="shared" ca="1" si="147"/>
        <v>25.341650498432539</v>
      </c>
      <c r="H424" s="24">
        <f t="shared" ca="1" si="158"/>
        <v>5059.2046283752834</v>
      </c>
      <c r="I424" s="23">
        <f t="shared" ca="1" si="159"/>
        <v>5084.5462788737159</v>
      </c>
      <c r="J424" s="22"/>
      <c r="K424" s="23">
        <f t="shared" ca="1" si="148"/>
        <v>12.073657944033599</v>
      </c>
      <c r="L424" s="23">
        <f t="shared" ca="1" si="149"/>
        <v>1.1318150533729909</v>
      </c>
      <c r="M424" s="24">
        <f t="shared" ca="1" si="160"/>
        <v>4539.9278232913084</v>
      </c>
      <c r="N424" s="23">
        <f t="shared" ca="1" si="161"/>
        <v>4541.0596383446818</v>
      </c>
      <c r="O424" s="22"/>
      <c r="P424" s="23">
        <f t="shared" ca="1" si="150"/>
        <v>21.498340803383169</v>
      </c>
      <c r="Q424" s="23">
        <f t="shared" ca="1" si="151"/>
        <v>16.068224233960581</v>
      </c>
      <c r="R424" s="24">
        <f t="shared" ca="1" si="162"/>
        <v>5402.0259557710224</v>
      </c>
      <c r="S424" s="23">
        <f t="shared" ca="1" si="163"/>
        <v>5418.0941800049832</v>
      </c>
      <c r="T424" s="22"/>
      <c r="U424" s="23">
        <f t="shared" ca="1" si="152"/>
        <v>3.8525557230102816</v>
      </c>
      <c r="V424" s="23">
        <f t="shared" ca="1" si="153"/>
        <v>2.5962020790880755</v>
      </c>
      <c r="W424" s="24">
        <f t="shared" ca="1" si="164"/>
        <v>5310.4115039971666</v>
      </c>
      <c r="X424" s="23">
        <f t="shared" ca="1" si="165"/>
        <v>5313.0077060762551</v>
      </c>
      <c r="Z424" s="23">
        <f t="shared" ca="1" si="154"/>
        <v>21.077395173558255</v>
      </c>
      <c r="AA424" s="23">
        <f t="shared" ca="1" si="155"/>
        <v>0.11210336751393486</v>
      </c>
      <c r="AB424" s="24">
        <f t="shared" ca="1" si="166"/>
        <v>5890.2494946282386</v>
      </c>
      <c r="AC424" s="23">
        <f t="shared" ca="1" si="167"/>
        <v>5890.3615979957522</v>
      </c>
    </row>
    <row r="425" spans="1:29" x14ac:dyDescent="0.25">
      <c r="A425" s="23">
        <f t="shared" ca="1" si="144"/>
        <v>23.910193039398965</v>
      </c>
      <c r="B425" s="23">
        <f t="shared" ca="1" si="145"/>
        <v>0.52118741130034618</v>
      </c>
      <c r="C425" s="24">
        <f t="shared" ca="1" si="156"/>
        <v>5433.9879424708333</v>
      </c>
      <c r="D425" s="23">
        <f t="shared" ca="1" si="157"/>
        <v>5434.5091298821335</v>
      </c>
      <c r="E425" s="22"/>
      <c r="F425" s="23">
        <f t="shared" ca="1" si="146"/>
        <v>1.8943178858803693</v>
      </c>
      <c r="G425" s="23">
        <f t="shared" ca="1" si="147"/>
        <v>15.538020789802477</v>
      </c>
      <c r="H425" s="24">
        <f t="shared" ca="1" si="158"/>
        <v>5086.4405967595967</v>
      </c>
      <c r="I425" s="23">
        <f t="shared" ca="1" si="159"/>
        <v>5101.9786175493991</v>
      </c>
      <c r="J425" s="22"/>
      <c r="K425" s="23">
        <f t="shared" ca="1" si="148"/>
        <v>2.6900646582610217</v>
      </c>
      <c r="L425" s="23">
        <f t="shared" ca="1" si="149"/>
        <v>15.553070495159968</v>
      </c>
      <c r="M425" s="24">
        <f t="shared" ca="1" si="160"/>
        <v>4543.7497030029426</v>
      </c>
      <c r="N425" s="23">
        <f t="shared" ca="1" si="161"/>
        <v>4559.3027734981024</v>
      </c>
      <c r="O425" s="22"/>
      <c r="P425" s="23">
        <f t="shared" ca="1" si="150"/>
        <v>2.0780557973031422</v>
      </c>
      <c r="Q425" s="23">
        <f t="shared" ca="1" si="151"/>
        <v>1.6647502511982617</v>
      </c>
      <c r="R425" s="24">
        <f t="shared" ca="1" si="162"/>
        <v>5420.1722358022862</v>
      </c>
      <c r="S425" s="23">
        <f t="shared" ca="1" si="163"/>
        <v>5421.8369860534849</v>
      </c>
      <c r="T425" s="22"/>
      <c r="U425" s="23">
        <f t="shared" ca="1" si="152"/>
        <v>8.8635479935539746E-2</v>
      </c>
      <c r="V425" s="23">
        <f t="shared" ca="1" si="153"/>
        <v>6.1237847826597092</v>
      </c>
      <c r="W425" s="24">
        <f t="shared" ca="1" si="164"/>
        <v>5313.096341556191</v>
      </c>
      <c r="X425" s="23">
        <f t="shared" ca="1" si="165"/>
        <v>5319.2201263388506</v>
      </c>
      <c r="Z425" s="23">
        <f t="shared" ca="1" si="154"/>
        <v>12.605386840877543</v>
      </c>
      <c r="AA425" s="23">
        <f t="shared" ca="1" si="155"/>
        <v>10.464906037728039</v>
      </c>
      <c r="AB425" s="24">
        <f t="shared" ca="1" si="166"/>
        <v>5902.9669848366293</v>
      </c>
      <c r="AC425" s="23">
        <f t="shared" ca="1" si="167"/>
        <v>5913.4318908743571</v>
      </c>
    </row>
    <row r="426" spans="1:29" x14ac:dyDescent="0.25">
      <c r="A426" s="23">
        <f t="shared" ca="1" si="144"/>
        <v>8.5232860420058483</v>
      </c>
      <c r="B426" s="23">
        <f t="shared" ca="1" si="145"/>
        <v>13.197711195818616</v>
      </c>
      <c r="C426" s="24">
        <f t="shared" ca="1" si="156"/>
        <v>5443.0324159241391</v>
      </c>
      <c r="D426" s="23">
        <f t="shared" ca="1" si="157"/>
        <v>5456.2301271199576</v>
      </c>
      <c r="E426" s="22"/>
      <c r="F426" s="23">
        <f t="shared" ca="1" si="146"/>
        <v>27.706219355219002</v>
      </c>
      <c r="G426" s="23">
        <f t="shared" ca="1" si="147"/>
        <v>6.0707141439516752</v>
      </c>
      <c r="H426" s="24">
        <f t="shared" ca="1" si="158"/>
        <v>5129.6848369046184</v>
      </c>
      <c r="I426" s="23">
        <f t="shared" ca="1" si="159"/>
        <v>5135.7555510485699</v>
      </c>
      <c r="J426" s="22"/>
      <c r="K426" s="23">
        <f t="shared" ca="1" si="148"/>
        <v>7.0486972151224325</v>
      </c>
      <c r="L426" s="23">
        <f t="shared" ca="1" si="149"/>
        <v>1.6853593606808002</v>
      </c>
      <c r="M426" s="24">
        <f t="shared" ca="1" si="160"/>
        <v>4566.3514707132244</v>
      </c>
      <c r="N426" s="23">
        <f t="shared" ca="1" si="161"/>
        <v>4568.0368300739055</v>
      </c>
      <c r="O426" s="22"/>
      <c r="P426" s="23">
        <f t="shared" ca="1" si="150"/>
        <v>1.3095259845716551</v>
      </c>
      <c r="Q426" s="23">
        <f t="shared" ca="1" si="151"/>
        <v>10.153760264878981</v>
      </c>
      <c r="R426" s="24">
        <f t="shared" ca="1" si="162"/>
        <v>5423.1465120380562</v>
      </c>
      <c r="S426" s="23">
        <f t="shared" ca="1" si="163"/>
        <v>5433.3002723029349</v>
      </c>
      <c r="T426" s="22"/>
      <c r="U426" s="23">
        <f t="shared" ca="1" si="152"/>
        <v>0.64560758625885795</v>
      </c>
      <c r="V426" s="23">
        <f t="shared" ca="1" si="153"/>
        <v>3.7628583381135727</v>
      </c>
      <c r="W426" s="24">
        <f t="shared" ca="1" si="164"/>
        <v>5319.8657339251095</v>
      </c>
      <c r="X426" s="23">
        <f t="shared" ca="1" si="165"/>
        <v>5323.6285922632233</v>
      </c>
      <c r="Z426" s="23">
        <f t="shared" ca="1" si="154"/>
        <v>7.1562645077076068</v>
      </c>
      <c r="AA426" s="23">
        <f t="shared" ca="1" si="155"/>
        <v>2.3460141497560221</v>
      </c>
      <c r="AB426" s="24">
        <f t="shared" ca="1" si="166"/>
        <v>5920.5881553820645</v>
      </c>
      <c r="AC426" s="23">
        <f t="shared" ca="1" si="167"/>
        <v>5922.9341695318208</v>
      </c>
    </row>
    <row r="427" spans="1:29" x14ac:dyDescent="0.25">
      <c r="A427" s="23">
        <f t="shared" ca="1" si="144"/>
        <v>2.6560601267787591</v>
      </c>
      <c r="B427" s="23">
        <f t="shared" ca="1" si="145"/>
        <v>10.525883874873045</v>
      </c>
      <c r="C427" s="24">
        <f t="shared" ca="1" si="156"/>
        <v>5458.886187246736</v>
      </c>
      <c r="D427" s="23">
        <f t="shared" ca="1" si="157"/>
        <v>5469.4120711216092</v>
      </c>
      <c r="E427" s="22"/>
      <c r="F427" s="23">
        <f t="shared" ca="1" si="146"/>
        <v>2.3345999565128346</v>
      </c>
      <c r="G427" s="23">
        <f t="shared" ca="1" si="147"/>
        <v>14.739532763865583</v>
      </c>
      <c r="H427" s="24">
        <f t="shared" ca="1" si="158"/>
        <v>5138.0901510050826</v>
      </c>
      <c r="I427" s="23">
        <f t="shared" ca="1" si="159"/>
        <v>5152.8296837689486</v>
      </c>
      <c r="J427" s="22"/>
      <c r="K427" s="23">
        <f t="shared" ca="1" si="148"/>
        <v>3.9546787639561893</v>
      </c>
      <c r="L427" s="23">
        <f t="shared" ca="1" si="149"/>
        <v>5.5175934255663304</v>
      </c>
      <c r="M427" s="24">
        <f t="shared" ca="1" si="160"/>
        <v>4571.9915088378621</v>
      </c>
      <c r="N427" s="23">
        <f t="shared" ca="1" si="161"/>
        <v>4577.5091022634288</v>
      </c>
      <c r="O427" s="22"/>
      <c r="P427" s="23">
        <f t="shared" ca="1" si="150"/>
        <v>2.8034834856464474</v>
      </c>
      <c r="Q427" s="23">
        <f t="shared" ca="1" si="151"/>
        <v>4.2268628105540991</v>
      </c>
      <c r="R427" s="24">
        <f t="shared" ca="1" si="162"/>
        <v>5436.1037557885811</v>
      </c>
      <c r="S427" s="23">
        <f t="shared" ca="1" si="163"/>
        <v>5440.3306185991351</v>
      </c>
      <c r="T427" s="22"/>
      <c r="U427" s="23">
        <f t="shared" ca="1" si="152"/>
        <v>7.6617714501890202</v>
      </c>
      <c r="V427" s="23">
        <f t="shared" ca="1" si="153"/>
        <v>2.943552697724682</v>
      </c>
      <c r="W427" s="24">
        <f t="shared" ca="1" si="164"/>
        <v>5331.2903637134123</v>
      </c>
      <c r="X427" s="23">
        <f t="shared" ca="1" si="165"/>
        <v>5334.2339164111372</v>
      </c>
      <c r="Z427" s="23">
        <f t="shared" ca="1" si="154"/>
        <v>6.4481672189416992</v>
      </c>
      <c r="AA427" s="23">
        <f t="shared" ca="1" si="155"/>
        <v>1.0682956689719025</v>
      </c>
      <c r="AB427" s="24">
        <f t="shared" ca="1" si="166"/>
        <v>5929.3823367507621</v>
      </c>
      <c r="AC427" s="23">
        <f t="shared" ca="1" si="167"/>
        <v>5930.4506324197337</v>
      </c>
    </row>
    <row r="428" spans="1:29" x14ac:dyDescent="0.25">
      <c r="A428" s="23">
        <f t="shared" ca="1" si="144"/>
        <v>1.4797243357907146</v>
      </c>
      <c r="B428" s="23">
        <f t="shared" ca="1" si="145"/>
        <v>8.3500921658639768</v>
      </c>
      <c r="C428" s="24">
        <f t="shared" ca="1" si="156"/>
        <v>5470.8917954573999</v>
      </c>
      <c r="D428" s="23">
        <f t="shared" ca="1" si="157"/>
        <v>5479.2418876232641</v>
      </c>
      <c r="E428" s="22"/>
      <c r="F428" s="23">
        <f t="shared" ca="1" si="146"/>
        <v>2.6579872018373543</v>
      </c>
      <c r="G428" s="23">
        <f t="shared" ca="1" si="147"/>
        <v>1.793835365552586</v>
      </c>
      <c r="H428" s="24">
        <f t="shared" ca="1" si="158"/>
        <v>5155.487670970786</v>
      </c>
      <c r="I428" s="23">
        <f t="shared" ca="1" si="159"/>
        <v>5157.2815063363387</v>
      </c>
      <c r="J428" s="22"/>
      <c r="K428" s="23">
        <f t="shared" ca="1" si="148"/>
        <v>1.8264752207966781</v>
      </c>
      <c r="L428" s="23">
        <f t="shared" ca="1" si="149"/>
        <v>22.690039041745631</v>
      </c>
      <c r="M428" s="24">
        <f t="shared" ca="1" si="160"/>
        <v>4579.3355774842257</v>
      </c>
      <c r="N428" s="23">
        <f t="shared" ca="1" si="161"/>
        <v>4602.0256165259716</v>
      </c>
      <c r="O428" s="22"/>
      <c r="P428" s="23">
        <f t="shared" ca="1" si="150"/>
        <v>2.7079640504163702</v>
      </c>
      <c r="Q428" s="23">
        <f t="shared" ca="1" si="151"/>
        <v>0.12542566091272384</v>
      </c>
      <c r="R428" s="24">
        <f t="shared" ca="1" si="162"/>
        <v>5443.0385826495512</v>
      </c>
      <c r="S428" s="23">
        <f t="shared" ca="1" si="163"/>
        <v>5443.1640083104639</v>
      </c>
      <c r="T428" s="22"/>
      <c r="U428" s="23">
        <f t="shared" ca="1" si="152"/>
        <v>3.1127713542528888</v>
      </c>
      <c r="V428" s="23">
        <f t="shared" ca="1" si="153"/>
        <v>0.7008224906696976</v>
      </c>
      <c r="W428" s="24">
        <f t="shared" ca="1" si="164"/>
        <v>5337.34668776539</v>
      </c>
      <c r="X428" s="23">
        <f t="shared" ca="1" si="165"/>
        <v>5338.0475102560595</v>
      </c>
      <c r="Z428" s="23">
        <f t="shared" ca="1" si="154"/>
        <v>8.3289481114394412</v>
      </c>
      <c r="AA428" s="23">
        <f t="shared" ca="1" si="155"/>
        <v>10.08133308393443</v>
      </c>
      <c r="AB428" s="24">
        <f t="shared" ca="1" si="166"/>
        <v>5938.7795805311735</v>
      </c>
      <c r="AC428" s="23">
        <f t="shared" ca="1" si="167"/>
        <v>5948.8609136151081</v>
      </c>
    </row>
    <row r="429" spans="1:29" x14ac:dyDescent="0.25">
      <c r="A429" s="23">
        <f t="shared" ca="1" si="144"/>
        <v>14.192277969822769</v>
      </c>
      <c r="B429" s="23">
        <f t="shared" ca="1" si="145"/>
        <v>1.3101117403421436</v>
      </c>
      <c r="C429" s="24">
        <f t="shared" ca="1" si="156"/>
        <v>5493.4341655930866</v>
      </c>
      <c r="D429" s="23">
        <f t="shared" ca="1" si="157"/>
        <v>5494.7442773334287</v>
      </c>
      <c r="E429" s="22"/>
      <c r="F429" s="23">
        <f t="shared" ca="1" si="146"/>
        <v>4.647224729612093</v>
      </c>
      <c r="G429" s="23">
        <f t="shared" ca="1" si="147"/>
        <v>4.0920063849970605</v>
      </c>
      <c r="H429" s="24">
        <f t="shared" ca="1" si="158"/>
        <v>5161.9287310659511</v>
      </c>
      <c r="I429" s="23">
        <f t="shared" ca="1" si="159"/>
        <v>5166.0207374509482</v>
      </c>
      <c r="J429" s="22"/>
      <c r="K429" s="23">
        <f t="shared" ca="1" si="148"/>
        <v>5.8345054988404259</v>
      </c>
      <c r="L429" s="23">
        <f t="shared" ca="1" si="149"/>
        <v>0.79794952553468013</v>
      </c>
      <c r="M429" s="24">
        <f t="shared" ca="1" si="160"/>
        <v>4607.860122024812</v>
      </c>
      <c r="N429" s="23">
        <f t="shared" ca="1" si="161"/>
        <v>4608.6580715503469</v>
      </c>
      <c r="O429" s="22"/>
      <c r="P429" s="23">
        <f t="shared" ca="1" si="150"/>
        <v>24.892090359037283</v>
      </c>
      <c r="Q429" s="23">
        <f t="shared" ca="1" si="151"/>
        <v>1.2727482876421792</v>
      </c>
      <c r="R429" s="24">
        <f t="shared" ca="1" si="162"/>
        <v>5468.0560986695009</v>
      </c>
      <c r="S429" s="23">
        <f t="shared" ca="1" si="163"/>
        <v>5469.3288469571435</v>
      </c>
      <c r="T429" s="22"/>
      <c r="U429" s="23">
        <f t="shared" ca="1" si="152"/>
        <v>2.1389240335027258</v>
      </c>
      <c r="V429" s="23">
        <f t="shared" ca="1" si="153"/>
        <v>2.0570682479332372</v>
      </c>
      <c r="W429" s="24">
        <f t="shared" ca="1" si="164"/>
        <v>5340.1864342895624</v>
      </c>
      <c r="X429" s="23">
        <f t="shared" ca="1" si="165"/>
        <v>5342.2435025374953</v>
      </c>
      <c r="Z429" s="23">
        <f t="shared" ca="1" si="154"/>
        <v>14.721414202785391</v>
      </c>
      <c r="AA429" s="23">
        <f t="shared" ca="1" si="155"/>
        <v>0.5096252593964502</v>
      </c>
      <c r="AB429" s="24">
        <f t="shared" ca="1" si="166"/>
        <v>5963.5823278178932</v>
      </c>
      <c r="AC429" s="23">
        <f t="shared" ca="1" si="167"/>
        <v>5964.0919530772899</v>
      </c>
    </row>
    <row r="430" spans="1:29" x14ac:dyDescent="0.25">
      <c r="A430" s="23">
        <f t="shared" ca="1" si="144"/>
        <v>6.3142382168002875</v>
      </c>
      <c r="B430" s="23">
        <f t="shared" ca="1" si="145"/>
        <v>6.4426120707448993</v>
      </c>
      <c r="C430" s="24">
        <f t="shared" ca="1" si="156"/>
        <v>5501.0585155502295</v>
      </c>
      <c r="D430" s="23">
        <f t="shared" ca="1" si="157"/>
        <v>5507.5011276209743</v>
      </c>
      <c r="E430" s="22"/>
      <c r="F430" s="23">
        <f t="shared" ca="1" si="146"/>
        <v>14.026448840458892</v>
      </c>
      <c r="G430" s="23">
        <f t="shared" ca="1" si="147"/>
        <v>3.6921728975328896</v>
      </c>
      <c r="H430" s="24">
        <f t="shared" ca="1" si="158"/>
        <v>5180.0471862914073</v>
      </c>
      <c r="I430" s="23">
        <f t="shared" ca="1" si="159"/>
        <v>5183.7393591889404</v>
      </c>
      <c r="J430" s="22"/>
      <c r="K430" s="23">
        <f t="shared" ca="1" si="148"/>
        <v>12.752542870526742</v>
      </c>
      <c r="L430" s="23">
        <f t="shared" ca="1" si="149"/>
        <v>2.9404398681118145</v>
      </c>
      <c r="M430" s="24">
        <f t="shared" ca="1" si="160"/>
        <v>4621.4106144208736</v>
      </c>
      <c r="N430" s="23">
        <f t="shared" ca="1" si="161"/>
        <v>4624.3510542889853</v>
      </c>
      <c r="O430" s="22"/>
      <c r="P430" s="23">
        <f t="shared" ca="1" si="150"/>
        <v>0.53916705775285811</v>
      </c>
      <c r="Q430" s="23">
        <f t="shared" ca="1" si="151"/>
        <v>15.698474608446762</v>
      </c>
      <c r="R430" s="24">
        <f t="shared" ca="1" si="162"/>
        <v>5469.8680140148963</v>
      </c>
      <c r="S430" s="23">
        <f t="shared" ca="1" si="163"/>
        <v>5485.5664886233435</v>
      </c>
      <c r="T430" s="22"/>
      <c r="U430" s="23">
        <f t="shared" ca="1" si="152"/>
        <v>3.2353396488501165</v>
      </c>
      <c r="V430" s="23">
        <f t="shared" ca="1" si="153"/>
        <v>1.1971368307179704</v>
      </c>
      <c r="W430" s="24">
        <f t="shared" ca="1" si="164"/>
        <v>5345.478842186345</v>
      </c>
      <c r="X430" s="23">
        <f t="shared" ca="1" si="165"/>
        <v>5346.6759790170627</v>
      </c>
      <c r="Z430" s="23">
        <f t="shared" ca="1" si="154"/>
        <v>17.809487446633945</v>
      </c>
      <c r="AA430" s="23">
        <f t="shared" ca="1" si="155"/>
        <v>0.61261226645454092</v>
      </c>
      <c r="AB430" s="24">
        <f t="shared" ca="1" si="166"/>
        <v>5981.9014405239241</v>
      </c>
      <c r="AC430" s="23">
        <f t="shared" ca="1" si="167"/>
        <v>5982.5140527903786</v>
      </c>
    </row>
    <row r="431" spans="1:29" x14ac:dyDescent="0.25">
      <c r="A431" s="23">
        <f t="shared" ca="1" si="144"/>
        <v>3.1548542688954191</v>
      </c>
      <c r="B431" s="23">
        <f t="shared" ca="1" si="145"/>
        <v>21.255818911730202</v>
      </c>
      <c r="C431" s="24">
        <f t="shared" ca="1" si="156"/>
        <v>5510.6559818898695</v>
      </c>
      <c r="D431" s="23">
        <f t="shared" ca="1" si="157"/>
        <v>5531.9118008015994</v>
      </c>
      <c r="E431" s="22"/>
      <c r="F431" s="23">
        <f t="shared" ca="1" si="146"/>
        <v>0.94920877145989901</v>
      </c>
      <c r="G431" s="23">
        <f t="shared" ca="1" si="147"/>
        <v>1.6356654403234605</v>
      </c>
      <c r="H431" s="24">
        <f t="shared" ca="1" si="158"/>
        <v>5184.6885679604002</v>
      </c>
      <c r="I431" s="23">
        <f t="shared" ca="1" si="159"/>
        <v>5186.3242334007236</v>
      </c>
      <c r="J431" s="22"/>
      <c r="K431" s="23">
        <f t="shared" ca="1" si="148"/>
        <v>8.127512088617916</v>
      </c>
      <c r="L431" s="23">
        <f t="shared" ca="1" si="149"/>
        <v>0.8775355345222311</v>
      </c>
      <c r="M431" s="24">
        <f t="shared" ca="1" si="160"/>
        <v>4632.4785663776029</v>
      </c>
      <c r="N431" s="23">
        <f t="shared" ca="1" si="161"/>
        <v>4633.3561019121253</v>
      </c>
      <c r="O431" s="22"/>
      <c r="P431" s="23">
        <f t="shared" ca="1" si="150"/>
        <v>11.534745234058452</v>
      </c>
      <c r="Q431" s="23">
        <f t="shared" ca="1" si="151"/>
        <v>0.99025903470682519</v>
      </c>
      <c r="R431" s="24">
        <f t="shared" ca="1" si="162"/>
        <v>5497.1012338574019</v>
      </c>
      <c r="S431" s="23">
        <f t="shared" ca="1" si="163"/>
        <v>5498.0914928921084</v>
      </c>
      <c r="T431" s="22"/>
      <c r="U431" s="23">
        <f t="shared" ca="1" si="152"/>
        <v>11.601097368533713</v>
      </c>
      <c r="V431" s="23">
        <f t="shared" ca="1" si="153"/>
        <v>5.1075714072922063</v>
      </c>
      <c r="W431" s="24">
        <f t="shared" ca="1" si="164"/>
        <v>5358.277076385596</v>
      </c>
      <c r="X431" s="23">
        <f t="shared" ca="1" si="165"/>
        <v>5363.3846477928882</v>
      </c>
      <c r="Z431" s="23">
        <f t="shared" ca="1" si="154"/>
        <v>12.342159100062425</v>
      </c>
      <c r="AA431" s="23">
        <f t="shared" ca="1" si="155"/>
        <v>1.1907399902771603</v>
      </c>
      <c r="AB431" s="24">
        <f t="shared" ca="1" si="166"/>
        <v>5994.856211890441</v>
      </c>
      <c r="AC431" s="23">
        <f t="shared" ca="1" si="167"/>
        <v>5996.0469518807186</v>
      </c>
    </row>
    <row r="432" spans="1:29" x14ac:dyDescent="0.25">
      <c r="A432" s="23">
        <f t="shared" ca="1" si="144"/>
        <v>6.4549628465269917</v>
      </c>
      <c r="B432" s="23">
        <f t="shared" ca="1" si="145"/>
        <v>17.903923937680688</v>
      </c>
      <c r="C432" s="24">
        <f t="shared" ca="1" si="156"/>
        <v>5538.3667636481259</v>
      </c>
      <c r="D432" s="23">
        <f t="shared" ca="1" si="157"/>
        <v>5556.2706875858066</v>
      </c>
      <c r="E432" s="22"/>
      <c r="F432" s="23">
        <f t="shared" ca="1" si="146"/>
        <v>1.726153787851173</v>
      </c>
      <c r="G432" s="23">
        <f t="shared" ca="1" si="147"/>
        <v>0.35172060490337664</v>
      </c>
      <c r="H432" s="24">
        <f t="shared" ca="1" si="158"/>
        <v>5188.0503871885749</v>
      </c>
      <c r="I432" s="23">
        <f t="shared" ca="1" si="159"/>
        <v>5188.4021077934785</v>
      </c>
      <c r="J432" s="22"/>
      <c r="K432" s="23">
        <f t="shared" ca="1" si="148"/>
        <v>0.437030362174748</v>
      </c>
      <c r="L432" s="23">
        <f t="shared" ca="1" si="149"/>
        <v>10.139663060071996</v>
      </c>
      <c r="M432" s="24">
        <f t="shared" ca="1" si="160"/>
        <v>4633.7931322742998</v>
      </c>
      <c r="N432" s="23">
        <f t="shared" ca="1" si="161"/>
        <v>4643.9327953343718</v>
      </c>
      <c r="O432" s="22"/>
      <c r="P432" s="23">
        <f t="shared" ca="1" si="150"/>
        <v>2.8233414027981265</v>
      </c>
      <c r="Q432" s="23">
        <f t="shared" ca="1" si="151"/>
        <v>1.6396327268055098</v>
      </c>
      <c r="R432" s="24">
        <f t="shared" ca="1" si="162"/>
        <v>5500.9148342949065</v>
      </c>
      <c r="S432" s="23">
        <f t="shared" ca="1" si="163"/>
        <v>5502.5544670217123</v>
      </c>
      <c r="T432" s="22"/>
      <c r="U432" s="23">
        <f t="shared" ca="1" si="152"/>
        <v>2.7860190370982356</v>
      </c>
      <c r="V432" s="23">
        <f t="shared" ca="1" si="153"/>
        <v>2.6267610771628433</v>
      </c>
      <c r="W432" s="24">
        <f t="shared" ca="1" si="164"/>
        <v>5366.1706668299867</v>
      </c>
      <c r="X432" s="23">
        <f t="shared" ca="1" si="165"/>
        <v>5368.7974279071495</v>
      </c>
      <c r="Z432" s="23">
        <f t="shared" ca="1" si="154"/>
        <v>6.4721850889495549</v>
      </c>
      <c r="AA432" s="23">
        <f t="shared" ca="1" si="155"/>
        <v>1.3092536641685508</v>
      </c>
      <c r="AB432" s="24">
        <f t="shared" ca="1" si="166"/>
        <v>6002.5191369696677</v>
      </c>
      <c r="AC432" s="23">
        <f t="shared" ca="1" si="167"/>
        <v>6003.8283906338365</v>
      </c>
    </row>
    <row r="433" spans="1:29" x14ac:dyDescent="0.25">
      <c r="A433" s="23">
        <f t="shared" ca="1" si="144"/>
        <v>3.7918319529450719</v>
      </c>
      <c r="B433" s="23">
        <f t="shared" ca="1" si="145"/>
        <v>8.456221259612505</v>
      </c>
      <c r="C433" s="24">
        <f t="shared" ca="1" si="156"/>
        <v>5560.062519538752</v>
      </c>
      <c r="D433" s="23">
        <f t="shared" ca="1" si="157"/>
        <v>5568.5187407983649</v>
      </c>
      <c r="E433" s="22"/>
      <c r="F433" s="23">
        <f t="shared" ca="1" si="146"/>
        <v>6.5067875951696168</v>
      </c>
      <c r="G433" s="23">
        <f t="shared" ca="1" si="147"/>
        <v>5.4033433418412002</v>
      </c>
      <c r="H433" s="24">
        <f t="shared" ca="1" si="158"/>
        <v>5194.9088953886485</v>
      </c>
      <c r="I433" s="23">
        <f t="shared" ca="1" si="159"/>
        <v>5200.3122387304893</v>
      </c>
      <c r="J433" s="22"/>
      <c r="K433" s="23">
        <f t="shared" ca="1" si="148"/>
        <v>16.894400146015549</v>
      </c>
      <c r="L433" s="23">
        <f t="shared" ca="1" si="149"/>
        <v>3.6586408501278043</v>
      </c>
      <c r="M433" s="24">
        <f t="shared" ca="1" si="160"/>
        <v>4660.8271954803877</v>
      </c>
      <c r="N433" s="23">
        <f t="shared" ca="1" si="161"/>
        <v>4664.4858363305157</v>
      </c>
      <c r="O433" s="22"/>
      <c r="P433" s="23">
        <f t="shared" ca="1" si="150"/>
        <v>12.412505036635505</v>
      </c>
      <c r="Q433" s="23">
        <f t="shared" ca="1" si="151"/>
        <v>8.3703782639179778</v>
      </c>
      <c r="R433" s="24">
        <f t="shared" ca="1" si="162"/>
        <v>5514.9669720583479</v>
      </c>
      <c r="S433" s="23">
        <f t="shared" ca="1" si="163"/>
        <v>5523.3373503222656</v>
      </c>
      <c r="T433" s="22"/>
      <c r="U433" s="23">
        <f t="shared" ca="1" si="152"/>
        <v>4.6268398014672307</v>
      </c>
      <c r="V433" s="23">
        <f t="shared" ca="1" si="153"/>
        <v>4.349034562589435E-2</v>
      </c>
      <c r="W433" s="24">
        <f t="shared" ca="1" si="164"/>
        <v>5373.4242677086168</v>
      </c>
      <c r="X433" s="23">
        <f t="shared" ca="1" si="165"/>
        <v>5373.4677580542429</v>
      </c>
      <c r="Z433" s="23">
        <f t="shared" ca="1" si="154"/>
        <v>5.0705315924797256</v>
      </c>
      <c r="AA433" s="23">
        <f t="shared" ca="1" si="155"/>
        <v>7.4862179144515109</v>
      </c>
      <c r="AB433" s="24">
        <f t="shared" ca="1" si="166"/>
        <v>6008.8989222263162</v>
      </c>
      <c r="AC433" s="23">
        <f t="shared" ca="1" si="167"/>
        <v>6016.3851401407674</v>
      </c>
    </row>
    <row r="434" spans="1:29" x14ac:dyDescent="0.25">
      <c r="A434" s="23">
        <f t="shared" ca="1" si="144"/>
        <v>5.4441875999002836</v>
      </c>
      <c r="B434" s="23">
        <f t="shared" ca="1" si="145"/>
        <v>1.8906978397771266</v>
      </c>
      <c r="C434" s="24">
        <f t="shared" ca="1" si="156"/>
        <v>5573.9629283982649</v>
      </c>
      <c r="D434" s="23">
        <f t="shared" ca="1" si="157"/>
        <v>5575.8536262380421</v>
      </c>
      <c r="E434" s="22"/>
      <c r="F434" s="23">
        <f t="shared" ca="1" si="146"/>
        <v>5.5039380678367209</v>
      </c>
      <c r="G434" s="23">
        <f t="shared" ca="1" si="147"/>
        <v>5.3899533995178173</v>
      </c>
      <c r="H434" s="24">
        <f t="shared" ca="1" si="158"/>
        <v>5205.8161767983256</v>
      </c>
      <c r="I434" s="23">
        <f t="shared" ca="1" si="159"/>
        <v>5211.2061301978438</v>
      </c>
      <c r="J434" s="22"/>
      <c r="K434" s="23">
        <f t="shared" ca="1" si="148"/>
        <v>8.965790977171519</v>
      </c>
      <c r="L434" s="23">
        <f t="shared" ca="1" si="149"/>
        <v>10.022865750215635</v>
      </c>
      <c r="M434" s="24">
        <f t="shared" ca="1" si="160"/>
        <v>4673.451627307687</v>
      </c>
      <c r="N434" s="23">
        <f t="shared" ca="1" si="161"/>
        <v>4683.4744930579027</v>
      </c>
      <c r="O434" s="22"/>
      <c r="P434" s="23">
        <f t="shared" ca="1" si="150"/>
        <v>1.7365150161264808</v>
      </c>
      <c r="Q434" s="23">
        <f t="shared" ca="1" si="151"/>
        <v>10.302693763398295</v>
      </c>
      <c r="R434" s="24">
        <f t="shared" ca="1" si="162"/>
        <v>5525.0738653383924</v>
      </c>
      <c r="S434" s="23">
        <f t="shared" ca="1" si="163"/>
        <v>5535.3765591017909</v>
      </c>
      <c r="T434" s="22"/>
      <c r="U434" s="23">
        <f t="shared" ca="1" si="152"/>
        <v>1.1405474123268999</v>
      </c>
      <c r="V434" s="23">
        <f t="shared" ca="1" si="153"/>
        <v>4.284630902805989</v>
      </c>
      <c r="W434" s="24">
        <f t="shared" ca="1" si="164"/>
        <v>5374.6083054665696</v>
      </c>
      <c r="X434" s="23">
        <f t="shared" ca="1" si="165"/>
        <v>5378.892936369376</v>
      </c>
      <c r="Z434" s="23">
        <f t="shared" ca="1" si="154"/>
        <v>4.4595941339306355</v>
      </c>
      <c r="AA434" s="23">
        <f t="shared" ca="1" si="155"/>
        <v>7.1882090330570438</v>
      </c>
      <c r="AB434" s="24">
        <f t="shared" ca="1" si="166"/>
        <v>6020.8447342746977</v>
      </c>
      <c r="AC434" s="23">
        <f t="shared" ca="1" si="167"/>
        <v>6028.032943307755</v>
      </c>
    </row>
    <row r="435" spans="1:29" x14ac:dyDescent="0.25">
      <c r="A435" s="23">
        <f t="shared" ca="1" si="144"/>
        <v>4.6586825837112249</v>
      </c>
      <c r="B435" s="23">
        <f t="shared" ca="1" si="145"/>
        <v>2.2448592160661041</v>
      </c>
      <c r="C435" s="24">
        <f t="shared" ca="1" si="156"/>
        <v>5580.5123088217533</v>
      </c>
      <c r="D435" s="23">
        <f t="shared" ca="1" si="157"/>
        <v>5582.7571680378196</v>
      </c>
      <c r="E435" s="22"/>
      <c r="F435" s="23">
        <f t="shared" ca="1" si="146"/>
        <v>3.8968814323330645</v>
      </c>
      <c r="G435" s="23">
        <f t="shared" ca="1" si="147"/>
        <v>4.9093493138050439</v>
      </c>
      <c r="H435" s="24">
        <f t="shared" ca="1" si="158"/>
        <v>5215.1030116301772</v>
      </c>
      <c r="I435" s="23">
        <f t="shared" ca="1" si="159"/>
        <v>5220.0123609439825</v>
      </c>
      <c r="J435" s="22"/>
      <c r="K435" s="23">
        <f t="shared" ca="1" si="148"/>
        <v>0.20599875504688223</v>
      </c>
      <c r="L435" s="23">
        <f t="shared" ca="1" si="149"/>
        <v>7.7665264619108383</v>
      </c>
      <c r="M435" s="24">
        <f t="shared" ca="1" si="160"/>
        <v>4683.6804918129492</v>
      </c>
      <c r="N435" s="23">
        <f t="shared" ca="1" si="161"/>
        <v>4691.4470182748601</v>
      </c>
      <c r="O435" s="22"/>
      <c r="P435" s="23">
        <f t="shared" ca="1" si="150"/>
        <v>14.00975241209809</v>
      </c>
      <c r="Q435" s="23">
        <f t="shared" ca="1" si="151"/>
        <v>1.6853777950089313</v>
      </c>
      <c r="R435" s="24">
        <f t="shared" ca="1" si="162"/>
        <v>5549.3863115138893</v>
      </c>
      <c r="S435" s="23">
        <f t="shared" ca="1" si="163"/>
        <v>5551.0716893088984</v>
      </c>
      <c r="T435" s="22"/>
      <c r="U435" s="23">
        <f t="shared" ca="1" si="152"/>
        <v>18.002296688507283</v>
      </c>
      <c r="V435" s="23">
        <f t="shared" ca="1" si="153"/>
        <v>5.091212722467783</v>
      </c>
      <c r="W435" s="24">
        <f t="shared" ca="1" si="164"/>
        <v>5396.8952330578832</v>
      </c>
      <c r="X435" s="23">
        <f t="shared" ca="1" si="165"/>
        <v>5401.9864457803506</v>
      </c>
      <c r="Z435" s="23">
        <f t="shared" ca="1" si="154"/>
        <v>5.3893763300382007</v>
      </c>
      <c r="AA435" s="23">
        <f t="shared" ca="1" si="155"/>
        <v>2.8508768461364049</v>
      </c>
      <c r="AB435" s="24">
        <f t="shared" ca="1" si="166"/>
        <v>6033.4223196377934</v>
      </c>
      <c r="AC435" s="23">
        <f t="shared" ca="1" si="167"/>
        <v>6036.2731964839295</v>
      </c>
    </row>
    <row r="436" spans="1:29" x14ac:dyDescent="0.25">
      <c r="A436" s="23">
        <f t="shared" ca="1" si="144"/>
        <v>7.342262774933233</v>
      </c>
      <c r="B436" s="23">
        <f t="shared" ca="1" si="145"/>
        <v>2.23591951488822</v>
      </c>
      <c r="C436" s="24">
        <f t="shared" ca="1" si="156"/>
        <v>5590.0994308127529</v>
      </c>
      <c r="D436" s="23">
        <f t="shared" ca="1" si="157"/>
        <v>5592.3353503276412</v>
      </c>
      <c r="E436" s="22"/>
      <c r="F436" s="23">
        <f t="shared" ca="1" si="146"/>
        <v>25.17413211932363</v>
      </c>
      <c r="G436" s="23">
        <f t="shared" ca="1" si="147"/>
        <v>6.0078631304726429</v>
      </c>
      <c r="H436" s="24">
        <f t="shared" ca="1" si="158"/>
        <v>5245.1864930633064</v>
      </c>
      <c r="I436" s="23">
        <f t="shared" ca="1" si="159"/>
        <v>5251.1943561937787</v>
      </c>
      <c r="J436" s="22"/>
      <c r="K436" s="23">
        <f t="shared" ca="1" si="148"/>
        <v>11.290326061027287</v>
      </c>
      <c r="L436" s="23">
        <f t="shared" ca="1" si="149"/>
        <v>5.623799525760206</v>
      </c>
      <c r="M436" s="24">
        <f t="shared" ca="1" si="160"/>
        <v>4702.7373443358874</v>
      </c>
      <c r="N436" s="23">
        <f t="shared" ca="1" si="161"/>
        <v>4708.3611438616481</v>
      </c>
      <c r="O436" s="22"/>
      <c r="P436" s="23">
        <f t="shared" ca="1" si="150"/>
        <v>0.13890943813619322</v>
      </c>
      <c r="Q436" s="23">
        <f t="shared" ca="1" si="151"/>
        <v>0.14742420417233845</v>
      </c>
      <c r="R436" s="24">
        <f t="shared" ca="1" si="162"/>
        <v>5551.210598747035</v>
      </c>
      <c r="S436" s="23">
        <f t="shared" ca="1" si="163"/>
        <v>5551.3580229512072</v>
      </c>
      <c r="T436" s="22"/>
      <c r="U436" s="23">
        <f t="shared" ca="1" si="152"/>
        <v>5.3386367407750202</v>
      </c>
      <c r="V436" s="23">
        <f t="shared" ca="1" si="153"/>
        <v>20.879161760352879</v>
      </c>
      <c r="W436" s="24">
        <f t="shared" ca="1" si="164"/>
        <v>5407.3250825211253</v>
      </c>
      <c r="X436" s="23">
        <f t="shared" ca="1" si="165"/>
        <v>5428.2042442814782</v>
      </c>
      <c r="Z436" s="23">
        <f t="shared" ca="1" si="154"/>
        <v>1.2715669168999149</v>
      </c>
      <c r="AA436" s="23">
        <f t="shared" ca="1" si="155"/>
        <v>5.4278860107461302</v>
      </c>
      <c r="AB436" s="24">
        <f t="shared" ca="1" si="166"/>
        <v>6037.5447634008297</v>
      </c>
      <c r="AC436" s="23">
        <f t="shared" ca="1" si="167"/>
        <v>6042.9726494115757</v>
      </c>
    </row>
    <row r="437" spans="1:29" x14ac:dyDescent="0.25">
      <c r="A437" s="23">
        <f t="shared" ca="1" si="144"/>
        <v>7.7083194344992814</v>
      </c>
      <c r="B437" s="23">
        <f t="shared" ca="1" si="145"/>
        <v>9.5469158768104521</v>
      </c>
      <c r="C437" s="24">
        <f t="shared" ca="1" si="156"/>
        <v>5600.0436697621408</v>
      </c>
      <c r="D437" s="23">
        <f t="shared" ca="1" si="157"/>
        <v>5609.5905856389509</v>
      </c>
      <c r="E437" s="22"/>
      <c r="F437" s="23">
        <f t="shared" ca="1" si="146"/>
        <v>4.5190887477534334</v>
      </c>
      <c r="G437" s="23">
        <f t="shared" ca="1" si="147"/>
        <v>3.0375321286872325</v>
      </c>
      <c r="H437" s="24">
        <f t="shared" ca="1" si="158"/>
        <v>5255.7134449415325</v>
      </c>
      <c r="I437" s="23">
        <f t="shared" ca="1" si="159"/>
        <v>5258.75097707022</v>
      </c>
      <c r="J437" s="22"/>
      <c r="K437" s="23">
        <f t="shared" ca="1" si="148"/>
        <v>4.0389968754751262</v>
      </c>
      <c r="L437" s="23">
        <f t="shared" ca="1" si="149"/>
        <v>3.3674070678324357</v>
      </c>
      <c r="M437" s="24">
        <f t="shared" ca="1" si="160"/>
        <v>4712.4001407371234</v>
      </c>
      <c r="N437" s="23">
        <f t="shared" ca="1" si="161"/>
        <v>4715.7675478049559</v>
      </c>
      <c r="O437" s="22"/>
      <c r="P437" s="23">
        <f t="shared" ca="1" si="150"/>
        <v>1.584973497795912</v>
      </c>
      <c r="Q437" s="23">
        <f t="shared" ca="1" si="151"/>
        <v>10.759370810150088</v>
      </c>
      <c r="R437" s="24">
        <f t="shared" ca="1" si="162"/>
        <v>5552.9429964490027</v>
      </c>
      <c r="S437" s="23">
        <f t="shared" ca="1" si="163"/>
        <v>5563.7023672591531</v>
      </c>
      <c r="T437" s="22"/>
      <c r="U437" s="23">
        <f t="shared" ca="1" si="152"/>
        <v>15.004606075139337</v>
      </c>
      <c r="V437" s="23">
        <f t="shared" ca="1" si="153"/>
        <v>1.7462240334765595</v>
      </c>
      <c r="W437" s="24">
        <f t="shared" ca="1" si="164"/>
        <v>5443.2088503566174</v>
      </c>
      <c r="X437" s="23">
        <f t="shared" ca="1" si="165"/>
        <v>5444.9550743900936</v>
      </c>
      <c r="Z437" s="23">
        <f t="shared" ca="1" si="154"/>
        <v>0.22798335085099977</v>
      </c>
      <c r="AA437" s="23">
        <f t="shared" ca="1" si="155"/>
        <v>1.9125601946271558</v>
      </c>
      <c r="AB437" s="24">
        <f t="shared" ca="1" si="166"/>
        <v>6043.2006327624267</v>
      </c>
      <c r="AC437" s="23">
        <f t="shared" ca="1" si="167"/>
        <v>6045.1131929570538</v>
      </c>
    </row>
    <row r="438" spans="1:29" x14ac:dyDescent="0.25">
      <c r="A438" s="23">
        <f t="shared" ca="1" si="144"/>
        <v>1.7133737127058328</v>
      </c>
      <c r="B438" s="23">
        <f t="shared" ca="1" si="145"/>
        <v>2.391235615469693</v>
      </c>
      <c r="C438" s="24">
        <f t="shared" ca="1" si="156"/>
        <v>5611.3039593516569</v>
      </c>
      <c r="D438" s="23">
        <f t="shared" ca="1" si="157"/>
        <v>5613.6951949671266</v>
      </c>
      <c r="E438" s="22"/>
      <c r="F438" s="23">
        <f t="shared" ca="1" si="146"/>
        <v>0.67737307317647222</v>
      </c>
      <c r="G438" s="23">
        <f t="shared" ca="1" si="147"/>
        <v>0.3549796302381501</v>
      </c>
      <c r="H438" s="24">
        <f t="shared" ca="1" si="158"/>
        <v>5259.4283501433965</v>
      </c>
      <c r="I438" s="23">
        <f t="shared" ca="1" si="159"/>
        <v>5259.7833297736343</v>
      </c>
      <c r="J438" s="22"/>
      <c r="K438" s="23">
        <f t="shared" ca="1" si="148"/>
        <v>5.2897910974000757</v>
      </c>
      <c r="L438" s="23">
        <f t="shared" ca="1" si="149"/>
        <v>6.3108371203861262</v>
      </c>
      <c r="M438" s="24">
        <f t="shared" ca="1" si="160"/>
        <v>4721.0573389023557</v>
      </c>
      <c r="N438" s="23">
        <f t="shared" ca="1" si="161"/>
        <v>4727.3681760227419</v>
      </c>
      <c r="O438" s="22"/>
      <c r="P438" s="23">
        <f t="shared" ca="1" si="150"/>
        <v>3.8498637300382694</v>
      </c>
      <c r="Q438" s="23">
        <f t="shared" ca="1" si="151"/>
        <v>6.9202057051445864</v>
      </c>
      <c r="R438" s="24">
        <f t="shared" ca="1" si="162"/>
        <v>5567.5522309891912</v>
      </c>
      <c r="S438" s="23">
        <f t="shared" ca="1" si="163"/>
        <v>5574.4724366943356</v>
      </c>
      <c r="T438" s="22"/>
      <c r="U438" s="23">
        <f t="shared" ca="1" si="152"/>
        <v>2.1345663773661219</v>
      </c>
      <c r="V438" s="23">
        <f t="shared" ca="1" si="153"/>
        <v>0.54034010434025503</v>
      </c>
      <c r="W438" s="24">
        <f t="shared" ca="1" si="164"/>
        <v>5447.08964076746</v>
      </c>
      <c r="X438" s="23">
        <f t="shared" ca="1" si="165"/>
        <v>5447.6299808718004</v>
      </c>
      <c r="Z438" s="23">
        <f t="shared" ca="1" si="154"/>
        <v>1.5476790171224046</v>
      </c>
      <c r="AA438" s="23">
        <f t="shared" ca="1" si="155"/>
        <v>23.167195515664098</v>
      </c>
      <c r="AB438" s="24">
        <f t="shared" ca="1" si="166"/>
        <v>6046.6608719741762</v>
      </c>
      <c r="AC438" s="23">
        <f t="shared" ca="1" si="167"/>
        <v>6069.8280674898406</v>
      </c>
    </row>
    <row r="439" spans="1:29" x14ac:dyDescent="0.25">
      <c r="A439" s="23">
        <f t="shared" ca="1" si="144"/>
        <v>20.250316598244485</v>
      </c>
      <c r="B439" s="23">
        <f t="shared" ca="1" si="145"/>
        <v>0.81469005238057812</v>
      </c>
      <c r="C439" s="24">
        <f t="shared" ca="1" si="156"/>
        <v>5633.9455115653709</v>
      </c>
      <c r="D439" s="23">
        <f t="shared" ca="1" si="157"/>
        <v>5634.7602016177516</v>
      </c>
      <c r="E439" s="22"/>
      <c r="F439" s="23">
        <f t="shared" ca="1" si="146"/>
        <v>4.2639965622744844</v>
      </c>
      <c r="G439" s="23">
        <f t="shared" ca="1" si="147"/>
        <v>7.5734943189425694</v>
      </c>
      <c r="H439" s="24">
        <f t="shared" ca="1" si="158"/>
        <v>5264.047326335909</v>
      </c>
      <c r="I439" s="23">
        <f t="shared" ca="1" si="159"/>
        <v>5271.6208206548517</v>
      </c>
      <c r="J439" s="22"/>
      <c r="K439" s="23">
        <f t="shared" ca="1" si="148"/>
        <v>15.992181114180513</v>
      </c>
      <c r="L439" s="23">
        <f t="shared" ca="1" si="149"/>
        <v>0.40523981058037833</v>
      </c>
      <c r="M439" s="24">
        <f t="shared" ca="1" si="160"/>
        <v>4743.3603571369222</v>
      </c>
      <c r="N439" s="23">
        <f t="shared" ca="1" si="161"/>
        <v>4743.7655969475027</v>
      </c>
      <c r="O439" s="22"/>
      <c r="P439" s="23">
        <f t="shared" ca="1" si="150"/>
        <v>15.015240814439338</v>
      </c>
      <c r="Q439" s="23">
        <f t="shared" ca="1" si="151"/>
        <v>1.6243271410249307</v>
      </c>
      <c r="R439" s="24">
        <f t="shared" ca="1" si="162"/>
        <v>5589.4876775087751</v>
      </c>
      <c r="S439" s="23">
        <f t="shared" ca="1" si="163"/>
        <v>5591.1120046497999</v>
      </c>
      <c r="T439" s="22"/>
      <c r="U439" s="23">
        <f t="shared" ca="1" si="152"/>
        <v>28.321589275738138</v>
      </c>
      <c r="V439" s="23">
        <f t="shared" ca="1" si="153"/>
        <v>3.206455973069533</v>
      </c>
      <c r="W439" s="24">
        <f t="shared" ca="1" si="164"/>
        <v>5475.9515701475384</v>
      </c>
      <c r="X439" s="23">
        <f t="shared" ca="1" si="165"/>
        <v>5479.1580261206082</v>
      </c>
      <c r="Z439" s="23">
        <f t="shared" ca="1" si="154"/>
        <v>5.3777410276885007</v>
      </c>
      <c r="AA439" s="23">
        <f t="shared" ca="1" si="155"/>
        <v>0.63205759560935726</v>
      </c>
      <c r="AB439" s="24">
        <f t="shared" ca="1" si="166"/>
        <v>6075.2058085175295</v>
      </c>
      <c r="AC439" s="23">
        <f t="shared" ca="1" si="167"/>
        <v>6075.8378661131392</v>
      </c>
    </row>
    <row r="440" spans="1:29" x14ac:dyDescent="0.25">
      <c r="A440" s="23">
        <f t="shared" ca="1" si="144"/>
        <v>1.419724048536968</v>
      </c>
      <c r="B440" s="23">
        <f t="shared" ca="1" si="145"/>
        <v>0.44644411060968681</v>
      </c>
      <c r="C440" s="24">
        <f t="shared" ca="1" si="156"/>
        <v>5636.1799256662889</v>
      </c>
      <c r="D440" s="23">
        <f t="shared" ca="1" si="157"/>
        <v>5636.6263697768982</v>
      </c>
      <c r="E440" s="22"/>
      <c r="F440" s="23">
        <f t="shared" ca="1" si="146"/>
        <v>2.5675120107685974</v>
      </c>
      <c r="G440" s="23">
        <f t="shared" ca="1" si="147"/>
        <v>10.274656815143768</v>
      </c>
      <c r="H440" s="24">
        <f t="shared" ca="1" si="158"/>
        <v>5274.1883326656207</v>
      </c>
      <c r="I440" s="23">
        <f t="shared" ca="1" si="159"/>
        <v>5284.462989480764</v>
      </c>
      <c r="J440" s="22"/>
      <c r="K440" s="23">
        <f t="shared" ca="1" si="148"/>
        <v>11.910641037682261</v>
      </c>
      <c r="L440" s="23">
        <f t="shared" ca="1" si="149"/>
        <v>12.306963042570295</v>
      </c>
      <c r="M440" s="24">
        <f t="shared" ca="1" si="160"/>
        <v>4755.6762379851853</v>
      </c>
      <c r="N440" s="23">
        <f t="shared" ca="1" si="161"/>
        <v>4767.983201027756</v>
      </c>
      <c r="O440" s="22"/>
      <c r="P440" s="23">
        <f t="shared" ca="1" si="150"/>
        <v>27.442245031660281</v>
      </c>
      <c r="Q440" s="23">
        <f t="shared" ca="1" si="151"/>
        <v>6.0196901703505512</v>
      </c>
      <c r="R440" s="24">
        <f t="shared" ca="1" si="162"/>
        <v>5618.5542496814605</v>
      </c>
      <c r="S440" s="23">
        <f t="shared" ca="1" si="163"/>
        <v>5624.5739398518108</v>
      </c>
      <c r="T440" s="22"/>
      <c r="U440" s="23">
        <f t="shared" ca="1" si="152"/>
        <v>3.78079515692027</v>
      </c>
      <c r="V440" s="23">
        <f t="shared" ca="1" si="153"/>
        <v>11.289918286916263</v>
      </c>
      <c r="W440" s="24">
        <f t="shared" ca="1" si="164"/>
        <v>5482.9388212775284</v>
      </c>
      <c r="X440" s="23">
        <f t="shared" ca="1" si="165"/>
        <v>5494.2287395644444</v>
      </c>
      <c r="Z440" s="23">
        <f t="shared" ca="1" si="154"/>
        <v>7.4754581962516067</v>
      </c>
      <c r="AA440" s="23">
        <f t="shared" ca="1" si="155"/>
        <v>2.7499404500004996</v>
      </c>
      <c r="AB440" s="24">
        <f t="shared" ca="1" si="166"/>
        <v>6083.3133243093907</v>
      </c>
      <c r="AC440" s="23">
        <f t="shared" ca="1" si="167"/>
        <v>6086.0632647593911</v>
      </c>
    </row>
    <row r="441" spans="1:29" x14ac:dyDescent="0.25">
      <c r="A441" s="23">
        <f t="shared" ca="1" si="144"/>
        <v>41.99304060200906</v>
      </c>
      <c r="B441" s="23">
        <f t="shared" ca="1" si="145"/>
        <v>2.0258248841789057</v>
      </c>
      <c r="C441" s="24">
        <f t="shared" ca="1" si="156"/>
        <v>5678.6194103789076</v>
      </c>
      <c r="D441" s="23">
        <f t="shared" ca="1" si="157"/>
        <v>5680.6452352630868</v>
      </c>
      <c r="E441" s="22"/>
      <c r="F441" s="23">
        <f t="shared" ca="1" si="146"/>
        <v>3.8021395091432528</v>
      </c>
      <c r="G441" s="23">
        <f t="shared" ca="1" si="147"/>
        <v>0.11736639826906274</v>
      </c>
      <c r="H441" s="24">
        <f t="shared" ca="1" si="158"/>
        <v>5288.2651289899077</v>
      </c>
      <c r="I441" s="23">
        <f t="shared" ca="1" si="159"/>
        <v>5288.3824953881767</v>
      </c>
      <c r="J441" s="22"/>
      <c r="K441" s="23">
        <f t="shared" ca="1" si="148"/>
        <v>2.693841632077612</v>
      </c>
      <c r="L441" s="23">
        <f t="shared" ca="1" si="149"/>
        <v>5.646263677229526</v>
      </c>
      <c r="M441" s="24">
        <f t="shared" ca="1" si="160"/>
        <v>4770.6770426598332</v>
      </c>
      <c r="N441" s="23">
        <f t="shared" ca="1" si="161"/>
        <v>4776.3233063370626</v>
      </c>
      <c r="O441" s="22"/>
      <c r="P441" s="23">
        <f t="shared" ca="1" si="150"/>
        <v>0.98161728388468406</v>
      </c>
      <c r="Q441" s="23">
        <f t="shared" ca="1" si="151"/>
        <v>9.0006043770843949</v>
      </c>
      <c r="R441" s="24">
        <f t="shared" ca="1" si="162"/>
        <v>5625.5555571356954</v>
      </c>
      <c r="S441" s="23">
        <f t="shared" ca="1" si="163"/>
        <v>5634.5561615127799</v>
      </c>
      <c r="T441" s="22"/>
      <c r="U441" s="23">
        <f t="shared" ca="1" si="152"/>
        <v>4.1627763380618656</v>
      </c>
      <c r="V441" s="23">
        <f t="shared" ca="1" si="153"/>
        <v>5.0822180634263727</v>
      </c>
      <c r="W441" s="24">
        <f t="shared" ca="1" si="164"/>
        <v>5498.3915159025064</v>
      </c>
      <c r="X441" s="23">
        <f t="shared" ca="1" si="165"/>
        <v>5503.4737339659332</v>
      </c>
      <c r="Z441" s="23">
        <f t="shared" ca="1" si="154"/>
        <v>3.5083395510956792</v>
      </c>
      <c r="AA441" s="23">
        <f t="shared" ca="1" si="155"/>
        <v>0.88597874911865881</v>
      </c>
      <c r="AB441" s="24">
        <f t="shared" ca="1" si="166"/>
        <v>6089.5716043104867</v>
      </c>
      <c r="AC441" s="23">
        <f t="shared" ca="1" si="167"/>
        <v>6090.457583059605</v>
      </c>
    </row>
    <row r="442" spans="1:29" x14ac:dyDescent="0.25">
      <c r="A442" s="23">
        <f t="shared" ca="1" si="144"/>
        <v>3.4423109547148156</v>
      </c>
      <c r="B442" s="23">
        <f t="shared" ca="1" si="145"/>
        <v>1.0618193454850366</v>
      </c>
      <c r="C442" s="24">
        <f t="shared" ca="1" si="156"/>
        <v>5684.0875462178019</v>
      </c>
      <c r="D442" s="23">
        <f t="shared" ca="1" si="157"/>
        <v>5685.1493655632867</v>
      </c>
      <c r="E442" s="22"/>
      <c r="F442" s="23">
        <f t="shared" ca="1" si="146"/>
        <v>3.6872457044114477</v>
      </c>
      <c r="G442" s="23">
        <f t="shared" ca="1" si="147"/>
        <v>5.4840046561637132</v>
      </c>
      <c r="H442" s="24">
        <f t="shared" ca="1" si="158"/>
        <v>5292.0697410925877</v>
      </c>
      <c r="I442" s="23">
        <f t="shared" ca="1" si="159"/>
        <v>5297.5537457487517</v>
      </c>
      <c r="J442" s="22"/>
      <c r="K442" s="23">
        <f t="shared" ca="1" si="148"/>
        <v>1.8492456471758634</v>
      </c>
      <c r="L442" s="23">
        <f t="shared" ca="1" si="149"/>
        <v>5.5078178973410026</v>
      </c>
      <c r="M442" s="24">
        <f t="shared" ca="1" si="160"/>
        <v>4778.1725519842385</v>
      </c>
      <c r="N442" s="23">
        <f t="shared" ca="1" si="161"/>
        <v>4783.6803698815793</v>
      </c>
      <c r="O442" s="22"/>
      <c r="P442" s="23">
        <f t="shared" ca="1" si="150"/>
        <v>7.2546434487978546</v>
      </c>
      <c r="Q442" s="23">
        <f t="shared" ca="1" si="151"/>
        <v>0.18762203010520848</v>
      </c>
      <c r="R442" s="24">
        <f t="shared" ca="1" si="162"/>
        <v>5641.8108049615776</v>
      </c>
      <c r="S442" s="23">
        <f t="shared" ca="1" si="163"/>
        <v>5641.9984269916831</v>
      </c>
      <c r="T442" s="22"/>
      <c r="U442" s="23">
        <f t="shared" ca="1" si="152"/>
        <v>8.093847085775165</v>
      </c>
      <c r="V442" s="23">
        <f t="shared" ca="1" si="153"/>
        <v>7.8312286774360045</v>
      </c>
      <c r="W442" s="24">
        <f t="shared" ca="1" si="164"/>
        <v>5511.5675810517087</v>
      </c>
      <c r="X442" s="23">
        <f t="shared" ca="1" si="165"/>
        <v>5519.3988097291449</v>
      </c>
      <c r="Z442" s="23">
        <f t="shared" ca="1" si="154"/>
        <v>15.298389114480958</v>
      </c>
      <c r="AA442" s="23">
        <f t="shared" ca="1" si="155"/>
        <v>3.7089176673980537</v>
      </c>
      <c r="AB442" s="24">
        <f t="shared" ca="1" si="166"/>
        <v>6105.7559721740863</v>
      </c>
      <c r="AC442" s="23">
        <f t="shared" ca="1" si="167"/>
        <v>6109.4648898414844</v>
      </c>
    </row>
    <row r="443" spans="1:29" x14ac:dyDescent="0.25">
      <c r="A443" s="23">
        <f t="shared" ca="1" si="144"/>
        <v>22.013716180370096</v>
      </c>
      <c r="B443" s="23">
        <f t="shared" ca="1" si="145"/>
        <v>0.34605395187724214</v>
      </c>
      <c r="C443" s="24">
        <f t="shared" ca="1" si="156"/>
        <v>5707.1630817436571</v>
      </c>
      <c r="D443" s="23">
        <f t="shared" ca="1" si="157"/>
        <v>5707.5091356955345</v>
      </c>
      <c r="E443" s="22"/>
      <c r="F443" s="23">
        <f t="shared" ca="1" si="146"/>
        <v>2.2728169472379802</v>
      </c>
      <c r="G443" s="23">
        <f t="shared" ca="1" si="147"/>
        <v>3.5694780500574783</v>
      </c>
      <c r="H443" s="24">
        <f t="shared" ca="1" si="158"/>
        <v>5299.8265626959901</v>
      </c>
      <c r="I443" s="23">
        <f t="shared" ca="1" si="159"/>
        <v>5303.3960407460472</v>
      </c>
      <c r="J443" s="22"/>
      <c r="K443" s="23">
        <f t="shared" ca="1" si="148"/>
        <v>6.5753552207842896</v>
      </c>
      <c r="L443" s="23">
        <f t="shared" ca="1" si="149"/>
        <v>0.80140510469738369</v>
      </c>
      <c r="M443" s="24">
        <f t="shared" ca="1" si="160"/>
        <v>4790.2557251023636</v>
      </c>
      <c r="N443" s="23">
        <f t="shared" ca="1" si="161"/>
        <v>4791.0571302070612</v>
      </c>
      <c r="O443" s="22"/>
      <c r="P443" s="23">
        <f t="shared" ca="1" si="150"/>
        <v>4.2406488377384672</v>
      </c>
      <c r="Q443" s="23">
        <f t="shared" ca="1" si="151"/>
        <v>0.6383906874693368</v>
      </c>
      <c r="R443" s="24">
        <f t="shared" ca="1" si="162"/>
        <v>5646.2390758294214</v>
      </c>
      <c r="S443" s="23">
        <f t="shared" ca="1" si="163"/>
        <v>5646.8774665168903</v>
      </c>
      <c r="T443" s="22"/>
      <c r="U443" s="23">
        <f t="shared" ca="1" si="152"/>
        <v>2.9252342168792986</v>
      </c>
      <c r="V443" s="23">
        <f t="shared" ca="1" si="153"/>
        <v>1.3019318683580317</v>
      </c>
      <c r="W443" s="24">
        <f t="shared" ca="1" si="164"/>
        <v>5522.3240439460242</v>
      </c>
      <c r="X443" s="23">
        <f t="shared" ca="1" si="165"/>
        <v>5523.6259758143824</v>
      </c>
      <c r="Z443" s="23">
        <f t="shared" ca="1" si="154"/>
        <v>22.858051330116471</v>
      </c>
      <c r="AA443" s="23">
        <f t="shared" ca="1" si="155"/>
        <v>0.93987327830781509</v>
      </c>
      <c r="AB443" s="24">
        <f t="shared" ca="1" si="166"/>
        <v>6132.3229411716011</v>
      </c>
      <c r="AC443" s="23">
        <f t="shared" ca="1" si="167"/>
        <v>6133.2628144499085</v>
      </c>
    </row>
    <row r="444" spans="1:29" x14ac:dyDescent="0.25">
      <c r="A444" s="23">
        <f t="shared" ca="1" si="144"/>
        <v>10.251576393346276</v>
      </c>
      <c r="B444" s="23">
        <f t="shared" ca="1" si="145"/>
        <v>5.5717832879109519</v>
      </c>
      <c r="C444" s="24">
        <f t="shared" ca="1" si="156"/>
        <v>5717.7607120888806</v>
      </c>
      <c r="D444" s="23">
        <f t="shared" ca="1" si="157"/>
        <v>5723.3324953767915</v>
      </c>
      <c r="E444" s="22"/>
      <c r="F444" s="23">
        <f t="shared" ca="1" si="146"/>
        <v>4.4444589153422518</v>
      </c>
      <c r="G444" s="23">
        <f t="shared" ca="1" si="147"/>
        <v>0.2527400144368947</v>
      </c>
      <c r="H444" s="24">
        <f t="shared" ca="1" si="158"/>
        <v>5307.8404996613899</v>
      </c>
      <c r="I444" s="23">
        <f t="shared" ca="1" si="159"/>
        <v>5308.0932396758271</v>
      </c>
      <c r="J444" s="22"/>
      <c r="K444" s="23">
        <f t="shared" ca="1" si="148"/>
        <v>1.0789730224014591</v>
      </c>
      <c r="L444" s="23">
        <f t="shared" ca="1" si="149"/>
        <v>3.2968705717934816</v>
      </c>
      <c r="M444" s="24">
        <f t="shared" ca="1" si="160"/>
        <v>4792.1361032294626</v>
      </c>
      <c r="N444" s="23">
        <f t="shared" ca="1" si="161"/>
        <v>4795.4329738012557</v>
      </c>
      <c r="O444" s="22"/>
      <c r="P444" s="23">
        <f t="shared" ca="1" si="150"/>
        <v>22.520141519216324</v>
      </c>
      <c r="Q444" s="23">
        <f t="shared" ca="1" si="151"/>
        <v>16.088757982847117</v>
      </c>
      <c r="R444" s="24">
        <f t="shared" ca="1" si="162"/>
        <v>5669.3976080361062</v>
      </c>
      <c r="S444" s="23">
        <f t="shared" ca="1" si="163"/>
        <v>5685.486366018953</v>
      </c>
      <c r="T444" s="22"/>
      <c r="U444" s="23">
        <f t="shared" ca="1" si="152"/>
        <v>4.8196390084428581E-2</v>
      </c>
      <c r="V444" s="23">
        <f t="shared" ca="1" si="153"/>
        <v>2.46543175903434</v>
      </c>
      <c r="W444" s="24">
        <f t="shared" ca="1" si="164"/>
        <v>5523.6741722044671</v>
      </c>
      <c r="X444" s="23">
        <f t="shared" ca="1" si="165"/>
        <v>5526.139603963501</v>
      </c>
      <c r="Z444" s="23">
        <f t="shared" ca="1" si="154"/>
        <v>2.5937070722782853</v>
      </c>
      <c r="AA444" s="23">
        <f t="shared" ca="1" si="155"/>
        <v>3.9407136600388588</v>
      </c>
      <c r="AB444" s="24">
        <f t="shared" ca="1" si="166"/>
        <v>6135.856521522187</v>
      </c>
      <c r="AC444" s="23">
        <f t="shared" ca="1" si="167"/>
        <v>6139.7972351822254</v>
      </c>
    </row>
    <row r="445" spans="1:29" x14ac:dyDescent="0.25">
      <c r="A445" s="23">
        <f t="shared" ca="1" si="144"/>
        <v>9.0994127839948256</v>
      </c>
      <c r="B445" s="23">
        <f t="shared" ca="1" si="145"/>
        <v>4.8579345868611892</v>
      </c>
      <c r="C445" s="24">
        <f t="shared" ca="1" si="156"/>
        <v>5732.4319081607864</v>
      </c>
      <c r="D445" s="23">
        <f t="shared" ca="1" si="157"/>
        <v>5737.2898427476475</v>
      </c>
      <c r="E445" s="22"/>
      <c r="F445" s="23">
        <f t="shared" ca="1" si="146"/>
        <v>3.0890809562185715</v>
      </c>
      <c r="G445" s="23">
        <f t="shared" ca="1" si="147"/>
        <v>2.2312243625235992</v>
      </c>
      <c r="H445" s="24">
        <f t="shared" ca="1" si="158"/>
        <v>5311.182320632046</v>
      </c>
      <c r="I445" s="23">
        <f t="shared" ca="1" si="159"/>
        <v>5313.4135449945697</v>
      </c>
      <c r="J445" s="22"/>
      <c r="K445" s="23">
        <f t="shared" ca="1" si="148"/>
        <v>2.5899733061947412</v>
      </c>
      <c r="L445" s="23">
        <f t="shared" ca="1" si="149"/>
        <v>0.98704348433191613</v>
      </c>
      <c r="M445" s="24">
        <f t="shared" ca="1" si="160"/>
        <v>4798.0229471074508</v>
      </c>
      <c r="N445" s="23">
        <f t="shared" ca="1" si="161"/>
        <v>4799.0099905917823</v>
      </c>
      <c r="O445" s="22"/>
      <c r="P445" s="23">
        <f t="shared" ca="1" si="150"/>
        <v>2.7654173355964722</v>
      </c>
      <c r="Q445" s="23">
        <f t="shared" ca="1" si="151"/>
        <v>1.8914276784938597</v>
      </c>
      <c r="R445" s="24">
        <f t="shared" ca="1" si="162"/>
        <v>5688.2517833545498</v>
      </c>
      <c r="S445" s="23">
        <f t="shared" ca="1" si="163"/>
        <v>5690.1432110330434</v>
      </c>
      <c r="T445" s="22"/>
      <c r="U445" s="23">
        <f t="shared" ca="1" si="152"/>
        <v>7.6063952025708002</v>
      </c>
      <c r="V445" s="23">
        <f t="shared" ca="1" si="153"/>
        <v>0.45963165021992297</v>
      </c>
      <c r="W445" s="24">
        <f t="shared" ca="1" si="164"/>
        <v>5533.7459991660717</v>
      </c>
      <c r="X445" s="23">
        <f t="shared" ca="1" si="165"/>
        <v>5534.2056308162919</v>
      </c>
      <c r="Z445" s="23">
        <f t="shared" ca="1" si="154"/>
        <v>9.1019781430607782</v>
      </c>
      <c r="AA445" s="23">
        <f t="shared" ca="1" si="155"/>
        <v>13.669986699135181</v>
      </c>
      <c r="AB445" s="24">
        <f t="shared" ca="1" si="166"/>
        <v>6148.8992133252859</v>
      </c>
      <c r="AC445" s="23">
        <f t="shared" ca="1" si="167"/>
        <v>6162.5692000244208</v>
      </c>
    </row>
    <row r="446" spans="1:29" x14ac:dyDescent="0.25">
      <c r="A446" s="23">
        <f t="shared" ca="1" si="144"/>
        <v>5.4542095051287838</v>
      </c>
      <c r="B446" s="23">
        <f t="shared" ca="1" si="145"/>
        <v>0.92385845138839251</v>
      </c>
      <c r="C446" s="24">
        <f t="shared" ca="1" si="156"/>
        <v>5742.7440522527759</v>
      </c>
      <c r="D446" s="23">
        <f t="shared" ca="1" si="157"/>
        <v>5743.6679107041646</v>
      </c>
      <c r="E446" s="22"/>
      <c r="F446" s="23">
        <f t="shared" ca="1" si="146"/>
        <v>7.607406174986048</v>
      </c>
      <c r="G446" s="23">
        <f t="shared" ca="1" si="147"/>
        <v>2.7253602462047475</v>
      </c>
      <c r="H446" s="24">
        <f t="shared" ca="1" si="158"/>
        <v>5321.0209511695557</v>
      </c>
      <c r="I446" s="23">
        <f t="shared" ca="1" si="159"/>
        <v>5323.7463114157608</v>
      </c>
      <c r="J446" s="22"/>
      <c r="K446" s="23">
        <f t="shared" ca="1" si="148"/>
        <v>2.4612451962734481</v>
      </c>
      <c r="L446" s="23">
        <f t="shared" ca="1" si="149"/>
        <v>5.425920383639947</v>
      </c>
      <c r="M446" s="24">
        <f t="shared" ca="1" si="160"/>
        <v>4801.4712357880553</v>
      </c>
      <c r="N446" s="23">
        <f t="shared" ca="1" si="161"/>
        <v>4806.8971561716953</v>
      </c>
      <c r="O446" s="22"/>
      <c r="P446" s="23">
        <f t="shared" ca="1" si="150"/>
        <v>10.475986460364169</v>
      </c>
      <c r="Q446" s="23">
        <f t="shared" ca="1" si="151"/>
        <v>0.26689118238929177</v>
      </c>
      <c r="R446" s="24">
        <f t="shared" ca="1" si="162"/>
        <v>5700.6191974934072</v>
      </c>
      <c r="S446" s="23">
        <f t="shared" ca="1" si="163"/>
        <v>5700.8860886757966</v>
      </c>
      <c r="T446" s="22"/>
      <c r="U446" s="23">
        <f t="shared" ca="1" si="152"/>
        <v>2.6773592393094963</v>
      </c>
      <c r="V446" s="23">
        <f t="shared" ca="1" si="153"/>
        <v>6.1958186966382334</v>
      </c>
      <c r="W446" s="24">
        <f t="shared" ca="1" si="164"/>
        <v>5536.8829900556011</v>
      </c>
      <c r="X446" s="23">
        <f t="shared" ca="1" si="165"/>
        <v>5543.0788087522396</v>
      </c>
      <c r="Z446" s="23">
        <f t="shared" ca="1" si="154"/>
        <v>21.629224074363616</v>
      </c>
      <c r="AA446" s="23">
        <f t="shared" ca="1" si="155"/>
        <v>9.1888204500112725</v>
      </c>
      <c r="AB446" s="24">
        <f t="shared" ca="1" si="166"/>
        <v>6184.198424098784</v>
      </c>
      <c r="AC446" s="23">
        <f t="shared" ca="1" si="167"/>
        <v>6193.387244548795</v>
      </c>
    </row>
    <row r="447" spans="1:29" x14ac:dyDescent="0.25">
      <c r="A447" s="23">
        <f t="shared" ca="1" si="144"/>
        <v>3.3858557979291404</v>
      </c>
      <c r="B447" s="23">
        <f t="shared" ca="1" si="145"/>
        <v>7.6003453209467891</v>
      </c>
      <c r="C447" s="24">
        <f t="shared" ca="1" si="156"/>
        <v>5747.0537665020938</v>
      </c>
      <c r="D447" s="23">
        <f t="shared" ca="1" si="157"/>
        <v>5754.6541118230407</v>
      </c>
      <c r="E447" s="22"/>
      <c r="F447" s="23">
        <f t="shared" ca="1" si="146"/>
        <v>6.5547161789796338</v>
      </c>
      <c r="G447" s="23">
        <f t="shared" ca="1" si="147"/>
        <v>2.1627197429469929</v>
      </c>
      <c r="H447" s="24">
        <f t="shared" ca="1" si="158"/>
        <v>5330.3010275947408</v>
      </c>
      <c r="I447" s="23">
        <f t="shared" ca="1" si="159"/>
        <v>5332.4637473376879</v>
      </c>
      <c r="J447" s="22"/>
      <c r="K447" s="23">
        <f t="shared" ca="1" si="148"/>
        <v>0.83277753191990955</v>
      </c>
      <c r="L447" s="23">
        <f t="shared" ca="1" si="149"/>
        <v>14.806408023028045</v>
      </c>
      <c r="M447" s="24">
        <f t="shared" ca="1" si="160"/>
        <v>4807.7299337036156</v>
      </c>
      <c r="N447" s="23">
        <f t="shared" ca="1" si="161"/>
        <v>4822.5363417266435</v>
      </c>
      <c r="O447" s="22"/>
      <c r="P447" s="23">
        <f t="shared" ca="1" si="150"/>
        <v>4.3251728113252321</v>
      </c>
      <c r="Q447" s="23">
        <f t="shared" ca="1" si="151"/>
        <v>12.976715168580661</v>
      </c>
      <c r="R447" s="24">
        <f t="shared" ca="1" si="162"/>
        <v>5705.2112614871221</v>
      </c>
      <c r="S447" s="23">
        <f t="shared" ca="1" si="163"/>
        <v>5718.1879766557031</v>
      </c>
      <c r="T447" s="22"/>
      <c r="U447" s="23">
        <f t="shared" ca="1" si="152"/>
        <v>3.3562276285942612</v>
      </c>
      <c r="V447" s="23">
        <f t="shared" ca="1" si="153"/>
        <v>10.482908917237413</v>
      </c>
      <c r="W447" s="24">
        <f t="shared" ca="1" si="164"/>
        <v>5546.4350363808335</v>
      </c>
      <c r="X447" s="23">
        <f t="shared" ca="1" si="165"/>
        <v>5556.9179452980707</v>
      </c>
      <c r="Z447" s="23">
        <f t="shared" ca="1" si="154"/>
        <v>15.123709099996816</v>
      </c>
      <c r="AA447" s="23">
        <f t="shared" ca="1" si="155"/>
        <v>5.7385036093880712</v>
      </c>
      <c r="AB447" s="24">
        <f t="shared" ca="1" si="166"/>
        <v>6208.5109536487917</v>
      </c>
      <c r="AC447" s="23">
        <f t="shared" ca="1" si="167"/>
        <v>6214.24945725818</v>
      </c>
    </row>
    <row r="448" spans="1:29" x14ac:dyDescent="0.25">
      <c r="A448" s="23">
        <f t="shared" ca="1" si="144"/>
        <v>1.6278323156291743</v>
      </c>
      <c r="B448" s="23">
        <f t="shared" ca="1" si="145"/>
        <v>9.2578556651903767</v>
      </c>
      <c r="C448" s="24">
        <f t="shared" ca="1" si="156"/>
        <v>5756.28194413867</v>
      </c>
      <c r="D448" s="23">
        <f t="shared" ca="1" si="157"/>
        <v>5765.5397998038607</v>
      </c>
      <c r="E448" s="22"/>
      <c r="F448" s="23">
        <f t="shared" ca="1" si="146"/>
        <v>13.837312962317053</v>
      </c>
      <c r="G448" s="23">
        <f t="shared" ca="1" si="147"/>
        <v>2.3002191820043034</v>
      </c>
      <c r="H448" s="24">
        <f t="shared" ca="1" si="158"/>
        <v>5346.3010603000048</v>
      </c>
      <c r="I448" s="23">
        <f t="shared" ca="1" si="159"/>
        <v>5348.601279482009</v>
      </c>
      <c r="J448" s="22"/>
      <c r="K448" s="23">
        <f t="shared" ca="1" si="148"/>
        <v>1.8805179886617593</v>
      </c>
      <c r="L448" s="23">
        <f t="shared" ca="1" si="149"/>
        <v>5.0928312081758635</v>
      </c>
      <c r="M448" s="24">
        <f t="shared" ca="1" si="160"/>
        <v>4824.4168597153057</v>
      </c>
      <c r="N448" s="23">
        <f t="shared" ca="1" si="161"/>
        <v>4829.5096909234817</v>
      </c>
      <c r="O448" s="22"/>
      <c r="P448" s="23">
        <f t="shared" ca="1" si="150"/>
        <v>19.697571620601838</v>
      </c>
      <c r="Q448" s="23">
        <f t="shared" ca="1" si="151"/>
        <v>8.4059924024570929</v>
      </c>
      <c r="R448" s="24">
        <f t="shared" ca="1" si="162"/>
        <v>5737.8855482763047</v>
      </c>
      <c r="S448" s="23">
        <f t="shared" ca="1" si="163"/>
        <v>5746.2915406787615</v>
      </c>
      <c r="T448" s="22"/>
      <c r="U448" s="23">
        <f t="shared" ca="1" si="152"/>
        <v>1.6567371825766732</v>
      </c>
      <c r="V448" s="23">
        <f t="shared" ca="1" si="153"/>
        <v>8.1827063703826717</v>
      </c>
      <c r="W448" s="24">
        <f t="shared" ca="1" si="164"/>
        <v>5558.5746824806474</v>
      </c>
      <c r="X448" s="23">
        <f t="shared" ca="1" si="165"/>
        <v>5566.7573888510296</v>
      </c>
      <c r="Z448" s="23">
        <f t="shared" ca="1" si="154"/>
        <v>17.019860598164225</v>
      </c>
      <c r="AA448" s="23">
        <f t="shared" ca="1" si="155"/>
        <v>4.2159789208265153</v>
      </c>
      <c r="AB448" s="24">
        <f t="shared" ca="1" si="166"/>
        <v>6231.2693178563441</v>
      </c>
      <c r="AC448" s="23">
        <f t="shared" ca="1" si="167"/>
        <v>6235.4852967771703</v>
      </c>
    </row>
    <row r="449" spans="1:29" x14ac:dyDescent="0.25">
      <c r="A449" s="23">
        <f t="shared" ca="1" si="144"/>
        <v>9.8761336924328162</v>
      </c>
      <c r="B449" s="23">
        <f t="shared" ca="1" si="145"/>
        <v>11.9516217075664</v>
      </c>
      <c r="C449" s="24">
        <f t="shared" ca="1" si="156"/>
        <v>5775.4159334962933</v>
      </c>
      <c r="D449" s="23">
        <f t="shared" ca="1" si="157"/>
        <v>5787.3675552038594</v>
      </c>
      <c r="E449" s="22"/>
      <c r="F449" s="23">
        <f t="shared" ca="1" si="146"/>
        <v>5.0344148632665249</v>
      </c>
      <c r="G449" s="23">
        <f t="shared" ca="1" si="147"/>
        <v>0.61942413790243966</v>
      </c>
      <c r="H449" s="24">
        <f t="shared" ca="1" si="158"/>
        <v>5353.6356943452756</v>
      </c>
      <c r="I449" s="23">
        <f t="shared" ca="1" si="159"/>
        <v>5354.2551184831782</v>
      </c>
      <c r="J449" s="22"/>
      <c r="K449" s="23">
        <f t="shared" ca="1" si="148"/>
        <v>8.1968707249026682</v>
      </c>
      <c r="L449" s="23">
        <f t="shared" ca="1" si="149"/>
        <v>1.1852276131558153</v>
      </c>
      <c r="M449" s="24">
        <f t="shared" ca="1" si="160"/>
        <v>4837.7065616483842</v>
      </c>
      <c r="N449" s="23">
        <f t="shared" ca="1" si="161"/>
        <v>4838.89178926154</v>
      </c>
      <c r="O449" s="22"/>
      <c r="P449" s="23">
        <f t="shared" ca="1" si="150"/>
        <v>2.4453112213423309</v>
      </c>
      <c r="Q449" s="23">
        <f t="shared" ca="1" si="151"/>
        <v>12.908429503804896</v>
      </c>
      <c r="R449" s="24">
        <f t="shared" ca="1" si="162"/>
        <v>5748.7368519001038</v>
      </c>
      <c r="S449" s="23">
        <f t="shared" ca="1" si="163"/>
        <v>5761.6452814039085</v>
      </c>
      <c r="T449" s="22"/>
      <c r="U449" s="23">
        <f t="shared" ca="1" si="152"/>
        <v>24.270689274811396</v>
      </c>
      <c r="V449" s="23">
        <f t="shared" ca="1" si="153"/>
        <v>1.6975839888352189</v>
      </c>
      <c r="W449" s="24">
        <f t="shared" ca="1" si="164"/>
        <v>5591.0280781258407</v>
      </c>
      <c r="X449" s="23">
        <f t="shared" ca="1" si="165"/>
        <v>5592.7256621146762</v>
      </c>
      <c r="Z449" s="23">
        <f t="shared" ca="1" si="154"/>
        <v>3.8628522975627657</v>
      </c>
      <c r="AA449" s="23">
        <f t="shared" ca="1" si="155"/>
        <v>0.48170002279154828</v>
      </c>
      <c r="AB449" s="24">
        <f t="shared" ca="1" si="166"/>
        <v>6239.3481490747326</v>
      </c>
      <c r="AC449" s="23">
        <f t="shared" ca="1" si="167"/>
        <v>6239.8298490975239</v>
      </c>
    </row>
    <row r="450" spans="1:29" x14ac:dyDescent="0.25">
      <c r="A450" s="23">
        <f t="shared" ca="1" si="144"/>
        <v>0.19420768983692072</v>
      </c>
      <c r="B450" s="23">
        <f t="shared" ca="1" si="145"/>
        <v>1.0575689504311296</v>
      </c>
      <c r="C450" s="24">
        <f t="shared" ca="1" si="156"/>
        <v>5787.5617628936961</v>
      </c>
      <c r="D450" s="23">
        <f t="shared" ca="1" si="157"/>
        <v>5788.6193318441274</v>
      </c>
      <c r="E450" s="22"/>
      <c r="F450" s="23">
        <f t="shared" ca="1" si="146"/>
        <v>11.514573129263111</v>
      </c>
      <c r="G450" s="23">
        <f t="shared" ca="1" si="147"/>
        <v>10.675708016282679</v>
      </c>
      <c r="H450" s="24">
        <f t="shared" ca="1" si="158"/>
        <v>5365.7696916124414</v>
      </c>
      <c r="I450" s="23">
        <f t="shared" ca="1" si="159"/>
        <v>5376.4453996287239</v>
      </c>
      <c r="J450" s="22"/>
      <c r="K450" s="23">
        <f t="shared" ca="1" si="148"/>
        <v>1.7111560373830381</v>
      </c>
      <c r="L450" s="23">
        <f t="shared" ca="1" si="149"/>
        <v>2.8767439120907596</v>
      </c>
      <c r="M450" s="24">
        <f t="shared" ca="1" si="160"/>
        <v>4840.6029452989233</v>
      </c>
      <c r="N450" s="23">
        <f t="shared" ca="1" si="161"/>
        <v>4843.4796892110144</v>
      </c>
      <c r="O450" s="22"/>
      <c r="P450" s="23">
        <f t="shared" ca="1" si="150"/>
        <v>6.3201309998400088</v>
      </c>
      <c r="Q450" s="23">
        <f t="shared" ca="1" si="151"/>
        <v>13.870364239184553</v>
      </c>
      <c r="R450" s="24">
        <f t="shared" ca="1" si="162"/>
        <v>5767.9654124037488</v>
      </c>
      <c r="S450" s="23">
        <f t="shared" ca="1" si="163"/>
        <v>5781.8357766429335</v>
      </c>
      <c r="T450" s="22"/>
      <c r="U450" s="23">
        <f t="shared" ca="1" si="152"/>
        <v>3.7562482046491121</v>
      </c>
      <c r="V450" s="23">
        <f t="shared" ca="1" si="153"/>
        <v>0.79715311358416563</v>
      </c>
      <c r="W450" s="24">
        <f t="shared" ca="1" si="164"/>
        <v>5596.4819103193249</v>
      </c>
      <c r="X450" s="23">
        <f t="shared" ca="1" si="165"/>
        <v>5597.2790634329094</v>
      </c>
      <c r="Z450" s="23">
        <f t="shared" ca="1" si="154"/>
        <v>21.65027929515848</v>
      </c>
      <c r="AA450" s="23">
        <f t="shared" ca="1" si="155"/>
        <v>2.8397392538416992E-2</v>
      </c>
      <c r="AB450" s="24">
        <f t="shared" ca="1" si="166"/>
        <v>6261.4801283926827</v>
      </c>
      <c r="AC450" s="23">
        <f t="shared" ca="1" si="167"/>
        <v>6261.5085257852215</v>
      </c>
    </row>
    <row r="451" spans="1:29" x14ac:dyDescent="0.25">
      <c r="A451" s="23">
        <f t="shared" ca="1" si="144"/>
        <v>1.0463003510501223</v>
      </c>
      <c r="B451" s="23">
        <f t="shared" ca="1" si="145"/>
        <v>1.6811817558856805</v>
      </c>
      <c r="C451" s="24">
        <f t="shared" ca="1" si="156"/>
        <v>5789.6656321951777</v>
      </c>
      <c r="D451" s="23">
        <f t="shared" ca="1" si="157"/>
        <v>5791.3468139510633</v>
      </c>
      <c r="E451" s="22"/>
      <c r="F451" s="23">
        <f t="shared" ca="1" si="146"/>
        <v>10.442758103545923</v>
      </c>
      <c r="G451" s="23">
        <f t="shared" ca="1" si="147"/>
        <v>5.3851968372319972</v>
      </c>
      <c r="H451" s="24">
        <f t="shared" ca="1" si="158"/>
        <v>5386.88815773227</v>
      </c>
      <c r="I451" s="23">
        <f t="shared" ca="1" si="159"/>
        <v>5392.2733545695019</v>
      </c>
      <c r="J451" s="22"/>
      <c r="K451" s="23">
        <f t="shared" ca="1" si="148"/>
        <v>3.680753956529021</v>
      </c>
      <c r="L451" s="23">
        <f t="shared" ca="1" si="149"/>
        <v>13.738554240743337</v>
      </c>
      <c r="M451" s="24">
        <f t="shared" ca="1" si="160"/>
        <v>4847.1604431675432</v>
      </c>
      <c r="N451" s="23">
        <f t="shared" ca="1" si="161"/>
        <v>4860.898997408287</v>
      </c>
      <c r="O451" s="22"/>
      <c r="P451" s="23">
        <f t="shared" ca="1" si="150"/>
        <v>0.51542702929953765</v>
      </c>
      <c r="Q451" s="23">
        <f t="shared" ca="1" si="151"/>
        <v>0.60279209589771132</v>
      </c>
      <c r="R451" s="24">
        <f t="shared" ca="1" si="162"/>
        <v>5782.3512036722332</v>
      </c>
      <c r="S451" s="23">
        <f t="shared" ca="1" si="163"/>
        <v>5782.9539957681309</v>
      </c>
      <c r="T451" s="22"/>
      <c r="U451" s="23">
        <f t="shared" ca="1" si="152"/>
        <v>1.3586236974273131</v>
      </c>
      <c r="V451" s="23">
        <f t="shared" ca="1" si="153"/>
        <v>15.680406216225721</v>
      </c>
      <c r="W451" s="24">
        <f t="shared" ca="1" si="164"/>
        <v>5598.6376871303364</v>
      </c>
      <c r="X451" s="23">
        <f t="shared" ca="1" si="165"/>
        <v>5614.3180933465619</v>
      </c>
      <c r="Z451" s="23">
        <f t="shared" ca="1" si="154"/>
        <v>17.285985756557871</v>
      </c>
      <c r="AA451" s="23">
        <f t="shared" ca="1" si="155"/>
        <v>18.95312039065119</v>
      </c>
      <c r="AB451" s="24">
        <f t="shared" ca="1" si="166"/>
        <v>6278.7945115417797</v>
      </c>
      <c r="AC451" s="23">
        <f t="shared" ca="1" si="167"/>
        <v>6297.7476319324305</v>
      </c>
    </row>
    <row r="452" spans="1:29" x14ac:dyDescent="0.25">
      <c r="A452" s="23">
        <f t="shared" ca="1" si="144"/>
        <v>1.7919264220658524</v>
      </c>
      <c r="B452" s="23">
        <f t="shared" ca="1" si="145"/>
        <v>1.1460853661372221</v>
      </c>
      <c r="C452" s="24">
        <f t="shared" ca="1" si="156"/>
        <v>5793.1387403731287</v>
      </c>
      <c r="D452" s="23">
        <f t="shared" ca="1" si="157"/>
        <v>5794.2848257392661</v>
      </c>
      <c r="E452" s="22"/>
      <c r="F452" s="23">
        <f t="shared" ca="1" si="146"/>
        <v>0.16353971454279528</v>
      </c>
      <c r="G452" s="23">
        <f t="shared" ca="1" si="147"/>
        <v>0.56681299848283839</v>
      </c>
      <c r="H452" s="24">
        <f t="shared" ca="1" si="158"/>
        <v>5392.4368942840447</v>
      </c>
      <c r="I452" s="23">
        <f t="shared" ca="1" si="159"/>
        <v>5393.0037072825271</v>
      </c>
      <c r="J452" s="22"/>
      <c r="K452" s="23">
        <f t="shared" ca="1" si="148"/>
        <v>4.7250013097642878</v>
      </c>
      <c r="L452" s="23">
        <f t="shared" ca="1" si="149"/>
        <v>2.3407233923039801</v>
      </c>
      <c r="M452" s="24">
        <f t="shared" ca="1" si="160"/>
        <v>4865.6239987180516</v>
      </c>
      <c r="N452" s="23">
        <f t="shared" ca="1" si="161"/>
        <v>4867.964722110356</v>
      </c>
      <c r="O452" s="22"/>
      <c r="P452" s="23">
        <f t="shared" ca="1" si="150"/>
        <v>7.1396549077298328</v>
      </c>
      <c r="Q452" s="23">
        <f t="shared" ca="1" si="151"/>
        <v>3.2112691894463552</v>
      </c>
      <c r="R452" s="24">
        <f t="shared" ca="1" si="162"/>
        <v>5790.0936506758608</v>
      </c>
      <c r="S452" s="23">
        <f t="shared" ca="1" si="163"/>
        <v>5793.3049198653071</v>
      </c>
      <c r="T452" s="22"/>
      <c r="U452" s="23">
        <f t="shared" ca="1" si="152"/>
        <v>2.6470124816430354</v>
      </c>
      <c r="V452" s="23">
        <f t="shared" ca="1" si="153"/>
        <v>7.3327659365687774</v>
      </c>
      <c r="W452" s="24">
        <f t="shared" ca="1" si="164"/>
        <v>5616.9651058282052</v>
      </c>
      <c r="X452" s="23">
        <f t="shared" ca="1" si="165"/>
        <v>5624.2978717647738</v>
      </c>
      <c r="Z452" s="23">
        <f t="shared" ca="1" si="154"/>
        <v>1.8097981719711049</v>
      </c>
      <c r="AA452" s="23">
        <f t="shared" ca="1" si="155"/>
        <v>12.510071919158145</v>
      </c>
      <c r="AB452" s="24">
        <f t="shared" ca="1" si="166"/>
        <v>6299.5574301044016</v>
      </c>
      <c r="AC452" s="23">
        <f t="shared" ca="1" si="167"/>
        <v>6312.0675020235594</v>
      </c>
    </row>
    <row r="453" spans="1:29" x14ac:dyDescent="0.25">
      <c r="A453" s="23">
        <f t="shared" ca="1" si="144"/>
        <v>3.0591331449432193</v>
      </c>
      <c r="B453" s="23">
        <f t="shared" ca="1" si="145"/>
        <v>10.026925288725414</v>
      </c>
      <c r="C453" s="24">
        <f t="shared" ca="1" si="156"/>
        <v>5797.3439588842093</v>
      </c>
      <c r="D453" s="23">
        <f t="shared" ca="1" si="157"/>
        <v>5807.3708841729349</v>
      </c>
      <c r="E453" s="22"/>
      <c r="F453" s="23">
        <f t="shared" ca="1" si="146"/>
        <v>6.7628069912791346</v>
      </c>
      <c r="G453" s="23">
        <f t="shared" ca="1" si="147"/>
        <v>10.886491368299765</v>
      </c>
      <c r="H453" s="24">
        <f t="shared" ca="1" si="158"/>
        <v>5399.766514273806</v>
      </c>
      <c r="I453" s="23">
        <f t="shared" ca="1" si="159"/>
        <v>5410.6530056421061</v>
      </c>
      <c r="J453" s="22"/>
      <c r="K453" s="23">
        <f t="shared" ca="1" si="148"/>
        <v>0.75370750504598605</v>
      </c>
      <c r="L453" s="23">
        <f t="shared" ca="1" si="149"/>
        <v>4.3657685443140419</v>
      </c>
      <c r="M453" s="24">
        <f t="shared" ca="1" si="160"/>
        <v>4868.7184296154019</v>
      </c>
      <c r="N453" s="23">
        <f t="shared" ca="1" si="161"/>
        <v>4873.0841981597159</v>
      </c>
      <c r="O453" s="22"/>
      <c r="P453" s="23">
        <f t="shared" ca="1" si="150"/>
        <v>0.24838476155819059</v>
      </c>
      <c r="Q453" s="23">
        <f t="shared" ca="1" si="151"/>
        <v>0.57943669047675483</v>
      </c>
      <c r="R453" s="24">
        <f t="shared" ca="1" si="162"/>
        <v>5793.5533046268656</v>
      </c>
      <c r="S453" s="23">
        <f t="shared" ca="1" si="163"/>
        <v>5794.1327413173422</v>
      </c>
      <c r="T453" s="22"/>
      <c r="U453" s="23">
        <f t="shared" ca="1" si="152"/>
        <v>1.1716437978502383</v>
      </c>
      <c r="V453" s="23">
        <f t="shared" ca="1" si="153"/>
        <v>1.9809445509343142</v>
      </c>
      <c r="W453" s="24">
        <f t="shared" ca="1" si="164"/>
        <v>5625.4695155626241</v>
      </c>
      <c r="X453" s="23">
        <f t="shared" ca="1" si="165"/>
        <v>5627.4504601135586</v>
      </c>
      <c r="Z453" s="23">
        <f t="shared" ca="1" si="154"/>
        <v>5.356811230823614</v>
      </c>
      <c r="AA453" s="23">
        <f t="shared" ca="1" si="155"/>
        <v>0.33773749215724547</v>
      </c>
      <c r="AB453" s="24">
        <f t="shared" ca="1" si="166"/>
        <v>6317.4243132543834</v>
      </c>
      <c r="AC453" s="23">
        <f t="shared" ca="1" si="167"/>
        <v>6317.7620507465408</v>
      </c>
    </row>
    <row r="454" spans="1:29" x14ac:dyDescent="0.25">
      <c r="A454" s="23">
        <f t="shared" ca="1" si="144"/>
        <v>24.813756480951415</v>
      </c>
      <c r="B454" s="23">
        <f t="shared" ca="1" si="145"/>
        <v>4.5320848699408716</v>
      </c>
      <c r="C454" s="24">
        <f t="shared" ca="1" si="156"/>
        <v>5832.1846406538862</v>
      </c>
      <c r="D454" s="23">
        <f t="shared" ca="1" si="157"/>
        <v>5836.7167255238273</v>
      </c>
      <c r="E454" s="22"/>
      <c r="F454" s="23">
        <f t="shared" ca="1" si="146"/>
        <v>0.64850780386014728</v>
      </c>
      <c r="G454" s="23">
        <f t="shared" ca="1" si="147"/>
        <v>2.5900111618213928</v>
      </c>
      <c r="H454" s="24">
        <f t="shared" ca="1" si="158"/>
        <v>5411.3015134459665</v>
      </c>
      <c r="I454" s="23">
        <f t="shared" ca="1" si="159"/>
        <v>5413.8915246077877</v>
      </c>
      <c r="J454" s="22"/>
      <c r="K454" s="23">
        <f t="shared" ca="1" si="148"/>
        <v>21.143985279001569</v>
      </c>
      <c r="L454" s="23">
        <f t="shared" ca="1" si="149"/>
        <v>2.3617061638837571</v>
      </c>
      <c r="M454" s="24">
        <f t="shared" ca="1" si="160"/>
        <v>4894.2281834387177</v>
      </c>
      <c r="N454" s="23">
        <f t="shared" ca="1" si="161"/>
        <v>4896.589889602601</v>
      </c>
      <c r="O454" s="22"/>
      <c r="P454" s="23">
        <f t="shared" ca="1" si="150"/>
        <v>2.1335281815043103</v>
      </c>
      <c r="Q454" s="23">
        <f t="shared" ca="1" si="151"/>
        <v>5.8305198523308093</v>
      </c>
      <c r="R454" s="24">
        <f t="shared" ca="1" si="162"/>
        <v>5796.2662694988467</v>
      </c>
      <c r="S454" s="23">
        <f t="shared" ca="1" si="163"/>
        <v>5802.0967893511779</v>
      </c>
      <c r="T454" s="22"/>
      <c r="U454" s="23">
        <f t="shared" ca="1" si="152"/>
        <v>8.4605917473519785</v>
      </c>
      <c r="V454" s="23">
        <f t="shared" ca="1" si="153"/>
        <v>8.5440715729803749</v>
      </c>
      <c r="W454" s="24">
        <f t="shared" ca="1" si="164"/>
        <v>5635.9110518609104</v>
      </c>
      <c r="X454" s="23">
        <f t="shared" ca="1" si="165"/>
        <v>5644.4551234338905</v>
      </c>
      <c r="Z454" s="23">
        <f t="shared" ca="1" si="154"/>
        <v>14.876957921341804</v>
      </c>
      <c r="AA454" s="23">
        <f t="shared" ca="1" si="155"/>
        <v>1.8306017632987182</v>
      </c>
      <c r="AB454" s="24">
        <f t="shared" ca="1" si="166"/>
        <v>6332.639008667883</v>
      </c>
      <c r="AC454" s="23">
        <f t="shared" ca="1" si="167"/>
        <v>6334.4696104311815</v>
      </c>
    </row>
    <row r="455" spans="1:29" x14ac:dyDescent="0.25">
      <c r="A455" s="23">
        <f t="shared" ca="1" si="144"/>
        <v>20.497705478070518</v>
      </c>
      <c r="B455" s="23">
        <f t="shared" ca="1" si="145"/>
        <v>2.6264372632494641</v>
      </c>
      <c r="C455" s="24">
        <f t="shared" ca="1" si="156"/>
        <v>5857.2144310018975</v>
      </c>
      <c r="D455" s="23">
        <f t="shared" ca="1" si="157"/>
        <v>5859.840868265147</v>
      </c>
      <c r="E455" s="22"/>
      <c r="F455" s="23">
        <f t="shared" ca="1" si="146"/>
        <v>10.428821727723429</v>
      </c>
      <c r="G455" s="23">
        <f t="shared" ca="1" si="147"/>
        <v>7.6559192490157564</v>
      </c>
      <c r="H455" s="24">
        <f t="shared" ca="1" si="158"/>
        <v>5424.3203463355112</v>
      </c>
      <c r="I455" s="23">
        <f t="shared" ca="1" si="159"/>
        <v>5431.976265584527</v>
      </c>
      <c r="J455" s="22"/>
      <c r="K455" s="23">
        <f t="shared" ca="1" si="148"/>
        <v>6.2503945877745624</v>
      </c>
      <c r="L455" s="23">
        <f t="shared" ca="1" si="149"/>
        <v>1.1449460428623452</v>
      </c>
      <c r="M455" s="24">
        <f t="shared" ca="1" si="160"/>
        <v>4902.8402841903753</v>
      </c>
      <c r="N455" s="23">
        <f t="shared" ca="1" si="161"/>
        <v>4903.9852302332374</v>
      </c>
      <c r="O455" s="22"/>
      <c r="P455" s="23">
        <f t="shared" ca="1" si="150"/>
        <v>4.1775362740005617</v>
      </c>
      <c r="Q455" s="23">
        <f t="shared" ca="1" si="151"/>
        <v>6.0272995923880002</v>
      </c>
      <c r="R455" s="24">
        <f t="shared" ca="1" si="162"/>
        <v>5806.2743256251788</v>
      </c>
      <c r="S455" s="23">
        <f t="shared" ca="1" si="163"/>
        <v>5812.3016252175667</v>
      </c>
      <c r="T455" s="22"/>
      <c r="U455" s="23">
        <f t="shared" ca="1" si="152"/>
        <v>10.301630229015604</v>
      </c>
      <c r="V455" s="23">
        <f t="shared" ca="1" si="153"/>
        <v>6.7217076679437715E-2</v>
      </c>
      <c r="W455" s="24">
        <f t="shared" ca="1" si="164"/>
        <v>5654.7567536629058</v>
      </c>
      <c r="X455" s="23">
        <f t="shared" ca="1" si="165"/>
        <v>5654.8239707395851</v>
      </c>
      <c r="Z455" s="23">
        <f t="shared" ca="1" si="154"/>
        <v>3.2802567815317931</v>
      </c>
      <c r="AA455" s="23">
        <f t="shared" ca="1" si="155"/>
        <v>3.7090125764468773</v>
      </c>
      <c r="AB455" s="24">
        <f t="shared" ca="1" si="166"/>
        <v>6337.7498672127131</v>
      </c>
      <c r="AC455" s="23">
        <f t="shared" ca="1" si="167"/>
        <v>6341.4588797891602</v>
      </c>
    </row>
    <row r="456" spans="1:29" x14ac:dyDescent="0.25">
      <c r="A456" s="23">
        <f t="shared" ca="1" si="144"/>
        <v>0.71656913578576342</v>
      </c>
      <c r="B456" s="23">
        <f t="shared" ca="1" si="145"/>
        <v>4.1654495460968342</v>
      </c>
      <c r="C456" s="24">
        <f t="shared" ca="1" si="156"/>
        <v>5860.5574374009329</v>
      </c>
      <c r="D456" s="23">
        <f t="shared" ca="1" si="157"/>
        <v>5864.72288694703</v>
      </c>
      <c r="E456" s="22"/>
      <c r="F456" s="23">
        <f t="shared" ca="1" si="146"/>
        <v>7.7608737131718515</v>
      </c>
      <c r="G456" s="23">
        <f t="shared" ca="1" si="147"/>
        <v>7.3349295548650533</v>
      </c>
      <c r="H456" s="24">
        <f t="shared" ca="1" si="158"/>
        <v>5439.7371392976993</v>
      </c>
      <c r="I456" s="23">
        <f t="shared" ca="1" si="159"/>
        <v>5447.0720688525644</v>
      </c>
      <c r="J456" s="22"/>
      <c r="K456" s="23">
        <f t="shared" ca="1" si="148"/>
        <v>6.9768917808864233</v>
      </c>
      <c r="L456" s="23">
        <f t="shared" ca="1" si="149"/>
        <v>0.33015449211773351</v>
      </c>
      <c r="M456" s="24">
        <f t="shared" ca="1" si="160"/>
        <v>4910.9621220141235</v>
      </c>
      <c r="N456" s="23">
        <f t="shared" ca="1" si="161"/>
        <v>4911.2922765062413</v>
      </c>
      <c r="O456" s="22"/>
      <c r="P456" s="23">
        <f t="shared" ca="1" si="150"/>
        <v>8.1593668090882829</v>
      </c>
      <c r="Q456" s="23">
        <f t="shared" ca="1" si="151"/>
        <v>4.5644482213523814</v>
      </c>
      <c r="R456" s="24">
        <f t="shared" ca="1" si="162"/>
        <v>5820.4609920266548</v>
      </c>
      <c r="S456" s="23">
        <f t="shared" ca="1" si="163"/>
        <v>5825.0254402480068</v>
      </c>
      <c r="T456" s="22"/>
      <c r="U456" s="23">
        <f t="shared" ca="1" si="152"/>
        <v>0.64510955838763318</v>
      </c>
      <c r="V456" s="23">
        <f t="shared" ca="1" si="153"/>
        <v>0.74276148082853066</v>
      </c>
      <c r="W456" s="24">
        <f t="shared" ca="1" si="164"/>
        <v>5655.4690802979731</v>
      </c>
      <c r="X456" s="23">
        <f t="shared" ca="1" si="165"/>
        <v>5656.2118417788015</v>
      </c>
      <c r="Z456" s="23">
        <f t="shared" ca="1" si="154"/>
        <v>1.5311418602436555</v>
      </c>
      <c r="AA456" s="23">
        <f t="shared" ca="1" si="155"/>
        <v>2.6229262704929339</v>
      </c>
      <c r="AB456" s="24">
        <f t="shared" ca="1" si="166"/>
        <v>6342.9900216494034</v>
      </c>
      <c r="AC456" s="23">
        <f t="shared" ca="1" si="167"/>
        <v>6345.6129479198962</v>
      </c>
    </row>
    <row r="457" spans="1:29" x14ac:dyDescent="0.25">
      <c r="A457" s="23">
        <f t="shared" ca="1" si="144"/>
        <v>6.7921423429157608</v>
      </c>
      <c r="B457" s="23">
        <f t="shared" ca="1" si="145"/>
        <v>13.62795499003383</v>
      </c>
      <c r="C457" s="24">
        <f t="shared" ca="1" si="156"/>
        <v>5871.5150292899461</v>
      </c>
      <c r="D457" s="23">
        <f t="shared" ca="1" si="157"/>
        <v>5885.1429842799798</v>
      </c>
      <c r="E457" s="22"/>
      <c r="F457" s="23">
        <f t="shared" ca="1" si="146"/>
        <v>3.3094652542288885</v>
      </c>
      <c r="G457" s="23">
        <f t="shared" ca="1" si="147"/>
        <v>1.6996515466683104</v>
      </c>
      <c r="H457" s="24">
        <f t="shared" ca="1" si="158"/>
        <v>5450.381534106793</v>
      </c>
      <c r="I457" s="23">
        <f t="shared" ca="1" si="159"/>
        <v>5452.081185653461</v>
      </c>
      <c r="J457" s="22"/>
      <c r="K457" s="23">
        <f t="shared" ca="1" si="148"/>
        <v>16.91094650380823</v>
      </c>
      <c r="L457" s="23">
        <f t="shared" ca="1" si="149"/>
        <v>5.024116571572998E-2</v>
      </c>
      <c r="M457" s="24">
        <f t="shared" ca="1" si="160"/>
        <v>4928.2032230100494</v>
      </c>
      <c r="N457" s="23">
        <f t="shared" ca="1" si="161"/>
        <v>4928.2534641757647</v>
      </c>
      <c r="O457" s="22"/>
      <c r="P457" s="23">
        <f t="shared" ca="1" si="150"/>
        <v>6.340422504484966</v>
      </c>
      <c r="Q457" s="23">
        <f t="shared" ca="1" si="151"/>
        <v>1.9059455999361195</v>
      </c>
      <c r="R457" s="24">
        <f t="shared" ca="1" si="162"/>
        <v>5831.3658627524919</v>
      </c>
      <c r="S457" s="23">
        <f t="shared" ca="1" si="163"/>
        <v>5833.2718083524278</v>
      </c>
      <c r="T457" s="22"/>
      <c r="U457" s="23">
        <f t="shared" ca="1" si="152"/>
        <v>5.6390092279373309</v>
      </c>
      <c r="V457" s="23">
        <f t="shared" ca="1" si="153"/>
        <v>3.6063827137516293</v>
      </c>
      <c r="W457" s="24">
        <f t="shared" ca="1" si="164"/>
        <v>5661.8508510067386</v>
      </c>
      <c r="X457" s="23">
        <f t="shared" ca="1" si="165"/>
        <v>5665.45723372049</v>
      </c>
      <c r="Z457" s="23">
        <f t="shared" ca="1" si="154"/>
        <v>7.9700221996522265</v>
      </c>
      <c r="AA457" s="23">
        <f t="shared" ca="1" si="155"/>
        <v>0.71618912689160874</v>
      </c>
      <c r="AB457" s="24">
        <f t="shared" ca="1" si="166"/>
        <v>6353.582970119548</v>
      </c>
      <c r="AC457" s="23">
        <f t="shared" ca="1" si="167"/>
        <v>6354.2991592464396</v>
      </c>
    </row>
    <row r="458" spans="1:29" x14ac:dyDescent="0.25">
      <c r="A458" s="23">
        <f t="shared" ca="1" si="144"/>
        <v>2.2903943685147055</v>
      </c>
      <c r="B458" s="23">
        <f t="shared" ca="1" si="145"/>
        <v>10.706707369633927</v>
      </c>
      <c r="C458" s="24">
        <f t="shared" ca="1" si="156"/>
        <v>5887.4333786484949</v>
      </c>
      <c r="D458" s="23">
        <f t="shared" ca="1" si="157"/>
        <v>5898.1400860181284</v>
      </c>
      <c r="E458" s="22"/>
      <c r="F458" s="23">
        <f t="shared" ca="1" si="146"/>
        <v>1.4943312630855434</v>
      </c>
      <c r="G458" s="23">
        <f t="shared" ca="1" si="147"/>
        <v>6.0263695243601845</v>
      </c>
      <c r="H458" s="24">
        <f t="shared" ca="1" si="158"/>
        <v>5453.5755169165468</v>
      </c>
      <c r="I458" s="23">
        <f t="shared" ca="1" si="159"/>
        <v>5459.601886440907</v>
      </c>
      <c r="J458" s="22"/>
      <c r="K458" s="23">
        <f t="shared" ca="1" si="148"/>
        <v>6.1848925765383918</v>
      </c>
      <c r="L458" s="23">
        <f t="shared" ca="1" si="149"/>
        <v>0.86772030925071786</v>
      </c>
      <c r="M458" s="24">
        <f t="shared" ca="1" si="160"/>
        <v>4934.4383567523028</v>
      </c>
      <c r="N458" s="23">
        <f t="shared" ca="1" si="161"/>
        <v>4935.3060770615539</v>
      </c>
      <c r="O458" s="22"/>
      <c r="P458" s="23">
        <f t="shared" ca="1" si="150"/>
        <v>5.675719366846673</v>
      </c>
      <c r="Q458" s="23">
        <f t="shared" ca="1" si="151"/>
        <v>6.7488418036217466</v>
      </c>
      <c r="R458" s="24">
        <f t="shared" ca="1" si="162"/>
        <v>5838.9475277192741</v>
      </c>
      <c r="S458" s="23">
        <f t="shared" ca="1" si="163"/>
        <v>5845.696369522896</v>
      </c>
      <c r="T458" s="22"/>
      <c r="U458" s="23">
        <f t="shared" ca="1" si="152"/>
        <v>10.849051154341097</v>
      </c>
      <c r="V458" s="23">
        <f t="shared" ca="1" si="153"/>
        <v>0.45359678443362256</v>
      </c>
      <c r="W458" s="24">
        <f t="shared" ca="1" si="164"/>
        <v>5676.3062848748314</v>
      </c>
      <c r="X458" s="23">
        <f t="shared" ca="1" si="165"/>
        <v>5676.7598816592654</v>
      </c>
      <c r="Z458" s="23">
        <f t="shared" ca="1" si="154"/>
        <v>8.1656607087570112</v>
      </c>
      <c r="AA458" s="23">
        <f t="shared" ca="1" si="155"/>
        <v>1.8384985787300976</v>
      </c>
      <c r="AB458" s="24">
        <f t="shared" ca="1" si="166"/>
        <v>6362.4648199551966</v>
      </c>
      <c r="AC458" s="23">
        <f t="shared" ca="1" si="167"/>
        <v>6364.3033185339264</v>
      </c>
    </row>
    <row r="459" spans="1:29" x14ac:dyDescent="0.25">
      <c r="A459" s="23">
        <f t="shared" ca="1" si="144"/>
        <v>49.100757622792045</v>
      </c>
      <c r="B459" s="23">
        <f t="shared" ca="1" si="145"/>
        <v>4.1125664492267884</v>
      </c>
      <c r="C459" s="24">
        <f t="shared" ca="1" si="156"/>
        <v>5947.2408436409205</v>
      </c>
      <c r="D459" s="23">
        <f t="shared" ca="1" si="157"/>
        <v>5951.353410090147</v>
      </c>
      <c r="E459" s="22"/>
      <c r="F459" s="23">
        <f t="shared" ca="1" si="146"/>
        <v>13.236677254560465</v>
      </c>
      <c r="G459" s="23">
        <f t="shared" ca="1" si="147"/>
        <v>1.360321029058895</v>
      </c>
      <c r="H459" s="24">
        <f t="shared" ca="1" si="158"/>
        <v>5472.8385636954672</v>
      </c>
      <c r="I459" s="23">
        <f t="shared" ca="1" si="159"/>
        <v>5474.1988847245257</v>
      </c>
      <c r="J459" s="22"/>
      <c r="K459" s="23">
        <f t="shared" ca="1" si="148"/>
        <v>9.9219274468541894</v>
      </c>
      <c r="L459" s="23">
        <f t="shared" ca="1" si="149"/>
        <v>3.2811346287232062</v>
      </c>
      <c r="M459" s="24">
        <f t="shared" ca="1" si="160"/>
        <v>4945.228004508408</v>
      </c>
      <c r="N459" s="23">
        <f t="shared" ca="1" si="161"/>
        <v>4948.5091391371316</v>
      </c>
      <c r="O459" s="22"/>
      <c r="P459" s="23">
        <f t="shared" ca="1" si="150"/>
        <v>14.173545088867263</v>
      </c>
      <c r="Q459" s="23">
        <f t="shared" ca="1" si="151"/>
        <v>1.1791213615429459</v>
      </c>
      <c r="R459" s="24">
        <f t="shared" ca="1" si="162"/>
        <v>5859.8699146117633</v>
      </c>
      <c r="S459" s="23">
        <f t="shared" ca="1" si="163"/>
        <v>5861.0490359733067</v>
      </c>
      <c r="T459" s="22"/>
      <c r="U459" s="23">
        <f t="shared" ca="1" si="152"/>
        <v>6.3008948053640763</v>
      </c>
      <c r="V459" s="23">
        <f t="shared" ca="1" si="153"/>
        <v>0.23526465973599303</v>
      </c>
      <c r="W459" s="24">
        <f t="shared" ca="1" si="164"/>
        <v>5683.0607764646293</v>
      </c>
      <c r="X459" s="23">
        <f t="shared" ca="1" si="165"/>
        <v>5683.2960411243648</v>
      </c>
      <c r="Z459" s="23">
        <f t="shared" ca="1" si="154"/>
        <v>14.218484794891509</v>
      </c>
      <c r="AA459" s="23">
        <f t="shared" ca="1" si="155"/>
        <v>1.254584874121822</v>
      </c>
      <c r="AB459" s="24">
        <f t="shared" ca="1" si="166"/>
        <v>6378.5218033288174</v>
      </c>
      <c r="AC459" s="23">
        <f t="shared" ca="1" si="167"/>
        <v>6379.7763882029394</v>
      </c>
    </row>
    <row r="460" spans="1:29" x14ac:dyDescent="0.25">
      <c r="A460" s="23">
        <f t="shared" ca="1" si="144"/>
        <v>6.9014590457429095E-2</v>
      </c>
      <c r="B460" s="23">
        <f t="shared" ca="1" si="145"/>
        <v>15.508014042614892</v>
      </c>
      <c r="C460" s="24">
        <f t="shared" ca="1" si="156"/>
        <v>5951.4224246806043</v>
      </c>
      <c r="D460" s="23">
        <f t="shared" ca="1" si="157"/>
        <v>5966.9304387232196</v>
      </c>
      <c r="E460" s="22"/>
      <c r="F460" s="23">
        <f t="shared" ca="1" si="146"/>
        <v>5.1233810448255328</v>
      </c>
      <c r="G460" s="23">
        <f t="shared" ca="1" si="147"/>
        <v>4.2969995450811069</v>
      </c>
      <c r="H460" s="24">
        <f t="shared" ca="1" si="158"/>
        <v>5479.3222657693514</v>
      </c>
      <c r="I460" s="23">
        <f t="shared" ca="1" si="159"/>
        <v>5483.6192653144326</v>
      </c>
      <c r="J460" s="22"/>
      <c r="K460" s="23">
        <f t="shared" ca="1" si="148"/>
        <v>2.8219667779060025</v>
      </c>
      <c r="L460" s="23">
        <f t="shared" ca="1" si="149"/>
        <v>0.73269210448506117</v>
      </c>
      <c r="M460" s="24">
        <f t="shared" ca="1" si="160"/>
        <v>4951.3311059150374</v>
      </c>
      <c r="N460" s="23">
        <f t="shared" ca="1" si="161"/>
        <v>4952.0637980195224</v>
      </c>
      <c r="O460" s="22"/>
      <c r="P460" s="23">
        <f t="shared" ca="1" si="150"/>
        <v>7.1010565199083882</v>
      </c>
      <c r="Q460" s="23">
        <f t="shared" ca="1" si="151"/>
        <v>0.56038570097604923</v>
      </c>
      <c r="R460" s="24">
        <f t="shared" ca="1" si="162"/>
        <v>5868.1500924932152</v>
      </c>
      <c r="S460" s="23">
        <f t="shared" ca="1" si="163"/>
        <v>5868.7104781941916</v>
      </c>
      <c r="T460" s="22"/>
      <c r="U460" s="23">
        <f t="shared" ca="1" si="152"/>
        <v>7.4254886701556364</v>
      </c>
      <c r="V460" s="23">
        <f t="shared" ca="1" si="153"/>
        <v>0.68093229139675504</v>
      </c>
      <c r="W460" s="24">
        <f t="shared" ca="1" si="164"/>
        <v>5690.7215297945204</v>
      </c>
      <c r="X460" s="23">
        <f t="shared" ca="1" si="165"/>
        <v>5691.4024620859173</v>
      </c>
      <c r="Z460" s="23">
        <f t="shared" ca="1" si="154"/>
        <v>0.40023110266943063</v>
      </c>
      <c r="AA460" s="23">
        <f t="shared" ca="1" si="155"/>
        <v>2.807338820356946</v>
      </c>
      <c r="AB460" s="24">
        <f t="shared" ca="1" si="166"/>
        <v>6380.1766193056092</v>
      </c>
      <c r="AC460" s="23">
        <f t="shared" ca="1" si="167"/>
        <v>6382.9839581259657</v>
      </c>
    </row>
    <row r="461" spans="1:29" x14ac:dyDescent="0.25">
      <c r="A461" s="23">
        <f t="shared" ca="1" si="144"/>
        <v>2.6483474153478532</v>
      </c>
      <c r="B461" s="23">
        <f t="shared" ca="1" si="145"/>
        <v>6.9797335292394349</v>
      </c>
      <c r="C461" s="24">
        <f t="shared" ca="1" si="156"/>
        <v>5969.578786138567</v>
      </c>
      <c r="D461" s="23">
        <f t="shared" ca="1" si="157"/>
        <v>5976.5585196678066</v>
      </c>
      <c r="E461" s="22"/>
      <c r="F461" s="23">
        <f t="shared" ca="1" si="146"/>
        <v>7.9666586257338512</v>
      </c>
      <c r="G461" s="23">
        <f t="shared" ca="1" si="147"/>
        <v>1.5564202069076483</v>
      </c>
      <c r="H461" s="24">
        <f t="shared" ca="1" si="158"/>
        <v>5491.5859239401661</v>
      </c>
      <c r="I461" s="23">
        <f t="shared" ca="1" si="159"/>
        <v>5493.1423441470733</v>
      </c>
      <c r="J461" s="22"/>
      <c r="K461" s="23">
        <f t="shared" ca="1" si="148"/>
        <v>4.8750954597167944</v>
      </c>
      <c r="L461" s="23">
        <f t="shared" ca="1" si="149"/>
        <v>10.932032172938642</v>
      </c>
      <c r="M461" s="24">
        <f t="shared" ca="1" si="160"/>
        <v>4956.9388934792396</v>
      </c>
      <c r="N461" s="23">
        <f t="shared" ca="1" si="161"/>
        <v>4967.8709256521779</v>
      </c>
      <c r="O461" s="22"/>
      <c r="P461" s="23">
        <f t="shared" ca="1" si="150"/>
        <v>4.14867126695556E-2</v>
      </c>
      <c r="Q461" s="23">
        <f t="shared" ca="1" si="151"/>
        <v>3.0500215252990932</v>
      </c>
      <c r="R461" s="24">
        <f t="shared" ca="1" si="162"/>
        <v>5868.7519649068608</v>
      </c>
      <c r="S461" s="23">
        <f t="shared" ca="1" si="163"/>
        <v>5871.8019864321595</v>
      </c>
      <c r="T461" s="22"/>
      <c r="U461" s="23">
        <f t="shared" ca="1" si="152"/>
        <v>4.2411964729804312</v>
      </c>
      <c r="V461" s="23">
        <f t="shared" ca="1" si="153"/>
        <v>7.6895444723387323</v>
      </c>
      <c r="W461" s="24">
        <f t="shared" ca="1" si="164"/>
        <v>5695.6436585588981</v>
      </c>
      <c r="X461" s="23">
        <f t="shared" ca="1" si="165"/>
        <v>5703.3332030312367</v>
      </c>
      <c r="Z461" s="23">
        <f t="shared" ca="1" si="154"/>
        <v>2.4045042703237312</v>
      </c>
      <c r="AA461" s="23">
        <f t="shared" ca="1" si="155"/>
        <v>7.2856776583583889</v>
      </c>
      <c r="AB461" s="24">
        <f t="shared" ca="1" si="166"/>
        <v>6385.3884623962895</v>
      </c>
      <c r="AC461" s="23">
        <f t="shared" ca="1" si="167"/>
        <v>6392.674140054648</v>
      </c>
    </row>
    <row r="462" spans="1:29" x14ac:dyDescent="0.25">
      <c r="A462" s="23">
        <f t="shared" ref="A462:A525" ca="1" si="168">((-LN(1-RAND()))/$C$9)</f>
        <v>25.454114046306763</v>
      </c>
      <c r="B462" s="23">
        <f t="shared" ref="B462:B525" ca="1" si="169">((-LN(1-RAND()))/$C$10)</f>
        <v>3.341339513045809</v>
      </c>
      <c r="C462" s="24">
        <f t="shared" ca="1" si="156"/>
        <v>6002.0126337141137</v>
      </c>
      <c r="D462" s="23">
        <f t="shared" ca="1" si="157"/>
        <v>6005.3539732271593</v>
      </c>
      <c r="E462" s="22"/>
      <c r="F462" s="23">
        <f t="shared" ref="F462:F525" ca="1" si="170">((-LN(1-RAND()))/$H$9)</f>
        <v>9.3733754656870616</v>
      </c>
      <c r="G462" s="23">
        <f t="shared" ref="G462:G525" ca="1" si="171">((-LN(1-RAND()))/$H$10)</f>
        <v>0.88643201151419471</v>
      </c>
      <c r="H462" s="24">
        <f t="shared" ca="1" si="158"/>
        <v>5502.5157196127602</v>
      </c>
      <c r="I462" s="23">
        <f t="shared" ca="1" si="159"/>
        <v>5503.4021516242747</v>
      </c>
      <c r="J462" s="22"/>
      <c r="K462" s="23">
        <f t="shared" ref="K462:K525" ca="1" si="172">((-LN(1-RAND()))/$M$9)</f>
        <v>4.3281790214316205</v>
      </c>
      <c r="L462" s="23">
        <f t="shared" ref="L462:L525" ca="1" si="173">((-LN(1-RAND()))/$M$10)</f>
        <v>4.4427463774215443</v>
      </c>
      <c r="M462" s="24">
        <f t="shared" ca="1" si="160"/>
        <v>4972.1991046736093</v>
      </c>
      <c r="N462" s="23">
        <f t="shared" ca="1" si="161"/>
        <v>4976.6418510510312</v>
      </c>
      <c r="O462" s="22"/>
      <c r="P462" s="23">
        <f t="shared" ref="P462:P525" ca="1" si="174">((-LN(1-RAND()))/$R$9)</f>
        <v>1.2160896950321418</v>
      </c>
      <c r="Q462" s="23">
        <f t="shared" ref="Q462:Q525" ca="1" si="175">((-LN(1-RAND()))/$R$10)</f>
        <v>8.6608106916589538</v>
      </c>
      <c r="R462" s="24">
        <f t="shared" ca="1" si="162"/>
        <v>5873.0180761271913</v>
      </c>
      <c r="S462" s="23">
        <f t="shared" ca="1" si="163"/>
        <v>5881.6788868188505</v>
      </c>
      <c r="T462" s="22"/>
      <c r="U462" s="23">
        <f t="shared" ref="U462:U525" ca="1" si="176">((-LN(1-RAND()))/$W$9)</f>
        <v>2.5078943549045185</v>
      </c>
      <c r="V462" s="23">
        <f t="shared" ref="V462:V525" ca="1" si="177">((-LN(1-RAND()))/$W$10)</f>
        <v>1.1579939176640599</v>
      </c>
      <c r="W462" s="24">
        <f t="shared" ca="1" si="164"/>
        <v>5705.841097386141</v>
      </c>
      <c r="X462" s="23">
        <f t="shared" ca="1" si="165"/>
        <v>5706.9990913038055</v>
      </c>
      <c r="Z462" s="23">
        <f t="shared" ref="Z462:Z525" ca="1" si="178">((-LN(1-RAND()))/$AB$9)</f>
        <v>5.1695651780173693</v>
      </c>
      <c r="AA462" s="23">
        <f t="shared" ref="AA462:AA525" ca="1" si="179">((-LN(1-RAND()))/$AB$10)</f>
        <v>6.2311060680413783</v>
      </c>
      <c r="AB462" s="24">
        <f t="shared" ca="1" si="166"/>
        <v>6397.8437052326653</v>
      </c>
      <c r="AC462" s="23">
        <f t="shared" ca="1" si="167"/>
        <v>6404.0748113007066</v>
      </c>
    </row>
    <row r="463" spans="1:29" x14ac:dyDescent="0.25">
      <c r="A463" s="23">
        <f t="shared" ca="1" si="168"/>
        <v>11.91208054575675</v>
      </c>
      <c r="B463" s="23">
        <f t="shared" ca="1" si="169"/>
        <v>5.9873660663593187</v>
      </c>
      <c r="C463" s="24">
        <f t="shared" ref="C463:C526" ca="1" si="180">D462+A463</f>
        <v>6017.2660537729162</v>
      </c>
      <c r="D463" s="23">
        <f t="shared" ref="D463:D526" ca="1" si="181">C463+B463</f>
        <v>6023.2534198392759</v>
      </c>
      <c r="E463" s="22"/>
      <c r="F463" s="23">
        <f t="shared" ca="1" si="170"/>
        <v>8.8660230743625839</v>
      </c>
      <c r="G463" s="23">
        <f t="shared" ca="1" si="171"/>
        <v>4.7824785362538291</v>
      </c>
      <c r="H463" s="24">
        <f t="shared" ref="H463:H526" ca="1" si="182">I462+F463</f>
        <v>5512.2681746986373</v>
      </c>
      <c r="I463" s="23">
        <f t="shared" ref="I463:I526" ca="1" si="183">H463+G463</f>
        <v>5517.0506532348909</v>
      </c>
      <c r="J463" s="22"/>
      <c r="K463" s="23">
        <f t="shared" ca="1" si="172"/>
        <v>1.9235268950775403E-2</v>
      </c>
      <c r="L463" s="23">
        <f t="shared" ca="1" si="173"/>
        <v>0.38847400104478269</v>
      </c>
      <c r="M463" s="24">
        <f t="shared" ref="M463:M526" ca="1" si="184">N462+K463</f>
        <v>4976.6610863199821</v>
      </c>
      <c r="N463" s="23">
        <f t="shared" ref="N463:N526" ca="1" si="185">M463+L463</f>
        <v>4977.0495603210265</v>
      </c>
      <c r="O463" s="22"/>
      <c r="P463" s="23">
        <f t="shared" ca="1" si="174"/>
        <v>7.4165021428122788</v>
      </c>
      <c r="Q463" s="23">
        <f t="shared" ca="1" si="175"/>
        <v>0.17283676792104608</v>
      </c>
      <c r="R463" s="24">
        <f t="shared" ref="R463:R526" ca="1" si="186">S462+P463</f>
        <v>5889.095388961663</v>
      </c>
      <c r="S463" s="23">
        <f t="shared" ref="S463:S526" ca="1" si="187">R463+Q463</f>
        <v>5889.2682257295837</v>
      </c>
      <c r="T463" s="22"/>
      <c r="U463" s="23">
        <f t="shared" ca="1" si="176"/>
        <v>9.2440649582695329</v>
      </c>
      <c r="V463" s="23">
        <f t="shared" ca="1" si="177"/>
        <v>13.538921917504474</v>
      </c>
      <c r="W463" s="24">
        <f t="shared" ref="W463:W526" ca="1" si="188">X462+U463</f>
        <v>5716.243156262075</v>
      </c>
      <c r="X463" s="23">
        <f t="shared" ref="X463:X526" ca="1" si="189">W463+V463</f>
        <v>5729.7820781795799</v>
      </c>
      <c r="Z463" s="23">
        <f t="shared" ca="1" si="178"/>
        <v>15.125573450181747</v>
      </c>
      <c r="AA463" s="23">
        <f t="shared" ca="1" si="179"/>
        <v>1.0332667521470618</v>
      </c>
      <c r="AB463" s="24">
        <f t="shared" ref="AB463:AB526" ca="1" si="190">AC462+Z463</f>
        <v>6419.2003847508886</v>
      </c>
      <c r="AC463" s="23">
        <f t="shared" ref="AC463:AC526" ca="1" si="191">AB463+AA463</f>
        <v>6420.2336515030356</v>
      </c>
    </row>
    <row r="464" spans="1:29" x14ac:dyDescent="0.25">
      <c r="A464" s="23">
        <f t="shared" ca="1" si="168"/>
        <v>0.62809225262809099</v>
      </c>
      <c r="B464" s="23">
        <f t="shared" ca="1" si="169"/>
        <v>5.7213889784720378</v>
      </c>
      <c r="C464" s="24">
        <f t="shared" ca="1" si="180"/>
        <v>6023.8815120919044</v>
      </c>
      <c r="D464" s="23">
        <f t="shared" ca="1" si="181"/>
        <v>6029.602901070376</v>
      </c>
      <c r="E464" s="22"/>
      <c r="F464" s="23">
        <f t="shared" ca="1" si="170"/>
        <v>20.159930666941751</v>
      </c>
      <c r="G464" s="23">
        <f t="shared" ca="1" si="171"/>
        <v>10.992518342461775</v>
      </c>
      <c r="H464" s="24">
        <f t="shared" ca="1" si="182"/>
        <v>5537.2105839018323</v>
      </c>
      <c r="I464" s="23">
        <f t="shared" ca="1" si="183"/>
        <v>5548.2031022442943</v>
      </c>
      <c r="J464" s="22"/>
      <c r="K464" s="23">
        <f t="shared" ca="1" si="172"/>
        <v>15.855206650010164</v>
      </c>
      <c r="L464" s="23">
        <f t="shared" ca="1" si="173"/>
        <v>2.8259795744743981</v>
      </c>
      <c r="M464" s="24">
        <f t="shared" ca="1" si="184"/>
        <v>4992.9047669710371</v>
      </c>
      <c r="N464" s="23">
        <f t="shared" ca="1" si="185"/>
        <v>4995.7307465455115</v>
      </c>
      <c r="O464" s="22"/>
      <c r="P464" s="23">
        <f t="shared" ca="1" si="174"/>
        <v>9.6577956602113879</v>
      </c>
      <c r="Q464" s="23">
        <f t="shared" ca="1" si="175"/>
        <v>4.5897408966751021</v>
      </c>
      <c r="R464" s="24">
        <f t="shared" ca="1" si="186"/>
        <v>5898.9260213897951</v>
      </c>
      <c r="S464" s="23">
        <f t="shared" ca="1" si="187"/>
        <v>5903.5157622864699</v>
      </c>
      <c r="T464" s="22"/>
      <c r="U464" s="23">
        <f t="shared" ca="1" si="176"/>
        <v>11.544757861983086</v>
      </c>
      <c r="V464" s="23">
        <f t="shared" ca="1" si="177"/>
        <v>24.525775718958631</v>
      </c>
      <c r="W464" s="24">
        <f t="shared" ca="1" si="188"/>
        <v>5741.3268360415632</v>
      </c>
      <c r="X464" s="23">
        <f t="shared" ca="1" si="189"/>
        <v>5765.8526117605215</v>
      </c>
      <c r="Z464" s="23">
        <f t="shared" ca="1" si="178"/>
        <v>0.788496069061148</v>
      </c>
      <c r="AA464" s="23">
        <f t="shared" ca="1" si="179"/>
        <v>4.0337582283696074</v>
      </c>
      <c r="AB464" s="24">
        <f t="shared" ca="1" si="190"/>
        <v>6421.0221475720964</v>
      </c>
      <c r="AC464" s="23">
        <f t="shared" ca="1" si="191"/>
        <v>6425.0559058004665</v>
      </c>
    </row>
    <row r="465" spans="1:29" x14ac:dyDescent="0.25">
      <c r="A465" s="23">
        <f t="shared" ca="1" si="168"/>
        <v>7.9881069872657626</v>
      </c>
      <c r="B465" s="23">
        <f t="shared" ca="1" si="169"/>
        <v>15.328697429879714</v>
      </c>
      <c r="C465" s="24">
        <f t="shared" ca="1" si="180"/>
        <v>6037.5910080576414</v>
      </c>
      <c r="D465" s="23">
        <f t="shared" ca="1" si="181"/>
        <v>6052.9197054875212</v>
      </c>
      <c r="E465" s="22"/>
      <c r="F465" s="23">
        <f t="shared" ca="1" si="170"/>
        <v>0.11117895303856321</v>
      </c>
      <c r="G465" s="23">
        <f t="shared" ca="1" si="171"/>
        <v>12.046912035533021</v>
      </c>
      <c r="H465" s="24">
        <f t="shared" ca="1" si="182"/>
        <v>5548.314281197333</v>
      </c>
      <c r="I465" s="23">
        <f t="shared" ca="1" si="183"/>
        <v>5560.3611932328658</v>
      </c>
      <c r="J465" s="22"/>
      <c r="K465" s="23">
        <f t="shared" ca="1" si="172"/>
        <v>7.8525885517929535</v>
      </c>
      <c r="L465" s="23">
        <f t="shared" ca="1" si="173"/>
        <v>4.1765248779021942</v>
      </c>
      <c r="M465" s="24">
        <f t="shared" ca="1" si="184"/>
        <v>5003.5833350973044</v>
      </c>
      <c r="N465" s="23">
        <f t="shared" ca="1" si="185"/>
        <v>5007.7598599752064</v>
      </c>
      <c r="O465" s="22"/>
      <c r="P465" s="23">
        <f t="shared" ca="1" si="174"/>
        <v>0.3480259051061278</v>
      </c>
      <c r="Q465" s="23">
        <f t="shared" ca="1" si="175"/>
        <v>9.5083994329039623</v>
      </c>
      <c r="R465" s="24">
        <f t="shared" ca="1" si="186"/>
        <v>5903.8637881915756</v>
      </c>
      <c r="S465" s="23">
        <f t="shared" ca="1" si="187"/>
        <v>5913.3721876244799</v>
      </c>
      <c r="T465" s="22"/>
      <c r="U465" s="23">
        <f t="shared" ca="1" si="176"/>
        <v>2.3170350849750823</v>
      </c>
      <c r="V465" s="23">
        <f t="shared" ca="1" si="177"/>
        <v>5.277109930589706</v>
      </c>
      <c r="W465" s="24">
        <f t="shared" ca="1" si="188"/>
        <v>5768.1696468454966</v>
      </c>
      <c r="X465" s="23">
        <f t="shared" ca="1" si="189"/>
        <v>5773.4467567760867</v>
      </c>
      <c r="Z465" s="23">
        <f t="shared" ca="1" si="178"/>
        <v>12.045128365794556</v>
      </c>
      <c r="AA465" s="23">
        <f t="shared" ca="1" si="179"/>
        <v>2.1823591309266122</v>
      </c>
      <c r="AB465" s="24">
        <f t="shared" ca="1" si="190"/>
        <v>6437.1010341662613</v>
      </c>
      <c r="AC465" s="23">
        <f t="shared" ca="1" si="191"/>
        <v>6439.283393297188</v>
      </c>
    </row>
    <row r="466" spans="1:29" x14ac:dyDescent="0.25">
      <c r="A466" s="23">
        <f t="shared" ca="1" si="168"/>
        <v>3.0801600682639667</v>
      </c>
      <c r="B466" s="23">
        <f t="shared" ca="1" si="169"/>
        <v>1.6764699062974395</v>
      </c>
      <c r="C466" s="24">
        <f t="shared" ca="1" si="180"/>
        <v>6055.9998655557856</v>
      </c>
      <c r="D466" s="23">
        <f t="shared" ca="1" si="181"/>
        <v>6057.6763354620834</v>
      </c>
      <c r="E466" s="22"/>
      <c r="F466" s="23">
        <f t="shared" ca="1" si="170"/>
        <v>13.174781153448658</v>
      </c>
      <c r="G466" s="23">
        <f t="shared" ca="1" si="171"/>
        <v>3.6962632872401091</v>
      </c>
      <c r="H466" s="24">
        <f t="shared" ca="1" si="182"/>
        <v>5573.5359743863146</v>
      </c>
      <c r="I466" s="23">
        <f t="shared" ca="1" si="183"/>
        <v>5577.2322376735547</v>
      </c>
      <c r="J466" s="22"/>
      <c r="K466" s="23">
        <f t="shared" ca="1" si="172"/>
        <v>1.3153178016921299</v>
      </c>
      <c r="L466" s="23">
        <f t="shared" ca="1" si="173"/>
        <v>6.0331141907715047</v>
      </c>
      <c r="M466" s="24">
        <f t="shared" ca="1" si="184"/>
        <v>5009.0751777768983</v>
      </c>
      <c r="N466" s="23">
        <f t="shared" ca="1" si="185"/>
        <v>5015.1082919676701</v>
      </c>
      <c r="O466" s="22"/>
      <c r="P466" s="23">
        <f t="shared" ca="1" si="174"/>
        <v>8.9716696253189792</v>
      </c>
      <c r="Q466" s="23">
        <f t="shared" ca="1" si="175"/>
        <v>0.66941051730963763</v>
      </c>
      <c r="R466" s="24">
        <f t="shared" ca="1" si="186"/>
        <v>5922.3438572497989</v>
      </c>
      <c r="S466" s="23">
        <f t="shared" ca="1" si="187"/>
        <v>5923.0132677671081</v>
      </c>
      <c r="T466" s="22"/>
      <c r="U466" s="23">
        <f t="shared" ca="1" si="176"/>
        <v>2.8393872277051395</v>
      </c>
      <c r="V466" s="23">
        <f t="shared" ca="1" si="177"/>
        <v>3.516805615837431</v>
      </c>
      <c r="W466" s="24">
        <f t="shared" ca="1" si="188"/>
        <v>5776.2861440037914</v>
      </c>
      <c r="X466" s="23">
        <f t="shared" ca="1" si="189"/>
        <v>5779.8029496196286</v>
      </c>
      <c r="Z466" s="23">
        <f t="shared" ca="1" si="178"/>
        <v>20.303967413951092</v>
      </c>
      <c r="AA466" s="23">
        <f t="shared" ca="1" si="179"/>
        <v>0.23443710854340455</v>
      </c>
      <c r="AB466" s="24">
        <f t="shared" ca="1" si="190"/>
        <v>6459.5873607111389</v>
      </c>
      <c r="AC466" s="23">
        <f t="shared" ca="1" si="191"/>
        <v>6459.8217978196826</v>
      </c>
    </row>
    <row r="467" spans="1:29" x14ac:dyDescent="0.25">
      <c r="A467" s="23">
        <f t="shared" ca="1" si="168"/>
        <v>4.520767068160505</v>
      </c>
      <c r="B467" s="23">
        <f t="shared" ca="1" si="169"/>
        <v>0.86989328163879598</v>
      </c>
      <c r="C467" s="24">
        <f t="shared" ca="1" si="180"/>
        <v>6062.1971025302437</v>
      </c>
      <c r="D467" s="23">
        <f t="shared" ca="1" si="181"/>
        <v>6063.0669958118824</v>
      </c>
      <c r="E467" s="22"/>
      <c r="F467" s="23">
        <f t="shared" ca="1" si="170"/>
        <v>7.0377390234036508</v>
      </c>
      <c r="G467" s="23">
        <f t="shared" ca="1" si="171"/>
        <v>8.7340335368460966</v>
      </c>
      <c r="H467" s="24">
        <f t="shared" ca="1" si="182"/>
        <v>5584.2699766969581</v>
      </c>
      <c r="I467" s="23">
        <f t="shared" ca="1" si="183"/>
        <v>5593.0040102338044</v>
      </c>
      <c r="J467" s="22"/>
      <c r="K467" s="23">
        <f t="shared" ca="1" si="172"/>
        <v>8.7536700024124912</v>
      </c>
      <c r="L467" s="23">
        <f t="shared" ca="1" si="173"/>
        <v>5.4990133680660165</v>
      </c>
      <c r="M467" s="24">
        <f t="shared" ca="1" si="184"/>
        <v>5023.8619619700821</v>
      </c>
      <c r="N467" s="23">
        <f t="shared" ca="1" si="185"/>
        <v>5029.3609753381479</v>
      </c>
      <c r="O467" s="22"/>
      <c r="P467" s="23">
        <f t="shared" ca="1" si="174"/>
        <v>8.7511436790839099</v>
      </c>
      <c r="Q467" s="23">
        <f t="shared" ca="1" si="175"/>
        <v>5.6882586818113809</v>
      </c>
      <c r="R467" s="24">
        <f t="shared" ca="1" si="186"/>
        <v>5931.7644114461918</v>
      </c>
      <c r="S467" s="23">
        <f t="shared" ca="1" si="187"/>
        <v>5937.4526701280029</v>
      </c>
      <c r="T467" s="22"/>
      <c r="U467" s="23">
        <f t="shared" ca="1" si="176"/>
        <v>7.5969109384451929</v>
      </c>
      <c r="V467" s="23">
        <f t="shared" ca="1" si="177"/>
        <v>10.867767855303169</v>
      </c>
      <c r="W467" s="24">
        <f t="shared" ca="1" si="188"/>
        <v>5787.3998605580737</v>
      </c>
      <c r="X467" s="23">
        <f t="shared" ca="1" si="189"/>
        <v>5798.2676284133768</v>
      </c>
      <c r="Z467" s="23">
        <f t="shared" ca="1" si="178"/>
        <v>0.72535785007468834</v>
      </c>
      <c r="AA467" s="23">
        <f t="shared" ca="1" si="179"/>
        <v>1.4410243410973722</v>
      </c>
      <c r="AB467" s="24">
        <f t="shared" ca="1" si="190"/>
        <v>6460.5471556697576</v>
      </c>
      <c r="AC467" s="23">
        <f t="shared" ca="1" si="191"/>
        <v>6461.9881800108551</v>
      </c>
    </row>
    <row r="468" spans="1:29" x14ac:dyDescent="0.25">
      <c r="A468" s="23">
        <f t="shared" ca="1" si="168"/>
        <v>2.5939357218193133</v>
      </c>
      <c r="B468" s="23">
        <f t="shared" ca="1" si="169"/>
        <v>1.3516271883337849</v>
      </c>
      <c r="C468" s="24">
        <f t="shared" ca="1" si="180"/>
        <v>6065.6609315337018</v>
      </c>
      <c r="D468" s="23">
        <f t="shared" ca="1" si="181"/>
        <v>6067.0125587220355</v>
      </c>
      <c r="E468" s="22"/>
      <c r="F468" s="23">
        <f t="shared" ca="1" si="170"/>
        <v>0.86954980323310416</v>
      </c>
      <c r="G468" s="23">
        <f t="shared" ca="1" si="171"/>
        <v>1.2590622795779989</v>
      </c>
      <c r="H468" s="24">
        <f t="shared" ca="1" si="182"/>
        <v>5593.8735600370374</v>
      </c>
      <c r="I468" s="23">
        <f t="shared" ca="1" si="183"/>
        <v>5595.1326223166152</v>
      </c>
      <c r="J468" s="22"/>
      <c r="K468" s="23">
        <f t="shared" ca="1" si="172"/>
        <v>18.384301989478082</v>
      </c>
      <c r="L468" s="23">
        <f t="shared" ca="1" si="173"/>
        <v>2.1971337199527148</v>
      </c>
      <c r="M468" s="24">
        <f t="shared" ca="1" si="184"/>
        <v>5047.7452773276264</v>
      </c>
      <c r="N468" s="23">
        <f t="shared" ca="1" si="185"/>
        <v>5049.9424110475793</v>
      </c>
      <c r="O468" s="22"/>
      <c r="P468" s="23">
        <f t="shared" ca="1" si="174"/>
        <v>8.7749462164697167</v>
      </c>
      <c r="Q468" s="23">
        <f t="shared" ca="1" si="175"/>
        <v>2.3333855288593068</v>
      </c>
      <c r="R468" s="24">
        <f t="shared" ca="1" si="186"/>
        <v>5946.2276163444722</v>
      </c>
      <c r="S468" s="23">
        <f t="shared" ca="1" si="187"/>
        <v>5948.5610018733314</v>
      </c>
      <c r="T468" s="22"/>
      <c r="U468" s="23">
        <f t="shared" ca="1" si="176"/>
        <v>5.6332906607130191</v>
      </c>
      <c r="V468" s="23">
        <f t="shared" ca="1" si="177"/>
        <v>1.8997279577365236</v>
      </c>
      <c r="W468" s="24">
        <f t="shared" ca="1" si="188"/>
        <v>5803.9009190740899</v>
      </c>
      <c r="X468" s="23">
        <f t="shared" ca="1" si="189"/>
        <v>5805.800647031826</v>
      </c>
      <c r="Z468" s="23">
        <f t="shared" ca="1" si="178"/>
        <v>0.55391445482663271</v>
      </c>
      <c r="AA468" s="23">
        <f t="shared" ca="1" si="179"/>
        <v>14.517971728036303</v>
      </c>
      <c r="AB468" s="24">
        <f t="shared" ca="1" si="190"/>
        <v>6462.5420944656817</v>
      </c>
      <c r="AC468" s="23">
        <f t="shared" ca="1" si="191"/>
        <v>6477.0600661937178</v>
      </c>
    </row>
    <row r="469" spans="1:29" x14ac:dyDescent="0.25">
      <c r="A469" s="23">
        <f t="shared" ca="1" si="168"/>
        <v>16.205701882101071</v>
      </c>
      <c r="B469" s="23">
        <f t="shared" ca="1" si="169"/>
        <v>4.4551627560221441</v>
      </c>
      <c r="C469" s="24">
        <f t="shared" ca="1" si="180"/>
        <v>6083.218260604137</v>
      </c>
      <c r="D469" s="23">
        <f t="shared" ca="1" si="181"/>
        <v>6087.6734233601592</v>
      </c>
      <c r="E469" s="22"/>
      <c r="F469" s="23">
        <f t="shared" ca="1" si="170"/>
        <v>1.3136984509979068</v>
      </c>
      <c r="G469" s="23">
        <f t="shared" ca="1" si="171"/>
        <v>16.158521957200566</v>
      </c>
      <c r="H469" s="24">
        <f t="shared" ca="1" si="182"/>
        <v>5596.4463207676135</v>
      </c>
      <c r="I469" s="23">
        <f t="shared" ca="1" si="183"/>
        <v>5612.6048427248143</v>
      </c>
      <c r="J469" s="22"/>
      <c r="K469" s="23">
        <f t="shared" ca="1" si="172"/>
        <v>5.5016090406011351</v>
      </c>
      <c r="L469" s="23">
        <f t="shared" ca="1" si="173"/>
        <v>2.3178048969038114</v>
      </c>
      <c r="M469" s="24">
        <f t="shared" ca="1" si="184"/>
        <v>5055.4440200881809</v>
      </c>
      <c r="N469" s="23">
        <f t="shared" ca="1" si="185"/>
        <v>5057.7618249850848</v>
      </c>
      <c r="O469" s="22"/>
      <c r="P469" s="23">
        <f t="shared" ca="1" si="174"/>
        <v>7.1339663030796263</v>
      </c>
      <c r="Q469" s="23">
        <f t="shared" ca="1" si="175"/>
        <v>8.3376190019043399</v>
      </c>
      <c r="R469" s="24">
        <f t="shared" ca="1" si="186"/>
        <v>5955.6949681764108</v>
      </c>
      <c r="S469" s="23">
        <f t="shared" ca="1" si="187"/>
        <v>5964.0325871783152</v>
      </c>
      <c r="T469" s="22"/>
      <c r="U469" s="23">
        <f t="shared" ca="1" si="176"/>
        <v>11.682404360151807</v>
      </c>
      <c r="V469" s="23">
        <f t="shared" ca="1" si="177"/>
        <v>5.7468121726957619</v>
      </c>
      <c r="W469" s="24">
        <f t="shared" ca="1" si="188"/>
        <v>5817.4830513919778</v>
      </c>
      <c r="X469" s="23">
        <f t="shared" ca="1" si="189"/>
        <v>5823.2298635646739</v>
      </c>
      <c r="Z469" s="23">
        <f t="shared" ca="1" si="178"/>
        <v>4.0877855141824746</v>
      </c>
      <c r="AA469" s="23">
        <f t="shared" ca="1" si="179"/>
        <v>5.1769811790995162</v>
      </c>
      <c r="AB469" s="24">
        <f t="shared" ca="1" si="190"/>
        <v>6481.1478517079004</v>
      </c>
      <c r="AC469" s="23">
        <f t="shared" ca="1" si="191"/>
        <v>6486.3248328869995</v>
      </c>
    </row>
    <row r="470" spans="1:29" x14ac:dyDescent="0.25">
      <c r="A470" s="23">
        <f t="shared" ca="1" si="168"/>
        <v>8.0854320470440619</v>
      </c>
      <c r="B470" s="23">
        <f t="shared" ca="1" si="169"/>
        <v>1.0830327076247865</v>
      </c>
      <c r="C470" s="24">
        <f t="shared" ca="1" si="180"/>
        <v>6095.7588554072036</v>
      </c>
      <c r="D470" s="23">
        <f t="shared" ca="1" si="181"/>
        <v>6096.8418881148282</v>
      </c>
      <c r="E470" s="22"/>
      <c r="F470" s="23">
        <f t="shared" ca="1" si="170"/>
        <v>8.4892338839171604</v>
      </c>
      <c r="G470" s="23">
        <f t="shared" ca="1" si="171"/>
        <v>14.032938109582265</v>
      </c>
      <c r="H470" s="24">
        <f t="shared" ca="1" si="182"/>
        <v>5621.0940766087315</v>
      </c>
      <c r="I470" s="23">
        <f t="shared" ca="1" si="183"/>
        <v>5635.1270147183141</v>
      </c>
      <c r="J470" s="22"/>
      <c r="K470" s="23">
        <f t="shared" ca="1" si="172"/>
        <v>1.065813281096665</v>
      </c>
      <c r="L470" s="23">
        <f t="shared" ca="1" si="173"/>
        <v>14.322245009897774</v>
      </c>
      <c r="M470" s="24">
        <f t="shared" ca="1" si="184"/>
        <v>5058.8276382661816</v>
      </c>
      <c r="N470" s="23">
        <f t="shared" ca="1" si="185"/>
        <v>5073.149883276079</v>
      </c>
      <c r="O470" s="22"/>
      <c r="P470" s="23">
        <f t="shared" ca="1" si="174"/>
        <v>2.3118960938616224</v>
      </c>
      <c r="Q470" s="23">
        <f t="shared" ca="1" si="175"/>
        <v>0.28963968363518178</v>
      </c>
      <c r="R470" s="24">
        <f t="shared" ca="1" si="186"/>
        <v>5966.3444832721771</v>
      </c>
      <c r="S470" s="23">
        <f t="shared" ca="1" si="187"/>
        <v>5966.634122955812</v>
      </c>
      <c r="T470" s="22"/>
      <c r="U470" s="23">
        <f t="shared" ca="1" si="176"/>
        <v>6.4789982894854674</v>
      </c>
      <c r="V470" s="23">
        <f t="shared" ca="1" si="177"/>
        <v>6.6822057141394327</v>
      </c>
      <c r="W470" s="24">
        <f t="shared" ca="1" si="188"/>
        <v>5829.7088618541593</v>
      </c>
      <c r="X470" s="23">
        <f t="shared" ca="1" si="189"/>
        <v>5836.3910675682991</v>
      </c>
      <c r="Z470" s="23">
        <f t="shared" ca="1" si="178"/>
        <v>0.79090483133451839</v>
      </c>
      <c r="AA470" s="23">
        <f t="shared" ca="1" si="179"/>
        <v>4.4419564991589366</v>
      </c>
      <c r="AB470" s="24">
        <f t="shared" ca="1" si="190"/>
        <v>6487.1157377183345</v>
      </c>
      <c r="AC470" s="23">
        <f t="shared" ca="1" si="191"/>
        <v>6491.557694217493</v>
      </c>
    </row>
    <row r="471" spans="1:29" x14ac:dyDescent="0.25">
      <c r="A471" s="23">
        <f t="shared" ca="1" si="168"/>
        <v>7.9154444272827273</v>
      </c>
      <c r="B471" s="23">
        <f t="shared" ca="1" si="169"/>
        <v>1.1999527819010205</v>
      </c>
      <c r="C471" s="24">
        <f t="shared" ca="1" si="180"/>
        <v>6104.7573325421108</v>
      </c>
      <c r="D471" s="23">
        <f t="shared" ca="1" si="181"/>
        <v>6105.9572853240115</v>
      </c>
      <c r="E471" s="22"/>
      <c r="F471" s="23">
        <f t="shared" ca="1" si="170"/>
        <v>1.4542273887303179</v>
      </c>
      <c r="G471" s="23">
        <f t="shared" ca="1" si="171"/>
        <v>9.7552535454399791</v>
      </c>
      <c r="H471" s="24">
        <f t="shared" ca="1" si="182"/>
        <v>5636.5812421070441</v>
      </c>
      <c r="I471" s="23">
        <f t="shared" ca="1" si="183"/>
        <v>5646.3364956524838</v>
      </c>
      <c r="J471" s="22"/>
      <c r="K471" s="23">
        <f t="shared" ca="1" si="172"/>
        <v>3.61890769754153</v>
      </c>
      <c r="L471" s="23">
        <f t="shared" ca="1" si="173"/>
        <v>0.90419937031689301</v>
      </c>
      <c r="M471" s="24">
        <f t="shared" ca="1" si="184"/>
        <v>5076.7687909736205</v>
      </c>
      <c r="N471" s="23">
        <f t="shared" ca="1" si="185"/>
        <v>5077.6729903439373</v>
      </c>
      <c r="O471" s="22"/>
      <c r="P471" s="23">
        <f t="shared" ca="1" si="174"/>
        <v>13.816577421538712</v>
      </c>
      <c r="Q471" s="23">
        <f t="shared" ca="1" si="175"/>
        <v>16.413800908473455</v>
      </c>
      <c r="R471" s="24">
        <f t="shared" ca="1" si="186"/>
        <v>5980.4507003773506</v>
      </c>
      <c r="S471" s="23">
        <f t="shared" ca="1" si="187"/>
        <v>5996.8645012858242</v>
      </c>
      <c r="T471" s="22"/>
      <c r="U471" s="23">
        <f t="shared" ca="1" si="176"/>
        <v>0.43096690723730635</v>
      </c>
      <c r="V471" s="23">
        <f t="shared" ca="1" si="177"/>
        <v>3.3772735298326482</v>
      </c>
      <c r="W471" s="24">
        <f t="shared" ca="1" si="188"/>
        <v>5836.8220344755364</v>
      </c>
      <c r="X471" s="23">
        <f t="shared" ca="1" si="189"/>
        <v>5840.1993080053689</v>
      </c>
      <c r="Z471" s="23">
        <f t="shared" ca="1" si="178"/>
        <v>10.923849216990648</v>
      </c>
      <c r="AA471" s="23">
        <f t="shared" ca="1" si="179"/>
        <v>8.4093789359194258</v>
      </c>
      <c r="AB471" s="24">
        <f t="shared" ca="1" si="190"/>
        <v>6502.4815434344837</v>
      </c>
      <c r="AC471" s="23">
        <f t="shared" ca="1" si="191"/>
        <v>6510.8909223704031</v>
      </c>
    </row>
    <row r="472" spans="1:29" x14ac:dyDescent="0.25">
      <c r="A472" s="23">
        <f t="shared" ca="1" si="168"/>
        <v>6.2045157089133376</v>
      </c>
      <c r="B472" s="23">
        <f t="shared" ca="1" si="169"/>
        <v>0.26166738091877273</v>
      </c>
      <c r="C472" s="24">
        <f t="shared" ca="1" si="180"/>
        <v>6112.1618010329248</v>
      </c>
      <c r="D472" s="23">
        <f t="shared" ca="1" si="181"/>
        <v>6112.4234684138437</v>
      </c>
      <c r="E472" s="22"/>
      <c r="F472" s="23">
        <f t="shared" ca="1" si="170"/>
        <v>31.984091529062869</v>
      </c>
      <c r="G472" s="23">
        <f t="shared" ca="1" si="171"/>
        <v>10.49224031003952</v>
      </c>
      <c r="H472" s="24">
        <f t="shared" ca="1" si="182"/>
        <v>5678.3205871815462</v>
      </c>
      <c r="I472" s="23">
        <f t="shared" ca="1" si="183"/>
        <v>5688.8128274915862</v>
      </c>
      <c r="J472" s="22"/>
      <c r="K472" s="23">
        <f t="shared" ca="1" si="172"/>
        <v>0.37683158323945259</v>
      </c>
      <c r="L472" s="23">
        <f t="shared" ca="1" si="173"/>
        <v>4.8380889617775331</v>
      </c>
      <c r="M472" s="24">
        <f t="shared" ca="1" si="184"/>
        <v>5078.0498219271767</v>
      </c>
      <c r="N472" s="23">
        <f t="shared" ca="1" si="185"/>
        <v>5082.8879108889541</v>
      </c>
      <c r="O472" s="22"/>
      <c r="P472" s="23">
        <f t="shared" ca="1" si="174"/>
        <v>0.9005506472392304</v>
      </c>
      <c r="Q472" s="23">
        <f t="shared" ca="1" si="175"/>
        <v>7.4052931495912624</v>
      </c>
      <c r="R472" s="24">
        <f t="shared" ca="1" si="186"/>
        <v>5997.7650519330637</v>
      </c>
      <c r="S472" s="23">
        <f t="shared" ca="1" si="187"/>
        <v>6005.1703450826553</v>
      </c>
      <c r="T472" s="22"/>
      <c r="U472" s="23">
        <f t="shared" ca="1" si="176"/>
        <v>7.0498047126698342</v>
      </c>
      <c r="V472" s="23">
        <f t="shared" ca="1" si="177"/>
        <v>6.3486183693946501</v>
      </c>
      <c r="W472" s="24">
        <f t="shared" ca="1" si="188"/>
        <v>5847.2491127180392</v>
      </c>
      <c r="X472" s="23">
        <f t="shared" ca="1" si="189"/>
        <v>5853.5977310874341</v>
      </c>
      <c r="Z472" s="23">
        <f t="shared" ca="1" si="178"/>
        <v>13.485797668213252</v>
      </c>
      <c r="AA472" s="23">
        <f t="shared" ca="1" si="179"/>
        <v>6.8632541678951151</v>
      </c>
      <c r="AB472" s="24">
        <f t="shared" ca="1" si="190"/>
        <v>6524.3767200386164</v>
      </c>
      <c r="AC472" s="23">
        <f t="shared" ca="1" si="191"/>
        <v>6531.2399742065118</v>
      </c>
    </row>
    <row r="473" spans="1:29" x14ac:dyDescent="0.25">
      <c r="A473" s="23">
        <f t="shared" ca="1" si="168"/>
        <v>6.3878608850417091</v>
      </c>
      <c r="B473" s="23">
        <f t="shared" ca="1" si="169"/>
        <v>21.360035148919867</v>
      </c>
      <c r="C473" s="24">
        <f t="shared" ca="1" si="180"/>
        <v>6118.8113292988855</v>
      </c>
      <c r="D473" s="23">
        <f t="shared" ca="1" si="181"/>
        <v>6140.171364447805</v>
      </c>
      <c r="E473" s="22"/>
      <c r="F473" s="23">
        <f t="shared" ca="1" si="170"/>
        <v>14.338133111059886</v>
      </c>
      <c r="G473" s="23">
        <f t="shared" ca="1" si="171"/>
        <v>3.3075144540742101</v>
      </c>
      <c r="H473" s="24">
        <f t="shared" ca="1" si="182"/>
        <v>5703.1509606026457</v>
      </c>
      <c r="I473" s="23">
        <f t="shared" ca="1" si="183"/>
        <v>5706.4584750567201</v>
      </c>
      <c r="J473" s="22"/>
      <c r="K473" s="23">
        <f t="shared" ca="1" si="172"/>
        <v>5.6792775553801889</v>
      </c>
      <c r="L473" s="23">
        <f t="shared" ca="1" si="173"/>
        <v>3.7447931770064207</v>
      </c>
      <c r="M473" s="24">
        <f t="shared" ca="1" si="184"/>
        <v>5088.5671884443345</v>
      </c>
      <c r="N473" s="23">
        <f t="shared" ca="1" si="185"/>
        <v>5092.3119816213411</v>
      </c>
      <c r="O473" s="22"/>
      <c r="P473" s="23">
        <f t="shared" ca="1" si="174"/>
        <v>3.5659312903864051</v>
      </c>
      <c r="Q473" s="23">
        <f t="shared" ca="1" si="175"/>
        <v>12.544513969968252</v>
      </c>
      <c r="R473" s="24">
        <f t="shared" ca="1" si="186"/>
        <v>6008.7362763730416</v>
      </c>
      <c r="S473" s="23">
        <f t="shared" ca="1" si="187"/>
        <v>6021.2807903430103</v>
      </c>
      <c r="T473" s="22"/>
      <c r="U473" s="23">
        <f t="shared" ca="1" si="176"/>
        <v>0.77499764649605618</v>
      </c>
      <c r="V473" s="23">
        <f t="shared" ca="1" si="177"/>
        <v>2.803970895683165</v>
      </c>
      <c r="W473" s="24">
        <f t="shared" ca="1" si="188"/>
        <v>5854.3727287339298</v>
      </c>
      <c r="X473" s="23">
        <f t="shared" ca="1" si="189"/>
        <v>5857.1766996296128</v>
      </c>
      <c r="Z473" s="23">
        <f t="shared" ca="1" si="178"/>
        <v>8.6281568283039416</v>
      </c>
      <c r="AA473" s="23">
        <f t="shared" ca="1" si="179"/>
        <v>6.2179530176204123</v>
      </c>
      <c r="AB473" s="24">
        <f t="shared" ca="1" si="190"/>
        <v>6539.8681310348156</v>
      </c>
      <c r="AC473" s="23">
        <f t="shared" ca="1" si="191"/>
        <v>6546.0860840524365</v>
      </c>
    </row>
    <row r="474" spans="1:29" x14ac:dyDescent="0.25">
      <c r="A474" s="23">
        <f t="shared" ca="1" si="168"/>
        <v>1.1522002218086356</v>
      </c>
      <c r="B474" s="23">
        <f t="shared" ca="1" si="169"/>
        <v>2.5886460543124028</v>
      </c>
      <c r="C474" s="24">
        <f t="shared" ca="1" si="180"/>
        <v>6141.3235646696139</v>
      </c>
      <c r="D474" s="23">
        <f t="shared" ca="1" si="181"/>
        <v>6143.9122107239264</v>
      </c>
      <c r="E474" s="22"/>
      <c r="F474" s="23">
        <f t="shared" ca="1" si="170"/>
        <v>8.7683063445827685</v>
      </c>
      <c r="G474" s="23">
        <f t="shared" ca="1" si="171"/>
        <v>5.6521377097400887</v>
      </c>
      <c r="H474" s="24">
        <f t="shared" ca="1" si="182"/>
        <v>5715.226781401303</v>
      </c>
      <c r="I474" s="23">
        <f t="shared" ca="1" si="183"/>
        <v>5720.8789191110427</v>
      </c>
      <c r="J474" s="22"/>
      <c r="K474" s="23">
        <f t="shared" ca="1" si="172"/>
        <v>5.7983217363401769</v>
      </c>
      <c r="L474" s="23">
        <f t="shared" ca="1" si="173"/>
        <v>23.38139752023649</v>
      </c>
      <c r="M474" s="24">
        <f t="shared" ca="1" si="184"/>
        <v>5098.110303357681</v>
      </c>
      <c r="N474" s="23">
        <f t="shared" ca="1" si="185"/>
        <v>5121.4917008779175</v>
      </c>
      <c r="O474" s="22"/>
      <c r="P474" s="23">
        <f t="shared" ca="1" si="174"/>
        <v>23.248442998867318</v>
      </c>
      <c r="Q474" s="23">
        <f t="shared" ca="1" si="175"/>
        <v>10.625916026406369</v>
      </c>
      <c r="R474" s="24">
        <f t="shared" ca="1" si="186"/>
        <v>6044.5292333418774</v>
      </c>
      <c r="S474" s="23">
        <f t="shared" ca="1" si="187"/>
        <v>6055.1551493682837</v>
      </c>
      <c r="T474" s="22"/>
      <c r="U474" s="23">
        <f t="shared" ca="1" si="176"/>
        <v>5.8922155274540637</v>
      </c>
      <c r="V474" s="23">
        <f t="shared" ca="1" si="177"/>
        <v>0.73906021818255718</v>
      </c>
      <c r="W474" s="24">
        <f t="shared" ca="1" si="188"/>
        <v>5863.0689151570668</v>
      </c>
      <c r="X474" s="23">
        <f t="shared" ca="1" si="189"/>
        <v>5863.807975375249</v>
      </c>
      <c r="Z474" s="23">
        <f t="shared" ca="1" si="178"/>
        <v>11.266700555250283</v>
      </c>
      <c r="AA474" s="23">
        <f t="shared" ca="1" si="179"/>
        <v>2.2201101675983894</v>
      </c>
      <c r="AB474" s="24">
        <f t="shared" ca="1" si="190"/>
        <v>6557.3527846076868</v>
      </c>
      <c r="AC474" s="23">
        <f t="shared" ca="1" si="191"/>
        <v>6559.572894775285</v>
      </c>
    </row>
    <row r="475" spans="1:29" x14ac:dyDescent="0.25">
      <c r="A475" s="23">
        <f t="shared" ca="1" si="168"/>
        <v>20.093696595211838</v>
      </c>
      <c r="B475" s="23">
        <f t="shared" ca="1" si="169"/>
        <v>0.29248875019684056</v>
      </c>
      <c r="C475" s="24">
        <f t="shared" ca="1" si="180"/>
        <v>6164.0059073191378</v>
      </c>
      <c r="D475" s="23">
        <f t="shared" ca="1" si="181"/>
        <v>6164.2983960693346</v>
      </c>
      <c r="E475" s="22"/>
      <c r="F475" s="23">
        <f t="shared" ca="1" si="170"/>
        <v>1.9841965452558539</v>
      </c>
      <c r="G475" s="23">
        <f t="shared" ca="1" si="171"/>
        <v>4.3786347271845951</v>
      </c>
      <c r="H475" s="24">
        <f t="shared" ca="1" si="182"/>
        <v>5722.8631156562988</v>
      </c>
      <c r="I475" s="23">
        <f t="shared" ca="1" si="183"/>
        <v>5727.2417503834831</v>
      </c>
      <c r="J475" s="22"/>
      <c r="K475" s="23">
        <f t="shared" ca="1" si="172"/>
        <v>15.75458163952869</v>
      </c>
      <c r="L475" s="23">
        <f t="shared" ca="1" si="173"/>
        <v>1.0651467285652032</v>
      </c>
      <c r="M475" s="24">
        <f t="shared" ca="1" si="184"/>
        <v>5137.2462825174462</v>
      </c>
      <c r="N475" s="23">
        <f t="shared" ca="1" si="185"/>
        <v>5138.3114292460114</v>
      </c>
      <c r="O475" s="22"/>
      <c r="P475" s="23">
        <f t="shared" ca="1" si="174"/>
        <v>0.30975778785600894</v>
      </c>
      <c r="Q475" s="23">
        <f t="shared" ca="1" si="175"/>
        <v>11.350120947915219</v>
      </c>
      <c r="R475" s="24">
        <f t="shared" ca="1" si="186"/>
        <v>6055.4649071561398</v>
      </c>
      <c r="S475" s="23">
        <f t="shared" ca="1" si="187"/>
        <v>6066.8150281040553</v>
      </c>
      <c r="T475" s="22"/>
      <c r="U475" s="23">
        <f t="shared" ca="1" si="176"/>
        <v>11.765899886189359</v>
      </c>
      <c r="V475" s="23">
        <f t="shared" ca="1" si="177"/>
        <v>1.8852920378100326</v>
      </c>
      <c r="W475" s="24">
        <f t="shared" ca="1" si="188"/>
        <v>5875.5738752614388</v>
      </c>
      <c r="X475" s="23">
        <f t="shared" ca="1" si="189"/>
        <v>5877.4591672992492</v>
      </c>
      <c r="Z475" s="23">
        <f t="shared" ca="1" si="178"/>
        <v>1.9511585924545796</v>
      </c>
      <c r="AA475" s="23">
        <f t="shared" ca="1" si="179"/>
        <v>26.57116526730195</v>
      </c>
      <c r="AB475" s="24">
        <f t="shared" ca="1" si="190"/>
        <v>6561.5240533677397</v>
      </c>
      <c r="AC475" s="23">
        <f t="shared" ca="1" si="191"/>
        <v>6588.0952186350414</v>
      </c>
    </row>
    <row r="476" spans="1:29" x14ac:dyDescent="0.25">
      <c r="A476" s="23">
        <f t="shared" ca="1" si="168"/>
        <v>3.3127953093847267</v>
      </c>
      <c r="B476" s="23">
        <f t="shared" ca="1" si="169"/>
        <v>4.898059170372095</v>
      </c>
      <c r="C476" s="24">
        <f t="shared" ca="1" si="180"/>
        <v>6167.611191378719</v>
      </c>
      <c r="D476" s="23">
        <f t="shared" ca="1" si="181"/>
        <v>6172.5092505490911</v>
      </c>
      <c r="E476" s="22"/>
      <c r="F476" s="23">
        <f t="shared" ca="1" si="170"/>
        <v>1.225113112605076</v>
      </c>
      <c r="G476" s="23">
        <f t="shared" ca="1" si="171"/>
        <v>15.535237064691776</v>
      </c>
      <c r="H476" s="24">
        <f t="shared" ca="1" si="182"/>
        <v>5728.4668634960881</v>
      </c>
      <c r="I476" s="23">
        <f t="shared" ca="1" si="183"/>
        <v>5744.0021005607796</v>
      </c>
      <c r="J476" s="22"/>
      <c r="K476" s="23">
        <f t="shared" ca="1" si="172"/>
        <v>1.4300651253907937</v>
      </c>
      <c r="L476" s="23">
        <f t="shared" ca="1" si="173"/>
        <v>5.8903572286608457</v>
      </c>
      <c r="M476" s="24">
        <f t="shared" ca="1" si="184"/>
        <v>5139.741494371402</v>
      </c>
      <c r="N476" s="23">
        <f t="shared" ca="1" si="185"/>
        <v>5145.6318516000629</v>
      </c>
      <c r="O476" s="22"/>
      <c r="P476" s="23">
        <f t="shared" ca="1" si="174"/>
        <v>7.037532483702015</v>
      </c>
      <c r="Q476" s="23">
        <f t="shared" ca="1" si="175"/>
        <v>16.796985418146509</v>
      </c>
      <c r="R476" s="24">
        <f t="shared" ca="1" si="186"/>
        <v>6073.8525605877576</v>
      </c>
      <c r="S476" s="23">
        <f t="shared" ca="1" si="187"/>
        <v>6090.6495460059041</v>
      </c>
      <c r="T476" s="22"/>
      <c r="U476" s="23">
        <f t="shared" ca="1" si="176"/>
        <v>18.207321433823434</v>
      </c>
      <c r="V476" s="23">
        <f t="shared" ca="1" si="177"/>
        <v>7.5428075692759435</v>
      </c>
      <c r="W476" s="24">
        <f t="shared" ca="1" si="188"/>
        <v>5895.6664887330726</v>
      </c>
      <c r="X476" s="23">
        <f t="shared" ca="1" si="189"/>
        <v>5903.2092963023488</v>
      </c>
      <c r="Z476" s="23">
        <f t="shared" ca="1" si="178"/>
        <v>4.7880022719123696</v>
      </c>
      <c r="AA476" s="23">
        <f t="shared" ca="1" si="179"/>
        <v>0.59208235617367921</v>
      </c>
      <c r="AB476" s="24">
        <f t="shared" ca="1" si="190"/>
        <v>6592.8832209069542</v>
      </c>
      <c r="AC476" s="23">
        <f t="shared" ca="1" si="191"/>
        <v>6593.4753032631279</v>
      </c>
    </row>
    <row r="477" spans="1:29" x14ac:dyDescent="0.25">
      <c r="A477" s="23">
        <f t="shared" ca="1" si="168"/>
        <v>4.4456159324814264</v>
      </c>
      <c r="B477" s="23">
        <f t="shared" ca="1" si="169"/>
        <v>8.8469896551549265</v>
      </c>
      <c r="C477" s="24">
        <f t="shared" ca="1" si="180"/>
        <v>6176.9548664815729</v>
      </c>
      <c r="D477" s="23">
        <f t="shared" ca="1" si="181"/>
        <v>6185.801856136728</v>
      </c>
      <c r="E477" s="22"/>
      <c r="F477" s="23">
        <f t="shared" ca="1" si="170"/>
        <v>4.4196790259538465</v>
      </c>
      <c r="G477" s="23">
        <f t="shared" ca="1" si="171"/>
        <v>5.3677373551099512</v>
      </c>
      <c r="H477" s="24">
        <f t="shared" ca="1" si="182"/>
        <v>5748.4217795867335</v>
      </c>
      <c r="I477" s="23">
        <f t="shared" ca="1" si="183"/>
        <v>5753.7895169418434</v>
      </c>
      <c r="J477" s="22"/>
      <c r="K477" s="23">
        <f t="shared" ca="1" si="172"/>
        <v>7.1560128623571133</v>
      </c>
      <c r="L477" s="23">
        <f t="shared" ca="1" si="173"/>
        <v>29.516999297617733</v>
      </c>
      <c r="M477" s="24">
        <f t="shared" ca="1" si="184"/>
        <v>5152.7878644624197</v>
      </c>
      <c r="N477" s="23">
        <f t="shared" ca="1" si="185"/>
        <v>5182.3048637600377</v>
      </c>
      <c r="O477" s="22"/>
      <c r="P477" s="23">
        <f t="shared" ca="1" si="174"/>
        <v>1.7011119330697102</v>
      </c>
      <c r="Q477" s="23">
        <f t="shared" ca="1" si="175"/>
        <v>8.2776634101874986</v>
      </c>
      <c r="R477" s="24">
        <f t="shared" ca="1" si="186"/>
        <v>6092.3506579389741</v>
      </c>
      <c r="S477" s="23">
        <f t="shared" ca="1" si="187"/>
        <v>6100.6283213491615</v>
      </c>
      <c r="T477" s="22"/>
      <c r="U477" s="23">
        <f t="shared" ca="1" si="176"/>
        <v>11.334818898525947</v>
      </c>
      <c r="V477" s="23">
        <f t="shared" ca="1" si="177"/>
        <v>5.7465213630314507</v>
      </c>
      <c r="W477" s="24">
        <f t="shared" ca="1" si="188"/>
        <v>5914.5441152008743</v>
      </c>
      <c r="X477" s="23">
        <f t="shared" ca="1" si="189"/>
        <v>5920.2906365639055</v>
      </c>
      <c r="Z477" s="23">
        <f t="shared" ca="1" si="178"/>
        <v>3.4701670753295937</v>
      </c>
      <c r="AA477" s="23">
        <f t="shared" ca="1" si="179"/>
        <v>0.62537872365252456</v>
      </c>
      <c r="AB477" s="24">
        <f t="shared" ca="1" si="190"/>
        <v>6596.9454703384572</v>
      </c>
      <c r="AC477" s="23">
        <f t="shared" ca="1" si="191"/>
        <v>6597.57084906211</v>
      </c>
    </row>
    <row r="478" spans="1:29" x14ac:dyDescent="0.25">
      <c r="A478" s="23">
        <f t="shared" ca="1" si="168"/>
        <v>3.371068488396852</v>
      </c>
      <c r="B478" s="23">
        <f t="shared" ca="1" si="169"/>
        <v>1.4470488964460895</v>
      </c>
      <c r="C478" s="24">
        <f t="shared" ca="1" si="180"/>
        <v>6189.1729246251252</v>
      </c>
      <c r="D478" s="23">
        <f t="shared" ca="1" si="181"/>
        <v>6190.6199735215714</v>
      </c>
      <c r="E478" s="22"/>
      <c r="F478" s="23">
        <f t="shared" ca="1" si="170"/>
        <v>8.4370773202897915</v>
      </c>
      <c r="G478" s="23">
        <f t="shared" ca="1" si="171"/>
        <v>11.22471733786241</v>
      </c>
      <c r="H478" s="24">
        <f t="shared" ca="1" si="182"/>
        <v>5762.2265942621334</v>
      </c>
      <c r="I478" s="23">
        <f t="shared" ca="1" si="183"/>
        <v>5773.4513115999962</v>
      </c>
      <c r="J478" s="22"/>
      <c r="K478" s="23">
        <f t="shared" ca="1" si="172"/>
        <v>4.9661826862522158</v>
      </c>
      <c r="L478" s="23">
        <f t="shared" ca="1" si="173"/>
        <v>2.5172892516855301</v>
      </c>
      <c r="M478" s="24">
        <f t="shared" ca="1" si="184"/>
        <v>5187.2710464462898</v>
      </c>
      <c r="N478" s="23">
        <f t="shared" ca="1" si="185"/>
        <v>5189.7883356979755</v>
      </c>
      <c r="O478" s="22"/>
      <c r="P478" s="23">
        <f t="shared" ca="1" si="174"/>
        <v>9.4403690504806352</v>
      </c>
      <c r="Q478" s="23">
        <f t="shared" ca="1" si="175"/>
        <v>10.889215150068406</v>
      </c>
      <c r="R478" s="24">
        <f t="shared" ca="1" si="186"/>
        <v>6110.068690399642</v>
      </c>
      <c r="S478" s="23">
        <f t="shared" ca="1" si="187"/>
        <v>6120.9579055497106</v>
      </c>
      <c r="T478" s="22"/>
      <c r="U478" s="23">
        <f t="shared" ca="1" si="176"/>
        <v>1.2975217904726242</v>
      </c>
      <c r="V478" s="23">
        <f t="shared" ca="1" si="177"/>
        <v>1.1071211206114302</v>
      </c>
      <c r="W478" s="24">
        <f t="shared" ca="1" si="188"/>
        <v>5921.5881583543778</v>
      </c>
      <c r="X478" s="23">
        <f t="shared" ca="1" si="189"/>
        <v>5922.6952794749895</v>
      </c>
      <c r="Z478" s="23">
        <f t="shared" ca="1" si="178"/>
        <v>0.85174245520135217</v>
      </c>
      <c r="AA478" s="23">
        <f t="shared" ca="1" si="179"/>
        <v>2.5942455649419154</v>
      </c>
      <c r="AB478" s="24">
        <f t="shared" ca="1" si="190"/>
        <v>6598.422591517311</v>
      </c>
      <c r="AC478" s="23">
        <f t="shared" ca="1" si="191"/>
        <v>6601.016837082253</v>
      </c>
    </row>
    <row r="479" spans="1:29" x14ac:dyDescent="0.25">
      <c r="A479" s="23">
        <f t="shared" ca="1" si="168"/>
        <v>3.7212776901849418</v>
      </c>
      <c r="B479" s="23">
        <f t="shared" ca="1" si="169"/>
        <v>0.97330761151203382</v>
      </c>
      <c r="C479" s="24">
        <f t="shared" ca="1" si="180"/>
        <v>6194.3412512117566</v>
      </c>
      <c r="D479" s="23">
        <f t="shared" ca="1" si="181"/>
        <v>6195.3145588232683</v>
      </c>
      <c r="E479" s="22"/>
      <c r="F479" s="23">
        <f t="shared" ca="1" si="170"/>
        <v>3.5433179322328785</v>
      </c>
      <c r="G479" s="23">
        <f t="shared" ca="1" si="171"/>
        <v>11.020883844805825</v>
      </c>
      <c r="H479" s="24">
        <f t="shared" ca="1" si="182"/>
        <v>5776.9946295322288</v>
      </c>
      <c r="I479" s="23">
        <f t="shared" ca="1" si="183"/>
        <v>5788.0155133770349</v>
      </c>
      <c r="J479" s="22"/>
      <c r="K479" s="23">
        <f t="shared" ca="1" si="172"/>
        <v>5.5004521852324411</v>
      </c>
      <c r="L479" s="23">
        <f t="shared" ca="1" si="173"/>
        <v>7.0192677623545254</v>
      </c>
      <c r="M479" s="24">
        <f t="shared" ca="1" si="184"/>
        <v>5195.288787883208</v>
      </c>
      <c r="N479" s="23">
        <f t="shared" ca="1" si="185"/>
        <v>5202.3080556455625</v>
      </c>
      <c r="O479" s="22"/>
      <c r="P479" s="23">
        <f t="shared" ca="1" si="174"/>
        <v>3.4929812966715481</v>
      </c>
      <c r="Q479" s="23">
        <f t="shared" ca="1" si="175"/>
        <v>8.3595664731069093</v>
      </c>
      <c r="R479" s="24">
        <f t="shared" ca="1" si="186"/>
        <v>6124.4508868463818</v>
      </c>
      <c r="S479" s="23">
        <f t="shared" ca="1" si="187"/>
        <v>6132.8104533194883</v>
      </c>
      <c r="T479" s="22"/>
      <c r="U479" s="23">
        <f t="shared" ca="1" si="176"/>
        <v>15.184911593500956</v>
      </c>
      <c r="V479" s="23">
        <f t="shared" ca="1" si="177"/>
        <v>1.1975073378224153</v>
      </c>
      <c r="W479" s="24">
        <f t="shared" ca="1" si="188"/>
        <v>5937.8801910684906</v>
      </c>
      <c r="X479" s="23">
        <f t="shared" ca="1" si="189"/>
        <v>5939.0776984063132</v>
      </c>
      <c r="Z479" s="23">
        <f t="shared" ca="1" si="178"/>
        <v>12.402039892582312</v>
      </c>
      <c r="AA479" s="23">
        <f t="shared" ca="1" si="179"/>
        <v>1.9690613640750181E-2</v>
      </c>
      <c r="AB479" s="24">
        <f t="shared" ca="1" si="190"/>
        <v>6613.4188769748353</v>
      </c>
      <c r="AC479" s="23">
        <f t="shared" ca="1" si="191"/>
        <v>6613.438567588476</v>
      </c>
    </row>
    <row r="480" spans="1:29" x14ac:dyDescent="0.25">
      <c r="A480" s="23">
        <f t="shared" ca="1" si="168"/>
        <v>7.179445197644247</v>
      </c>
      <c r="B480" s="23">
        <f t="shared" ca="1" si="169"/>
        <v>1.9677729387253176</v>
      </c>
      <c r="C480" s="24">
        <f t="shared" ca="1" si="180"/>
        <v>6202.4940040209121</v>
      </c>
      <c r="D480" s="23">
        <f t="shared" ca="1" si="181"/>
        <v>6204.4617769596371</v>
      </c>
      <c r="E480" s="22"/>
      <c r="F480" s="23">
        <f t="shared" ca="1" si="170"/>
        <v>5.0207014373469878</v>
      </c>
      <c r="G480" s="23">
        <f t="shared" ca="1" si="171"/>
        <v>0.12244900209049334</v>
      </c>
      <c r="H480" s="24">
        <f t="shared" ca="1" si="182"/>
        <v>5793.0362148143822</v>
      </c>
      <c r="I480" s="23">
        <f t="shared" ca="1" si="183"/>
        <v>5793.1586638164727</v>
      </c>
      <c r="J480" s="22"/>
      <c r="K480" s="23">
        <f t="shared" ca="1" si="172"/>
        <v>5.3573905147940604</v>
      </c>
      <c r="L480" s="23">
        <f t="shared" ca="1" si="173"/>
        <v>15.465097558619396</v>
      </c>
      <c r="M480" s="24">
        <f t="shared" ca="1" si="184"/>
        <v>5207.6654461603566</v>
      </c>
      <c r="N480" s="23">
        <f t="shared" ca="1" si="185"/>
        <v>5223.1305437189758</v>
      </c>
      <c r="O480" s="22"/>
      <c r="P480" s="23">
        <f t="shared" ca="1" si="174"/>
        <v>8.8580509849888589</v>
      </c>
      <c r="Q480" s="23">
        <f t="shared" ca="1" si="175"/>
        <v>3.3090221850386481</v>
      </c>
      <c r="R480" s="24">
        <f t="shared" ca="1" si="186"/>
        <v>6141.6685043044772</v>
      </c>
      <c r="S480" s="23">
        <f t="shared" ca="1" si="187"/>
        <v>6144.9775264895161</v>
      </c>
      <c r="T480" s="22"/>
      <c r="U480" s="23">
        <f t="shared" ca="1" si="176"/>
        <v>13.760284780522403</v>
      </c>
      <c r="V480" s="23">
        <f t="shared" ca="1" si="177"/>
        <v>1.6695667835667147</v>
      </c>
      <c r="W480" s="24">
        <f t="shared" ca="1" si="188"/>
        <v>5952.837983186836</v>
      </c>
      <c r="X480" s="23">
        <f t="shared" ca="1" si="189"/>
        <v>5954.5075499704026</v>
      </c>
      <c r="Z480" s="23">
        <f t="shared" ca="1" si="178"/>
        <v>3.6962092651226683</v>
      </c>
      <c r="AA480" s="23">
        <f t="shared" ca="1" si="179"/>
        <v>19.78850184160968</v>
      </c>
      <c r="AB480" s="24">
        <f t="shared" ca="1" si="190"/>
        <v>6617.1347768535989</v>
      </c>
      <c r="AC480" s="23">
        <f t="shared" ca="1" si="191"/>
        <v>6636.9232786952089</v>
      </c>
    </row>
    <row r="481" spans="1:29" x14ac:dyDescent="0.25">
      <c r="A481" s="23">
        <f t="shared" ca="1" si="168"/>
        <v>14.959868993312318</v>
      </c>
      <c r="B481" s="23">
        <f t="shared" ca="1" si="169"/>
        <v>9.7010895985612411</v>
      </c>
      <c r="C481" s="24">
        <f t="shared" ca="1" si="180"/>
        <v>6219.4216459529498</v>
      </c>
      <c r="D481" s="23">
        <f t="shared" ca="1" si="181"/>
        <v>6229.1227355515111</v>
      </c>
      <c r="E481" s="22"/>
      <c r="F481" s="23">
        <f t="shared" ca="1" si="170"/>
        <v>12.409988220240837</v>
      </c>
      <c r="G481" s="23">
        <f t="shared" ca="1" si="171"/>
        <v>0.98256136597119603</v>
      </c>
      <c r="H481" s="24">
        <f t="shared" ca="1" si="182"/>
        <v>5805.5686520367135</v>
      </c>
      <c r="I481" s="23">
        <f t="shared" ca="1" si="183"/>
        <v>5806.5512134026849</v>
      </c>
      <c r="J481" s="22"/>
      <c r="K481" s="23">
        <f t="shared" ca="1" si="172"/>
        <v>2.8199339859574106</v>
      </c>
      <c r="L481" s="23">
        <f t="shared" ca="1" si="173"/>
        <v>3.8848948066751494</v>
      </c>
      <c r="M481" s="24">
        <f t="shared" ca="1" si="184"/>
        <v>5225.9504777049333</v>
      </c>
      <c r="N481" s="23">
        <f t="shared" ca="1" si="185"/>
        <v>5229.8353725116085</v>
      </c>
      <c r="O481" s="22"/>
      <c r="P481" s="23">
        <f t="shared" ca="1" si="174"/>
        <v>10.245836255428404</v>
      </c>
      <c r="Q481" s="23">
        <f t="shared" ca="1" si="175"/>
        <v>1.129101319563478</v>
      </c>
      <c r="R481" s="24">
        <f t="shared" ca="1" si="186"/>
        <v>6155.2233627449441</v>
      </c>
      <c r="S481" s="23">
        <f t="shared" ca="1" si="187"/>
        <v>6156.3524640645073</v>
      </c>
      <c r="T481" s="22"/>
      <c r="U481" s="23">
        <f t="shared" ca="1" si="176"/>
        <v>0.548206105779805</v>
      </c>
      <c r="V481" s="23">
        <f t="shared" ca="1" si="177"/>
        <v>2.7064434243095543</v>
      </c>
      <c r="W481" s="24">
        <f t="shared" ca="1" si="188"/>
        <v>5955.0557560761827</v>
      </c>
      <c r="X481" s="23">
        <f t="shared" ca="1" si="189"/>
        <v>5957.762199500492</v>
      </c>
      <c r="Z481" s="23">
        <f t="shared" ca="1" si="178"/>
        <v>16.588452815845258</v>
      </c>
      <c r="AA481" s="23">
        <f t="shared" ca="1" si="179"/>
        <v>8.0799916394036817</v>
      </c>
      <c r="AB481" s="24">
        <f t="shared" ca="1" si="190"/>
        <v>6653.5117315110538</v>
      </c>
      <c r="AC481" s="23">
        <f t="shared" ca="1" si="191"/>
        <v>6661.5917231504573</v>
      </c>
    </row>
    <row r="482" spans="1:29" x14ac:dyDescent="0.25">
      <c r="A482" s="23">
        <f t="shared" ca="1" si="168"/>
        <v>2.1811654268726928</v>
      </c>
      <c r="B482" s="23">
        <f t="shared" ca="1" si="169"/>
        <v>0.91715930501352627</v>
      </c>
      <c r="C482" s="24">
        <f t="shared" ca="1" si="180"/>
        <v>6231.3039009783843</v>
      </c>
      <c r="D482" s="23">
        <f t="shared" ca="1" si="181"/>
        <v>6232.2210602833975</v>
      </c>
      <c r="E482" s="22"/>
      <c r="F482" s="23">
        <f t="shared" ca="1" si="170"/>
        <v>4.7090753051511491</v>
      </c>
      <c r="G482" s="23">
        <f t="shared" ca="1" si="171"/>
        <v>10.252556954684872</v>
      </c>
      <c r="H482" s="24">
        <f t="shared" ca="1" si="182"/>
        <v>5811.2602887078365</v>
      </c>
      <c r="I482" s="23">
        <f t="shared" ca="1" si="183"/>
        <v>5821.5128456625216</v>
      </c>
      <c r="J482" s="22"/>
      <c r="K482" s="23">
        <f t="shared" ca="1" si="172"/>
        <v>1.1082456141441372</v>
      </c>
      <c r="L482" s="23">
        <f t="shared" ca="1" si="173"/>
        <v>3.7775495517334137</v>
      </c>
      <c r="M482" s="24">
        <f t="shared" ca="1" si="184"/>
        <v>5230.9436181257524</v>
      </c>
      <c r="N482" s="23">
        <f t="shared" ca="1" si="185"/>
        <v>5234.7211676774859</v>
      </c>
      <c r="O482" s="22"/>
      <c r="P482" s="23">
        <f t="shared" ca="1" si="174"/>
        <v>1.0576982755480515</v>
      </c>
      <c r="Q482" s="23">
        <f t="shared" ca="1" si="175"/>
        <v>9.3891003154478323</v>
      </c>
      <c r="R482" s="24">
        <f t="shared" ca="1" si="186"/>
        <v>6157.4101623400556</v>
      </c>
      <c r="S482" s="23">
        <f t="shared" ca="1" si="187"/>
        <v>6166.7992626555033</v>
      </c>
      <c r="T482" s="22"/>
      <c r="U482" s="23">
        <f t="shared" ca="1" si="176"/>
        <v>1.3095642816142237</v>
      </c>
      <c r="V482" s="23">
        <f t="shared" ca="1" si="177"/>
        <v>1.5507319801118098</v>
      </c>
      <c r="W482" s="24">
        <f t="shared" ca="1" si="188"/>
        <v>5959.0717637821062</v>
      </c>
      <c r="X482" s="23">
        <f t="shared" ca="1" si="189"/>
        <v>5960.622495762218</v>
      </c>
      <c r="Z482" s="23">
        <f t="shared" ca="1" si="178"/>
        <v>3.3937961257269835</v>
      </c>
      <c r="AA482" s="23">
        <f t="shared" ca="1" si="179"/>
        <v>1.8128155524066858</v>
      </c>
      <c r="AB482" s="24">
        <f t="shared" ca="1" si="190"/>
        <v>6664.9855192761843</v>
      </c>
      <c r="AC482" s="23">
        <f t="shared" ca="1" si="191"/>
        <v>6666.7983348285907</v>
      </c>
    </row>
    <row r="483" spans="1:29" x14ac:dyDescent="0.25">
      <c r="A483" s="23">
        <f t="shared" ca="1" si="168"/>
        <v>9.7682153516311399</v>
      </c>
      <c r="B483" s="23">
        <f t="shared" ca="1" si="169"/>
        <v>0.80881642581368673</v>
      </c>
      <c r="C483" s="24">
        <f t="shared" ca="1" si="180"/>
        <v>6241.9892756350282</v>
      </c>
      <c r="D483" s="23">
        <f t="shared" ca="1" si="181"/>
        <v>6242.7980920608416</v>
      </c>
      <c r="E483" s="22"/>
      <c r="F483" s="23">
        <f t="shared" ca="1" si="170"/>
        <v>0.82960178713220367</v>
      </c>
      <c r="G483" s="23">
        <f t="shared" ca="1" si="171"/>
        <v>1.3603884385344154</v>
      </c>
      <c r="H483" s="24">
        <f t="shared" ca="1" si="182"/>
        <v>5822.3424474496542</v>
      </c>
      <c r="I483" s="23">
        <f t="shared" ca="1" si="183"/>
        <v>5823.7028358881889</v>
      </c>
      <c r="J483" s="22"/>
      <c r="K483" s="23">
        <f t="shared" ca="1" si="172"/>
        <v>2.9570611332920769</v>
      </c>
      <c r="L483" s="23">
        <f t="shared" ca="1" si="173"/>
        <v>2.5686134783378525</v>
      </c>
      <c r="M483" s="24">
        <f t="shared" ca="1" si="184"/>
        <v>5237.6782288107779</v>
      </c>
      <c r="N483" s="23">
        <f t="shared" ca="1" si="185"/>
        <v>5240.2468422891161</v>
      </c>
      <c r="O483" s="22"/>
      <c r="P483" s="23">
        <f t="shared" ca="1" si="174"/>
        <v>1.1201494462924182</v>
      </c>
      <c r="Q483" s="23">
        <f t="shared" ca="1" si="175"/>
        <v>3.3385183034638093</v>
      </c>
      <c r="R483" s="24">
        <f t="shared" ca="1" si="186"/>
        <v>6167.9194121017954</v>
      </c>
      <c r="S483" s="23">
        <f t="shared" ca="1" si="187"/>
        <v>6171.2579304052588</v>
      </c>
      <c r="T483" s="22"/>
      <c r="U483" s="23">
        <f t="shared" ca="1" si="176"/>
        <v>15.611591356654209</v>
      </c>
      <c r="V483" s="23">
        <f t="shared" ca="1" si="177"/>
        <v>2.1826836817753712</v>
      </c>
      <c r="W483" s="24">
        <f t="shared" ca="1" si="188"/>
        <v>5976.2340871188726</v>
      </c>
      <c r="X483" s="23">
        <f t="shared" ca="1" si="189"/>
        <v>5978.416770800648</v>
      </c>
      <c r="Z483" s="23">
        <f t="shared" ca="1" si="178"/>
        <v>19.922480252043307</v>
      </c>
      <c r="AA483" s="23">
        <f t="shared" ca="1" si="179"/>
        <v>4.7196089932308434</v>
      </c>
      <c r="AB483" s="24">
        <f t="shared" ca="1" si="190"/>
        <v>6686.7208150806337</v>
      </c>
      <c r="AC483" s="23">
        <f t="shared" ca="1" si="191"/>
        <v>6691.4404240738641</v>
      </c>
    </row>
    <row r="484" spans="1:29" x14ac:dyDescent="0.25">
      <c r="A484" s="23">
        <f t="shared" ca="1" si="168"/>
        <v>13.122592949417534</v>
      </c>
      <c r="B484" s="23">
        <f t="shared" ca="1" si="169"/>
        <v>11.079191341776262</v>
      </c>
      <c r="C484" s="24">
        <f t="shared" ca="1" si="180"/>
        <v>6255.9206850102591</v>
      </c>
      <c r="D484" s="23">
        <f t="shared" ca="1" si="181"/>
        <v>6266.9998763520352</v>
      </c>
      <c r="E484" s="22"/>
      <c r="F484" s="23">
        <f t="shared" ca="1" si="170"/>
        <v>3.00938415695303</v>
      </c>
      <c r="G484" s="23">
        <f t="shared" ca="1" si="171"/>
        <v>0.54570327154554621</v>
      </c>
      <c r="H484" s="24">
        <f t="shared" ca="1" si="182"/>
        <v>5826.7122200451422</v>
      </c>
      <c r="I484" s="23">
        <f t="shared" ca="1" si="183"/>
        <v>5827.257923316688</v>
      </c>
      <c r="J484" s="22"/>
      <c r="K484" s="23">
        <f t="shared" ca="1" si="172"/>
        <v>2.3429680320957686</v>
      </c>
      <c r="L484" s="23">
        <f t="shared" ca="1" si="173"/>
        <v>12.809749780773217</v>
      </c>
      <c r="M484" s="24">
        <f t="shared" ca="1" si="184"/>
        <v>5242.5898103212121</v>
      </c>
      <c r="N484" s="23">
        <f t="shared" ca="1" si="185"/>
        <v>5255.3995601019851</v>
      </c>
      <c r="O484" s="22"/>
      <c r="P484" s="23">
        <f t="shared" ca="1" si="174"/>
        <v>2.4771144982776154</v>
      </c>
      <c r="Q484" s="23">
        <f t="shared" ca="1" si="175"/>
        <v>3.1540969891267228</v>
      </c>
      <c r="R484" s="24">
        <f t="shared" ca="1" si="186"/>
        <v>6173.7350449035366</v>
      </c>
      <c r="S484" s="23">
        <f t="shared" ca="1" si="187"/>
        <v>6176.8891418926632</v>
      </c>
      <c r="T484" s="22"/>
      <c r="U484" s="23">
        <f t="shared" ca="1" si="176"/>
        <v>6.0032484617920696</v>
      </c>
      <c r="V484" s="23">
        <f t="shared" ca="1" si="177"/>
        <v>3.952769452550597</v>
      </c>
      <c r="W484" s="24">
        <f t="shared" ca="1" si="188"/>
        <v>5984.4200192624403</v>
      </c>
      <c r="X484" s="23">
        <f t="shared" ca="1" si="189"/>
        <v>5988.3727887149907</v>
      </c>
      <c r="Z484" s="23">
        <f t="shared" ca="1" si="178"/>
        <v>1.5620276944210552</v>
      </c>
      <c r="AA484" s="23">
        <f t="shared" ca="1" si="179"/>
        <v>7.0230911503018563</v>
      </c>
      <c r="AB484" s="24">
        <f t="shared" ca="1" si="190"/>
        <v>6693.002451768285</v>
      </c>
      <c r="AC484" s="23">
        <f t="shared" ca="1" si="191"/>
        <v>6700.0255429185872</v>
      </c>
    </row>
    <row r="485" spans="1:29" x14ac:dyDescent="0.25">
      <c r="A485" s="23">
        <f t="shared" ca="1" si="168"/>
        <v>18.042210951516093</v>
      </c>
      <c r="B485" s="23">
        <f t="shared" ca="1" si="169"/>
        <v>5.2682955687770212</v>
      </c>
      <c r="C485" s="24">
        <f t="shared" ca="1" si="180"/>
        <v>6285.0420873035509</v>
      </c>
      <c r="D485" s="23">
        <f t="shared" ca="1" si="181"/>
        <v>6290.3103828723279</v>
      </c>
      <c r="E485" s="22"/>
      <c r="F485" s="23">
        <f t="shared" ca="1" si="170"/>
        <v>2.7411346139330828</v>
      </c>
      <c r="G485" s="23">
        <f t="shared" ca="1" si="171"/>
        <v>9.313309586361866</v>
      </c>
      <c r="H485" s="24">
        <f t="shared" ca="1" si="182"/>
        <v>5829.9990579306213</v>
      </c>
      <c r="I485" s="23">
        <f t="shared" ca="1" si="183"/>
        <v>5839.3123675169836</v>
      </c>
      <c r="J485" s="22"/>
      <c r="K485" s="23">
        <f t="shared" ca="1" si="172"/>
        <v>3.6423164191735324</v>
      </c>
      <c r="L485" s="23">
        <f t="shared" ca="1" si="173"/>
        <v>0.88739939777883947</v>
      </c>
      <c r="M485" s="24">
        <f t="shared" ca="1" si="184"/>
        <v>5259.0418765211589</v>
      </c>
      <c r="N485" s="23">
        <f t="shared" ca="1" si="185"/>
        <v>5259.9292759189375</v>
      </c>
      <c r="O485" s="22"/>
      <c r="P485" s="23">
        <f t="shared" ca="1" si="174"/>
        <v>6.8374219576705189</v>
      </c>
      <c r="Q485" s="23">
        <f t="shared" ca="1" si="175"/>
        <v>25.124031429523331</v>
      </c>
      <c r="R485" s="24">
        <f t="shared" ca="1" si="186"/>
        <v>6183.7265638503341</v>
      </c>
      <c r="S485" s="23">
        <f t="shared" ca="1" si="187"/>
        <v>6208.8505952798578</v>
      </c>
      <c r="T485" s="22"/>
      <c r="U485" s="23">
        <f t="shared" ca="1" si="176"/>
        <v>2.8767539156839539</v>
      </c>
      <c r="V485" s="23">
        <f t="shared" ca="1" si="177"/>
        <v>3.1725276799731823</v>
      </c>
      <c r="W485" s="24">
        <f t="shared" ca="1" si="188"/>
        <v>5991.249542630675</v>
      </c>
      <c r="X485" s="23">
        <f t="shared" ca="1" si="189"/>
        <v>5994.4220703106485</v>
      </c>
      <c r="Z485" s="23">
        <f t="shared" ca="1" si="178"/>
        <v>17.552394068656405</v>
      </c>
      <c r="AA485" s="23">
        <f t="shared" ca="1" si="179"/>
        <v>15.896478907546632</v>
      </c>
      <c r="AB485" s="24">
        <f t="shared" ca="1" si="190"/>
        <v>6717.5779369872434</v>
      </c>
      <c r="AC485" s="23">
        <f t="shared" ca="1" si="191"/>
        <v>6733.4744158947897</v>
      </c>
    </row>
    <row r="486" spans="1:29" x14ac:dyDescent="0.25">
      <c r="A486" s="23">
        <f t="shared" ca="1" si="168"/>
        <v>0.9378830498545867</v>
      </c>
      <c r="B486" s="23">
        <f t="shared" ca="1" si="169"/>
        <v>8.2137165290498814E-3</v>
      </c>
      <c r="C486" s="24">
        <f t="shared" ca="1" si="180"/>
        <v>6291.2482659221823</v>
      </c>
      <c r="D486" s="23">
        <f t="shared" ca="1" si="181"/>
        <v>6291.2564796387114</v>
      </c>
      <c r="E486" s="22"/>
      <c r="F486" s="23">
        <f t="shared" ca="1" si="170"/>
        <v>3.886477862893293</v>
      </c>
      <c r="G486" s="23">
        <f t="shared" ca="1" si="171"/>
        <v>3.6407373257326192</v>
      </c>
      <c r="H486" s="24">
        <f t="shared" ca="1" si="182"/>
        <v>5843.1988453798767</v>
      </c>
      <c r="I486" s="23">
        <f t="shared" ca="1" si="183"/>
        <v>5846.8395827056092</v>
      </c>
      <c r="J486" s="22"/>
      <c r="K486" s="23">
        <f t="shared" ca="1" si="172"/>
        <v>0.44946986965812041</v>
      </c>
      <c r="L486" s="23">
        <f t="shared" ca="1" si="173"/>
        <v>10.461493624296528</v>
      </c>
      <c r="M486" s="24">
        <f t="shared" ca="1" si="184"/>
        <v>5260.3787457885956</v>
      </c>
      <c r="N486" s="23">
        <f t="shared" ca="1" si="185"/>
        <v>5270.8402394128925</v>
      </c>
      <c r="O486" s="22"/>
      <c r="P486" s="23">
        <f t="shared" ca="1" si="174"/>
        <v>3.9884115312677713</v>
      </c>
      <c r="Q486" s="23">
        <f t="shared" ca="1" si="175"/>
        <v>5.7232713611639952</v>
      </c>
      <c r="R486" s="24">
        <f t="shared" ca="1" si="186"/>
        <v>6212.8390068111257</v>
      </c>
      <c r="S486" s="23">
        <f t="shared" ca="1" si="187"/>
        <v>6218.5622781722896</v>
      </c>
      <c r="T486" s="22"/>
      <c r="U486" s="23">
        <f t="shared" ca="1" si="176"/>
        <v>30.254766657580149</v>
      </c>
      <c r="V486" s="23">
        <f t="shared" ca="1" si="177"/>
        <v>3.3426895466208748</v>
      </c>
      <c r="W486" s="24">
        <f t="shared" ca="1" si="188"/>
        <v>6024.6768369682286</v>
      </c>
      <c r="X486" s="23">
        <f t="shared" ca="1" si="189"/>
        <v>6028.0195265148495</v>
      </c>
      <c r="Z486" s="23">
        <f t="shared" ca="1" si="178"/>
        <v>7.6156241797978304</v>
      </c>
      <c r="AA486" s="23">
        <f t="shared" ca="1" si="179"/>
        <v>6.1430821620320826</v>
      </c>
      <c r="AB486" s="24">
        <f t="shared" ca="1" si="190"/>
        <v>6741.0900400745877</v>
      </c>
      <c r="AC486" s="23">
        <f t="shared" ca="1" si="191"/>
        <v>6747.2331222366201</v>
      </c>
    </row>
    <row r="487" spans="1:29" x14ac:dyDescent="0.25">
      <c r="A487" s="23">
        <f t="shared" ca="1" si="168"/>
        <v>8.9729234778134046</v>
      </c>
      <c r="B487" s="23">
        <f t="shared" ca="1" si="169"/>
        <v>9.7628837688612649</v>
      </c>
      <c r="C487" s="24">
        <f t="shared" ca="1" si="180"/>
        <v>6300.2294031165247</v>
      </c>
      <c r="D487" s="23">
        <f t="shared" ca="1" si="181"/>
        <v>6309.9922868853864</v>
      </c>
      <c r="E487" s="22"/>
      <c r="F487" s="23">
        <f t="shared" ca="1" si="170"/>
        <v>28.44383234823102</v>
      </c>
      <c r="G487" s="23">
        <f t="shared" ca="1" si="171"/>
        <v>12.101939854221504</v>
      </c>
      <c r="H487" s="24">
        <f t="shared" ca="1" si="182"/>
        <v>5875.2834150538401</v>
      </c>
      <c r="I487" s="23">
        <f t="shared" ca="1" si="183"/>
        <v>5887.3853549080613</v>
      </c>
      <c r="J487" s="22"/>
      <c r="K487" s="23">
        <f t="shared" ca="1" si="172"/>
        <v>2.6025614157574362</v>
      </c>
      <c r="L487" s="23">
        <f t="shared" ca="1" si="173"/>
        <v>8.4270218846130636</v>
      </c>
      <c r="M487" s="24">
        <f t="shared" ca="1" si="184"/>
        <v>5273.4428008286495</v>
      </c>
      <c r="N487" s="23">
        <f t="shared" ca="1" si="185"/>
        <v>5281.8698227132627</v>
      </c>
      <c r="O487" s="22"/>
      <c r="P487" s="23">
        <f t="shared" ca="1" si="174"/>
        <v>0.50313074802311208</v>
      </c>
      <c r="Q487" s="23">
        <f t="shared" ca="1" si="175"/>
        <v>0.88430147020111349</v>
      </c>
      <c r="R487" s="24">
        <f t="shared" ca="1" si="186"/>
        <v>6219.0654089203126</v>
      </c>
      <c r="S487" s="23">
        <f t="shared" ca="1" si="187"/>
        <v>6219.9497103905142</v>
      </c>
      <c r="T487" s="22"/>
      <c r="U487" s="23">
        <f t="shared" ca="1" si="176"/>
        <v>0.56341090927346227</v>
      </c>
      <c r="V487" s="23">
        <f t="shared" ca="1" si="177"/>
        <v>1.0548148098022752</v>
      </c>
      <c r="W487" s="24">
        <f t="shared" ca="1" si="188"/>
        <v>6028.582937424123</v>
      </c>
      <c r="X487" s="23">
        <f t="shared" ca="1" si="189"/>
        <v>6029.6377522339253</v>
      </c>
      <c r="Z487" s="23">
        <f t="shared" ca="1" si="178"/>
        <v>17.135362348681344</v>
      </c>
      <c r="AA487" s="23">
        <f t="shared" ca="1" si="179"/>
        <v>2.181629864403047</v>
      </c>
      <c r="AB487" s="24">
        <f t="shared" ca="1" si="190"/>
        <v>6764.3684845853013</v>
      </c>
      <c r="AC487" s="23">
        <f t="shared" ca="1" si="191"/>
        <v>6766.5501144497048</v>
      </c>
    </row>
    <row r="488" spans="1:29" x14ac:dyDescent="0.25">
      <c r="A488" s="23">
        <f t="shared" ca="1" si="168"/>
        <v>7.9785792885023969</v>
      </c>
      <c r="B488" s="23">
        <f t="shared" ca="1" si="169"/>
        <v>16.291784839528546</v>
      </c>
      <c r="C488" s="24">
        <f t="shared" ca="1" si="180"/>
        <v>6317.9708661738887</v>
      </c>
      <c r="D488" s="23">
        <f t="shared" ca="1" si="181"/>
        <v>6334.2626510134169</v>
      </c>
      <c r="E488" s="22"/>
      <c r="F488" s="23">
        <f t="shared" ca="1" si="170"/>
        <v>3.8944377511435837</v>
      </c>
      <c r="G488" s="23">
        <f t="shared" ca="1" si="171"/>
        <v>8.3908053164896419</v>
      </c>
      <c r="H488" s="24">
        <f t="shared" ca="1" si="182"/>
        <v>5891.2797926592048</v>
      </c>
      <c r="I488" s="23">
        <f t="shared" ca="1" si="183"/>
        <v>5899.6705979756944</v>
      </c>
      <c r="J488" s="22"/>
      <c r="K488" s="23">
        <f t="shared" ca="1" si="172"/>
        <v>1.3990237140686785</v>
      </c>
      <c r="L488" s="23">
        <f t="shared" ca="1" si="173"/>
        <v>11.171968521541489</v>
      </c>
      <c r="M488" s="24">
        <f t="shared" ca="1" si="184"/>
        <v>5283.2688464273315</v>
      </c>
      <c r="N488" s="23">
        <f t="shared" ca="1" si="185"/>
        <v>5294.4408149488727</v>
      </c>
      <c r="O488" s="22"/>
      <c r="P488" s="23">
        <f t="shared" ca="1" si="174"/>
        <v>20.723651945785946</v>
      </c>
      <c r="Q488" s="23">
        <f t="shared" ca="1" si="175"/>
        <v>4.6289817510094178</v>
      </c>
      <c r="R488" s="24">
        <f t="shared" ca="1" si="186"/>
        <v>6240.6733623362998</v>
      </c>
      <c r="S488" s="23">
        <f t="shared" ca="1" si="187"/>
        <v>6245.3023440873094</v>
      </c>
      <c r="T488" s="22"/>
      <c r="U488" s="23">
        <f t="shared" ca="1" si="176"/>
        <v>11.386984677338539</v>
      </c>
      <c r="V488" s="23">
        <f t="shared" ca="1" si="177"/>
        <v>8.1857530110880816</v>
      </c>
      <c r="W488" s="24">
        <f t="shared" ca="1" si="188"/>
        <v>6041.024736911264</v>
      </c>
      <c r="X488" s="23">
        <f t="shared" ca="1" si="189"/>
        <v>6049.2104899223523</v>
      </c>
      <c r="Z488" s="23">
        <f t="shared" ca="1" si="178"/>
        <v>12.803288173003342</v>
      </c>
      <c r="AA488" s="23">
        <f t="shared" ca="1" si="179"/>
        <v>5.1750752314962032</v>
      </c>
      <c r="AB488" s="24">
        <f t="shared" ca="1" si="190"/>
        <v>6779.353402622708</v>
      </c>
      <c r="AC488" s="23">
        <f t="shared" ca="1" si="191"/>
        <v>6784.5284778542045</v>
      </c>
    </row>
    <row r="489" spans="1:29" x14ac:dyDescent="0.25">
      <c r="A489" s="23">
        <f t="shared" ca="1" si="168"/>
        <v>1.6740253883437215</v>
      </c>
      <c r="B489" s="23">
        <f t="shared" ca="1" si="169"/>
        <v>2.9565722323253265</v>
      </c>
      <c r="C489" s="24">
        <f t="shared" ca="1" si="180"/>
        <v>6335.9366764017605</v>
      </c>
      <c r="D489" s="23">
        <f t="shared" ca="1" si="181"/>
        <v>6338.8932486340855</v>
      </c>
      <c r="E489" s="22"/>
      <c r="F489" s="23">
        <f t="shared" ca="1" si="170"/>
        <v>8.7458523324785169</v>
      </c>
      <c r="G489" s="23">
        <f t="shared" ca="1" si="171"/>
        <v>8.3592233180096009</v>
      </c>
      <c r="H489" s="24">
        <f t="shared" ca="1" si="182"/>
        <v>5908.4164503081729</v>
      </c>
      <c r="I489" s="23">
        <f t="shared" ca="1" si="183"/>
        <v>5916.7756736261827</v>
      </c>
      <c r="J489" s="22"/>
      <c r="K489" s="23">
        <f t="shared" ca="1" si="172"/>
        <v>0.30624822391883127</v>
      </c>
      <c r="L489" s="23">
        <f t="shared" ca="1" si="173"/>
        <v>3.0467196177009286</v>
      </c>
      <c r="M489" s="24">
        <f t="shared" ca="1" si="184"/>
        <v>5294.747063172792</v>
      </c>
      <c r="N489" s="23">
        <f t="shared" ca="1" si="185"/>
        <v>5297.7937827904925</v>
      </c>
      <c r="O489" s="22"/>
      <c r="P489" s="23">
        <f t="shared" ca="1" si="174"/>
        <v>3.6602542119226502</v>
      </c>
      <c r="Q489" s="23">
        <f t="shared" ca="1" si="175"/>
        <v>0.40449415767742913</v>
      </c>
      <c r="R489" s="24">
        <f t="shared" ca="1" si="186"/>
        <v>6248.962598299232</v>
      </c>
      <c r="S489" s="23">
        <f t="shared" ca="1" si="187"/>
        <v>6249.3670924569096</v>
      </c>
      <c r="T489" s="22"/>
      <c r="U489" s="23">
        <f t="shared" ca="1" si="176"/>
        <v>15.955965607787661</v>
      </c>
      <c r="V489" s="23">
        <f t="shared" ca="1" si="177"/>
        <v>1.1060078500903106</v>
      </c>
      <c r="W489" s="24">
        <f t="shared" ca="1" si="188"/>
        <v>6065.1664555301395</v>
      </c>
      <c r="X489" s="23">
        <f t="shared" ca="1" si="189"/>
        <v>6066.27246338023</v>
      </c>
      <c r="Z489" s="23">
        <f t="shared" ca="1" si="178"/>
        <v>4.2602898133681206</v>
      </c>
      <c r="AA489" s="23">
        <f t="shared" ca="1" si="179"/>
        <v>1.4033865644171453</v>
      </c>
      <c r="AB489" s="24">
        <f t="shared" ca="1" si="190"/>
        <v>6788.7887676675728</v>
      </c>
      <c r="AC489" s="23">
        <f t="shared" ca="1" si="191"/>
        <v>6790.1921542319897</v>
      </c>
    </row>
    <row r="490" spans="1:29" x14ac:dyDescent="0.25">
      <c r="A490" s="23">
        <f t="shared" ca="1" si="168"/>
        <v>15.322745834709492</v>
      </c>
      <c r="B490" s="23">
        <f t="shared" ca="1" si="169"/>
        <v>9.8239459595848384</v>
      </c>
      <c r="C490" s="24">
        <f t="shared" ca="1" si="180"/>
        <v>6354.2159944687946</v>
      </c>
      <c r="D490" s="23">
        <f t="shared" ca="1" si="181"/>
        <v>6364.0399404283799</v>
      </c>
      <c r="E490" s="22"/>
      <c r="F490" s="23">
        <f t="shared" ca="1" si="170"/>
        <v>9.8788703436907941</v>
      </c>
      <c r="G490" s="23">
        <f t="shared" ca="1" si="171"/>
        <v>12.267603952528574</v>
      </c>
      <c r="H490" s="24">
        <f t="shared" ca="1" si="182"/>
        <v>5926.6545439698739</v>
      </c>
      <c r="I490" s="23">
        <f t="shared" ca="1" si="183"/>
        <v>5938.9221479224025</v>
      </c>
      <c r="J490" s="22"/>
      <c r="K490" s="23">
        <f t="shared" ca="1" si="172"/>
        <v>1.5336096565032558</v>
      </c>
      <c r="L490" s="23">
        <f t="shared" ca="1" si="173"/>
        <v>0.56871286906486906</v>
      </c>
      <c r="M490" s="24">
        <f t="shared" ca="1" si="184"/>
        <v>5299.3273924469959</v>
      </c>
      <c r="N490" s="23">
        <f t="shared" ca="1" si="185"/>
        <v>5299.896105316061</v>
      </c>
      <c r="O490" s="22"/>
      <c r="P490" s="23">
        <f t="shared" ca="1" si="174"/>
        <v>1.6921641892182115</v>
      </c>
      <c r="Q490" s="23">
        <f t="shared" ca="1" si="175"/>
        <v>6.9516838935429393</v>
      </c>
      <c r="R490" s="24">
        <f t="shared" ca="1" si="186"/>
        <v>6251.0592566461282</v>
      </c>
      <c r="S490" s="23">
        <f t="shared" ca="1" si="187"/>
        <v>6258.0109405396715</v>
      </c>
      <c r="T490" s="22"/>
      <c r="U490" s="23">
        <f t="shared" ca="1" si="176"/>
        <v>10.871592360126982</v>
      </c>
      <c r="V490" s="23">
        <f t="shared" ca="1" si="177"/>
        <v>5.8041104232095782</v>
      </c>
      <c r="W490" s="24">
        <f t="shared" ca="1" si="188"/>
        <v>6077.1440557403566</v>
      </c>
      <c r="X490" s="23">
        <f t="shared" ca="1" si="189"/>
        <v>6082.9481661635664</v>
      </c>
      <c r="Z490" s="23">
        <f t="shared" ca="1" si="178"/>
        <v>3.0017148388473669</v>
      </c>
      <c r="AA490" s="23">
        <f t="shared" ca="1" si="179"/>
        <v>1.6198457987496615E-2</v>
      </c>
      <c r="AB490" s="24">
        <f t="shared" ca="1" si="190"/>
        <v>6793.1938690708366</v>
      </c>
      <c r="AC490" s="23">
        <f t="shared" ca="1" si="191"/>
        <v>6793.2100675288239</v>
      </c>
    </row>
    <row r="491" spans="1:29" x14ac:dyDescent="0.25">
      <c r="A491" s="23">
        <f t="shared" ca="1" si="168"/>
        <v>12.842502907734804</v>
      </c>
      <c r="B491" s="23">
        <f t="shared" ca="1" si="169"/>
        <v>4.339240835607753</v>
      </c>
      <c r="C491" s="24">
        <f t="shared" ca="1" si="180"/>
        <v>6376.8824433361151</v>
      </c>
      <c r="D491" s="23">
        <f t="shared" ca="1" si="181"/>
        <v>6381.2216841717227</v>
      </c>
      <c r="E491" s="22"/>
      <c r="F491" s="23">
        <f t="shared" ca="1" si="170"/>
        <v>9.1836651299551146</v>
      </c>
      <c r="G491" s="23">
        <f t="shared" ca="1" si="171"/>
        <v>12.763571170145175</v>
      </c>
      <c r="H491" s="24">
        <f t="shared" ca="1" si="182"/>
        <v>5948.1058130523579</v>
      </c>
      <c r="I491" s="23">
        <f t="shared" ca="1" si="183"/>
        <v>5960.869384222503</v>
      </c>
      <c r="J491" s="22"/>
      <c r="K491" s="23">
        <f t="shared" ca="1" si="172"/>
        <v>2.227436406516166</v>
      </c>
      <c r="L491" s="23">
        <f t="shared" ca="1" si="173"/>
        <v>1.0369952755746259</v>
      </c>
      <c r="M491" s="24">
        <f t="shared" ca="1" si="184"/>
        <v>5302.1235417225771</v>
      </c>
      <c r="N491" s="23">
        <f t="shared" ca="1" si="185"/>
        <v>5303.1605369981517</v>
      </c>
      <c r="O491" s="22"/>
      <c r="P491" s="23">
        <f t="shared" ca="1" si="174"/>
        <v>1.3520514242185981</v>
      </c>
      <c r="Q491" s="23">
        <f t="shared" ca="1" si="175"/>
        <v>0.41476529945868557</v>
      </c>
      <c r="R491" s="24">
        <f t="shared" ca="1" si="186"/>
        <v>6259.3629919638897</v>
      </c>
      <c r="S491" s="23">
        <f t="shared" ca="1" si="187"/>
        <v>6259.7777572633486</v>
      </c>
      <c r="T491" s="22"/>
      <c r="U491" s="23">
        <f t="shared" ca="1" si="176"/>
        <v>2.1581483635577872</v>
      </c>
      <c r="V491" s="23">
        <f t="shared" ca="1" si="177"/>
        <v>19.554355876210259</v>
      </c>
      <c r="W491" s="24">
        <f t="shared" ca="1" si="188"/>
        <v>6085.1063145271246</v>
      </c>
      <c r="X491" s="23">
        <f t="shared" ca="1" si="189"/>
        <v>6104.6606704033347</v>
      </c>
      <c r="Z491" s="23">
        <f t="shared" ca="1" si="178"/>
        <v>2.4997441190013876</v>
      </c>
      <c r="AA491" s="23">
        <f t="shared" ca="1" si="179"/>
        <v>2.0337289194750121</v>
      </c>
      <c r="AB491" s="24">
        <f t="shared" ca="1" si="190"/>
        <v>6795.7098116478255</v>
      </c>
      <c r="AC491" s="23">
        <f t="shared" ca="1" si="191"/>
        <v>6797.7435405673004</v>
      </c>
    </row>
    <row r="492" spans="1:29" x14ac:dyDescent="0.25">
      <c r="A492" s="23">
        <f t="shared" ca="1" si="168"/>
        <v>4.4523429803326904</v>
      </c>
      <c r="B492" s="23">
        <f t="shared" ca="1" si="169"/>
        <v>0.68474870856903303</v>
      </c>
      <c r="C492" s="24">
        <f t="shared" ca="1" si="180"/>
        <v>6385.6740271520557</v>
      </c>
      <c r="D492" s="23">
        <f t="shared" ca="1" si="181"/>
        <v>6386.3587758606245</v>
      </c>
      <c r="E492" s="22"/>
      <c r="F492" s="23">
        <f t="shared" ca="1" si="170"/>
        <v>7.4513613395825926</v>
      </c>
      <c r="G492" s="23">
        <f t="shared" ca="1" si="171"/>
        <v>2.9106848344804708</v>
      </c>
      <c r="H492" s="24">
        <f t="shared" ca="1" si="182"/>
        <v>5968.3207455620859</v>
      </c>
      <c r="I492" s="23">
        <f t="shared" ca="1" si="183"/>
        <v>5971.2314303965668</v>
      </c>
      <c r="J492" s="22"/>
      <c r="K492" s="23">
        <f t="shared" ca="1" si="172"/>
        <v>0.39205211150759328</v>
      </c>
      <c r="L492" s="23">
        <f t="shared" ca="1" si="173"/>
        <v>3.4383848035268683</v>
      </c>
      <c r="M492" s="24">
        <f t="shared" ca="1" si="184"/>
        <v>5303.5525891096595</v>
      </c>
      <c r="N492" s="23">
        <f t="shared" ca="1" si="185"/>
        <v>5306.9909739131863</v>
      </c>
      <c r="O492" s="22"/>
      <c r="P492" s="23">
        <f t="shared" ca="1" si="174"/>
        <v>11.832566067271602</v>
      </c>
      <c r="Q492" s="23">
        <f t="shared" ca="1" si="175"/>
        <v>1.1504840003364933</v>
      </c>
      <c r="R492" s="24">
        <f t="shared" ca="1" si="186"/>
        <v>6271.6103233306203</v>
      </c>
      <c r="S492" s="23">
        <f t="shared" ca="1" si="187"/>
        <v>6272.7608073309566</v>
      </c>
      <c r="T492" s="22"/>
      <c r="U492" s="23">
        <f t="shared" ca="1" si="176"/>
        <v>2.1113687721005703</v>
      </c>
      <c r="V492" s="23">
        <f t="shared" ca="1" si="177"/>
        <v>4.2617502668762768</v>
      </c>
      <c r="W492" s="24">
        <f t="shared" ca="1" si="188"/>
        <v>6106.7720391754356</v>
      </c>
      <c r="X492" s="23">
        <f t="shared" ca="1" si="189"/>
        <v>6111.0337894423119</v>
      </c>
      <c r="Z492" s="23">
        <f t="shared" ca="1" si="178"/>
        <v>8.567311726259845E-2</v>
      </c>
      <c r="AA492" s="23">
        <f t="shared" ca="1" si="179"/>
        <v>4.3031811468036665</v>
      </c>
      <c r="AB492" s="24">
        <f t="shared" ca="1" si="190"/>
        <v>6797.829213684563</v>
      </c>
      <c r="AC492" s="23">
        <f t="shared" ca="1" si="191"/>
        <v>6802.1323948313666</v>
      </c>
    </row>
    <row r="493" spans="1:29" x14ac:dyDescent="0.25">
      <c r="A493" s="23">
        <f t="shared" ca="1" si="168"/>
        <v>4.3942830217548519</v>
      </c>
      <c r="B493" s="23">
        <f t="shared" ca="1" si="169"/>
        <v>2.4727296645112657</v>
      </c>
      <c r="C493" s="24">
        <f t="shared" ca="1" si="180"/>
        <v>6390.7530588823793</v>
      </c>
      <c r="D493" s="23">
        <f t="shared" ca="1" si="181"/>
        <v>6393.2257885468907</v>
      </c>
      <c r="E493" s="22"/>
      <c r="F493" s="23">
        <f t="shared" ca="1" si="170"/>
        <v>4.2256144693725126</v>
      </c>
      <c r="G493" s="23">
        <f t="shared" ca="1" si="171"/>
        <v>4.3007496594965211</v>
      </c>
      <c r="H493" s="24">
        <f t="shared" ca="1" si="182"/>
        <v>5975.4570448659397</v>
      </c>
      <c r="I493" s="23">
        <f t="shared" ca="1" si="183"/>
        <v>5979.7577945254361</v>
      </c>
      <c r="J493" s="22"/>
      <c r="K493" s="23">
        <f t="shared" ca="1" si="172"/>
        <v>0.34636743290706296</v>
      </c>
      <c r="L493" s="23">
        <f t="shared" ca="1" si="173"/>
        <v>5.5346658642868451</v>
      </c>
      <c r="M493" s="24">
        <f t="shared" ca="1" si="184"/>
        <v>5307.3373413460931</v>
      </c>
      <c r="N493" s="23">
        <f t="shared" ca="1" si="185"/>
        <v>5312.8720072103797</v>
      </c>
      <c r="O493" s="22"/>
      <c r="P493" s="23">
        <f t="shared" ca="1" si="174"/>
        <v>6.490974990805138</v>
      </c>
      <c r="Q493" s="23">
        <f t="shared" ca="1" si="175"/>
        <v>8.8676165785205416</v>
      </c>
      <c r="R493" s="24">
        <f t="shared" ca="1" si="186"/>
        <v>6279.2517823217613</v>
      </c>
      <c r="S493" s="23">
        <f t="shared" ca="1" si="187"/>
        <v>6288.1193989002822</v>
      </c>
      <c r="T493" s="22"/>
      <c r="U493" s="23">
        <f t="shared" ca="1" si="176"/>
        <v>13.899459807316763</v>
      </c>
      <c r="V493" s="23">
        <f t="shared" ca="1" si="177"/>
        <v>3.8819242899554838</v>
      </c>
      <c r="W493" s="24">
        <f t="shared" ca="1" si="188"/>
        <v>6124.9332492496287</v>
      </c>
      <c r="X493" s="23">
        <f t="shared" ca="1" si="189"/>
        <v>6128.8151735395841</v>
      </c>
      <c r="Z493" s="23">
        <f t="shared" ca="1" si="178"/>
        <v>1.9604304859839567E-2</v>
      </c>
      <c r="AA493" s="23">
        <f t="shared" ca="1" si="179"/>
        <v>4.6731812086144098</v>
      </c>
      <c r="AB493" s="24">
        <f t="shared" ca="1" si="190"/>
        <v>6802.1519991362266</v>
      </c>
      <c r="AC493" s="23">
        <f t="shared" ca="1" si="191"/>
        <v>6806.8251803448411</v>
      </c>
    </row>
    <row r="494" spans="1:29" x14ac:dyDescent="0.25">
      <c r="A494" s="23">
        <f t="shared" ca="1" si="168"/>
        <v>7.6166086051129298</v>
      </c>
      <c r="B494" s="23">
        <f t="shared" ca="1" si="169"/>
        <v>7.0378247703263357</v>
      </c>
      <c r="C494" s="24">
        <f t="shared" ca="1" si="180"/>
        <v>6400.8423971520033</v>
      </c>
      <c r="D494" s="23">
        <f t="shared" ca="1" si="181"/>
        <v>6407.8802219223298</v>
      </c>
      <c r="E494" s="22"/>
      <c r="F494" s="23">
        <f t="shared" ca="1" si="170"/>
        <v>23.12579674249665</v>
      </c>
      <c r="G494" s="23">
        <f t="shared" ca="1" si="171"/>
        <v>3.0237660452068371</v>
      </c>
      <c r="H494" s="24">
        <f t="shared" ca="1" si="182"/>
        <v>6002.8835912679324</v>
      </c>
      <c r="I494" s="23">
        <f t="shared" ca="1" si="183"/>
        <v>6005.9073573131391</v>
      </c>
      <c r="J494" s="22"/>
      <c r="K494" s="23">
        <f t="shared" ca="1" si="172"/>
        <v>7.2413473604677314E-2</v>
      </c>
      <c r="L494" s="23">
        <f t="shared" ca="1" si="173"/>
        <v>2.6730958024656948</v>
      </c>
      <c r="M494" s="24">
        <f t="shared" ca="1" si="184"/>
        <v>5312.9444206839844</v>
      </c>
      <c r="N494" s="23">
        <f t="shared" ca="1" si="185"/>
        <v>5315.6175164864499</v>
      </c>
      <c r="O494" s="22"/>
      <c r="P494" s="23">
        <f t="shared" ca="1" si="174"/>
        <v>2.5775437671061541</v>
      </c>
      <c r="Q494" s="23">
        <f t="shared" ca="1" si="175"/>
        <v>8.0170425895847099</v>
      </c>
      <c r="R494" s="24">
        <f t="shared" ca="1" si="186"/>
        <v>6290.6969426673886</v>
      </c>
      <c r="S494" s="23">
        <f t="shared" ca="1" si="187"/>
        <v>6298.7139852569735</v>
      </c>
      <c r="T494" s="22"/>
      <c r="U494" s="23">
        <f t="shared" ca="1" si="176"/>
        <v>9.501781770151867</v>
      </c>
      <c r="V494" s="23">
        <f t="shared" ca="1" si="177"/>
        <v>2.6735130834395346</v>
      </c>
      <c r="W494" s="24">
        <f t="shared" ca="1" si="188"/>
        <v>6138.3169553097359</v>
      </c>
      <c r="X494" s="23">
        <f t="shared" ca="1" si="189"/>
        <v>6140.9904683931754</v>
      </c>
      <c r="Z494" s="23">
        <f t="shared" ca="1" si="178"/>
        <v>3.2045618225369252</v>
      </c>
      <c r="AA494" s="23">
        <f t="shared" ca="1" si="179"/>
        <v>2.0929729305000575</v>
      </c>
      <c r="AB494" s="24">
        <f t="shared" ca="1" si="190"/>
        <v>6810.0297421673777</v>
      </c>
      <c r="AC494" s="23">
        <f t="shared" ca="1" si="191"/>
        <v>6812.1227150978775</v>
      </c>
    </row>
    <row r="495" spans="1:29" x14ac:dyDescent="0.25">
      <c r="A495" s="23">
        <f t="shared" ca="1" si="168"/>
        <v>0.60654493498143436</v>
      </c>
      <c r="B495" s="23">
        <f t="shared" ca="1" si="169"/>
        <v>6.5594198446685379</v>
      </c>
      <c r="C495" s="24">
        <f t="shared" ca="1" si="180"/>
        <v>6408.4867668573115</v>
      </c>
      <c r="D495" s="23">
        <f t="shared" ca="1" si="181"/>
        <v>6415.0461867019803</v>
      </c>
      <c r="E495" s="22"/>
      <c r="F495" s="23">
        <f t="shared" ca="1" si="170"/>
        <v>19.353591164031641</v>
      </c>
      <c r="G495" s="23">
        <f t="shared" ca="1" si="171"/>
        <v>9.9562380157212846</v>
      </c>
      <c r="H495" s="24">
        <f t="shared" ca="1" si="182"/>
        <v>6025.260948477171</v>
      </c>
      <c r="I495" s="23">
        <f t="shared" ca="1" si="183"/>
        <v>6035.2171864928923</v>
      </c>
      <c r="J495" s="22"/>
      <c r="K495" s="23">
        <f t="shared" ca="1" si="172"/>
        <v>2.8077879407822102</v>
      </c>
      <c r="L495" s="23">
        <f t="shared" ca="1" si="173"/>
        <v>4.8711400230909119</v>
      </c>
      <c r="M495" s="24">
        <f t="shared" ca="1" si="184"/>
        <v>5318.4253044272318</v>
      </c>
      <c r="N495" s="23">
        <f t="shared" ca="1" si="185"/>
        <v>5323.2964444503232</v>
      </c>
      <c r="O495" s="22"/>
      <c r="P495" s="23">
        <f t="shared" ca="1" si="174"/>
        <v>4.5623008341735405</v>
      </c>
      <c r="Q495" s="23">
        <f t="shared" ca="1" si="175"/>
        <v>5.5935071734327986</v>
      </c>
      <c r="R495" s="24">
        <f t="shared" ca="1" si="186"/>
        <v>6303.2762860911471</v>
      </c>
      <c r="S495" s="23">
        <f t="shared" ca="1" si="187"/>
        <v>6308.86979326458</v>
      </c>
      <c r="T495" s="22"/>
      <c r="U495" s="23">
        <f t="shared" ca="1" si="176"/>
        <v>5.9113563682715808</v>
      </c>
      <c r="V495" s="23">
        <f t="shared" ca="1" si="177"/>
        <v>3.5981559340623104</v>
      </c>
      <c r="W495" s="24">
        <f t="shared" ca="1" si="188"/>
        <v>6146.9018247614467</v>
      </c>
      <c r="X495" s="23">
        <f t="shared" ca="1" si="189"/>
        <v>6150.4999806955093</v>
      </c>
      <c r="Z495" s="23">
        <f t="shared" ca="1" si="178"/>
        <v>10.307808455870324</v>
      </c>
      <c r="AA495" s="23">
        <f t="shared" ca="1" si="179"/>
        <v>10.268224673498663</v>
      </c>
      <c r="AB495" s="24">
        <f t="shared" ca="1" si="190"/>
        <v>6822.4305235537477</v>
      </c>
      <c r="AC495" s="23">
        <f t="shared" ca="1" si="191"/>
        <v>6832.6987482272461</v>
      </c>
    </row>
    <row r="496" spans="1:29" x14ac:dyDescent="0.25">
      <c r="A496" s="23">
        <f t="shared" ca="1" si="168"/>
        <v>6.9866554431838876</v>
      </c>
      <c r="B496" s="23">
        <f t="shared" ca="1" si="169"/>
        <v>2.4440071178204024</v>
      </c>
      <c r="C496" s="24">
        <f t="shared" ca="1" si="180"/>
        <v>6422.0328421451641</v>
      </c>
      <c r="D496" s="23">
        <f t="shared" ca="1" si="181"/>
        <v>6424.4768492629846</v>
      </c>
      <c r="E496" s="22"/>
      <c r="F496" s="23">
        <f t="shared" ca="1" si="170"/>
        <v>7.8126142134774224</v>
      </c>
      <c r="G496" s="23">
        <f t="shared" ca="1" si="171"/>
        <v>4.9518539506979424</v>
      </c>
      <c r="H496" s="24">
        <f t="shared" ca="1" si="182"/>
        <v>6043.0298007063693</v>
      </c>
      <c r="I496" s="23">
        <f t="shared" ca="1" si="183"/>
        <v>6047.9816546570673</v>
      </c>
      <c r="J496" s="22"/>
      <c r="K496" s="23">
        <f t="shared" ca="1" si="172"/>
        <v>1.4731720726421629</v>
      </c>
      <c r="L496" s="23">
        <f t="shared" ca="1" si="173"/>
        <v>1.9979587735876416</v>
      </c>
      <c r="M496" s="24">
        <f t="shared" ca="1" si="184"/>
        <v>5324.7696165229654</v>
      </c>
      <c r="N496" s="23">
        <f t="shared" ca="1" si="185"/>
        <v>5326.7675752965533</v>
      </c>
      <c r="O496" s="22"/>
      <c r="P496" s="23">
        <f t="shared" ca="1" si="174"/>
        <v>9.5746859695238626</v>
      </c>
      <c r="Q496" s="23">
        <f t="shared" ca="1" si="175"/>
        <v>3.5458112198830563</v>
      </c>
      <c r="R496" s="24">
        <f t="shared" ca="1" si="186"/>
        <v>6318.4444792341037</v>
      </c>
      <c r="S496" s="23">
        <f t="shared" ca="1" si="187"/>
        <v>6321.9902904539867</v>
      </c>
      <c r="T496" s="22"/>
      <c r="U496" s="23">
        <f t="shared" ca="1" si="176"/>
        <v>3.5607019691179036</v>
      </c>
      <c r="V496" s="23">
        <f t="shared" ca="1" si="177"/>
        <v>2.6400445907005787</v>
      </c>
      <c r="W496" s="24">
        <f t="shared" ca="1" si="188"/>
        <v>6154.0606826646272</v>
      </c>
      <c r="X496" s="23">
        <f t="shared" ca="1" si="189"/>
        <v>6156.7007272553274</v>
      </c>
      <c r="Z496" s="23">
        <f t="shared" ca="1" si="178"/>
        <v>12.139377437663631</v>
      </c>
      <c r="AA496" s="23">
        <f t="shared" ca="1" si="179"/>
        <v>1.992272854905486</v>
      </c>
      <c r="AB496" s="24">
        <f t="shared" ca="1" si="190"/>
        <v>6844.83812566491</v>
      </c>
      <c r="AC496" s="23">
        <f t="shared" ca="1" si="191"/>
        <v>6846.8303985198154</v>
      </c>
    </row>
    <row r="497" spans="1:29" x14ac:dyDescent="0.25">
      <c r="A497" s="23">
        <f t="shared" ca="1" si="168"/>
        <v>3.7365348102372824</v>
      </c>
      <c r="B497" s="23">
        <f t="shared" ca="1" si="169"/>
        <v>1.9166971277672304</v>
      </c>
      <c r="C497" s="24">
        <f t="shared" ca="1" si="180"/>
        <v>6428.2133840732222</v>
      </c>
      <c r="D497" s="23">
        <f t="shared" ca="1" si="181"/>
        <v>6430.1300812009895</v>
      </c>
      <c r="E497" s="22"/>
      <c r="F497" s="23">
        <f t="shared" ca="1" si="170"/>
        <v>0.53365863510985057</v>
      </c>
      <c r="G497" s="23">
        <f t="shared" ca="1" si="171"/>
        <v>2.4231174907070563</v>
      </c>
      <c r="H497" s="24">
        <f t="shared" ca="1" si="182"/>
        <v>6048.5153132921769</v>
      </c>
      <c r="I497" s="23">
        <f t="shared" ca="1" si="183"/>
        <v>6050.9384307828841</v>
      </c>
      <c r="J497" s="22"/>
      <c r="K497" s="23">
        <f t="shared" ca="1" si="172"/>
        <v>1.1317903243797391</v>
      </c>
      <c r="L497" s="23">
        <f t="shared" ca="1" si="173"/>
        <v>2.7519681240080742</v>
      </c>
      <c r="M497" s="24">
        <f t="shared" ca="1" si="184"/>
        <v>5327.8993656209332</v>
      </c>
      <c r="N497" s="23">
        <f t="shared" ca="1" si="185"/>
        <v>5330.6513337449414</v>
      </c>
      <c r="O497" s="22"/>
      <c r="P497" s="23">
        <f t="shared" ca="1" si="174"/>
        <v>1.5367965575017695</v>
      </c>
      <c r="Q497" s="23">
        <f t="shared" ca="1" si="175"/>
        <v>2.6930887937382844</v>
      </c>
      <c r="R497" s="24">
        <f t="shared" ca="1" si="186"/>
        <v>6323.5270870114882</v>
      </c>
      <c r="S497" s="23">
        <f t="shared" ca="1" si="187"/>
        <v>6326.2201758052261</v>
      </c>
      <c r="T497" s="22"/>
      <c r="U497" s="23">
        <f t="shared" ca="1" si="176"/>
        <v>3.6729811218839648</v>
      </c>
      <c r="V497" s="23">
        <f t="shared" ca="1" si="177"/>
        <v>0.47119221044705745</v>
      </c>
      <c r="W497" s="24">
        <f t="shared" ca="1" si="188"/>
        <v>6160.3737083772112</v>
      </c>
      <c r="X497" s="23">
        <f t="shared" ca="1" si="189"/>
        <v>6160.8449005876582</v>
      </c>
      <c r="Z497" s="23">
        <f t="shared" ca="1" si="178"/>
        <v>1.1351883558017541</v>
      </c>
      <c r="AA497" s="23">
        <f t="shared" ca="1" si="179"/>
        <v>5.310932790507966</v>
      </c>
      <c r="AB497" s="24">
        <f t="shared" ca="1" si="190"/>
        <v>6847.9655868756172</v>
      </c>
      <c r="AC497" s="23">
        <f t="shared" ca="1" si="191"/>
        <v>6853.2765196661248</v>
      </c>
    </row>
    <row r="498" spans="1:29" x14ac:dyDescent="0.25">
      <c r="A498" s="23">
        <f t="shared" ca="1" si="168"/>
        <v>3.2816470401184978</v>
      </c>
      <c r="B498" s="23">
        <f t="shared" ca="1" si="169"/>
        <v>9.6505884545279521</v>
      </c>
      <c r="C498" s="24">
        <f t="shared" ca="1" si="180"/>
        <v>6433.411728241108</v>
      </c>
      <c r="D498" s="23">
        <f t="shared" ca="1" si="181"/>
        <v>6443.0623166956357</v>
      </c>
      <c r="E498" s="22"/>
      <c r="F498" s="23">
        <f t="shared" ca="1" si="170"/>
        <v>0.54056714512391935</v>
      </c>
      <c r="G498" s="23">
        <f t="shared" ca="1" si="171"/>
        <v>7.4242076971482946</v>
      </c>
      <c r="H498" s="24">
        <f t="shared" ca="1" si="182"/>
        <v>6051.4789979280076</v>
      </c>
      <c r="I498" s="23">
        <f t="shared" ca="1" si="183"/>
        <v>6058.9032056251563</v>
      </c>
      <c r="J498" s="22"/>
      <c r="K498" s="23">
        <f t="shared" ca="1" si="172"/>
        <v>4.4241337351299936</v>
      </c>
      <c r="L498" s="23">
        <f t="shared" ca="1" si="173"/>
        <v>18.013153161578874</v>
      </c>
      <c r="M498" s="24">
        <f t="shared" ca="1" si="184"/>
        <v>5335.075467480071</v>
      </c>
      <c r="N498" s="23">
        <f t="shared" ca="1" si="185"/>
        <v>5353.0886206416499</v>
      </c>
      <c r="O498" s="22"/>
      <c r="P498" s="23">
        <f t="shared" ca="1" si="174"/>
        <v>0.31965332370467425</v>
      </c>
      <c r="Q498" s="23">
        <f t="shared" ca="1" si="175"/>
        <v>0.45979751352744791</v>
      </c>
      <c r="R498" s="24">
        <f t="shared" ca="1" si="186"/>
        <v>6326.5398291289312</v>
      </c>
      <c r="S498" s="23">
        <f t="shared" ca="1" si="187"/>
        <v>6326.9996266424587</v>
      </c>
      <c r="T498" s="22"/>
      <c r="U498" s="23">
        <f t="shared" ca="1" si="176"/>
        <v>0.94729132944083128</v>
      </c>
      <c r="V498" s="23">
        <f t="shared" ca="1" si="177"/>
        <v>1.418888183633773</v>
      </c>
      <c r="W498" s="24">
        <f t="shared" ca="1" si="188"/>
        <v>6161.7921919170994</v>
      </c>
      <c r="X498" s="23">
        <f t="shared" ca="1" si="189"/>
        <v>6163.2110801007329</v>
      </c>
      <c r="Z498" s="23">
        <f t="shared" ca="1" si="178"/>
        <v>1.1650837828022993</v>
      </c>
      <c r="AA498" s="23">
        <f t="shared" ca="1" si="179"/>
        <v>2.5936134424381576</v>
      </c>
      <c r="AB498" s="24">
        <f t="shared" ca="1" si="190"/>
        <v>6854.4416034489268</v>
      </c>
      <c r="AC498" s="23">
        <f t="shared" ca="1" si="191"/>
        <v>6857.0352168913651</v>
      </c>
    </row>
    <row r="499" spans="1:29" x14ac:dyDescent="0.25">
      <c r="A499" s="23">
        <f t="shared" ca="1" si="168"/>
        <v>1.0707786237010712</v>
      </c>
      <c r="B499" s="23">
        <f t="shared" ca="1" si="169"/>
        <v>5.8645359106672466</v>
      </c>
      <c r="C499" s="24">
        <f t="shared" ca="1" si="180"/>
        <v>6444.1330953193365</v>
      </c>
      <c r="D499" s="23">
        <f t="shared" ca="1" si="181"/>
        <v>6449.9976312300041</v>
      </c>
      <c r="E499" s="22"/>
      <c r="F499" s="23">
        <f t="shared" ca="1" si="170"/>
        <v>0.67303525304887135</v>
      </c>
      <c r="G499" s="23">
        <f t="shared" ca="1" si="171"/>
        <v>3.7211958221354271</v>
      </c>
      <c r="H499" s="24">
        <f t="shared" ca="1" si="182"/>
        <v>6059.5762408782048</v>
      </c>
      <c r="I499" s="23">
        <f t="shared" ca="1" si="183"/>
        <v>6063.2974367003399</v>
      </c>
      <c r="J499" s="22"/>
      <c r="K499" s="23">
        <f t="shared" ca="1" si="172"/>
        <v>0.41333467943575863</v>
      </c>
      <c r="L499" s="23">
        <f t="shared" ca="1" si="173"/>
        <v>8.8904982680740865</v>
      </c>
      <c r="M499" s="24">
        <f t="shared" ca="1" si="184"/>
        <v>5353.5019553210859</v>
      </c>
      <c r="N499" s="23">
        <f t="shared" ca="1" si="185"/>
        <v>5362.3924535891601</v>
      </c>
      <c r="O499" s="22"/>
      <c r="P499" s="23">
        <f t="shared" ca="1" si="174"/>
        <v>0.213545860075673</v>
      </c>
      <c r="Q499" s="23">
        <f t="shared" ca="1" si="175"/>
        <v>3.6843898619761295</v>
      </c>
      <c r="R499" s="24">
        <f t="shared" ca="1" si="186"/>
        <v>6327.2131725025347</v>
      </c>
      <c r="S499" s="23">
        <f t="shared" ca="1" si="187"/>
        <v>6330.897562364511</v>
      </c>
      <c r="T499" s="22"/>
      <c r="U499" s="23">
        <f t="shared" ca="1" si="176"/>
        <v>10.400242124410493</v>
      </c>
      <c r="V499" s="23">
        <f t="shared" ca="1" si="177"/>
        <v>10.420455556707674</v>
      </c>
      <c r="W499" s="24">
        <f t="shared" ca="1" si="188"/>
        <v>6173.6113222251433</v>
      </c>
      <c r="X499" s="23">
        <f t="shared" ca="1" si="189"/>
        <v>6184.0317777818509</v>
      </c>
      <c r="Z499" s="23">
        <f t="shared" ca="1" si="178"/>
        <v>5.2910884840204924</v>
      </c>
      <c r="AA499" s="23">
        <f t="shared" ca="1" si="179"/>
        <v>5.4950577094045139</v>
      </c>
      <c r="AB499" s="24">
        <f t="shared" ca="1" si="190"/>
        <v>6862.3263053753853</v>
      </c>
      <c r="AC499" s="23">
        <f t="shared" ca="1" si="191"/>
        <v>6867.8213630847895</v>
      </c>
    </row>
    <row r="500" spans="1:29" x14ac:dyDescent="0.25">
      <c r="A500" s="23">
        <f t="shared" ca="1" si="168"/>
        <v>7.0979736976149983</v>
      </c>
      <c r="B500" s="23">
        <f t="shared" ca="1" si="169"/>
        <v>2.0377261974974372</v>
      </c>
      <c r="C500" s="24">
        <f t="shared" ca="1" si="180"/>
        <v>6457.0956049276192</v>
      </c>
      <c r="D500" s="23">
        <f t="shared" ca="1" si="181"/>
        <v>6459.1333311251165</v>
      </c>
      <c r="E500" s="22"/>
      <c r="F500" s="23">
        <f t="shared" ca="1" si="170"/>
        <v>2.9555050667651805</v>
      </c>
      <c r="G500" s="23">
        <f t="shared" ca="1" si="171"/>
        <v>2.4101739396470032</v>
      </c>
      <c r="H500" s="24">
        <f t="shared" ca="1" si="182"/>
        <v>6066.2529417671049</v>
      </c>
      <c r="I500" s="23">
        <f t="shared" ca="1" si="183"/>
        <v>6068.6631157067523</v>
      </c>
      <c r="J500" s="22"/>
      <c r="K500" s="23">
        <f t="shared" ca="1" si="172"/>
        <v>3.3707842439201192</v>
      </c>
      <c r="L500" s="23">
        <f t="shared" ca="1" si="173"/>
        <v>0.37182063135800508</v>
      </c>
      <c r="M500" s="24">
        <f t="shared" ca="1" si="184"/>
        <v>5365.76323783308</v>
      </c>
      <c r="N500" s="23">
        <f t="shared" ca="1" si="185"/>
        <v>5366.1350584644379</v>
      </c>
      <c r="O500" s="22"/>
      <c r="P500" s="23">
        <f t="shared" ca="1" si="174"/>
        <v>15.279556489495935</v>
      </c>
      <c r="Q500" s="23">
        <f t="shared" ca="1" si="175"/>
        <v>2.1022488144161304</v>
      </c>
      <c r="R500" s="24">
        <f t="shared" ca="1" si="186"/>
        <v>6346.1771188540069</v>
      </c>
      <c r="S500" s="23">
        <f t="shared" ca="1" si="187"/>
        <v>6348.2793676684232</v>
      </c>
      <c r="T500" s="22"/>
      <c r="U500" s="23">
        <f t="shared" ca="1" si="176"/>
        <v>7.1695911406891764</v>
      </c>
      <c r="V500" s="23">
        <f t="shared" ca="1" si="177"/>
        <v>3.1824628994366861</v>
      </c>
      <c r="W500" s="24">
        <f t="shared" ca="1" si="188"/>
        <v>6191.2013689225405</v>
      </c>
      <c r="X500" s="23">
        <f t="shared" ca="1" si="189"/>
        <v>6194.3838318219769</v>
      </c>
      <c r="Z500" s="23">
        <f t="shared" ca="1" si="178"/>
        <v>2.6707735113015345</v>
      </c>
      <c r="AA500" s="23">
        <f t="shared" ca="1" si="179"/>
        <v>1.3631397254980526</v>
      </c>
      <c r="AB500" s="24">
        <f t="shared" ca="1" si="190"/>
        <v>6870.4921365960909</v>
      </c>
      <c r="AC500" s="23">
        <f t="shared" ca="1" si="191"/>
        <v>6871.8552763215885</v>
      </c>
    </row>
    <row r="501" spans="1:29" x14ac:dyDescent="0.25">
      <c r="A501" s="23">
        <f t="shared" ca="1" si="168"/>
        <v>6.8275519777283531</v>
      </c>
      <c r="B501" s="23">
        <f t="shared" ca="1" si="169"/>
        <v>10.971385780182114</v>
      </c>
      <c r="C501" s="24">
        <f t="shared" ca="1" si="180"/>
        <v>6465.9608831028445</v>
      </c>
      <c r="D501" s="23">
        <f t="shared" ca="1" si="181"/>
        <v>6476.9322688830262</v>
      </c>
      <c r="E501" s="22"/>
      <c r="F501" s="23">
        <f t="shared" ca="1" si="170"/>
        <v>4.5300441843363153</v>
      </c>
      <c r="G501" s="23">
        <f t="shared" ca="1" si="171"/>
        <v>24.233882766870693</v>
      </c>
      <c r="H501" s="24">
        <f t="shared" ca="1" si="182"/>
        <v>6073.1931598910887</v>
      </c>
      <c r="I501" s="23">
        <f t="shared" ca="1" si="183"/>
        <v>6097.4270426579596</v>
      </c>
      <c r="J501" s="22"/>
      <c r="K501" s="23">
        <f t="shared" ca="1" si="172"/>
        <v>27.831794483703252</v>
      </c>
      <c r="L501" s="23">
        <f t="shared" ca="1" si="173"/>
        <v>17.641018657354124</v>
      </c>
      <c r="M501" s="24">
        <f t="shared" ca="1" si="184"/>
        <v>5393.9668529481414</v>
      </c>
      <c r="N501" s="23">
        <f t="shared" ca="1" si="185"/>
        <v>5411.6078716054953</v>
      </c>
      <c r="O501" s="22"/>
      <c r="P501" s="23">
        <f t="shared" ca="1" si="174"/>
        <v>7.1291028416688969</v>
      </c>
      <c r="Q501" s="23">
        <f t="shared" ca="1" si="175"/>
        <v>1.2565571610002619</v>
      </c>
      <c r="R501" s="24">
        <f t="shared" ca="1" si="186"/>
        <v>6355.4084705100922</v>
      </c>
      <c r="S501" s="23">
        <f t="shared" ca="1" si="187"/>
        <v>6356.6650276710925</v>
      </c>
      <c r="T501" s="22"/>
      <c r="U501" s="23">
        <f t="shared" ca="1" si="176"/>
        <v>7.1373446430945107</v>
      </c>
      <c r="V501" s="23">
        <f t="shared" ca="1" si="177"/>
        <v>3.4843694537388044</v>
      </c>
      <c r="W501" s="24">
        <f t="shared" ca="1" si="188"/>
        <v>6201.5211764650712</v>
      </c>
      <c r="X501" s="23">
        <f t="shared" ca="1" si="189"/>
        <v>6205.0055459188097</v>
      </c>
      <c r="Z501" s="23">
        <f t="shared" ca="1" si="178"/>
        <v>8.8618318282311215</v>
      </c>
      <c r="AA501" s="23">
        <f t="shared" ca="1" si="179"/>
        <v>1.0678498531430787</v>
      </c>
      <c r="AB501" s="24">
        <f t="shared" ca="1" si="190"/>
        <v>6880.71710814982</v>
      </c>
      <c r="AC501" s="23">
        <f t="shared" ca="1" si="191"/>
        <v>6881.7849580029633</v>
      </c>
    </row>
    <row r="502" spans="1:29" x14ac:dyDescent="0.25">
      <c r="A502" s="23">
        <f t="shared" ca="1" si="168"/>
        <v>0.67043930177473532</v>
      </c>
      <c r="B502" s="23">
        <f t="shared" ca="1" si="169"/>
        <v>1.5305152116699041</v>
      </c>
      <c r="C502" s="24">
        <f t="shared" ca="1" si="180"/>
        <v>6477.6027081848006</v>
      </c>
      <c r="D502" s="23">
        <f t="shared" ca="1" si="181"/>
        <v>6479.1332233964704</v>
      </c>
      <c r="E502" s="22"/>
      <c r="F502" s="23">
        <f t="shared" ca="1" si="170"/>
        <v>30.034692609859505</v>
      </c>
      <c r="G502" s="23">
        <f t="shared" ca="1" si="171"/>
        <v>4.7154676054358395</v>
      </c>
      <c r="H502" s="24">
        <f t="shared" ca="1" si="182"/>
        <v>6127.4617352678188</v>
      </c>
      <c r="I502" s="23">
        <f t="shared" ca="1" si="183"/>
        <v>6132.1772028732548</v>
      </c>
      <c r="J502" s="22"/>
      <c r="K502" s="23">
        <f t="shared" ca="1" si="172"/>
        <v>1.3811391854516382</v>
      </c>
      <c r="L502" s="23">
        <f t="shared" ca="1" si="173"/>
        <v>0.49807840885329396</v>
      </c>
      <c r="M502" s="24">
        <f t="shared" ca="1" si="184"/>
        <v>5412.9890107909468</v>
      </c>
      <c r="N502" s="23">
        <f t="shared" ca="1" si="185"/>
        <v>5413.4870891997998</v>
      </c>
      <c r="O502" s="22"/>
      <c r="P502" s="23">
        <f t="shared" ca="1" si="174"/>
        <v>6.0635102193693644</v>
      </c>
      <c r="Q502" s="23">
        <f t="shared" ca="1" si="175"/>
        <v>2.0975734088036666</v>
      </c>
      <c r="R502" s="24">
        <f t="shared" ca="1" si="186"/>
        <v>6362.7285378904617</v>
      </c>
      <c r="S502" s="23">
        <f t="shared" ca="1" si="187"/>
        <v>6364.826111299265</v>
      </c>
      <c r="T502" s="22"/>
      <c r="U502" s="23">
        <f t="shared" ca="1" si="176"/>
        <v>23.459947368330809</v>
      </c>
      <c r="V502" s="23">
        <f t="shared" ca="1" si="177"/>
        <v>3.1199573170296553</v>
      </c>
      <c r="W502" s="24">
        <f t="shared" ca="1" si="188"/>
        <v>6228.4654932871408</v>
      </c>
      <c r="X502" s="23">
        <f t="shared" ca="1" si="189"/>
        <v>6231.5854506041705</v>
      </c>
      <c r="Z502" s="23">
        <f t="shared" ca="1" si="178"/>
        <v>7.8470862671354675</v>
      </c>
      <c r="AA502" s="23">
        <f t="shared" ca="1" si="179"/>
        <v>4.0235775488626597</v>
      </c>
      <c r="AB502" s="24">
        <f t="shared" ca="1" si="190"/>
        <v>6889.632044270099</v>
      </c>
      <c r="AC502" s="23">
        <f t="shared" ca="1" si="191"/>
        <v>6893.6556218189617</v>
      </c>
    </row>
    <row r="503" spans="1:29" x14ac:dyDescent="0.25">
      <c r="A503" s="23">
        <f t="shared" ca="1" si="168"/>
        <v>15.581526255078558</v>
      </c>
      <c r="B503" s="23">
        <f t="shared" ca="1" si="169"/>
        <v>5.2363027957403814</v>
      </c>
      <c r="C503" s="24">
        <f t="shared" ca="1" si="180"/>
        <v>6494.714749651549</v>
      </c>
      <c r="D503" s="23">
        <f t="shared" ca="1" si="181"/>
        <v>6499.9510524472898</v>
      </c>
      <c r="E503" s="22"/>
      <c r="F503" s="23">
        <f t="shared" ca="1" si="170"/>
        <v>2.2181464814027709</v>
      </c>
      <c r="G503" s="23">
        <f t="shared" ca="1" si="171"/>
        <v>10.550252890041355</v>
      </c>
      <c r="H503" s="24">
        <f t="shared" ca="1" si="182"/>
        <v>6134.3953493546578</v>
      </c>
      <c r="I503" s="23">
        <f t="shared" ca="1" si="183"/>
        <v>6144.9456022446993</v>
      </c>
      <c r="J503" s="22"/>
      <c r="K503" s="23">
        <f t="shared" ca="1" si="172"/>
        <v>3.8995251835808511</v>
      </c>
      <c r="L503" s="23">
        <f t="shared" ca="1" si="173"/>
        <v>3.9724104180883253</v>
      </c>
      <c r="M503" s="24">
        <f t="shared" ca="1" si="184"/>
        <v>5417.3866143833802</v>
      </c>
      <c r="N503" s="23">
        <f t="shared" ca="1" si="185"/>
        <v>5421.3590248014689</v>
      </c>
      <c r="O503" s="22"/>
      <c r="P503" s="23">
        <f t="shared" ca="1" si="174"/>
        <v>2.1232871342252881</v>
      </c>
      <c r="Q503" s="23">
        <f t="shared" ca="1" si="175"/>
        <v>0.31755483657191391</v>
      </c>
      <c r="R503" s="24">
        <f t="shared" ca="1" si="186"/>
        <v>6366.9493984334904</v>
      </c>
      <c r="S503" s="23">
        <f t="shared" ca="1" si="187"/>
        <v>6367.266953270062</v>
      </c>
      <c r="T503" s="22"/>
      <c r="U503" s="23">
        <f t="shared" ca="1" si="176"/>
        <v>0.38904954698605604</v>
      </c>
      <c r="V503" s="23">
        <f t="shared" ca="1" si="177"/>
        <v>4.2390727002735531</v>
      </c>
      <c r="W503" s="24">
        <f t="shared" ca="1" si="188"/>
        <v>6231.9745001511565</v>
      </c>
      <c r="X503" s="23">
        <f t="shared" ca="1" si="189"/>
        <v>6236.2135728514304</v>
      </c>
      <c r="Z503" s="23">
        <f t="shared" ca="1" si="178"/>
        <v>9.9693773989501366</v>
      </c>
      <c r="AA503" s="23">
        <f t="shared" ca="1" si="179"/>
        <v>4.2692478816619612</v>
      </c>
      <c r="AB503" s="24">
        <f t="shared" ca="1" si="190"/>
        <v>6903.6249992179119</v>
      </c>
      <c r="AC503" s="23">
        <f t="shared" ca="1" si="191"/>
        <v>6907.8942470995735</v>
      </c>
    </row>
    <row r="504" spans="1:29" x14ac:dyDescent="0.25">
      <c r="A504" s="23">
        <f t="shared" ca="1" si="168"/>
        <v>1.1207689385441875</v>
      </c>
      <c r="B504" s="23">
        <f t="shared" ca="1" si="169"/>
        <v>0.84383124108523266</v>
      </c>
      <c r="C504" s="24">
        <f t="shared" ca="1" si="180"/>
        <v>6501.0718213858336</v>
      </c>
      <c r="D504" s="23">
        <f t="shared" ca="1" si="181"/>
        <v>6501.9156526269189</v>
      </c>
      <c r="E504" s="22"/>
      <c r="F504" s="23">
        <f t="shared" ca="1" si="170"/>
        <v>1.2155744527533277</v>
      </c>
      <c r="G504" s="23">
        <f t="shared" ca="1" si="171"/>
        <v>22.164001803009985</v>
      </c>
      <c r="H504" s="24">
        <f t="shared" ca="1" si="182"/>
        <v>6146.1611766974529</v>
      </c>
      <c r="I504" s="23">
        <f t="shared" ca="1" si="183"/>
        <v>6168.3251785004632</v>
      </c>
      <c r="J504" s="22"/>
      <c r="K504" s="23">
        <f t="shared" ca="1" si="172"/>
        <v>12.298192616842702</v>
      </c>
      <c r="L504" s="23">
        <f t="shared" ca="1" si="173"/>
        <v>6.206095867909017</v>
      </c>
      <c r="M504" s="24">
        <f t="shared" ca="1" si="184"/>
        <v>5433.657217418312</v>
      </c>
      <c r="N504" s="23">
        <f t="shared" ca="1" si="185"/>
        <v>5439.8633132862215</v>
      </c>
      <c r="O504" s="22"/>
      <c r="P504" s="23">
        <f t="shared" ca="1" si="174"/>
        <v>2.5733934650365775</v>
      </c>
      <c r="Q504" s="23">
        <f t="shared" ca="1" si="175"/>
        <v>5.9421832311945026</v>
      </c>
      <c r="R504" s="24">
        <f t="shared" ca="1" si="186"/>
        <v>6369.8403467350981</v>
      </c>
      <c r="S504" s="23">
        <f t="shared" ca="1" si="187"/>
        <v>6375.7825299662927</v>
      </c>
      <c r="T504" s="22"/>
      <c r="U504" s="23">
        <f t="shared" ca="1" si="176"/>
        <v>18.287489256967948</v>
      </c>
      <c r="V504" s="23">
        <f t="shared" ca="1" si="177"/>
        <v>5.5377704611565335</v>
      </c>
      <c r="W504" s="24">
        <f t="shared" ca="1" si="188"/>
        <v>6254.5010621083984</v>
      </c>
      <c r="X504" s="23">
        <f t="shared" ca="1" si="189"/>
        <v>6260.0388325695549</v>
      </c>
      <c r="Z504" s="23">
        <f t="shared" ca="1" si="178"/>
        <v>8.8979989081881854</v>
      </c>
      <c r="AA504" s="23">
        <f t="shared" ca="1" si="179"/>
        <v>6.2314563849319384</v>
      </c>
      <c r="AB504" s="24">
        <f t="shared" ca="1" si="190"/>
        <v>6916.7922460077616</v>
      </c>
      <c r="AC504" s="23">
        <f t="shared" ca="1" si="191"/>
        <v>6923.0237023926938</v>
      </c>
    </row>
    <row r="505" spans="1:29" x14ac:dyDescent="0.25">
      <c r="A505" s="23">
        <f t="shared" ca="1" si="168"/>
        <v>8.5286010018382061</v>
      </c>
      <c r="B505" s="23">
        <f t="shared" ca="1" si="169"/>
        <v>10.33632043905715</v>
      </c>
      <c r="C505" s="24">
        <f t="shared" ca="1" si="180"/>
        <v>6510.444253628757</v>
      </c>
      <c r="D505" s="23">
        <f t="shared" ca="1" si="181"/>
        <v>6520.7805740678141</v>
      </c>
      <c r="E505" s="22"/>
      <c r="F505" s="23">
        <f t="shared" ca="1" si="170"/>
        <v>0.38746500164492259</v>
      </c>
      <c r="G505" s="23">
        <f t="shared" ca="1" si="171"/>
        <v>5.1201754373294696E-2</v>
      </c>
      <c r="H505" s="24">
        <f t="shared" ca="1" si="182"/>
        <v>6168.7126435021082</v>
      </c>
      <c r="I505" s="23">
        <f t="shared" ca="1" si="183"/>
        <v>6168.7638452564815</v>
      </c>
      <c r="J505" s="22"/>
      <c r="K505" s="23">
        <f t="shared" ca="1" si="172"/>
        <v>0.59863539739721217</v>
      </c>
      <c r="L505" s="23">
        <f t="shared" ca="1" si="173"/>
        <v>19.527653197710652</v>
      </c>
      <c r="M505" s="24">
        <f t="shared" ca="1" si="184"/>
        <v>5440.4619486836191</v>
      </c>
      <c r="N505" s="23">
        <f t="shared" ca="1" si="185"/>
        <v>5459.9896018813297</v>
      </c>
      <c r="O505" s="22"/>
      <c r="P505" s="23">
        <f t="shared" ca="1" si="174"/>
        <v>5.7611593482583725</v>
      </c>
      <c r="Q505" s="23">
        <f t="shared" ca="1" si="175"/>
        <v>1.467077887735929</v>
      </c>
      <c r="R505" s="24">
        <f t="shared" ca="1" si="186"/>
        <v>6381.5436893145506</v>
      </c>
      <c r="S505" s="23">
        <f t="shared" ca="1" si="187"/>
        <v>6383.0107672022868</v>
      </c>
      <c r="T505" s="22"/>
      <c r="U505" s="23">
        <f t="shared" ca="1" si="176"/>
        <v>6.2315663370308512</v>
      </c>
      <c r="V505" s="23">
        <f t="shared" ca="1" si="177"/>
        <v>0.3021974973157176</v>
      </c>
      <c r="W505" s="24">
        <f t="shared" ca="1" si="188"/>
        <v>6266.2703989065858</v>
      </c>
      <c r="X505" s="23">
        <f t="shared" ca="1" si="189"/>
        <v>6266.5725964039011</v>
      </c>
      <c r="Z505" s="23">
        <f t="shared" ca="1" si="178"/>
        <v>9.6538981797300565</v>
      </c>
      <c r="AA505" s="23">
        <f t="shared" ca="1" si="179"/>
        <v>2.9299488164785803</v>
      </c>
      <c r="AB505" s="24">
        <f t="shared" ca="1" si="190"/>
        <v>6932.6776005724241</v>
      </c>
      <c r="AC505" s="23">
        <f t="shared" ca="1" si="191"/>
        <v>6935.607549388903</v>
      </c>
    </row>
    <row r="506" spans="1:29" x14ac:dyDescent="0.25">
      <c r="A506" s="23">
        <f t="shared" ca="1" si="168"/>
        <v>3.5811665693771455</v>
      </c>
      <c r="B506" s="23">
        <f t="shared" ca="1" si="169"/>
        <v>15.769889100442406</v>
      </c>
      <c r="C506" s="24">
        <f t="shared" ca="1" si="180"/>
        <v>6524.3617406371914</v>
      </c>
      <c r="D506" s="23">
        <f t="shared" ca="1" si="181"/>
        <v>6540.1316297376334</v>
      </c>
      <c r="E506" s="22"/>
      <c r="F506" s="23">
        <f t="shared" ca="1" si="170"/>
        <v>1.750945672690557</v>
      </c>
      <c r="G506" s="23">
        <f t="shared" ca="1" si="171"/>
        <v>9.0940438186668828</v>
      </c>
      <c r="H506" s="24">
        <f t="shared" ca="1" si="182"/>
        <v>6170.5147909291718</v>
      </c>
      <c r="I506" s="23">
        <f t="shared" ca="1" si="183"/>
        <v>6179.608834747839</v>
      </c>
      <c r="J506" s="22"/>
      <c r="K506" s="23">
        <f t="shared" ca="1" si="172"/>
        <v>5.4051290366000337</v>
      </c>
      <c r="L506" s="23">
        <f t="shared" ca="1" si="173"/>
        <v>5.1386834598879245</v>
      </c>
      <c r="M506" s="24">
        <f t="shared" ca="1" si="184"/>
        <v>5465.3947309179293</v>
      </c>
      <c r="N506" s="23">
        <f t="shared" ca="1" si="185"/>
        <v>5470.5334143778173</v>
      </c>
      <c r="O506" s="22"/>
      <c r="P506" s="23">
        <f t="shared" ca="1" si="174"/>
        <v>0.48645270952769393</v>
      </c>
      <c r="Q506" s="23">
        <f t="shared" ca="1" si="175"/>
        <v>5.469475059828568</v>
      </c>
      <c r="R506" s="24">
        <f t="shared" ca="1" si="186"/>
        <v>6383.4972199118147</v>
      </c>
      <c r="S506" s="23">
        <f t="shared" ca="1" si="187"/>
        <v>6388.9666949716429</v>
      </c>
      <c r="T506" s="22"/>
      <c r="U506" s="23">
        <f t="shared" ca="1" si="176"/>
        <v>28.429302075312428</v>
      </c>
      <c r="V506" s="23">
        <f t="shared" ca="1" si="177"/>
        <v>21.841002737635495</v>
      </c>
      <c r="W506" s="24">
        <f t="shared" ca="1" si="188"/>
        <v>6295.0018984792132</v>
      </c>
      <c r="X506" s="23">
        <f t="shared" ca="1" si="189"/>
        <v>6316.842901216849</v>
      </c>
      <c r="Z506" s="23">
        <f t="shared" ca="1" si="178"/>
        <v>10.212429383430029</v>
      </c>
      <c r="AA506" s="23">
        <f t="shared" ca="1" si="179"/>
        <v>1.660091563018314</v>
      </c>
      <c r="AB506" s="24">
        <f t="shared" ca="1" si="190"/>
        <v>6945.8199787723333</v>
      </c>
      <c r="AC506" s="23">
        <f t="shared" ca="1" si="191"/>
        <v>6947.4800703353512</v>
      </c>
    </row>
    <row r="507" spans="1:29" x14ac:dyDescent="0.25">
      <c r="A507" s="23">
        <f t="shared" ca="1" si="168"/>
        <v>2.1265089008748448</v>
      </c>
      <c r="B507" s="23">
        <f t="shared" ca="1" si="169"/>
        <v>2.7901089699094546</v>
      </c>
      <c r="C507" s="24">
        <f t="shared" ca="1" si="180"/>
        <v>6542.2581386385082</v>
      </c>
      <c r="D507" s="23">
        <f t="shared" ca="1" si="181"/>
        <v>6545.048247608418</v>
      </c>
      <c r="E507" s="22"/>
      <c r="F507" s="23">
        <f t="shared" ca="1" si="170"/>
        <v>6.2131137343102223E-2</v>
      </c>
      <c r="G507" s="23">
        <f t="shared" ca="1" si="171"/>
        <v>7.609442675689837</v>
      </c>
      <c r="H507" s="24">
        <f t="shared" ca="1" si="182"/>
        <v>6179.6709658851823</v>
      </c>
      <c r="I507" s="23">
        <f t="shared" ca="1" si="183"/>
        <v>6187.2804085608723</v>
      </c>
      <c r="J507" s="22"/>
      <c r="K507" s="23">
        <f t="shared" ca="1" si="172"/>
        <v>5.0262139970322552</v>
      </c>
      <c r="L507" s="23">
        <f t="shared" ca="1" si="173"/>
        <v>4.5530254602747267</v>
      </c>
      <c r="M507" s="24">
        <f t="shared" ca="1" si="184"/>
        <v>5475.5596283748491</v>
      </c>
      <c r="N507" s="23">
        <f t="shared" ca="1" si="185"/>
        <v>5480.1126538351236</v>
      </c>
      <c r="O507" s="22"/>
      <c r="P507" s="23">
        <f t="shared" ca="1" si="174"/>
        <v>12.771440400344474</v>
      </c>
      <c r="Q507" s="23">
        <f t="shared" ca="1" si="175"/>
        <v>7.1086875832345076</v>
      </c>
      <c r="R507" s="24">
        <f t="shared" ca="1" si="186"/>
        <v>6401.7381353719875</v>
      </c>
      <c r="S507" s="23">
        <f t="shared" ca="1" si="187"/>
        <v>6408.8468229552218</v>
      </c>
      <c r="T507" s="22"/>
      <c r="U507" s="23">
        <f t="shared" ca="1" si="176"/>
        <v>5.606844174387227</v>
      </c>
      <c r="V507" s="23">
        <f t="shared" ca="1" si="177"/>
        <v>4.458663521058452</v>
      </c>
      <c r="W507" s="24">
        <f t="shared" ca="1" si="188"/>
        <v>6322.4497453912363</v>
      </c>
      <c r="X507" s="23">
        <f t="shared" ca="1" si="189"/>
        <v>6326.9084089122944</v>
      </c>
      <c r="Z507" s="23">
        <f t="shared" ca="1" si="178"/>
        <v>25.414439083029446</v>
      </c>
      <c r="AA507" s="23">
        <f t="shared" ca="1" si="179"/>
        <v>7.0493728371814237</v>
      </c>
      <c r="AB507" s="24">
        <f t="shared" ca="1" si="190"/>
        <v>6972.8945094183809</v>
      </c>
      <c r="AC507" s="23">
        <f t="shared" ca="1" si="191"/>
        <v>6979.9438822555621</v>
      </c>
    </row>
    <row r="508" spans="1:29" x14ac:dyDescent="0.25">
      <c r="A508" s="23">
        <f t="shared" ca="1" si="168"/>
        <v>0.86525792382254607</v>
      </c>
      <c r="B508" s="23">
        <f t="shared" ca="1" si="169"/>
        <v>10.313530116750055</v>
      </c>
      <c r="C508" s="24">
        <f t="shared" ca="1" si="180"/>
        <v>6545.9135055322404</v>
      </c>
      <c r="D508" s="23">
        <f t="shared" ca="1" si="181"/>
        <v>6556.2270356489907</v>
      </c>
      <c r="E508" s="22"/>
      <c r="F508" s="23">
        <f t="shared" ca="1" si="170"/>
        <v>11.979048936055699</v>
      </c>
      <c r="G508" s="23">
        <f t="shared" ca="1" si="171"/>
        <v>17.729444980507459</v>
      </c>
      <c r="H508" s="24">
        <f t="shared" ca="1" si="182"/>
        <v>6199.259457496928</v>
      </c>
      <c r="I508" s="23">
        <f t="shared" ca="1" si="183"/>
        <v>6216.9889024774357</v>
      </c>
      <c r="J508" s="22"/>
      <c r="K508" s="23">
        <f t="shared" ca="1" si="172"/>
        <v>3.3293041365790259</v>
      </c>
      <c r="L508" s="23">
        <f t="shared" ca="1" si="173"/>
        <v>17.993958370814454</v>
      </c>
      <c r="M508" s="24">
        <f t="shared" ca="1" si="184"/>
        <v>5483.4419579717023</v>
      </c>
      <c r="N508" s="23">
        <f t="shared" ca="1" si="185"/>
        <v>5501.435916342517</v>
      </c>
      <c r="O508" s="22"/>
      <c r="P508" s="23">
        <f t="shared" ca="1" si="174"/>
        <v>12.51455053746958</v>
      </c>
      <c r="Q508" s="23">
        <f t="shared" ca="1" si="175"/>
        <v>12.894727181305514</v>
      </c>
      <c r="R508" s="24">
        <f t="shared" ca="1" si="186"/>
        <v>6421.3613734926912</v>
      </c>
      <c r="S508" s="23">
        <f t="shared" ca="1" si="187"/>
        <v>6434.256100673997</v>
      </c>
      <c r="T508" s="22"/>
      <c r="U508" s="23">
        <f t="shared" ca="1" si="176"/>
        <v>6.8591942854997479</v>
      </c>
      <c r="V508" s="23">
        <f t="shared" ca="1" si="177"/>
        <v>0.81500767411271613</v>
      </c>
      <c r="W508" s="24">
        <f t="shared" ca="1" si="188"/>
        <v>6333.7676031977944</v>
      </c>
      <c r="X508" s="23">
        <f t="shared" ca="1" si="189"/>
        <v>6334.5826108719075</v>
      </c>
      <c r="Z508" s="23">
        <f t="shared" ca="1" si="178"/>
        <v>9.0656549810121305</v>
      </c>
      <c r="AA508" s="23">
        <f t="shared" ca="1" si="179"/>
        <v>2.4565656407275891</v>
      </c>
      <c r="AB508" s="24">
        <f t="shared" ca="1" si="190"/>
        <v>6989.009537236574</v>
      </c>
      <c r="AC508" s="23">
        <f t="shared" ca="1" si="191"/>
        <v>6991.4661028773016</v>
      </c>
    </row>
    <row r="509" spans="1:29" x14ac:dyDescent="0.25">
      <c r="A509" s="23">
        <f t="shared" ca="1" si="168"/>
        <v>13.939326941291432</v>
      </c>
      <c r="B509" s="23">
        <f t="shared" ca="1" si="169"/>
        <v>1.8690040640388617</v>
      </c>
      <c r="C509" s="24">
        <f t="shared" ca="1" si="180"/>
        <v>6570.166362590282</v>
      </c>
      <c r="D509" s="23">
        <f t="shared" ca="1" si="181"/>
        <v>6572.0353666543206</v>
      </c>
      <c r="E509" s="22"/>
      <c r="F509" s="23">
        <f t="shared" ca="1" si="170"/>
        <v>3.769406991238895</v>
      </c>
      <c r="G509" s="23">
        <f t="shared" ca="1" si="171"/>
        <v>1.6692477342267906E-2</v>
      </c>
      <c r="H509" s="24">
        <f t="shared" ca="1" si="182"/>
        <v>6220.7583094686743</v>
      </c>
      <c r="I509" s="23">
        <f t="shared" ca="1" si="183"/>
        <v>6220.7750019460163</v>
      </c>
      <c r="J509" s="22"/>
      <c r="K509" s="23">
        <f t="shared" ca="1" si="172"/>
        <v>5.5690044388396229</v>
      </c>
      <c r="L509" s="23">
        <f t="shared" ca="1" si="173"/>
        <v>7.4808811713310508</v>
      </c>
      <c r="M509" s="24">
        <f t="shared" ca="1" si="184"/>
        <v>5507.0049207813563</v>
      </c>
      <c r="N509" s="23">
        <f t="shared" ca="1" si="185"/>
        <v>5514.4858019526873</v>
      </c>
      <c r="O509" s="22"/>
      <c r="P509" s="23">
        <f t="shared" ca="1" si="174"/>
        <v>25.635563808626532</v>
      </c>
      <c r="Q509" s="23">
        <f t="shared" ca="1" si="175"/>
        <v>0.38316860129931907</v>
      </c>
      <c r="R509" s="24">
        <f t="shared" ca="1" si="186"/>
        <v>6459.8916644826231</v>
      </c>
      <c r="S509" s="23">
        <f t="shared" ca="1" si="187"/>
        <v>6460.2748330839222</v>
      </c>
      <c r="T509" s="22"/>
      <c r="U509" s="23">
        <f t="shared" ca="1" si="176"/>
        <v>1.7495202591080381</v>
      </c>
      <c r="V509" s="23">
        <f t="shared" ca="1" si="177"/>
        <v>0.99451805790218573</v>
      </c>
      <c r="W509" s="24">
        <f t="shared" ca="1" si="188"/>
        <v>6336.3321311310156</v>
      </c>
      <c r="X509" s="23">
        <f t="shared" ca="1" si="189"/>
        <v>6337.3266491889181</v>
      </c>
      <c r="Z509" s="23">
        <f t="shared" ca="1" si="178"/>
        <v>1.9640000052443385</v>
      </c>
      <c r="AA509" s="23">
        <f t="shared" ca="1" si="179"/>
        <v>9.8813478722770114</v>
      </c>
      <c r="AB509" s="24">
        <f t="shared" ca="1" si="190"/>
        <v>6993.4301028825457</v>
      </c>
      <c r="AC509" s="23">
        <f t="shared" ca="1" si="191"/>
        <v>7003.3114507548225</v>
      </c>
    </row>
    <row r="510" spans="1:29" x14ac:dyDescent="0.25">
      <c r="A510" s="23">
        <f t="shared" ca="1" si="168"/>
        <v>16.268642761123555</v>
      </c>
      <c r="B510" s="23">
        <f t="shared" ca="1" si="169"/>
        <v>1.3778589731925579</v>
      </c>
      <c r="C510" s="24">
        <f t="shared" ca="1" si="180"/>
        <v>6588.3040094154439</v>
      </c>
      <c r="D510" s="23">
        <f t="shared" ca="1" si="181"/>
        <v>6589.6818683886368</v>
      </c>
      <c r="E510" s="22"/>
      <c r="F510" s="23">
        <f t="shared" ca="1" si="170"/>
        <v>10.530481401380369</v>
      </c>
      <c r="G510" s="23">
        <f t="shared" ca="1" si="171"/>
        <v>1.1924501867748749</v>
      </c>
      <c r="H510" s="24">
        <f t="shared" ca="1" si="182"/>
        <v>6231.3054833473971</v>
      </c>
      <c r="I510" s="23">
        <f t="shared" ca="1" si="183"/>
        <v>6232.4979335341723</v>
      </c>
      <c r="J510" s="22"/>
      <c r="K510" s="23">
        <f t="shared" ca="1" si="172"/>
        <v>10.55068801172526</v>
      </c>
      <c r="L510" s="23">
        <f t="shared" ca="1" si="173"/>
        <v>6.6135050856697557</v>
      </c>
      <c r="M510" s="24">
        <f t="shared" ca="1" si="184"/>
        <v>5525.0364899644128</v>
      </c>
      <c r="N510" s="23">
        <f t="shared" ca="1" si="185"/>
        <v>5531.6499950500829</v>
      </c>
      <c r="O510" s="22"/>
      <c r="P510" s="23">
        <f t="shared" ca="1" si="174"/>
        <v>1.8419744402401568</v>
      </c>
      <c r="Q510" s="23">
        <f t="shared" ca="1" si="175"/>
        <v>3.045508409340874</v>
      </c>
      <c r="R510" s="24">
        <f t="shared" ca="1" si="186"/>
        <v>6462.1168075241621</v>
      </c>
      <c r="S510" s="23">
        <f t="shared" ca="1" si="187"/>
        <v>6465.1623159335031</v>
      </c>
      <c r="T510" s="22"/>
      <c r="U510" s="23">
        <f t="shared" ca="1" si="176"/>
        <v>7.9003386867216312</v>
      </c>
      <c r="V510" s="23">
        <f t="shared" ca="1" si="177"/>
        <v>1.8893019113266971</v>
      </c>
      <c r="W510" s="24">
        <f t="shared" ca="1" si="188"/>
        <v>6345.2269878756397</v>
      </c>
      <c r="X510" s="23">
        <f t="shared" ca="1" si="189"/>
        <v>6347.1162897869663</v>
      </c>
      <c r="Z510" s="23">
        <f t="shared" ca="1" si="178"/>
        <v>10.422759951668256</v>
      </c>
      <c r="AA510" s="23">
        <f t="shared" ca="1" si="179"/>
        <v>0.28519261912807187</v>
      </c>
      <c r="AB510" s="24">
        <f t="shared" ca="1" si="190"/>
        <v>7013.7342107064906</v>
      </c>
      <c r="AC510" s="23">
        <f t="shared" ca="1" si="191"/>
        <v>7014.0194033256184</v>
      </c>
    </row>
    <row r="511" spans="1:29" x14ac:dyDescent="0.25">
      <c r="A511" s="23">
        <f t="shared" ca="1" si="168"/>
        <v>22.579759316091415</v>
      </c>
      <c r="B511" s="23">
        <f t="shared" ca="1" si="169"/>
        <v>5.6707219026428213</v>
      </c>
      <c r="C511" s="24">
        <f t="shared" ca="1" si="180"/>
        <v>6612.2616277047282</v>
      </c>
      <c r="D511" s="23">
        <f t="shared" ca="1" si="181"/>
        <v>6617.9323496073712</v>
      </c>
      <c r="E511" s="22"/>
      <c r="F511" s="23">
        <f t="shared" ca="1" si="170"/>
        <v>11.941099859420914</v>
      </c>
      <c r="G511" s="23">
        <f t="shared" ca="1" si="171"/>
        <v>16.04650966615182</v>
      </c>
      <c r="H511" s="24">
        <f t="shared" ca="1" si="182"/>
        <v>6244.4390333935935</v>
      </c>
      <c r="I511" s="23">
        <f t="shared" ca="1" si="183"/>
        <v>6260.4855430597454</v>
      </c>
      <c r="J511" s="22"/>
      <c r="K511" s="23">
        <f t="shared" ca="1" si="172"/>
        <v>11.593731564144024</v>
      </c>
      <c r="L511" s="23">
        <f t="shared" ca="1" si="173"/>
        <v>2.6264213537710721</v>
      </c>
      <c r="M511" s="24">
        <f t="shared" ca="1" si="184"/>
        <v>5543.2437266142269</v>
      </c>
      <c r="N511" s="23">
        <f t="shared" ca="1" si="185"/>
        <v>5545.8701479679976</v>
      </c>
      <c r="O511" s="22"/>
      <c r="P511" s="23">
        <f t="shared" ca="1" si="174"/>
        <v>4.3801543539394006</v>
      </c>
      <c r="Q511" s="23">
        <f t="shared" ca="1" si="175"/>
        <v>16.713384680510714</v>
      </c>
      <c r="R511" s="24">
        <f t="shared" ca="1" si="186"/>
        <v>6469.5424702874425</v>
      </c>
      <c r="S511" s="23">
        <f t="shared" ca="1" si="187"/>
        <v>6486.2558549679534</v>
      </c>
      <c r="T511" s="22"/>
      <c r="U511" s="23">
        <f t="shared" ca="1" si="176"/>
        <v>1.8760237646893396</v>
      </c>
      <c r="V511" s="23">
        <f t="shared" ca="1" si="177"/>
        <v>4.754393268473768</v>
      </c>
      <c r="W511" s="24">
        <f t="shared" ca="1" si="188"/>
        <v>6348.9923135516556</v>
      </c>
      <c r="X511" s="23">
        <f t="shared" ca="1" si="189"/>
        <v>6353.7467068201295</v>
      </c>
      <c r="Z511" s="23">
        <f t="shared" ca="1" si="178"/>
        <v>23.553570894064123</v>
      </c>
      <c r="AA511" s="23">
        <f t="shared" ca="1" si="179"/>
        <v>3.8548404736236557</v>
      </c>
      <c r="AB511" s="24">
        <f t="shared" ca="1" si="190"/>
        <v>7037.5729742196827</v>
      </c>
      <c r="AC511" s="23">
        <f t="shared" ca="1" si="191"/>
        <v>7041.4278146933066</v>
      </c>
    </row>
    <row r="512" spans="1:29" x14ac:dyDescent="0.25">
      <c r="A512" s="23">
        <f t="shared" ca="1" si="168"/>
        <v>7.1563987165676188</v>
      </c>
      <c r="B512" s="23">
        <f t="shared" ca="1" si="169"/>
        <v>8.662799701207943</v>
      </c>
      <c r="C512" s="24">
        <f t="shared" ca="1" si="180"/>
        <v>6625.0887483239385</v>
      </c>
      <c r="D512" s="23">
        <f t="shared" ca="1" si="181"/>
        <v>6633.7515480251468</v>
      </c>
      <c r="E512" s="22"/>
      <c r="F512" s="23">
        <f t="shared" ca="1" si="170"/>
        <v>3.531916222930866</v>
      </c>
      <c r="G512" s="23">
        <f t="shared" ca="1" si="171"/>
        <v>7.592474287109205</v>
      </c>
      <c r="H512" s="24">
        <f t="shared" ca="1" si="182"/>
        <v>6264.0174592826761</v>
      </c>
      <c r="I512" s="23">
        <f t="shared" ca="1" si="183"/>
        <v>6271.6099335697854</v>
      </c>
      <c r="J512" s="22"/>
      <c r="K512" s="23">
        <f t="shared" ca="1" si="172"/>
        <v>3.5864026622527994</v>
      </c>
      <c r="L512" s="23">
        <f t="shared" ca="1" si="173"/>
        <v>5.4088795286085469</v>
      </c>
      <c r="M512" s="24">
        <f t="shared" ca="1" si="184"/>
        <v>5549.4565506302506</v>
      </c>
      <c r="N512" s="23">
        <f t="shared" ca="1" si="185"/>
        <v>5554.8654301588595</v>
      </c>
      <c r="O512" s="22"/>
      <c r="P512" s="23">
        <f t="shared" ca="1" si="174"/>
        <v>5.6751542411360996</v>
      </c>
      <c r="Q512" s="23">
        <f t="shared" ca="1" si="175"/>
        <v>3.8762780171606508</v>
      </c>
      <c r="R512" s="24">
        <f t="shared" ca="1" si="186"/>
        <v>6491.9310092090891</v>
      </c>
      <c r="S512" s="23">
        <f t="shared" ca="1" si="187"/>
        <v>6495.8072872262501</v>
      </c>
      <c r="T512" s="22"/>
      <c r="U512" s="23">
        <f t="shared" ca="1" si="176"/>
        <v>9.0789358471083563</v>
      </c>
      <c r="V512" s="23">
        <f t="shared" ca="1" si="177"/>
        <v>7.7419729000582445</v>
      </c>
      <c r="W512" s="24">
        <f t="shared" ca="1" si="188"/>
        <v>6362.8256426672378</v>
      </c>
      <c r="X512" s="23">
        <f t="shared" ca="1" si="189"/>
        <v>6370.5676155672963</v>
      </c>
      <c r="Z512" s="23">
        <f t="shared" ca="1" si="178"/>
        <v>6.9822657657136462</v>
      </c>
      <c r="AA512" s="23">
        <f t="shared" ca="1" si="179"/>
        <v>3.5637393744623558</v>
      </c>
      <c r="AB512" s="24">
        <f t="shared" ca="1" si="190"/>
        <v>7048.4100804590198</v>
      </c>
      <c r="AC512" s="23">
        <f t="shared" ca="1" si="191"/>
        <v>7051.9738198334826</v>
      </c>
    </row>
    <row r="513" spans="1:29" x14ac:dyDescent="0.25">
      <c r="A513" s="23">
        <f t="shared" ca="1" si="168"/>
        <v>1.0968857688306652</v>
      </c>
      <c r="B513" s="23">
        <f t="shared" ca="1" si="169"/>
        <v>3.4736617074208924</v>
      </c>
      <c r="C513" s="24">
        <f t="shared" ca="1" si="180"/>
        <v>6634.8484337939772</v>
      </c>
      <c r="D513" s="23">
        <f t="shared" ca="1" si="181"/>
        <v>6638.3220955013985</v>
      </c>
      <c r="E513" s="22"/>
      <c r="F513" s="23">
        <f t="shared" ca="1" si="170"/>
        <v>5.4466319110135366</v>
      </c>
      <c r="G513" s="23">
        <f t="shared" ca="1" si="171"/>
        <v>7.5802711570392676</v>
      </c>
      <c r="H513" s="24">
        <f t="shared" ca="1" si="182"/>
        <v>6277.0565654807988</v>
      </c>
      <c r="I513" s="23">
        <f t="shared" ca="1" si="183"/>
        <v>6284.6368366378383</v>
      </c>
      <c r="J513" s="22"/>
      <c r="K513" s="23">
        <f t="shared" ca="1" si="172"/>
        <v>1.3641855889961381</v>
      </c>
      <c r="L513" s="23">
        <f t="shared" ca="1" si="173"/>
        <v>1.0166228287927146</v>
      </c>
      <c r="M513" s="24">
        <f t="shared" ca="1" si="184"/>
        <v>5556.2296157478559</v>
      </c>
      <c r="N513" s="23">
        <f t="shared" ca="1" si="185"/>
        <v>5557.2462385766485</v>
      </c>
      <c r="O513" s="22"/>
      <c r="P513" s="23">
        <f t="shared" ca="1" si="174"/>
        <v>12.326715553711413</v>
      </c>
      <c r="Q513" s="23">
        <f t="shared" ca="1" si="175"/>
        <v>0.6919077879156833</v>
      </c>
      <c r="R513" s="24">
        <f t="shared" ca="1" si="186"/>
        <v>6508.1340027799615</v>
      </c>
      <c r="S513" s="23">
        <f t="shared" ca="1" si="187"/>
        <v>6508.8259105678771</v>
      </c>
      <c r="T513" s="22"/>
      <c r="U513" s="23">
        <f t="shared" ca="1" si="176"/>
        <v>1.540960420982834</v>
      </c>
      <c r="V513" s="23">
        <f t="shared" ca="1" si="177"/>
        <v>1.6097576580113746</v>
      </c>
      <c r="W513" s="24">
        <f t="shared" ca="1" si="188"/>
        <v>6372.108575988279</v>
      </c>
      <c r="X513" s="23">
        <f t="shared" ca="1" si="189"/>
        <v>6373.7183336462904</v>
      </c>
      <c r="Z513" s="23">
        <f t="shared" ca="1" si="178"/>
        <v>11.130294048068002</v>
      </c>
      <c r="AA513" s="23">
        <f t="shared" ca="1" si="179"/>
        <v>1.0305637067472229</v>
      </c>
      <c r="AB513" s="24">
        <f t="shared" ca="1" si="190"/>
        <v>7063.1041138815508</v>
      </c>
      <c r="AC513" s="23">
        <f t="shared" ca="1" si="191"/>
        <v>7064.1346775882985</v>
      </c>
    </row>
    <row r="514" spans="1:29" x14ac:dyDescent="0.25">
      <c r="A514" s="23">
        <f t="shared" ca="1" si="168"/>
        <v>15.500577202684152</v>
      </c>
      <c r="B514" s="23">
        <f t="shared" ca="1" si="169"/>
        <v>3.2816925823307392</v>
      </c>
      <c r="C514" s="24">
        <f t="shared" ca="1" si="180"/>
        <v>6653.8226727040828</v>
      </c>
      <c r="D514" s="23">
        <f t="shared" ca="1" si="181"/>
        <v>6657.1043652864137</v>
      </c>
      <c r="E514" s="22"/>
      <c r="F514" s="23">
        <f t="shared" ca="1" si="170"/>
        <v>7.2954006272606406</v>
      </c>
      <c r="G514" s="23">
        <f t="shared" ca="1" si="171"/>
        <v>0.63551512494928541</v>
      </c>
      <c r="H514" s="24">
        <f t="shared" ca="1" si="182"/>
        <v>6291.9322372650986</v>
      </c>
      <c r="I514" s="23">
        <f t="shared" ca="1" si="183"/>
        <v>6292.5677523900476</v>
      </c>
      <c r="J514" s="22"/>
      <c r="K514" s="23">
        <f t="shared" ca="1" si="172"/>
        <v>3.6881001446276285</v>
      </c>
      <c r="L514" s="23">
        <f t="shared" ca="1" si="173"/>
        <v>10.687170014426886</v>
      </c>
      <c r="M514" s="24">
        <f t="shared" ca="1" si="184"/>
        <v>5560.9343387212757</v>
      </c>
      <c r="N514" s="23">
        <f t="shared" ca="1" si="185"/>
        <v>5571.6215087357023</v>
      </c>
      <c r="O514" s="22"/>
      <c r="P514" s="23">
        <f t="shared" ca="1" si="174"/>
        <v>33.803642127535447</v>
      </c>
      <c r="Q514" s="23">
        <f t="shared" ca="1" si="175"/>
        <v>0.79269789593453277</v>
      </c>
      <c r="R514" s="24">
        <f t="shared" ca="1" si="186"/>
        <v>6542.6295526954127</v>
      </c>
      <c r="S514" s="23">
        <f t="shared" ca="1" si="187"/>
        <v>6543.4222505913476</v>
      </c>
      <c r="T514" s="22"/>
      <c r="U514" s="23">
        <f t="shared" ca="1" si="176"/>
        <v>10.526763870400764</v>
      </c>
      <c r="V514" s="23">
        <f t="shared" ca="1" si="177"/>
        <v>3.1132486562551622</v>
      </c>
      <c r="W514" s="24">
        <f t="shared" ca="1" si="188"/>
        <v>6384.2450975166912</v>
      </c>
      <c r="X514" s="23">
        <f t="shared" ca="1" si="189"/>
        <v>6387.3583461729468</v>
      </c>
      <c r="Z514" s="23">
        <f t="shared" ca="1" si="178"/>
        <v>39.15421106697675</v>
      </c>
      <c r="AA514" s="23">
        <f t="shared" ca="1" si="179"/>
        <v>15.527713469561139</v>
      </c>
      <c r="AB514" s="24">
        <f t="shared" ca="1" si="190"/>
        <v>7103.2888886552755</v>
      </c>
      <c r="AC514" s="23">
        <f t="shared" ca="1" si="191"/>
        <v>7118.8166021248362</v>
      </c>
    </row>
    <row r="515" spans="1:29" x14ac:dyDescent="0.25">
      <c r="A515" s="23">
        <f t="shared" ca="1" si="168"/>
        <v>12.883713033681824</v>
      </c>
      <c r="B515" s="23">
        <f t="shared" ca="1" si="169"/>
        <v>2.7542093406593735</v>
      </c>
      <c r="C515" s="24">
        <f t="shared" ca="1" si="180"/>
        <v>6669.9880783200952</v>
      </c>
      <c r="D515" s="23">
        <f t="shared" ca="1" si="181"/>
        <v>6672.7422876607543</v>
      </c>
      <c r="E515" s="22"/>
      <c r="F515" s="23">
        <f t="shared" ca="1" si="170"/>
        <v>2.6087977562400195</v>
      </c>
      <c r="G515" s="23">
        <f t="shared" ca="1" si="171"/>
        <v>1.3328735049092808</v>
      </c>
      <c r="H515" s="24">
        <f t="shared" ca="1" si="182"/>
        <v>6295.1765501462878</v>
      </c>
      <c r="I515" s="23">
        <f t="shared" ca="1" si="183"/>
        <v>6296.5094236511968</v>
      </c>
      <c r="J515" s="22"/>
      <c r="K515" s="23">
        <f t="shared" ca="1" si="172"/>
        <v>17.731021369607554</v>
      </c>
      <c r="L515" s="23">
        <f t="shared" ca="1" si="173"/>
        <v>4.8240469555225882</v>
      </c>
      <c r="M515" s="24">
        <f t="shared" ca="1" si="184"/>
        <v>5589.3525301053096</v>
      </c>
      <c r="N515" s="23">
        <f t="shared" ca="1" si="185"/>
        <v>5594.1765770608317</v>
      </c>
      <c r="O515" s="22"/>
      <c r="P515" s="23">
        <f t="shared" ca="1" si="174"/>
        <v>4.2686305762744219</v>
      </c>
      <c r="Q515" s="23">
        <f t="shared" ca="1" si="175"/>
        <v>10.929604115312751</v>
      </c>
      <c r="R515" s="24">
        <f t="shared" ca="1" si="186"/>
        <v>6547.6908811676221</v>
      </c>
      <c r="S515" s="23">
        <f t="shared" ca="1" si="187"/>
        <v>6558.6204852829351</v>
      </c>
      <c r="T515" s="22"/>
      <c r="U515" s="23">
        <f t="shared" ca="1" si="176"/>
        <v>12.60409515689261</v>
      </c>
      <c r="V515" s="23">
        <f t="shared" ca="1" si="177"/>
        <v>3.0177085421182941</v>
      </c>
      <c r="W515" s="24">
        <f t="shared" ca="1" si="188"/>
        <v>6399.9624413298397</v>
      </c>
      <c r="X515" s="23">
        <f t="shared" ca="1" si="189"/>
        <v>6402.980149871958</v>
      </c>
      <c r="Z515" s="23">
        <f t="shared" ca="1" si="178"/>
        <v>53.587878793635547</v>
      </c>
      <c r="AA515" s="23">
        <f t="shared" ca="1" si="179"/>
        <v>10.297424453236662</v>
      </c>
      <c r="AB515" s="24">
        <f t="shared" ca="1" si="190"/>
        <v>7172.4044809184716</v>
      </c>
      <c r="AC515" s="23">
        <f t="shared" ca="1" si="191"/>
        <v>7182.7019053717086</v>
      </c>
    </row>
    <row r="516" spans="1:29" x14ac:dyDescent="0.25">
      <c r="A516" s="23">
        <f t="shared" ca="1" si="168"/>
        <v>6.1834138989247434</v>
      </c>
      <c r="B516" s="23">
        <f t="shared" ca="1" si="169"/>
        <v>1.9695361156735527</v>
      </c>
      <c r="C516" s="24">
        <f t="shared" ca="1" si="180"/>
        <v>6678.9257015596786</v>
      </c>
      <c r="D516" s="23">
        <f t="shared" ca="1" si="181"/>
        <v>6680.8952376753523</v>
      </c>
      <c r="E516" s="22"/>
      <c r="F516" s="23">
        <f t="shared" ca="1" si="170"/>
        <v>23.157838885112248</v>
      </c>
      <c r="G516" s="23">
        <f t="shared" ca="1" si="171"/>
        <v>4.2109725490747199</v>
      </c>
      <c r="H516" s="24">
        <f t="shared" ca="1" si="182"/>
        <v>6319.667262536309</v>
      </c>
      <c r="I516" s="23">
        <f t="shared" ca="1" si="183"/>
        <v>6323.8782350853835</v>
      </c>
      <c r="J516" s="22"/>
      <c r="K516" s="23">
        <f t="shared" ca="1" si="172"/>
        <v>7.0996330485325121</v>
      </c>
      <c r="L516" s="23">
        <f t="shared" ca="1" si="173"/>
        <v>1.4778921899405268</v>
      </c>
      <c r="M516" s="24">
        <f t="shared" ca="1" si="184"/>
        <v>5601.276210109364</v>
      </c>
      <c r="N516" s="23">
        <f t="shared" ca="1" si="185"/>
        <v>5602.7541022993046</v>
      </c>
      <c r="O516" s="22"/>
      <c r="P516" s="23">
        <f t="shared" ca="1" si="174"/>
        <v>0.96608162261232311</v>
      </c>
      <c r="Q516" s="23">
        <f t="shared" ca="1" si="175"/>
        <v>15.799759886758713</v>
      </c>
      <c r="R516" s="24">
        <f t="shared" ca="1" si="186"/>
        <v>6559.5865669055474</v>
      </c>
      <c r="S516" s="23">
        <f t="shared" ca="1" si="187"/>
        <v>6575.3863267923061</v>
      </c>
      <c r="T516" s="22"/>
      <c r="U516" s="23">
        <f t="shared" ca="1" si="176"/>
        <v>0.56450711630909067</v>
      </c>
      <c r="V516" s="23">
        <f t="shared" ca="1" si="177"/>
        <v>3.2978155386163839E-2</v>
      </c>
      <c r="W516" s="24">
        <f t="shared" ca="1" si="188"/>
        <v>6403.544656988267</v>
      </c>
      <c r="X516" s="23">
        <f t="shared" ca="1" si="189"/>
        <v>6403.5776351436534</v>
      </c>
      <c r="Z516" s="23">
        <f t="shared" ca="1" si="178"/>
        <v>18.417589122539315</v>
      </c>
      <c r="AA516" s="23">
        <f t="shared" ca="1" si="179"/>
        <v>14.394177364191966</v>
      </c>
      <c r="AB516" s="24">
        <f t="shared" ca="1" si="190"/>
        <v>7201.1194944942481</v>
      </c>
      <c r="AC516" s="23">
        <f t="shared" ca="1" si="191"/>
        <v>7215.5136718584399</v>
      </c>
    </row>
    <row r="517" spans="1:29" x14ac:dyDescent="0.25">
      <c r="A517" s="23">
        <f t="shared" ca="1" si="168"/>
        <v>0.71122945002004201</v>
      </c>
      <c r="B517" s="23">
        <f t="shared" ca="1" si="169"/>
        <v>3.3072155381855164</v>
      </c>
      <c r="C517" s="24">
        <f t="shared" ca="1" si="180"/>
        <v>6681.6064671253725</v>
      </c>
      <c r="D517" s="23">
        <f t="shared" ca="1" si="181"/>
        <v>6684.9136826635577</v>
      </c>
      <c r="E517" s="22"/>
      <c r="F517" s="23">
        <f t="shared" ca="1" si="170"/>
        <v>0.12485459163922741</v>
      </c>
      <c r="G517" s="23">
        <f t="shared" ca="1" si="171"/>
        <v>0.19374440577292007</v>
      </c>
      <c r="H517" s="24">
        <f t="shared" ca="1" si="182"/>
        <v>6324.0030896770231</v>
      </c>
      <c r="I517" s="23">
        <f t="shared" ca="1" si="183"/>
        <v>6324.1968340827962</v>
      </c>
      <c r="J517" s="22"/>
      <c r="K517" s="23">
        <f t="shared" ca="1" si="172"/>
        <v>3.1959513972539955</v>
      </c>
      <c r="L517" s="23">
        <f t="shared" ca="1" si="173"/>
        <v>2.1689780359405564</v>
      </c>
      <c r="M517" s="24">
        <f t="shared" ca="1" si="184"/>
        <v>5605.9500536965588</v>
      </c>
      <c r="N517" s="23">
        <f t="shared" ca="1" si="185"/>
        <v>5608.119031732499</v>
      </c>
      <c r="O517" s="22"/>
      <c r="P517" s="23">
        <f t="shared" ca="1" si="174"/>
        <v>5.4460213158615218</v>
      </c>
      <c r="Q517" s="23">
        <f t="shared" ca="1" si="175"/>
        <v>3.6473161262454048</v>
      </c>
      <c r="R517" s="24">
        <f t="shared" ca="1" si="186"/>
        <v>6580.8323481081679</v>
      </c>
      <c r="S517" s="23">
        <f t="shared" ca="1" si="187"/>
        <v>6584.4796642344136</v>
      </c>
      <c r="T517" s="22"/>
      <c r="U517" s="23">
        <f t="shared" ca="1" si="176"/>
        <v>4.8448312817331614</v>
      </c>
      <c r="V517" s="23">
        <f t="shared" ca="1" si="177"/>
        <v>8.7323647138312968</v>
      </c>
      <c r="W517" s="24">
        <f t="shared" ca="1" si="188"/>
        <v>6408.422466425387</v>
      </c>
      <c r="X517" s="23">
        <f t="shared" ca="1" si="189"/>
        <v>6417.154831139218</v>
      </c>
      <c r="Z517" s="23">
        <f t="shared" ca="1" si="178"/>
        <v>9.8667198714829603</v>
      </c>
      <c r="AA517" s="23">
        <f t="shared" ca="1" si="179"/>
        <v>3.7049414420990199</v>
      </c>
      <c r="AB517" s="24">
        <f t="shared" ca="1" si="190"/>
        <v>7225.3803917299228</v>
      </c>
      <c r="AC517" s="23">
        <f t="shared" ca="1" si="191"/>
        <v>7229.0853331720218</v>
      </c>
    </row>
    <row r="518" spans="1:29" x14ac:dyDescent="0.25">
      <c r="A518" s="23">
        <f t="shared" ca="1" si="168"/>
        <v>2.6326941096023662</v>
      </c>
      <c r="B518" s="23">
        <f t="shared" ca="1" si="169"/>
        <v>3.1737619611968984</v>
      </c>
      <c r="C518" s="24">
        <f t="shared" ca="1" si="180"/>
        <v>6687.5463767731599</v>
      </c>
      <c r="D518" s="23">
        <f t="shared" ca="1" si="181"/>
        <v>6690.7201387343566</v>
      </c>
      <c r="E518" s="22"/>
      <c r="F518" s="23">
        <f t="shared" ca="1" si="170"/>
        <v>2.2848438698443956</v>
      </c>
      <c r="G518" s="23">
        <f t="shared" ca="1" si="171"/>
        <v>5.2200187846550774</v>
      </c>
      <c r="H518" s="24">
        <f t="shared" ca="1" si="182"/>
        <v>6326.4816779526409</v>
      </c>
      <c r="I518" s="23">
        <f t="shared" ca="1" si="183"/>
        <v>6331.7016967372956</v>
      </c>
      <c r="J518" s="22"/>
      <c r="K518" s="23">
        <f t="shared" ca="1" si="172"/>
        <v>7.0503620753459693</v>
      </c>
      <c r="L518" s="23">
        <f t="shared" ca="1" si="173"/>
        <v>1.2352209535968559</v>
      </c>
      <c r="M518" s="24">
        <f t="shared" ca="1" si="184"/>
        <v>5615.1693938078452</v>
      </c>
      <c r="N518" s="23">
        <f t="shared" ca="1" si="185"/>
        <v>5616.4046147614417</v>
      </c>
      <c r="O518" s="22"/>
      <c r="P518" s="23">
        <f t="shared" ca="1" si="174"/>
        <v>7.5496895817115455</v>
      </c>
      <c r="Q518" s="23">
        <f t="shared" ca="1" si="175"/>
        <v>1.6577538463807024</v>
      </c>
      <c r="R518" s="24">
        <f t="shared" ca="1" si="186"/>
        <v>6592.029353816125</v>
      </c>
      <c r="S518" s="23">
        <f t="shared" ca="1" si="187"/>
        <v>6593.6871076625057</v>
      </c>
      <c r="T518" s="22"/>
      <c r="U518" s="23">
        <f t="shared" ca="1" si="176"/>
        <v>4.2296876961852705</v>
      </c>
      <c r="V518" s="23">
        <f t="shared" ca="1" si="177"/>
        <v>1.0150587513714022</v>
      </c>
      <c r="W518" s="24">
        <f t="shared" ca="1" si="188"/>
        <v>6421.3845188354035</v>
      </c>
      <c r="X518" s="23">
        <f t="shared" ca="1" si="189"/>
        <v>6422.3995775867752</v>
      </c>
      <c r="Z518" s="23">
        <f t="shared" ca="1" si="178"/>
        <v>8.3353082996006389</v>
      </c>
      <c r="AA518" s="23">
        <f t="shared" ca="1" si="179"/>
        <v>0.49003466083525343</v>
      </c>
      <c r="AB518" s="24">
        <f t="shared" ca="1" si="190"/>
        <v>7237.4206414716227</v>
      </c>
      <c r="AC518" s="23">
        <f t="shared" ca="1" si="191"/>
        <v>7237.9106761324583</v>
      </c>
    </row>
    <row r="519" spans="1:29" x14ac:dyDescent="0.25">
      <c r="A519" s="23">
        <f t="shared" ca="1" si="168"/>
        <v>0.75324889054855992</v>
      </c>
      <c r="B519" s="23">
        <f t="shared" ca="1" si="169"/>
        <v>3.0873737283787444</v>
      </c>
      <c r="C519" s="24">
        <f t="shared" ca="1" si="180"/>
        <v>6691.4733876249056</v>
      </c>
      <c r="D519" s="23">
        <f t="shared" ca="1" si="181"/>
        <v>6694.5607613532848</v>
      </c>
      <c r="E519" s="22"/>
      <c r="F519" s="23">
        <f t="shared" ca="1" si="170"/>
        <v>1.355049157340618</v>
      </c>
      <c r="G519" s="23">
        <f t="shared" ca="1" si="171"/>
        <v>4.1040082749720259</v>
      </c>
      <c r="H519" s="24">
        <f t="shared" ca="1" si="182"/>
        <v>6333.0567458946362</v>
      </c>
      <c r="I519" s="23">
        <f t="shared" ca="1" si="183"/>
        <v>6337.1607541696085</v>
      </c>
      <c r="J519" s="22"/>
      <c r="K519" s="23">
        <f t="shared" ca="1" si="172"/>
        <v>4.9753839840016401</v>
      </c>
      <c r="L519" s="23">
        <f t="shared" ca="1" si="173"/>
        <v>3.6840510568035101</v>
      </c>
      <c r="M519" s="24">
        <f t="shared" ca="1" si="184"/>
        <v>5621.3799987454431</v>
      </c>
      <c r="N519" s="23">
        <f t="shared" ca="1" si="185"/>
        <v>5625.0640498022467</v>
      </c>
      <c r="O519" s="22"/>
      <c r="P519" s="23">
        <f t="shared" ca="1" si="174"/>
        <v>13.988285622281069</v>
      </c>
      <c r="Q519" s="23">
        <f t="shared" ca="1" si="175"/>
        <v>6.6402012234346541</v>
      </c>
      <c r="R519" s="24">
        <f t="shared" ca="1" si="186"/>
        <v>6607.6753932847869</v>
      </c>
      <c r="S519" s="23">
        <f t="shared" ca="1" si="187"/>
        <v>6614.3155945082217</v>
      </c>
      <c r="T519" s="22"/>
      <c r="U519" s="23">
        <f t="shared" ca="1" si="176"/>
        <v>2.6803872355060019</v>
      </c>
      <c r="V519" s="23">
        <f t="shared" ca="1" si="177"/>
        <v>1.1920019350186135</v>
      </c>
      <c r="W519" s="24">
        <f t="shared" ca="1" si="188"/>
        <v>6425.079964822281</v>
      </c>
      <c r="X519" s="23">
        <f t="shared" ca="1" si="189"/>
        <v>6426.2719667572992</v>
      </c>
      <c r="Z519" s="23">
        <f t="shared" ca="1" si="178"/>
        <v>25.727609274643932</v>
      </c>
      <c r="AA519" s="23">
        <f t="shared" ca="1" si="179"/>
        <v>1.0990927269830379</v>
      </c>
      <c r="AB519" s="24">
        <f t="shared" ca="1" si="190"/>
        <v>7263.6382854071026</v>
      </c>
      <c r="AC519" s="23">
        <f t="shared" ca="1" si="191"/>
        <v>7264.7373781340857</v>
      </c>
    </row>
    <row r="520" spans="1:29" x14ac:dyDescent="0.25">
      <c r="A520" s="23">
        <f t="shared" ca="1" si="168"/>
        <v>7.7410983559275177</v>
      </c>
      <c r="B520" s="23">
        <f t="shared" ca="1" si="169"/>
        <v>1.9592688793111634</v>
      </c>
      <c r="C520" s="24">
        <f t="shared" ca="1" si="180"/>
        <v>6702.3018597092123</v>
      </c>
      <c r="D520" s="23">
        <f t="shared" ca="1" si="181"/>
        <v>6704.2611285885232</v>
      </c>
      <c r="E520" s="22"/>
      <c r="F520" s="23">
        <f t="shared" ca="1" si="170"/>
        <v>13.117218031577059</v>
      </c>
      <c r="G520" s="23">
        <f t="shared" ca="1" si="171"/>
        <v>4.492948334176412</v>
      </c>
      <c r="H520" s="24">
        <f t="shared" ca="1" si="182"/>
        <v>6350.2779722011855</v>
      </c>
      <c r="I520" s="23">
        <f t="shared" ca="1" si="183"/>
        <v>6354.7709205353622</v>
      </c>
      <c r="J520" s="22"/>
      <c r="K520" s="23">
        <f t="shared" ca="1" si="172"/>
        <v>7.0663459943328908</v>
      </c>
      <c r="L520" s="23">
        <f t="shared" ca="1" si="173"/>
        <v>1.4129140649349927</v>
      </c>
      <c r="M520" s="24">
        <f t="shared" ca="1" si="184"/>
        <v>5632.1303957965793</v>
      </c>
      <c r="N520" s="23">
        <f t="shared" ca="1" si="185"/>
        <v>5633.543309861514</v>
      </c>
      <c r="O520" s="22"/>
      <c r="P520" s="23">
        <f t="shared" ca="1" si="174"/>
        <v>14.884335250893589</v>
      </c>
      <c r="Q520" s="23">
        <f t="shared" ca="1" si="175"/>
        <v>1.3559253708358527</v>
      </c>
      <c r="R520" s="24">
        <f t="shared" ca="1" si="186"/>
        <v>6629.1999297591155</v>
      </c>
      <c r="S520" s="23">
        <f t="shared" ca="1" si="187"/>
        <v>6630.5558551299519</v>
      </c>
      <c r="T520" s="22"/>
      <c r="U520" s="23">
        <f t="shared" ca="1" si="176"/>
        <v>1.3355061954599268</v>
      </c>
      <c r="V520" s="23">
        <f t="shared" ca="1" si="177"/>
        <v>16.80373870557392</v>
      </c>
      <c r="W520" s="24">
        <f t="shared" ca="1" si="188"/>
        <v>6427.6074729527591</v>
      </c>
      <c r="X520" s="23">
        <f t="shared" ca="1" si="189"/>
        <v>6444.4112116583328</v>
      </c>
      <c r="Z520" s="23">
        <f t="shared" ca="1" si="178"/>
        <v>18.581002808165934</v>
      </c>
      <c r="AA520" s="23">
        <f t="shared" ca="1" si="179"/>
        <v>10.162958340045103</v>
      </c>
      <c r="AB520" s="24">
        <f t="shared" ca="1" si="190"/>
        <v>7283.3183809422517</v>
      </c>
      <c r="AC520" s="23">
        <f t="shared" ca="1" si="191"/>
        <v>7293.4813392822971</v>
      </c>
    </row>
    <row r="521" spans="1:29" x14ac:dyDescent="0.25">
      <c r="A521" s="23">
        <f t="shared" ca="1" si="168"/>
        <v>10.259587610806893</v>
      </c>
      <c r="B521" s="23">
        <f t="shared" ca="1" si="169"/>
        <v>13.22534110662764</v>
      </c>
      <c r="C521" s="24">
        <f t="shared" ca="1" si="180"/>
        <v>6714.5207161993303</v>
      </c>
      <c r="D521" s="23">
        <f t="shared" ca="1" si="181"/>
        <v>6727.7460573059579</v>
      </c>
      <c r="E521" s="22"/>
      <c r="F521" s="23">
        <f t="shared" ca="1" si="170"/>
        <v>6.935791554866209</v>
      </c>
      <c r="G521" s="23">
        <f t="shared" ca="1" si="171"/>
        <v>7.170475685491887</v>
      </c>
      <c r="H521" s="24">
        <f t="shared" ca="1" si="182"/>
        <v>6361.7067120902284</v>
      </c>
      <c r="I521" s="23">
        <f t="shared" ca="1" si="183"/>
        <v>6368.8771877757199</v>
      </c>
      <c r="J521" s="22"/>
      <c r="K521" s="23">
        <f t="shared" ca="1" si="172"/>
        <v>41.751390168902596</v>
      </c>
      <c r="L521" s="23">
        <f t="shared" ca="1" si="173"/>
        <v>2.0068297621499083</v>
      </c>
      <c r="M521" s="24">
        <f t="shared" ca="1" si="184"/>
        <v>5675.2947000304166</v>
      </c>
      <c r="N521" s="23">
        <f t="shared" ca="1" si="185"/>
        <v>5677.3015297925667</v>
      </c>
      <c r="O521" s="22"/>
      <c r="P521" s="23">
        <f t="shared" ca="1" si="174"/>
        <v>3.3411044212787449</v>
      </c>
      <c r="Q521" s="23">
        <f t="shared" ca="1" si="175"/>
        <v>6.9239597786197029</v>
      </c>
      <c r="R521" s="24">
        <f t="shared" ca="1" si="186"/>
        <v>6633.8969595512308</v>
      </c>
      <c r="S521" s="23">
        <f t="shared" ca="1" si="187"/>
        <v>6640.8209193298508</v>
      </c>
      <c r="T521" s="22"/>
      <c r="U521" s="23">
        <f t="shared" ca="1" si="176"/>
        <v>5.6106027966428158</v>
      </c>
      <c r="V521" s="23">
        <f t="shared" ca="1" si="177"/>
        <v>1.1227064341791402</v>
      </c>
      <c r="W521" s="24">
        <f t="shared" ca="1" si="188"/>
        <v>6450.0218144549754</v>
      </c>
      <c r="X521" s="23">
        <f t="shared" ca="1" si="189"/>
        <v>6451.1445208891546</v>
      </c>
      <c r="Z521" s="23">
        <f t="shared" ca="1" si="178"/>
        <v>15.526325198930035</v>
      </c>
      <c r="AA521" s="23">
        <f t="shared" ca="1" si="179"/>
        <v>3.0207228374051724</v>
      </c>
      <c r="AB521" s="24">
        <f t="shared" ca="1" si="190"/>
        <v>7309.007664481227</v>
      </c>
      <c r="AC521" s="23">
        <f t="shared" ca="1" si="191"/>
        <v>7312.0283873186318</v>
      </c>
    </row>
    <row r="522" spans="1:29" x14ac:dyDescent="0.25">
      <c r="A522" s="23">
        <f t="shared" ca="1" si="168"/>
        <v>16.713872153088705</v>
      </c>
      <c r="B522" s="23">
        <f t="shared" ca="1" si="169"/>
        <v>5.7899676705169165</v>
      </c>
      <c r="C522" s="24">
        <f t="shared" ca="1" si="180"/>
        <v>6744.4599294590471</v>
      </c>
      <c r="D522" s="23">
        <f t="shared" ca="1" si="181"/>
        <v>6750.2498971295636</v>
      </c>
      <c r="E522" s="22"/>
      <c r="F522" s="23">
        <f t="shared" ca="1" si="170"/>
        <v>5.0977665508890855</v>
      </c>
      <c r="G522" s="23">
        <f t="shared" ca="1" si="171"/>
        <v>2.256016947916474</v>
      </c>
      <c r="H522" s="24">
        <f t="shared" ca="1" si="182"/>
        <v>6373.9749543266089</v>
      </c>
      <c r="I522" s="23">
        <f t="shared" ca="1" si="183"/>
        <v>6376.2309712745255</v>
      </c>
      <c r="J522" s="22"/>
      <c r="K522" s="23">
        <f t="shared" ca="1" si="172"/>
        <v>4.5509908832976809</v>
      </c>
      <c r="L522" s="23">
        <f t="shared" ca="1" si="173"/>
        <v>6.3556542677271093</v>
      </c>
      <c r="M522" s="24">
        <f t="shared" ca="1" si="184"/>
        <v>5681.8525206758641</v>
      </c>
      <c r="N522" s="23">
        <f t="shared" ca="1" si="185"/>
        <v>5688.2081749435911</v>
      </c>
      <c r="O522" s="22"/>
      <c r="P522" s="23">
        <f t="shared" ca="1" si="174"/>
        <v>5.2202561740329578</v>
      </c>
      <c r="Q522" s="23">
        <f t="shared" ca="1" si="175"/>
        <v>1.4451853507764716</v>
      </c>
      <c r="R522" s="24">
        <f t="shared" ca="1" si="186"/>
        <v>6646.041175503884</v>
      </c>
      <c r="S522" s="23">
        <f t="shared" ca="1" si="187"/>
        <v>6647.4863608546602</v>
      </c>
      <c r="T522" s="22"/>
      <c r="U522" s="23">
        <f t="shared" ca="1" si="176"/>
        <v>8.9914445997531214</v>
      </c>
      <c r="V522" s="23">
        <f t="shared" ca="1" si="177"/>
        <v>5.9040299997996577</v>
      </c>
      <c r="W522" s="24">
        <f t="shared" ca="1" si="188"/>
        <v>6460.1359654889075</v>
      </c>
      <c r="X522" s="23">
        <f t="shared" ca="1" si="189"/>
        <v>6466.0399954887071</v>
      </c>
      <c r="Z522" s="23">
        <f t="shared" ca="1" si="178"/>
        <v>3.1618384029481219</v>
      </c>
      <c r="AA522" s="23">
        <f t="shared" ca="1" si="179"/>
        <v>4.4247061284225371</v>
      </c>
      <c r="AB522" s="24">
        <f t="shared" ca="1" si="190"/>
        <v>7315.1902257215797</v>
      </c>
      <c r="AC522" s="23">
        <f t="shared" ca="1" si="191"/>
        <v>7319.614931850002</v>
      </c>
    </row>
    <row r="523" spans="1:29" x14ac:dyDescent="0.25">
      <c r="A523" s="23">
        <f t="shared" ca="1" si="168"/>
        <v>4.2373304915850731</v>
      </c>
      <c r="B523" s="23">
        <f t="shared" ca="1" si="169"/>
        <v>8.6422738631143794</v>
      </c>
      <c r="C523" s="24">
        <f t="shared" ca="1" si="180"/>
        <v>6754.487227621149</v>
      </c>
      <c r="D523" s="23">
        <f t="shared" ca="1" si="181"/>
        <v>6763.1295014842635</v>
      </c>
      <c r="E523" s="22"/>
      <c r="F523" s="23">
        <f t="shared" ca="1" si="170"/>
        <v>3.6514628120236448</v>
      </c>
      <c r="G523" s="23">
        <f t="shared" ca="1" si="171"/>
        <v>4.8931116322952066</v>
      </c>
      <c r="H523" s="24">
        <f t="shared" ca="1" si="182"/>
        <v>6379.8824340865494</v>
      </c>
      <c r="I523" s="23">
        <f t="shared" ca="1" si="183"/>
        <v>6384.775545718845</v>
      </c>
      <c r="J523" s="22"/>
      <c r="K523" s="23">
        <f t="shared" ca="1" si="172"/>
        <v>11.613704078660854</v>
      </c>
      <c r="L523" s="23">
        <f t="shared" ca="1" si="173"/>
        <v>1.5436528695137022</v>
      </c>
      <c r="M523" s="24">
        <f t="shared" ca="1" si="184"/>
        <v>5699.8218790222518</v>
      </c>
      <c r="N523" s="23">
        <f t="shared" ca="1" si="185"/>
        <v>5701.3655318917654</v>
      </c>
      <c r="O523" s="22"/>
      <c r="P523" s="23">
        <f t="shared" ca="1" si="174"/>
        <v>0.14937029781088196</v>
      </c>
      <c r="Q523" s="23">
        <f t="shared" ca="1" si="175"/>
        <v>4.2842541573538728</v>
      </c>
      <c r="R523" s="24">
        <f t="shared" ca="1" si="186"/>
        <v>6647.6357311524707</v>
      </c>
      <c r="S523" s="23">
        <f t="shared" ca="1" si="187"/>
        <v>6651.9199853098244</v>
      </c>
      <c r="T523" s="22"/>
      <c r="U523" s="23">
        <f t="shared" ca="1" si="176"/>
        <v>9.1128729090654268</v>
      </c>
      <c r="V523" s="23">
        <f t="shared" ca="1" si="177"/>
        <v>0.63109238744225848</v>
      </c>
      <c r="W523" s="24">
        <f t="shared" ca="1" si="188"/>
        <v>6475.1528683977722</v>
      </c>
      <c r="X523" s="23">
        <f t="shared" ca="1" si="189"/>
        <v>6475.7839607852147</v>
      </c>
      <c r="Z523" s="23">
        <f t="shared" ca="1" si="178"/>
        <v>1.1409038822784408</v>
      </c>
      <c r="AA523" s="23">
        <f t="shared" ca="1" si="179"/>
        <v>0.47708889263829762</v>
      </c>
      <c r="AB523" s="24">
        <f t="shared" ca="1" si="190"/>
        <v>7320.7558357322805</v>
      </c>
      <c r="AC523" s="23">
        <f t="shared" ca="1" si="191"/>
        <v>7321.2329246249192</v>
      </c>
    </row>
    <row r="524" spans="1:29" x14ac:dyDescent="0.25">
      <c r="A524" s="23">
        <f t="shared" ca="1" si="168"/>
        <v>29.97382940321053</v>
      </c>
      <c r="B524" s="23">
        <f t="shared" ca="1" si="169"/>
        <v>2.3709569261893737</v>
      </c>
      <c r="C524" s="24">
        <f t="shared" ca="1" si="180"/>
        <v>6793.1033308874739</v>
      </c>
      <c r="D524" s="23">
        <f t="shared" ca="1" si="181"/>
        <v>6795.4742878136631</v>
      </c>
      <c r="E524" s="22"/>
      <c r="F524" s="23">
        <f t="shared" ca="1" si="170"/>
        <v>5.2316667464114035</v>
      </c>
      <c r="G524" s="23">
        <f t="shared" ca="1" si="171"/>
        <v>3.2204261778102223</v>
      </c>
      <c r="H524" s="24">
        <f t="shared" ca="1" si="182"/>
        <v>6390.0072124652561</v>
      </c>
      <c r="I524" s="23">
        <f t="shared" ca="1" si="183"/>
        <v>6393.2276386430667</v>
      </c>
      <c r="J524" s="22"/>
      <c r="K524" s="23">
        <f t="shared" ca="1" si="172"/>
        <v>1.6765079413631521</v>
      </c>
      <c r="L524" s="23">
        <f t="shared" ca="1" si="173"/>
        <v>1.7495068708461077</v>
      </c>
      <c r="M524" s="24">
        <f t="shared" ca="1" si="184"/>
        <v>5703.0420398331289</v>
      </c>
      <c r="N524" s="23">
        <f t="shared" ca="1" si="185"/>
        <v>5704.7915467039747</v>
      </c>
      <c r="O524" s="22"/>
      <c r="P524" s="23">
        <f t="shared" ca="1" si="174"/>
        <v>5.425446359383213</v>
      </c>
      <c r="Q524" s="23">
        <f t="shared" ca="1" si="175"/>
        <v>3.9126695905064102</v>
      </c>
      <c r="R524" s="24">
        <f t="shared" ca="1" si="186"/>
        <v>6657.3454316692078</v>
      </c>
      <c r="S524" s="23">
        <f t="shared" ca="1" si="187"/>
        <v>6661.2581012597138</v>
      </c>
      <c r="T524" s="22"/>
      <c r="U524" s="23">
        <f t="shared" ca="1" si="176"/>
        <v>12.215629590725943</v>
      </c>
      <c r="V524" s="23">
        <f t="shared" ca="1" si="177"/>
        <v>1.5461012222125388</v>
      </c>
      <c r="W524" s="24">
        <f t="shared" ca="1" si="188"/>
        <v>6487.9995903759409</v>
      </c>
      <c r="X524" s="23">
        <f t="shared" ca="1" si="189"/>
        <v>6489.5456915981531</v>
      </c>
      <c r="Z524" s="23">
        <f t="shared" ca="1" si="178"/>
        <v>13.804616071208208</v>
      </c>
      <c r="AA524" s="23">
        <f t="shared" ca="1" si="179"/>
        <v>11.759084676770357</v>
      </c>
      <c r="AB524" s="24">
        <f t="shared" ca="1" si="190"/>
        <v>7335.0375406961275</v>
      </c>
      <c r="AC524" s="23">
        <f t="shared" ca="1" si="191"/>
        <v>7346.7966253728982</v>
      </c>
    </row>
    <row r="525" spans="1:29" x14ac:dyDescent="0.25">
      <c r="A525" s="23">
        <f t="shared" ca="1" si="168"/>
        <v>7.4522188637005886</v>
      </c>
      <c r="B525" s="23">
        <f t="shared" ca="1" si="169"/>
        <v>0.33106453257249163</v>
      </c>
      <c r="C525" s="24">
        <f t="shared" ca="1" si="180"/>
        <v>6802.9265066773632</v>
      </c>
      <c r="D525" s="23">
        <f t="shared" ca="1" si="181"/>
        <v>6803.257571209936</v>
      </c>
      <c r="E525" s="22"/>
      <c r="F525" s="23">
        <f t="shared" ca="1" si="170"/>
        <v>2.0128873805675198</v>
      </c>
      <c r="G525" s="23">
        <f t="shared" ca="1" si="171"/>
        <v>0.99794473792959837</v>
      </c>
      <c r="H525" s="24">
        <f t="shared" ca="1" si="182"/>
        <v>6395.2405260236346</v>
      </c>
      <c r="I525" s="23">
        <f t="shared" ca="1" si="183"/>
        <v>6396.2384707615638</v>
      </c>
      <c r="J525" s="22"/>
      <c r="K525" s="23">
        <f t="shared" ca="1" si="172"/>
        <v>1.7016899106678824</v>
      </c>
      <c r="L525" s="23">
        <f t="shared" ca="1" si="173"/>
        <v>12.329650535462065</v>
      </c>
      <c r="M525" s="24">
        <f t="shared" ca="1" si="184"/>
        <v>5706.4932366146422</v>
      </c>
      <c r="N525" s="23">
        <f t="shared" ca="1" si="185"/>
        <v>5718.8228871501042</v>
      </c>
      <c r="O525" s="22"/>
      <c r="P525" s="23">
        <f t="shared" ca="1" si="174"/>
        <v>9.6947996773828198</v>
      </c>
      <c r="Q525" s="23">
        <f t="shared" ca="1" si="175"/>
        <v>1.2642448015392076</v>
      </c>
      <c r="R525" s="24">
        <f t="shared" ca="1" si="186"/>
        <v>6670.9529009370963</v>
      </c>
      <c r="S525" s="23">
        <f t="shared" ca="1" si="187"/>
        <v>6672.2171457386357</v>
      </c>
      <c r="T525" s="22"/>
      <c r="U525" s="23">
        <f t="shared" ca="1" si="176"/>
        <v>1.5097418004328851</v>
      </c>
      <c r="V525" s="23">
        <f t="shared" ca="1" si="177"/>
        <v>8.5699472773493675</v>
      </c>
      <c r="W525" s="24">
        <f t="shared" ca="1" si="188"/>
        <v>6491.0554333985856</v>
      </c>
      <c r="X525" s="23">
        <f t="shared" ca="1" si="189"/>
        <v>6499.625380675935</v>
      </c>
      <c r="Z525" s="23">
        <f t="shared" ca="1" si="178"/>
        <v>14.081396661005265</v>
      </c>
      <c r="AA525" s="23">
        <f t="shared" ca="1" si="179"/>
        <v>9.2131196097390173</v>
      </c>
      <c r="AB525" s="24">
        <f t="shared" ca="1" si="190"/>
        <v>7360.8780220339031</v>
      </c>
      <c r="AC525" s="23">
        <f t="shared" ca="1" si="191"/>
        <v>7370.091141643642</v>
      </c>
    </row>
    <row r="526" spans="1:29" x14ac:dyDescent="0.25">
      <c r="A526" s="23">
        <f t="shared" ref="A526:A589" ca="1" si="192">((-LN(1-RAND()))/$C$9)</f>
        <v>5.8634259897253971</v>
      </c>
      <c r="B526" s="23">
        <f t="shared" ref="B526:B589" ca="1" si="193">((-LN(1-RAND()))/$C$10)</f>
        <v>6.6031882904142751</v>
      </c>
      <c r="C526" s="24">
        <f t="shared" ca="1" si="180"/>
        <v>6809.1209971996614</v>
      </c>
      <c r="D526" s="23">
        <f t="shared" ca="1" si="181"/>
        <v>6815.7241854900758</v>
      </c>
      <c r="E526" s="22"/>
      <c r="F526" s="23">
        <f t="shared" ref="F526:F589" ca="1" si="194">((-LN(1-RAND()))/$H$9)</f>
        <v>0.96371667460085453</v>
      </c>
      <c r="G526" s="23">
        <f t="shared" ref="G526:G589" ca="1" si="195">((-LN(1-RAND()))/$H$10)</f>
        <v>0.82826282716669442</v>
      </c>
      <c r="H526" s="24">
        <f t="shared" ca="1" si="182"/>
        <v>6397.2021874361644</v>
      </c>
      <c r="I526" s="23">
        <f t="shared" ca="1" si="183"/>
        <v>6398.0304502633307</v>
      </c>
      <c r="J526" s="22"/>
      <c r="K526" s="23">
        <f t="shared" ref="K526:K589" ca="1" si="196">((-LN(1-RAND()))/$M$9)</f>
        <v>0.69598870273468982</v>
      </c>
      <c r="L526" s="23">
        <f t="shared" ref="L526:L589" ca="1" si="197">((-LN(1-RAND()))/$M$10)</f>
        <v>3.6210722654867711</v>
      </c>
      <c r="M526" s="24">
        <f t="shared" ca="1" si="184"/>
        <v>5719.5188758528393</v>
      </c>
      <c r="N526" s="23">
        <f t="shared" ca="1" si="185"/>
        <v>5723.1399481183262</v>
      </c>
      <c r="O526" s="22"/>
      <c r="P526" s="23">
        <f t="shared" ref="P526:P589" ca="1" si="198">((-LN(1-RAND()))/$R$9)</f>
        <v>3.6288342677335264</v>
      </c>
      <c r="Q526" s="23">
        <f t="shared" ref="Q526:Q589" ca="1" si="199">((-LN(1-RAND()))/$R$10)</f>
        <v>3.7155570536512528</v>
      </c>
      <c r="R526" s="24">
        <f t="shared" ca="1" si="186"/>
        <v>6675.8459800063692</v>
      </c>
      <c r="S526" s="23">
        <f t="shared" ca="1" si="187"/>
        <v>6679.5615370600208</v>
      </c>
      <c r="T526" s="22"/>
      <c r="U526" s="23">
        <f t="shared" ref="U526:U589" ca="1" si="200">((-LN(1-RAND()))/$W$9)</f>
        <v>8.5131758429900373</v>
      </c>
      <c r="V526" s="23">
        <f t="shared" ref="V526:V589" ca="1" si="201">((-LN(1-RAND()))/$W$10)</f>
        <v>0.14938060420482907</v>
      </c>
      <c r="W526" s="24">
        <f t="shared" ca="1" si="188"/>
        <v>6508.1385565189248</v>
      </c>
      <c r="X526" s="23">
        <f t="shared" ca="1" si="189"/>
        <v>6508.2879371231293</v>
      </c>
      <c r="Z526" s="23">
        <f t="shared" ref="Z526:Z589" ca="1" si="202">((-LN(1-RAND()))/$AB$9)</f>
        <v>2.9141100029948581</v>
      </c>
      <c r="AA526" s="23">
        <f t="shared" ref="AA526:AA589" ca="1" si="203">((-LN(1-RAND()))/$AB$10)</f>
        <v>5.5097348427116222</v>
      </c>
      <c r="AB526" s="24">
        <f t="shared" ca="1" si="190"/>
        <v>7373.0052516466367</v>
      </c>
      <c r="AC526" s="23">
        <f t="shared" ca="1" si="191"/>
        <v>7378.5149864893483</v>
      </c>
    </row>
    <row r="527" spans="1:29" x14ac:dyDescent="0.25">
      <c r="A527" s="23">
        <f t="shared" ca="1" si="192"/>
        <v>6.0727073835812631</v>
      </c>
      <c r="B527" s="23">
        <f t="shared" ca="1" si="193"/>
        <v>0.11915656634974743</v>
      </c>
      <c r="C527" s="24">
        <f t="shared" ref="C527:C590" ca="1" si="204">D526+A527</f>
        <v>6821.7968928736573</v>
      </c>
      <c r="D527" s="23">
        <f t="shared" ref="D527:D590" ca="1" si="205">C527+B527</f>
        <v>6821.9160494400066</v>
      </c>
      <c r="E527" s="22"/>
      <c r="F527" s="23">
        <f t="shared" ca="1" si="194"/>
        <v>8.7286961007664097</v>
      </c>
      <c r="G527" s="23">
        <f t="shared" ca="1" si="195"/>
        <v>0.93604691003262641</v>
      </c>
      <c r="H527" s="24">
        <f t="shared" ref="H527:H590" ca="1" si="206">I526+F527</f>
        <v>6406.7591463640974</v>
      </c>
      <c r="I527" s="23">
        <f t="shared" ref="I527:I590" ca="1" si="207">H527+G527</f>
        <v>6407.6951932741304</v>
      </c>
      <c r="J527" s="22"/>
      <c r="K527" s="23">
        <f t="shared" ca="1" si="196"/>
        <v>1.1643339967531605</v>
      </c>
      <c r="L527" s="23">
        <f t="shared" ca="1" si="197"/>
        <v>3.393279518797256</v>
      </c>
      <c r="M527" s="24">
        <f t="shared" ref="M527:M590" ca="1" si="208">N526+K527</f>
        <v>5724.3042821150793</v>
      </c>
      <c r="N527" s="23">
        <f t="shared" ref="N527:N590" ca="1" si="209">M527+L527</f>
        <v>5727.6975616338768</v>
      </c>
      <c r="O527" s="22"/>
      <c r="P527" s="23">
        <f t="shared" ca="1" si="198"/>
        <v>9.7426975367989463</v>
      </c>
      <c r="Q527" s="23">
        <f t="shared" ca="1" si="199"/>
        <v>4.33183504770557</v>
      </c>
      <c r="R527" s="24">
        <f t="shared" ref="R527:R590" ca="1" si="210">S526+P527</f>
        <v>6689.3042345968197</v>
      </c>
      <c r="S527" s="23">
        <f t="shared" ref="S527:S590" ca="1" si="211">R527+Q527</f>
        <v>6693.6360696445254</v>
      </c>
      <c r="T527" s="22"/>
      <c r="U527" s="23">
        <f t="shared" ca="1" si="200"/>
        <v>7.9563975581642303</v>
      </c>
      <c r="V527" s="23">
        <f t="shared" ca="1" si="201"/>
        <v>1.5602912394068127</v>
      </c>
      <c r="W527" s="24">
        <f t="shared" ref="W527:W590" ca="1" si="212">X526+U527</f>
        <v>6516.2443346812934</v>
      </c>
      <c r="X527" s="23">
        <f t="shared" ref="X527:X590" ca="1" si="213">W527+V527</f>
        <v>6517.8046259207003</v>
      </c>
      <c r="Z527" s="23">
        <f t="shared" ca="1" si="202"/>
        <v>0.38622097215353585</v>
      </c>
      <c r="AA527" s="23">
        <f t="shared" ca="1" si="203"/>
        <v>30.019431406530618</v>
      </c>
      <c r="AB527" s="24">
        <f t="shared" ref="AB527:AB590" ca="1" si="214">AC526+Z527</f>
        <v>7378.9012074615021</v>
      </c>
      <c r="AC527" s="23">
        <f t="shared" ref="AC527:AC590" ca="1" si="215">AB527+AA527</f>
        <v>7408.9206388680323</v>
      </c>
    </row>
    <row r="528" spans="1:29" x14ac:dyDescent="0.25">
      <c r="A528" s="23">
        <f t="shared" ca="1" si="192"/>
        <v>18.660357308877419</v>
      </c>
      <c r="B528" s="23">
        <f t="shared" ca="1" si="193"/>
        <v>13.899534305181286</v>
      </c>
      <c r="C528" s="24">
        <f t="shared" ca="1" si="204"/>
        <v>6840.5764067488844</v>
      </c>
      <c r="D528" s="23">
        <f t="shared" ca="1" si="205"/>
        <v>6854.4759410540655</v>
      </c>
      <c r="E528" s="22"/>
      <c r="F528" s="23">
        <f t="shared" ca="1" si="194"/>
        <v>1.8078491783511785</v>
      </c>
      <c r="G528" s="23">
        <f t="shared" ca="1" si="195"/>
        <v>0.44065744354491937</v>
      </c>
      <c r="H528" s="24">
        <f t="shared" ca="1" si="206"/>
        <v>6409.5030424524812</v>
      </c>
      <c r="I528" s="23">
        <f t="shared" ca="1" si="207"/>
        <v>6409.9436998960264</v>
      </c>
      <c r="J528" s="22"/>
      <c r="K528" s="23">
        <f t="shared" ca="1" si="196"/>
        <v>5.3510667404532049</v>
      </c>
      <c r="L528" s="23">
        <f t="shared" ca="1" si="197"/>
        <v>0.11297965663643492</v>
      </c>
      <c r="M528" s="24">
        <f t="shared" ca="1" si="208"/>
        <v>5733.0486283743303</v>
      </c>
      <c r="N528" s="23">
        <f t="shared" ca="1" si="209"/>
        <v>5733.1616080309668</v>
      </c>
      <c r="O528" s="22"/>
      <c r="P528" s="23">
        <f t="shared" ca="1" si="198"/>
        <v>0.8818014039614126</v>
      </c>
      <c r="Q528" s="23">
        <f t="shared" ca="1" si="199"/>
        <v>14.137346442894163</v>
      </c>
      <c r="R528" s="24">
        <f t="shared" ca="1" si="210"/>
        <v>6694.517871048487</v>
      </c>
      <c r="S528" s="23">
        <f t="shared" ca="1" si="211"/>
        <v>6708.6552174913813</v>
      </c>
      <c r="T528" s="22"/>
      <c r="U528" s="23">
        <f t="shared" ca="1" si="200"/>
        <v>0.54002083134704437</v>
      </c>
      <c r="V528" s="23">
        <f t="shared" ca="1" si="201"/>
        <v>0.1861787319772602</v>
      </c>
      <c r="W528" s="24">
        <f t="shared" ca="1" si="212"/>
        <v>6518.3446467520471</v>
      </c>
      <c r="X528" s="23">
        <f t="shared" ca="1" si="213"/>
        <v>6518.5308254840247</v>
      </c>
      <c r="Z528" s="23">
        <f t="shared" ca="1" si="202"/>
        <v>7.1163486183323519</v>
      </c>
      <c r="AA528" s="23">
        <f t="shared" ca="1" si="203"/>
        <v>0.71049871776871976</v>
      </c>
      <c r="AB528" s="24">
        <f t="shared" ca="1" si="214"/>
        <v>7416.0369874863645</v>
      </c>
      <c r="AC528" s="23">
        <f t="shared" ca="1" si="215"/>
        <v>7416.7474862041336</v>
      </c>
    </row>
    <row r="529" spans="1:29" x14ac:dyDescent="0.25">
      <c r="A529" s="23">
        <f t="shared" ca="1" si="192"/>
        <v>30.517087166090022</v>
      </c>
      <c r="B529" s="23">
        <f t="shared" ca="1" si="193"/>
        <v>5.2911649176941236</v>
      </c>
      <c r="C529" s="24">
        <f t="shared" ca="1" si="204"/>
        <v>6884.9930282201558</v>
      </c>
      <c r="D529" s="23">
        <f t="shared" ca="1" si="205"/>
        <v>6890.2841931378498</v>
      </c>
      <c r="E529" s="22"/>
      <c r="F529" s="23">
        <f t="shared" ca="1" si="194"/>
        <v>1.7017936717758417</v>
      </c>
      <c r="G529" s="23">
        <f t="shared" ca="1" si="195"/>
        <v>5.2274535373831839</v>
      </c>
      <c r="H529" s="24">
        <f t="shared" ca="1" si="206"/>
        <v>6411.6454935678021</v>
      </c>
      <c r="I529" s="23">
        <f t="shared" ca="1" si="207"/>
        <v>6416.8729471051856</v>
      </c>
      <c r="J529" s="22"/>
      <c r="K529" s="23">
        <f t="shared" ca="1" si="196"/>
        <v>2.6225495270720454</v>
      </c>
      <c r="L529" s="23">
        <f t="shared" ca="1" si="197"/>
        <v>3.8168067313893572</v>
      </c>
      <c r="M529" s="24">
        <f t="shared" ca="1" si="208"/>
        <v>5735.7841575580387</v>
      </c>
      <c r="N529" s="23">
        <f t="shared" ca="1" si="209"/>
        <v>5739.6009642894278</v>
      </c>
      <c r="O529" s="22"/>
      <c r="P529" s="23">
        <f t="shared" ca="1" si="198"/>
        <v>0.54557048108045936</v>
      </c>
      <c r="Q529" s="23">
        <f t="shared" ca="1" si="199"/>
        <v>8.1751357295065326</v>
      </c>
      <c r="R529" s="24">
        <f t="shared" ca="1" si="210"/>
        <v>6709.2007879724615</v>
      </c>
      <c r="S529" s="23">
        <f t="shared" ca="1" si="211"/>
        <v>6717.3759237019676</v>
      </c>
      <c r="T529" s="22"/>
      <c r="U529" s="23">
        <f t="shared" ca="1" si="200"/>
        <v>0.71021399980721123</v>
      </c>
      <c r="V529" s="23">
        <f t="shared" ca="1" si="201"/>
        <v>1.7583291264151146</v>
      </c>
      <c r="W529" s="24">
        <f t="shared" ca="1" si="212"/>
        <v>6519.2410394838316</v>
      </c>
      <c r="X529" s="23">
        <f t="shared" ca="1" si="213"/>
        <v>6520.9993686102471</v>
      </c>
      <c r="Z529" s="23">
        <f t="shared" ca="1" si="202"/>
        <v>9.9628907190188372</v>
      </c>
      <c r="AA529" s="23">
        <f t="shared" ca="1" si="203"/>
        <v>0.31853093316825454</v>
      </c>
      <c r="AB529" s="24">
        <f t="shared" ca="1" si="214"/>
        <v>7426.7103769231526</v>
      </c>
      <c r="AC529" s="23">
        <f t="shared" ca="1" si="215"/>
        <v>7427.028907856321</v>
      </c>
    </row>
    <row r="530" spans="1:29" x14ac:dyDescent="0.25">
      <c r="A530" s="23">
        <f t="shared" ca="1" si="192"/>
        <v>5.6376667991110754</v>
      </c>
      <c r="B530" s="23">
        <f t="shared" ca="1" si="193"/>
        <v>0.52175421535820854</v>
      </c>
      <c r="C530" s="24">
        <f t="shared" ca="1" si="204"/>
        <v>6895.9218599369606</v>
      </c>
      <c r="D530" s="23">
        <f t="shared" ca="1" si="205"/>
        <v>6896.4436141523183</v>
      </c>
      <c r="E530" s="22"/>
      <c r="F530" s="23">
        <f t="shared" ca="1" si="194"/>
        <v>13.050894654912291</v>
      </c>
      <c r="G530" s="23">
        <f t="shared" ca="1" si="195"/>
        <v>7.3682029346313618</v>
      </c>
      <c r="H530" s="24">
        <f t="shared" ca="1" si="206"/>
        <v>6429.9238417600982</v>
      </c>
      <c r="I530" s="23">
        <f t="shared" ca="1" si="207"/>
        <v>6437.2920446947292</v>
      </c>
      <c r="J530" s="22"/>
      <c r="K530" s="23">
        <f t="shared" ca="1" si="196"/>
        <v>1.5931936868648604</v>
      </c>
      <c r="L530" s="23">
        <f t="shared" ca="1" si="197"/>
        <v>0.28249265530058071</v>
      </c>
      <c r="M530" s="24">
        <f t="shared" ca="1" si="208"/>
        <v>5741.1941579762924</v>
      </c>
      <c r="N530" s="23">
        <f t="shared" ca="1" si="209"/>
        <v>5741.4766506315927</v>
      </c>
      <c r="O530" s="22"/>
      <c r="P530" s="23">
        <f t="shared" ca="1" si="198"/>
        <v>4.3979825708616564</v>
      </c>
      <c r="Q530" s="23">
        <f t="shared" ca="1" si="199"/>
        <v>12.879917707960646</v>
      </c>
      <c r="R530" s="24">
        <f t="shared" ca="1" si="210"/>
        <v>6721.7739062728297</v>
      </c>
      <c r="S530" s="23">
        <f t="shared" ca="1" si="211"/>
        <v>6734.6538239807905</v>
      </c>
      <c r="T530" s="22"/>
      <c r="U530" s="23">
        <f t="shared" ca="1" si="200"/>
        <v>14.956127198668122</v>
      </c>
      <c r="V530" s="23">
        <f t="shared" ca="1" si="201"/>
        <v>3.8804256927695202</v>
      </c>
      <c r="W530" s="24">
        <f t="shared" ca="1" si="212"/>
        <v>6535.9554958089147</v>
      </c>
      <c r="X530" s="23">
        <f t="shared" ca="1" si="213"/>
        <v>6539.8359215016844</v>
      </c>
      <c r="Z530" s="23">
        <f t="shared" ca="1" si="202"/>
        <v>7.3584180128247176E-2</v>
      </c>
      <c r="AA530" s="23">
        <f t="shared" ca="1" si="203"/>
        <v>5.3778468353594908</v>
      </c>
      <c r="AB530" s="24">
        <f t="shared" ca="1" si="214"/>
        <v>7427.1024920364489</v>
      </c>
      <c r="AC530" s="23">
        <f t="shared" ca="1" si="215"/>
        <v>7432.4803388718083</v>
      </c>
    </row>
    <row r="531" spans="1:29" x14ac:dyDescent="0.25">
      <c r="A531" s="23">
        <f t="shared" ca="1" si="192"/>
        <v>5.5982897855977294</v>
      </c>
      <c r="B531" s="23">
        <f t="shared" ca="1" si="193"/>
        <v>1.0755306455885305</v>
      </c>
      <c r="C531" s="24">
        <f t="shared" ca="1" si="204"/>
        <v>6902.0419039379158</v>
      </c>
      <c r="D531" s="23">
        <f t="shared" ca="1" si="205"/>
        <v>6903.1174345835043</v>
      </c>
      <c r="E531" s="22"/>
      <c r="F531" s="23">
        <f t="shared" ca="1" si="194"/>
        <v>8.2776966169401902</v>
      </c>
      <c r="G531" s="23">
        <f t="shared" ca="1" si="195"/>
        <v>4.44545038617294</v>
      </c>
      <c r="H531" s="24">
        <f t="shared" ca="1" si="206"/>
        <v>6445.5697413116695</v>
      </c>
      <c r="I531" s="23">
        <f t="shared" ca="1" si="207"/>
        <v>6450.0151916978421</v>
      </c>
      <c r="J531" s="22"/>
      <c r="K531" s="23">
        <f t="shared" ca="1" si="196"/>
        <v>5.1199936728329272</v>
      </c>
      <c r="L531" s="23">
        <f t="shared" ca="1" si="197"/>
        <v>2.8924493509412059</v>
      </c>
      <c r="M531" s="24">
        <f t="shared" ca="1" si="208"/>
        <v>5746.5966443044254</v>
      </c>
      <c r="N531" s="23">
        <f t="shared" ca="1" si="209"/>
        <v>5749.4890936553666</v>
      </c>
      <c r="O531" s="22"/>
      <c r="P531" s="23">
        <f t="shared" ca="1" si="198"/>
        <v>6.2867941146998838</v>
      </c>
      <c r="Q531" s="23">
        <f t="shared" ca="1" si="199"/>
        <v>1.6001267155883874</v>
      </c>
      <c r="R531" s="24">
        <f t="shared" ca="1" si="210"/>
        <v>6740.9406180954902</v>
      </c>
      <c r="S531" s="23">
        <f t="shared" ca="1" si="211"/>
        <v>6742.5407448110782</v>
      </c>
      <c r="T531" s="22"/>
      <c r="U531" s="23">
        <f t="shared" ca="1" si="200"/>
        <v>0.55797797174578989</v>
      </c>
      <c r="V531" s="23">
        <f t="shared" ca="1" si="201"/>
        <v>5.0588797771505751</v>
      </c>
      <c r="W531" s="24">
        <f t="shared" ca="1" si="212"/>
        <v>6540.3938994734299</v>
      </c>
      <c r="X531" s="23">
        <f t="shared" ca="1" si="213"/>
        <v>6545.4527792505805</v>
      </c>
      <c r="Z531" s="23">
        <f t="shared" ca="1" si="202"/>
        <v>1.3266295286616878</v>
      </c>
      <c r="AA531" s="23">
        <f t="shared" ca="1" si="203"/>
        <v>5.7550799778235699</v>
      </c>
      <c r="AB531" s="24">
        <f t="shared" ca="1" si="214"/>
        <v>7433.8069684004704</v>
      </c>
      <c r="AC531" s="23">
        <f t="shared" ca="1" si="215"/>
        <v>7439.5620483782941</v>
      </c>
    </row>
    <row r="532" spans="1:29" x14ac:dyDescent="0.25">
      <c r="A532" s="23">
        <f t="shared" ca="1" si="192"/>
        <v>2.4999143300979085</v>
      </c>
      <c r="B532" s="23">
        <f t="shared" ca="1" si="193"/>
        <v>0.88314352179975797</v>
      </c>
      <c r="C532" s="24">
        <f t="shared" ca="1" si="204"/>
        <v>6905.6173489136017</v>
      </c>
      <c r="D532" s="23">
        <f t="shared" ca="1" si="205"/>
        <v>6906.5004924354016</v>
      </c>
      <c r="E532" s="22"/>
      <c r="F532" s="23">
        <f t="shared" ca="1" si="194"/>
        <v>9.7538406254377303</v>
      </c>
      <c r="G532" s="23">
        <f t="shared" ca="1" si="195"/>
        <v>14.009372543953186</v>
      </c>
      <c r="H532" s="24">
        <f t="shared" ca="1" si="206"/>
        <v>6459.76903232328</v>
      </c>
      <c r="I532" s="23">
        <f t="shared" ca="1" si="207"/>
        <v>6473.7784048672329</v>
      </c>
      <c r="J532" s="22"/>
      <c r="K532" s="23">
        <f t="shared" ca="1" si="196"/>
        <v>11.471698367361235</v>
      </c>
      <c r="L532" s="23">
        <f t="shared" ca="1" si="197"/>
        <v>10.557639102735379</v>
      </c>
      <c r="M532" s="24">
        <f t="shared" ca="1" si="208"/>
        <v>5760.9607920227281</v>
      </c>
      <c r="N532" s="23">
        <f t="shared" ca="1" si="209"/>
        <v>5771.5184311254634</v>
      </c>
      <c r="O532" s="22"/>
      <c r="P532" s="23">
        <f t="shared" ca="1" si="198"/>
        <v>12.272570367081469</v>
      </c>
      <c r="Q532" s="23">
        <f t="shared" ca="1" si="199"/>
        <v>22.857572678585175</v>
      </c>
      <c r="R532" s="24">
        <f t="shared" ca="1" si="210"/>
        <v>6754.8133151781594</v>
      </c>
      <c r="S532" s="23">
        <f t="shared" ca="1" si="211"/>
        <v>6777.6708878567442</v>
      </c>
      <c r="T532" s="22"/>
      <c r="U532" s="23">
        <f t="shared" ca="1" si="200"/>
        <v>8.373870435899077</v>
      </c>
      <c r="V532" s="23">
        <f t="shared" ca="1" si="201"/>
        <v>0.6385116958315139</v>
      </c>
      <c r="W532" s="24">
        <f t="shared" ca="1" si="212"/>
        <v>6553.8266496864799</v>
      </c>
      <c r="X532" s="23">
        <f t="shared" ca="1" si="213"/>
        <v>6554.4651613823116</v>
      </c>
      <c r="Z532" s="23">
        <f t="shared" ca="1" si="202"/>
        <v>6.5895436903351214</v>
      </c>
      <c r="AA532" s="23">
        <f t="shared" ca="1" si="203"/>
        <v>5.9317587940779699</v>
      </c>
      <c r="AB532" s="24">
        <f t="shared" ca="1" si="214"/>
        <v>7446.1515920686288</v>
      </c>
      <c r="AC532" s="23">
        <f t="shared" ca="1" si="215"/>
        <v>7452.0833508627065</v>
      </c>
    </row>
    <row r="533" spans="1:29" x14ac:dyDescent="0.25">
      <c r="A533" s="23">
        <f t="shared" ca="1" si="192"/>
        <v>6.7889775314056378</v>
      </c>
      <c r="B533" s="23">
        <f t="shared" ca="1" si="193"/>
        <v>2.7470807012775524</v>
      </c>
      <c r="C533" s="24">
        <f t="shared" ca="1" si="204"/>
        <v>6913.2894699668077</v>
      </c>
      <c r="D533" s="23">
        <f t="shared" ca="1" si="205"/>
        <v>6916.0365506680855</v>
      </c>
      <c r="E533" s="22"/>
      <c r="F533" s="23">
        <f t="shared" ca="1" si="194"/>
        <v>2.9111514534968204</v>
      </c>
      <c r="G533" s="23">
        <f t="shared" ca="1" si="195"/>
        <v>3.3224613690421965</v>
      </c>
      <c r="H533" s="24">
        <f t="shared" ca="1" si="206"/>
        <v>6476.6895563207299</v>
      </c>
      <c r="I533" s="23">
        <f t="shared" ca="1" si="207"/>
        <v>6480.0120176897717</v>
      </c>
      <c r="J533" s="22"/>
      <c r="K533" s="23">
        <f t="shared" ca="1" si="196"/>
        <v>1.2556498675635608</v>
      </c>
      <c r="L533" s="23">
        <f t="shared" ca="1" si="197"/>
        <v>3.5217153831163683</v>
      </c>
      <c r="M533" s="24">
        <f t="shared" ca="1" si="208"/>
        <v>5772.7740809930274</v>
      </c>
      <c r="N533" s="23">
        <f t="shared" ca="1" si="209"/>
        <v>5776.2957963761437</v>
      </c>
      <c r="O533" s="22"/>
      <c r="P533" s="23">
        <f t="shared" ca="1" si="198"/>
        <v>2.3243391771524391</v>
      </c>
      <c r="Q533" s="23">
        <f t="shared" ca="1" si="199"/>
        <v>13.980287335928111</v>
      </c>
      <c r="R533" s="24">
        <f t="shared" ca="1" si="210"/>
        <v>6779.9952270338963</v>
      </c>
      <c r="S533" s="23">
        <f t="shared" ca="1" si="211"/>
        <v>6793.9755143698249</v>
      </c>
      <c r="T533" s="22"/>
      <c r="U533" s="23">
        <f t="shared" ca="1" si="200"/>
        <v>2.7842931338889931</v>
      </c>
      <c r="V533" s="23">
        <f t="shared" ca="1" si="201"/>
        <v>20.936650186137953</v>
      </c>
      <c r="W533" s="24">
        <f t="shared" ca="1" si="212"/>
        <v>6557.2494545162008</v>
      </c>
      <c r="X533" s="23">
        <f t="shared" ca="1" si="213"/>
        <v>6578.1861047023385</v>
      </c>
      <c r="Z533" s="23">
        <f t="shared" ca="1" si="202"/>
        <v>13.478772942541655</v>
      </c>
      <c r="AA533" s="23">
        <f t="shared" ca="1" si="203"/>
        <v>1.9418312340080082</v>
      </c>
      <c r="AB533" s="24">
        <f t="shared" ca="1" si="214"/>
        <v>7465.5621238052481</v>
      </c>
      <c r="AC533" s="23">
        <f t="shared" ca="1" si="215"/>
        <v>7467.5039550392557</v>
      </c>
    </row>
    <row r="534" spans="1:29" x14ac:dyDescent="0.25">
      <c r="A534" s="23">
        <f t="shared" ca="1" si="192"/>
        <v>0.77697679832010469</v>
      </c>
      <c r="B534" s="23">
        <f t="shared" ca="1" si="193"/>
        <v>5.2812214957648251</v>
      </c>
      <c r="C534" s="24">
        <f t="shared" ca="1" si="204"/>
        <v>6916.8135274664055</v>
      </c>
      <c r="D534" s="23">
        <f t="shared" ca="1" si="205"/>
        <v>6922.0947489621703</v>
      </c>
      <c r="E534" s="22"/>
      <c r="F534" s="23">
        <f t="shared" ca="1" si="194"/>
        <v>2.3388348281610547</v>
      </c>
      <c r="G534" s="23">
        <f t="shared" ca="1" si="195"/>
        <v>5.7502832127279486</v>
      </c>
      <c r="H534" s="24">
        <f t="shared" ca="1" si="206"/>
        <v>6482.3508525179332</v>
      </c>
      <c r="I534" s="23">
        <f t="shared" ca="1" si="207"/>
        <v>6488.1011357306616</v>
      </c>
      <c r="J534" s="22"/>
      <c r="K534" s="23">
        <f t="shared" ca="1" si="196"/>
        <v>8.4918050901323809</v>
      </c>
      <c r="L534" s="23">
        <f t="shared" ca="1" si="197"/>
        <v>0.86667828705947525</v>
      </c>
      <c r="M534" s="24">
        <f t="shared" ca="1" si="208"/>
        <v>5784.7876014662761</v>
      </c>
      <c r="N534" s="23">
        <f t="shared" ca="1" si="209"/>
        <v>5785.6542797533357</v>
      </c>
      <c r="O534" s="22"/>
      <c r="P534" s="23">
        <f t="shared" ca="1" si="198"/>
        <v>1.132477706034698</v>
      </c>
      <c r="Q534" s="23">
        <f t="shared" ca="1" si="199"/>
        <v>4.3046488429093648</v>
      </c>
      <c r="R534" s="24">
        <f t="shared" ca="1" si="210"/>
        <v>6795.1079920758593</v>
      </c>
      <c r="S534" s="23">
        <f t="shared" ca="1" si="211"/>
        <v>6799.4126409187684</v>
      </c>
      <c r="T534" s="22"/>
      <c r="U534" s="23">
        <f t="shared" ca="1" si="200"/>
        <v>12.464186639198063</v>
      </c>
      <c r="V534" s="23">
        <f t="shared" ca="1" si="201"/>
        <v>0.30771771559525901</v>
      </c>
      <c r="W534" s="24">
        <f t="shared" ca="1" si="212"/>
        <v>6590.650291341537</v>
      </c>
      <c r="X534" s="23">
        <f t="shared" ca="1" si="213"/>
        <v>6590.9580090571326</v>
      </c>
      <c r="Z534" s="23">
        <f t="shared" ca="1" si="202"/>
        <v>12.437097797954072</v>
      </c>
      <c r="AA534" s="23">
        <f t="shared" ca="1" si="203"/>
        <v>4.7191227139891128</v>
      </c>
      <c r="AB534" s="24">
        <f t="shared" ca="1" si="214"/>
        <v>7479.94105283721</v>
      </c>
      <c r="AC534" s="23">
        <f t="shared" ca="1" si="215"/>
        <v>7484.6601755511992</v>
      </c>
    </row>
    <row r="535" spans="1:29" x14ac:dyDescent="0.25">
      <c r="A535" s="23">
        <f t="shared" ca="1" si="192"/>
        <v>2.0595798151314453</v>
      </c>
      <c r="B535" s="23">
        <f t="shared" ca="1" si="193"/>
        <v>2.6157378414756045</v>
      </c>
      <c r="C535" s="24">
        <f t="shared" ca="1" si="204"/>
        <v>6924.154328777302</v>
      </c>
      <c r="D535" s="23">
        <f t="shared" ca="1" si="205"/>
        <v>6926.7700666187775</v>
      </c>
      <c r="E535" s="22"/>
      <c r="F535" s="23">
        <f t="shared" ca="1" si="194"/>
        <v>5.2276251580394284</v>
      </c>
      <c r="G535" s="23">
        <f t="shared" ca="1" si="195"/>
        <v>9.5198229766497739</v>
      </c>
      <c r="H535" s="24">
        <f t="shared" ca="1" si="206"/>
        <v>6493.3287608887013</v>
      </c>
      <c r="I535" s="23">
        <f t="shared" ca="1" si="207"/>
        <v>6502.8485838653514</v>
      </c>
      <c r="J535" s="22"/>
      <c r="K535" s="23">
        <f t="shared" ca="1" si="196"/>
        <v>8.5648730778748892</v>
      </c>
      <c r="L535" s="23">
        <f t="shared" ca="1" si="197"/>
        <v>9.7547245233245814</v>
      </c>
      <c r="M535" s="24">
        <f t="shared" ca="1" si="208"/>
        <v>5794.2191528312105</v>
      </c>
      <c r="N535" s="23">
        <f t="shared" ca="1" si="209"/>
        <v>5803.973877354535</v>
      </c>
      <c r="O535" s="22"/>
      <c r="P535" s="23">
        <f t="shared" ca="1" si="198"/>
        <v>17.388336506805096</v>
      </c>
      <c r="Q535" s="23">
        <f t="shared" ca="1" si="199"/>
        <v>1.8048512338098464</v>
      </c>
      <c r="R535" s="24">
        <f t="shared" ca="1" si="210"/>
        <v>6816.8009774255734</v>
      </c>
      <c r="S535" s="23">
        <f t="shared" ca="1" si="211"/>
        <v>6818.6058286593834</v>
      </c>
      <c r="T535" s="22"/>
      <c r="U535" s="23">
        <f t="shared" ca="1" si="200"/>
        <v>2.3745467114735153</v>
      </c>
      <c r="V535" s="23">
        <f t="shared" ca="1" si="201"/>
        <v>6.3376167392878955</v>
      </c>
      <c r="W535" s="24">
        <f t="shared" ca="1" si="212"/>
        <v>6593.3325557686057</v>
      </c>
      <c r="X535" s="23">
        <f t="shared" ca="1" si="213"/>
        <v>6599.6701725078938</v>
      </c>
      <c r="Z535" s="23">
        <f t="shared" ca="1" si="202"/>
        <v>1.2787543800024221</v>
      </c>
      <c r="AA535" s="23">
        <f t="shared" ca="1" si="203"/>
        <v>6.9438760788548867E-2</v>
      </c>
      <c r="AB535" s="24">
        <f t="shared" ca="1" si="214"/>
        <v>7485.9389299312015</v>
      </c>
      <c r="AC535" s="23">
        <f t="shared" ca="1" si="215"/>
        <v>7486.0083686919897</v>
      </c>
    </row>
    <row r="536" spans="1:29" x14ac:dyDescent="0.25">
      <c r="A536" s="23">
        <f t="shared" ca="1" si="192"/>
        <v>7.4889168552512908</v>
      </c>
      <c r="B536" s="23">
        <f t="shared" ca="1" si="193"/>
        <v>3.0069130704807523</v>
      </c>
      <c r="C536" s="24">
        <f t="shared" ca="1" si="204"/>
        <v>6934.2589834740284</v>
      </c>
      <c r="D536" s="23">
        <f t="shared" ca="1" si="205"/>
        <v>6937.2658965445089</v>
      </c>
      <c r="E536" s="22"/>
      <c r="F536" s="23">
        <f t="shared" ca="1" si="194"/>
        <v>5.6355026937414792</v>
      </c>
      <c r="G536" s="23">
        <f t="shared" ca="1" si="195"/>
        <v>2.8077450598708298</v>
      </c>
      <c r="H536" s="24">
        <f t="shared" ca="1" si="206"/>
        <v>6508.4840865590932</v>
      </c>
      <c r="I536" s="23">
        <f t="shared" ca="1" si="207"/>
        <v>6511.2918316189644</v>
      </c>
      <c r="J536" s="22"/>
      <c r="K536" s="23">
        <f t="shared" ca="1" si="196"/>
        <v>0.93845009062223927</v>
      </c>
      <c r="L536" s="23">
        <f t="shared" ca="1" si="197"/>
        <v>0.45647408345289703</v>
      </c>
      <c r="M536" s="24">
        <f t="shared" ca="1" si="208"/>
        <v>5804.9123274451576</v>
      </c>
      <c r="N536" s="23">
        <f t="shared" ca="1" si="209"/>
        <v>5805.3688015286107</v>
      </c>
      <c r="O536" s="22"/>
      <c r="P536" s="23">
        <f t="shared" ca="1" si="198"/>
        <v>0.76315466062713322</v>
      </c>
      <c r="Q536" s="23">
        <f t="shared" ca="1" si="199"/>
        <v>3.0714848123991318</v>
      </c>
      <c r="R536" s="24">
        <f t="shared" ca="1" si="210"/>
        <v>6819.3689833200106</v>
      </c>
      <c r="S536" s="23">
        <f t="shared" ca="1" si="211"/>
        <v>6822.4404681324095</v>
      </c>
      <c r="T536" s="22"/>
      <c r="U536" s="23">
        <f t="shared" ca="1" si="200"/>
        <v>1.1314726521129364</v>
      </c>
      <c r="V536" s="23">
        <f t="shared" ca="1" si="201"/>
        <v>0.25679902043069969</v>
      </c>
      <c r="W536" s="24">
        <f t="shared" ca="1" si="212"/>
        <v>6600.801645160007</v>
      </c>
      <c r="X536" s="23">
        <f t="shared" ca="1" si="213"/>
        <v>6601.0584441804376</v>
      </c>
      <c r="Z536" s="23">
        <f t="shared" ca="1" si="202"/>
        <v>4.7748231551717568</v>
      </c>
      <c r="AA536" s="23">
        <f t="shared" ca="1" si="203"/>
        <v>0.52335879932712159</v>
      </c>
      <c r="AB536" s="24">
        <f t="shared" ca="1" si="214"/>
        <v>7490.7831918471611</v>
      </c>
      <c r="AC536" s="23">
        <f t="shared" ca="1" si="215"/>
        <v>7491.3065506464882</v>
      </c>
    </row>
    <row r="537" spans="1:29" x14ac:dyDescent="0.25">
      <c r="A537" s="23">
        <f t="shared" ca="1" si="192"/>
        <v>3.6996802048372728</v>
      </c>
      <c r="B537" s="23">
        <f t="shared" ca="1" si="193"/>
        <v>23.428528552742634</v>
      </c>
      <c r="C537" s="24">
        <f t="shared" ca="1" si="204"/>
        <v>6940.9655767493459</v>
      </c>
      <c r="D537" s="23">
        <f t="shared" ca="1" si="205"/>
        <v>6964.394105302089</v>
      </c>
      <c r="E537" s="22"/>
      <c r="F537" s="23">
        <f t="shared" ca="1" si="194"/>
        <v>15.800164009725901</v>
      </c>
      <c r="G537" s="23">
        <f t="shared" ca="1" si="195"/>
        <v>11.71937001249732</v>
      </c>
      <c r="H537" s="24">
        <f t="shared" ca="1" si="206"/>
        <v>6527.0919956286898</v>
      </c>
      <c r="I537" s="23">
        <f t="shared" ca="1" si="207"/>
        <v>6538.811365641187</v>
      </c>
      <c r="J537" s="22"/>
      <c r="K537" s="23">
        <f t="shared" ca="1" si="196"/>
        <v>18.441522688235448</v>
      </c>
      <c r="L537" s="23">
        <f t="shared" ca="1" si="197"/>
        <v>7.456802874480597</v>
      </c>
      <c r="M537" s="24">
        <f t="shared" ca="1" si="208"/>
        <v>5823.8103242168463</v>
      </c>
      <c r="N537" s="23">
        <f t="shared" ca="1" si="209"/>
        <v>5831.267127091327</v>
      </c>
      <c r="O537" s="22"/>
      <c r="P537" s="23">
        <f t="shared" ca="1" si="198"/>
        <v>9.5666635266194451</v>
      </c>
      <c r="Q537" s="23">
        <f t="shared" ca="1" si="199"/>
        <v>5.4946863432142043</v>
      </c>
      <c r="R537" s="24">
        <f t="shared" ca="1" si="210"/>
        <v>6832.0071316590293</v>
      </c>
      <c r="S537" s="23">
        <f t="shared" ca="1" si="211"/>
        <v>6837.5018180022435</v>
      </c>
      <c r="T537" s="22"/>
      <c r="U537" s="23">
        <f t="shared" ca="1" si="200"/>
        <v>10.872007054681752</v>
      </c>
      <c r="V537" s="23">
        <f t="shared" ca="1" si="201"/>
        <v>1.3227812497748592</v>
      </c>
      <c r="W537" s="24">
        <f t="shared" ca="1" si="212"/>
        <v>6611.9304512351191</v>
      </c>
      <c r="X537" s="23">
        <f t="shared" ca="1" si="213"/>
        <v>6613.2532324848944</v>
      </c>
      <c r="Z537" s="23">
        <f t="shared" ca="1" si="202"/>
        <v>9.6249026685623242</v>
      </c>
      <c r="AA537" s="23">
        <f t="shared" ca="1" si="203"/>
        <v>2.197431729277894</v>
      </c>
      <c r="AB537" s="24">
        <f t="shared" ca="1" si="214"/>
        <v>7500.9314533150509</v>
      </c>
      <c r="AC537" s="23">
        <f t="shared" ca="1" si="215"/>
        <v>7503.1288850443289</v>
      </c>
    </row>
    <row r="538" spans="1:29" x14ac:dyDescent="0.25">
      <c r="A538" s="23">
        <f t="shared" ca="1" si="192"/>
        <v>15.423129108104092</v>
      </c>
      <c r="B538" s="23">
        <f t="shared" ca="1" si="193"/>
        <v>13.763720161091049</v>
      </c>
      <c r="C538" s="24">
        <f t="shared" ca="1" si="204"/>
        <v>6979.8172344101931</v>
      </c>
      <c r="D538" s="23">
        <f t="shared" ca="1" si="205"/>
        <v>6993.5809545712846</v>
      </c>
      <c r="E538" s="22"/>
      <c r="F538" s="23">
        <f t="shared" ca="1" si="194"/>
        <v>12.509440191744524</v>
      </c>
      <c r="G538" s="23">
        <f t="shared" ca="1" si="195"/>
        <v>3.3365965136324527</v>
      </c>
      <c r="H538" s="24">
        <f t="shared" ca="1" si="206"/>
        <v>6551.3208058329319</v>
      </c>
      <c r="I538" s="23">
        <f t="shared" ca="1" si="207"/>
        <v>6554.6574023465646</v>
      </c>
      <c r="J538" s="22"/>
      <c r="K538" s="23">
        <f t="shared" ca="1" si="196"/>
        <v>1.524314411674994</v>
      </c>
      <c r="L538" s="23">
        <f t="shared" ca="1" si="197"/>
        <v>2.9087410348045473</v>
      </c>
      <c r="M538" s="24">
        <f t="shared" ca="1" si="208"/>
        <v>5832.7914415030018</v>
      </c>
      <c r="N538" s="23">
        <f t="shared" ca="1" si="209"/>
        <v>5835.7001825378065</v>
      </c>
      <c r="O538" s="22"/>
      <c r="P538" s="23">
        <f t="shared" ca="1" si="198"/>
        <v>1.3318208491328762</v>
      </c>
      <c r="Q538" s="23">
        <f t="shared" ca="1" si="199"/>
        <v>9.6677123581617241</v>
      </c>
      <c r="R538" s="24">
        <f t="shared" ca="1" si="210"/>
        <v>6838.8336388513762</v>
      </c>
      <c r="S538" s="23">
        <f t="shared" ca="1" si="211"/>
        <v>6848.5013512095384</v>
      </c>
      <c r="T538" s="22"/>
      <c r="U538" s="23">
        <f t="shared" ca="1" si="200"/>
        <v>15.767516379774454</v>
      </c>
      <c r="V538" s="23">
        <f t="shared" ca="1" si="201"/>
        <v>9.0876899314876329</v>
      </c>
      <c r="W538" s="24">
        <f t="shared" ca="1" si="212"/>
        <v>6629.0207488646693</v>
      </c>
      <c r="X538" s="23">
        <f t="shared" ca="1" si="213"/>
        <v>6638.1084387961573</v>
      </c>
      <c r="Z538" s="23">
        <f t="shared" ca="1" si="202"/>
        <v>5.3469291746059149</v>
      </c>
      <c r="AA538" s="23">
        <f t="shared" ca="1" si="203"/>
        <v>2.4299855464520239</v>
      </c>
      <c r="AB538" s="24">
        <f t="shared" ca="1" si="214"/>
        <v>7508.4758142189348</v>
      </c>
      <c r="AC538" s="23">
        <f t="shared" ca="1" si="215"/>
        <v>7510.9057997653872</v>
      </c>
    </row>
    <row r="539" spans="1:29" x14ac:dyDescent="0.25">
      <c r="A539" s="23">
        <f t="shared" ca="1" si="192"/>
        <v>6.6050490615755519</v>
      </c>
      <c r="B539" s="23">
        <f t="shared" ca="1" si="193"/>
        <v>0.46480330213306442</v>
      </c>
      <c r="C539" s="24">
        <f t="shared" ca="1" si="204"/>
        <v>7000.1860036328599</v>
      </c>
      <c r="D539" s="23">
        <f t="shared" ca="1" si="205"/>
        <v>7000.6508069349929</v>
      </c>
      <c r="E539" s="22"/>
      <c r="F539" s="23">
        <f t="shared" ca="1" si="194"/>
        <v>7.5783917272552879</v>
      </c>
      <c r="G539" s="23">
        <f t="shared" ca="1" si="195"/>
        <v>1.8029251110187652</v>
      </c>
      <c r="H539" s="24">
        <f t="shared" ca="1" si="206"/>
        <v>6562.2357940738202</v>
      </c>
      <c r="I539" s="23">
        <f t="shared" ca="1" si="207"/>
        <v>6564.0387191848386</v>
      </c>
      <c r="J539" s="22"/>
      <c r="K539" s="23">
        <f t="shared" ca="1" si="196"/>
        <v>0.92836873675151221</v>
      </c>
      <c r="L539" s="23">
        <f t="shared" ca="1" si="197"/>
        <v>0.51407729007107095</v>
      </c>
      <c r="M539" s="24">
        <f t="shared" ca="1" si="208"/>
        <v>5836.628551274558</v>
      </c>
      <c r="N539" s="23">
        <f t="shared" ca="1" si="209"/>
        <v>5837.1426285646294</v>
      </c>
      <c r="O539" s="22"/>
      <c r="P539" s="23">
        <f t="shared" ca="1" si="198"/>
        <v>14.484301026213689</v>
      </c>
      <c r="Q539" s="23">
        <f t="shared" ca="1" si="199"/>
        <v>1.6212123996226386</v>
      </c>
      <c r="R539" s="24">
        <f t="shared" ca="1" si="210"/>
        <v>6862.9856522357522</v>
      </c>
      <c r="S539" s="23">
        <f t="shared" ca="1" si="211"/>
        <v>6864.6068646353751</v>
      </c>
      <c r="T539" s="22"/>
      <c r="U539" s="23">
        <f t="shared" ca="1" si="200"/>
        <v>3.8132510872291139</v>
      </c>
      <c r="V539" s="23">
        <f t="shared" ca="1" si="201"/>
        <v>2.6776035873571802</v>
      </c>
      <c r="W539" s="24">
        <f t="shared" ca="1" si="212"/>
        <v>6641.9216898833865</v>
      </c>
      <c r="X539" s="23">
        <f t="shared" ca="1" si="213"/>
        <v>6644.5992934707438</v>
      </c>
      <c r="Z539" s="23">
        <f t="shared" ca="1" si="202"/>
        <v>0.24127079780786062</v>
      </c>
      <c r="AA539" s="23">
        <f t="shared" ca="1" si="203"/>
        <v>4.2490570832064627</v>
      </c>
      <c r="AB539" s="24">
        <f t="shared" ca="1" si="214"/>
        <v>7511.1470705631955</v>
      </c>
      <c r="AC539" s="23">
        <f t="shared" ca="1" si="215"/>
        <v>7515.3961276464015</v>
      </c>
    </row>
    <row r="540" spans="1:29" x14ac:dyDescent="0.25">
      <c r="A540" s="23">
        <f t="shared" ca="1" si="192"/>
        <v>3.3620950873233237</v>
      </c>
      <c r="B540" s="23">
        <f t="shared" ca="1" si="193"/>
        <v>4.1011800956941533</v>
      </c>
      <c r="C540" s="24">
        <f t="shared" ca="1" si="204"/>
        <v>7004.0129020223167</v>
      </c>
      <c r="D540" s="23">
        <f t="shared" ca="1" si="205"/>
        <v>7008.1140821180106</v>
      </c>
      <c r="E540" s="22"/>
      <c r="F540" s="23">
        <f t="shared" ca="1" si="194"/>
        <v>15.555501106097884</v>
      </c>
      <c r="G540" s="23">
        <f t="shared" ca="1" si="195"/>
        <v>3.7244791972364766</v>
      </c>
      <c r="H540" s="24">
        <f t="shared" ca="1" si="206"/>
        <v>6579.5942202909364</v>
      </c>
      <c r="I540" s="23">
        <f t="shared" ca="1" si="207"/>
        <v>6583.3186994881726</v>
      </c>
      <c r="J540" s="22"/>
      <c r="K540" s="23">
        <f t="shared" ca="1" si="196"/>
        <v>6.5473696720718717</v>
      </c>
      <c r="L540" s="23">
        <f t="shared" ca="1" si="197"/>
        <v>4.5035188161611437</v>
      </c>
      <c r="M540" s="24">
        <f t="shared" ca="1" si="208"/>
        <v>5843.6899982367013</v>
      </c>
      <c r="N540" s="23">
        <f t="shared" ca="1" si="209"/>
        <v>5848.1935170528623</v>
      </c>
      <c r="O540" s="22"/>
      <c r="P540" s="23">
        <f t="shared" ca="1" si="198"/>
        <v>10.738904598075392</v>
      </c>
      <c r="Q540" s="23">
        <f t="shared" ca="1" si="199"/>
        <v>13.373200435861577</v>
      </c>
      <c r="R540" s="24">
        <f t="shared" ca="1" si="210"/>
        <v>6875.3457692334505</v>
      </c>
      <c r="S540" s="23">
        <f t="shared" ca="1" si="211"/>
        <v>6888.7189696693122</v>
      </c>
      <c r="T540" s="22"/>
      <c r="U540" s="23">
        <f t="shared" ca="1" si="200"/>
        <v>7.0945845407814208</v>
      </c>
      <c r="V540" s="23">
        <f t="shared" ca="1" si="201"/>
        <v>2.1317682442266941</v>
      </c>
      <c r="W540" s="24">
        <f t="shared" ca="1" si="212"/>
        <v>6651.6938780115252</v>
      </c>
      <c r="X540" s="23">
        <f t="shared" ca="1" si="213"/>
        <v>6653.825646255752</v>
      </c>
      <c r="Z540" s="23">
        <f t="shared" ca="1" si="202"/>
        <v>1.3978892002751191</v>
      </c>
      <c r="AA540" s="23">
        <f t="shared" ca="1" si="203"/>
        <v>4.6532254165205202</v>
      </c>
      <c r="AB540" s="24">
        <f t="shared" ca="1" si="214"/>
        <v>7516.7940168466766</v>
      </c>
      <c r="AC540" s="23">
        <f t="shared" ca="1" si="215"/>
        <v>7521.447242263197</v>
      </c>
    </row>
    <row r="541" spans="1:29" x14ac:dyDescent="0.25">
      <c r="A541" s="23">
        <f t="shared" ca="1" si="192"/>
        <v>8.390436188375201</v>
      </c>
      <c r="B541" s="23">
        <f t="shared" ca="1" si="193"/>
        <v>0.16799390319564506</v>
      </c>
      <c r="C541" s="24">
        <f t="shared" ca="1" si="204"/>
        <v>7016.5045183063858</v>
      </c>
      <c r="D541" s="23">
        <f t="shared" ca="1" si="205"/>
        <v>7016.6725122095813</v>
      </c>
      <c r="E541" s="22"/>
      <c r="F541" s="23">
        <f t="shared" ca="1" si="194"/>
        <v>5.842243803052261</v>
      </c>
      <c r="G541" s="23">
        <f t="shared" ca="1" si="195"/>
        <v>13.813585949070731</v>
      </c>
      <c r="H541" s="24">
        <f t="shared" ca="1" si="206"/>
        <v>6589.1609432912246</v>
      </c>
      <c r="I541" s="23">
        <f t="shared" ca="1" si="207"/>
        <v>6602.9745292402949</v>
      </c>
      <c r="J541" s="22"/>
      <c r="K541" s="23">
        <f t="shared" ca="1" si="196"/>
        <v>8.2383083684410856</v>
      </c>
      <c r="L541" s="23">
        <f t="shared" ca="1" si="197"/>
        <v>7.5278934663809549</v>
      </c>
      <c r="M541" s="24">
        <f t="shared" ca="1" si="208"/>
        <v>5856.4318254213031</v>
      </c>
      <c r="N541" s="23">
        <f t="shared" ca="1" si="209"/>
        <v>5863.9597188876842</v>
      </c>
      <c r="O541" s="22"/>
      <c r="P541" s="23">
        <f t="shared" ca="1" si="198"/>
        <v>0.83352389942499583</v>
      </c>
      <c r="Q541" s="23">
        <f t="shared" ca="1" si="199"/>
        <v>0.7961977704321318</v>
      </c>
      <c r="R541" s="24">
        <f t="shared" ca="1" si="210"/>
        <v>6889.5524935687372</v>
      </c>
      <c r="S541" s="23">
        <f t="shared" ca="1" si="211"/>
        <v>6890.3486913391689</v>
      </c>
      <c r="T541" s="22"/>
      <c r="U541" s="23">
        <f t="shared" ca="1" si="200"/>
        <v>15.539700020140943</v>
      </c>
      <c r="V541" s="23">
        <f t="shared" ca="1" si="201"/>
        <v>13.374887588811889</v>
      </c>
      <c r="W541" s="24">
        <f t="shared" ca="1" si="212"/>
        <v>6669.365346275893</v>
      </c>
      <c r="X541" s="23">
        <f t="shared" ca="1" si="213"/>
        <v>6682.7402338647053</v>
      </c>
      <c r="Z541" s="23">
        <f t="shared" ca="1" si="202"/>
        <v>3.9719153103528777</v>
      </c>
      <c r="AA541" s="23">
        <f t="shared" ca="1" si="203"/>
        <v>22.498978373535973</v>
      </c>
      <c r="AB541" s="24">
        <f t="shared" ca="1" si="214"/>
        <v>7525.4191575735504</v>
      </c>
      <c r="AC541" s="23">
        <f t="shared" ca="1" si="215"/>
        <v>7547.9181359470867</v>
      </c>
    </row>
    <row r="542" spans="1:29" x14ac:dyDescent="0.25">
      <c r="A542" s="23">
        <f t="shared" ca="1" si="192"/>
        <v>7.5003605912314288</v>
      </c>
      <c r="B542" s="23">
        <f t="shared" ca="1" si="193"/>
        <v>8.4488212365221693E-2</v>
      </c>
      <c r="C542" s="24">
        <f t="shared" ca="1" si="204"/>
        <v>7024.1728728008129</v>
      </c>
      <c r="D542" s="23">
        <f t="shared" ca="1" si="205"/>
        <v>7024.2573610131785</v>
      </c>
      <c r="E542" s="22"/>
      <c r="F542" s="23">
        <f t="shared" ca="1" si="194"/>
        <v>6.0135832556871147</v>
      </c>
      <c r="G542" s="23">
        <f t="shared" ca="1" si="195"/>
        <v>3.6008412955361586</v>
      </c>
      <c r="H542" s="24">
        <f t="shared" ca="1" si="206"/>
        <v>6608.988112495982</v>
      </c>
      <c r="I542" s="23">
        <f t="shared" ca="1" si="207"/>
        <v>6612.5889537915182</v>
      </c>
      <c r="J542" s="22"/>
      <c r="K542" s="23">
        <f t="shared" ca="1" si="196"/>
        <v>7.1981200917727319</v>
      </c>
      <c r="L542" s="23">
        <f t="shared" ca="1" si="197"/>
        <v>2.8388403564645852</v>
      </c>
      <c r="M542" s="24">
        <f t="shared" ca="1" si="208"/>
        <v>5871.1578389794568</v>
      </c>
      <c r="N542" s="23">
        <f t="shared" ca="1" si="209"/>
        <v>5873.9966793359217</v>
      </c>
      <c r="O542" s="22"/>
      <c r="P542" s="23">
        <f t="shared" ca="1" si="198"/>
        <v>2.1425207850489687</v>
      </c>
      <c r="Q542" s="23">
        <f t="shared" ca="1" si="199"/>
        <v>4.3835007915857895</v>
      </c>
      <c r="R542" s="24">
        <f t="shared" ca="1" si="210"/>
        <v>6892.4912121242178</v>
      </c>
      <c r="S542" s="23">
        <f t="shared" ca="1" si="211"/>
        <v>6896.8747129158037</v>
      </c>
      <c r="T542" s="22"/>
      <c r="U542" s="23">
        <f t="shared" ca="1" si="200"/>
        <v>19.568139230788997</v>
      </c>
      <c r="V542" s="23">
        <f t="shared" ca="1" si="201"/>
        <v>7.8031351591198046</v>
      </c>
      <c r="W542" s="24">
        <f t="shared" ca="1" si="212"/>
        <v>6702.3083730954941</v>
      </c>
      <c r="X542" s="23">
        <f t="shared" ca="1" si="213"/>
        <v>6710.1115082546139</v>
      </c>
      <c r="Z542" s="23">
        <f t="shared" ca="1" si="202"/>
        <v>7.9366842347610485</v>
      </c>
      <c r="AA542" s="23">
        <f t="shared" ca="1" si="203"/>
        <v>5.4961030296531774</v>
      </c>
      <c r="AB542" s="24">
        <f t="shared" ca="1" si="214"/>
        <v>7555.8548201818476</v>
      </c>
      <c r="AC542" s="23">
        <f t="shared" ca="1" si="215"/>
        <v>7561.3509232115011</v>
      </c>
    </row>
    <row r="543" spans="1:29" x14ac:dyDescent="0.25">
      <c r="A543" s="23">
        <f t="shared" ca="1" si="192"/>
        <v>4.2168785609330417</v>
      </c>
      <c r="B543" s="23">
        <f t="shared" ca="1" si="193"/>
        <v>2.6756180506686382</v>
      </c>
      <c r="C543" s="24">
        <f t="shared" ca="1" si="204"/>
        <v>7028.4742395741114</v>
      </c>
      <c r="D543" s="23">
        <f t="shared" ca="1" si="205"/>
        <v>7031.1498576247805</v>
      </c>
      <c r="E543" s="22"/>
      <c r="F543" s="23">
        <f t="shared" ca="1" si="194"/>
        <v>36.831364752653371</v>
      </c>
      <c r="G543" s="23">
        <f t="shared" ca="1" si="195"/>
        <v>3.4186425294009348</v>
      </c>
      <c r="H543" s="24">
        <f t="shared" ca="1" si="206"/>
        <v>6649.4203185441711</v>
      </c>
      <c r="I543" s="23">
        <f t="shared" ca="1" si="207"/>
        <v>6652.8389610735721</v>
      </c>
      <c r="J543" s="22"/>
      <c r="K543" s="23">
        <f t="shared" ca="1" si="196"/>
        <v>0.45831585991626356</v>
      </c>
      <c r="L543" s="23">
        <f t="shared" ca="1" si="197"/>
        <v>2.4444077847421779</v>
      </c>
      <c r="M543" s="24">
        <f t="shared" ca="1" si="208"/>
        <v>5874.4549951958379</v>
      </c>
      <c r="N543" s="23">
        <f t="shared" ca="1" si="209"/>
        <v>5876.8994029805799</v>
      </c>
      <c r="O543" s="22"/>
      <c r="P543" s="23">
        <f t="shared" ca="1" si="198"/>
        <v>0.15598004618744443</v>
      </c>
      <c r="Q543" s="23">
        <f t="shared" ca="1" si="199"/>
        <v>4.4676403196839862</v>
      </c>
      <c r="R543" s="24">
        <f t="shared" ca="1" si="210"/>
        <v>6897.030692961991</v>
      </c>
      <c r="S543" s="23">
        <f t="shared" ca="1" si="211"/>
        <v>6901.4983332816746</v>
      </c>
      <c r="T543" s="22"/>
      <c r="U543" s="23">
        <f t="shared" ca="1" si="200"/>
        <v>1.6054455048907676</v>
      </c>
      <c r="V543" s="23">
        <f t="shared" ca="1" si="201"/>
        <v>0.45881436691768057</v>
      </c>
      <c r="W543" s="24">
        <f t="shared" ca="1" si="212"/>
        <v>6711.7169537595046</v>
      </c>
      <c r="X543" s="23">
        <f t="shared" ca="1" si="213"/>
        <v>6712.1757681264226</v>
      </c>
      <c r="Z543" s="23">
        <f t="shared" ca="1" si="202"/>
        <v>13.933352370481623</v>
      </c>
      <c r="AA543" s="23">
        <f t="shared" ca="1" si="203"/>
        <v>11.357673950692721</v>
      </c>
      <c r="AB543" s="24">
        <f t="shared" ca="1" si="214"/>
        <v>7575.2842755819829</v>
      </c>
      <c r="AC543" s="23">
        <f t="shared" ca="1" si="215"/>
        <v>7586.6419495326754</v>
      </c>
    </row>
    <row r="544" spans="1:29" x14ac:dyDescent="0.25">
      <c r="A544" s="23">
        <f t="shared" ca="1" si="192"/>
        <v>5.057590954295045</v>
      </c>
      <c r="B544" s="23">
        <f t="shared" ca="1" si="193"/>
        <v>0.46232662673006331</v>
      </c>
      <c r="C544" s="24">
        <f t="shared" ca="1" si="204"/>
        <v>7036.2074485790754</v>
      </c>
      <c r="D544" s="23">
        <f t="shared" ca="1" si="205"/>
        <v>7036.6697752058053</v>
      </c>
      <c r="E544" s="22"/>
      <c r="F544" s="23">
        <f t="shared" ca="1" si="194"/>
        <v>5.0822713615009016</v>
      </c>
      <c r="G544" s="23">
        <f t="shared" ca="1" si="195"/>
        <v>5.7324055003919652</v>
      </c>
      <c r="H544" s="24">
        <f t="shared" ca="1" si="206"/>
        <v>6657.9212324350729</v>
      </c>
      <c r="I544" s="23">
        <f t="shared" ca="1" si="207"/>
        <v>6663.6536379354648</v>
      </c>
      <c r="J544" s="22"/>
      <c r="K544" s="23">
        <f t="shared" ca="1" si="196"/>
        <v>0.28192275768476083</v>
      </c>
      <c r="L544" s="23">
        <f t="shared" ca="1" si="197"/>
        <v>7.947167242341413</v>
      </c>
      <c r="M544" s="24">
        <f t="shared" ca="1" si="208"/>
        <v>5877.1813257382646</v>
      </c>
      <c r="N544" s="23">
        <f t="shared" ca="1" si="209"/>
        <v>5885.1284929806061</v>
      </c>
      <c r="O544" s="22"/>
      <c r="P544" s="23">
        <f t="shared" ca="1" si="198"/>
        <v>12.391677163239814</v>
      </c>
      <c r="Q544" s="23">
        <f t="shared" ca="1" si="199"/>
        <v>0.40174206224239273</v>
      </c>
      <c r="R544" s="24">
        <f t="shared" ca="1" si="210"/>
        <v>6913.890010444914</v>
      </c>
      <c r="S544" s="23">
        <f t="shared" ca="1" si="211"/>
        <v>6914.2917525071562</v>
      </c>
      <c r="T544" s="22"/>
      <c r="U544" s="23">
        <f t="shared" ca="1" si="200"/>
        <v>4.0125837761493699</v>
      </c>
      <c r="V544" s="23">
        <f t="shared" ca="1" si="201"/>
        <v>0.43225450405137633</v>
      </c>
      <c r="W544" s="24">
        <f t="shared" ca="1" si="212"/>
        <v>6716.1883519025723</v>
      </c>
      <c r="X544" s="23">
        <f t="shared" ca="1" si="213"/>
        <v>6716.6206064066237</v>
      </c>
      <c r="Z544" s="23">
        <f t="shared" ca="1" si="202"/>
        <v>11.103344462169877</v>
      </c>
      <c r="AA544" s="23">
        <f t="shared" ca="1" si="203"/>
        <v>3.1681097165791323</v>
      </c>
      <c r="AB544" s="24">
        <f t="shared" ca="1" si="214"/>
        <v>7597.7452939948453</v>
      </c>
      <c r="AC544" s="23">
        <f t="shared" ca="1" si="215"/>
        <v>7600.9134037114245</v>
      </c>
    </row>
    <row r="545" spans="1:29" x14ac:dyDescent="0.25">
      <c r="A545" s="23">
        <f t="shared" ca="1" si="192"/>
        <v>2.8375649825159392</v>
      </c>
      <c r="B545" s="23">
        <f t="shared" ca="1" si="193"/>
        <v>0.59352361828919264</v>
      </c>
      <c r="C545" s="24">
        <f t="shared" ca="1" si="204"/>
        <v>7039.507340188321</v>
      </c>
      <c r="D545" s="23">
        <f t="shared" ca="1" si="205"/>
        <v>7040.1008638066105</v>
      </c>
      <c r="E545" s="22"/>
      <c r="F545" s="23">
        <f t="shared" ca="1" si="194"/>
        <v>33.908036174001552</v>
      </c>
      <c r="G545" s="23">
        <f t="shared" ca="1" si="195"/>
        <v>5.1596972306174989</v>
      </c>
      <c r="H545" s="24">
        <f t="shared" ca="1" si="206"/>
        <v>6697.5616741094664</v>
      </c>
      <c r="I545" s="23">
        <f t="shared" ca="1" si="207"/>
        <v>6702.7213713400843</v>
      </c>
      <c r="J545" s="22"/>
      <c r="K545" s="23">
        <f t="shared" ca="1" si="196"/>
        <v>1.4902260650290926</v>
      </c>
      <c r="L545" s="23">
        <f t="shared" ca="1" si="197"/>
        <v>2.709933298147944</v>
      </c>
      <c r="M545" s="24">
        <f t="shared" ca="1" si="208"/>
        <v>5886.6187190456349</v>
      </c>
      <c r="N545" s="23">
        <f t="shared" ca="1" si="209"/>
        <v>5889.3286523437828</v>
      </c>
      <c r="O545" s="22"/>
      <c r="P545" s="23">
        <f t="shared" ca="1" si="198"/>
        <v>15.762709828274744</v>
      </c>
      <c r="Q545" s="23">
        <f t="shared" ca="1" si="199"/>
        <v>4.0889460573073046</v>
      </c>
      <c r="R545" s="24">
        <f t="shared" ca="1" si="210"/>
        <v>6930.0544623354308</v>
      </c>
      <c r="S545" s="23">
        <f t="shared" ca="1" si="211"/>
        <v>6934.1434083927379</v>
      </c>
      <c r="T545" s="22"/>
      <c r="U545" s="23">
        <f t="shared" ca="1" si="200"/>
        <v>4.4238575258183461</v>
      </c>
      <c r="V545" s="23">
        <f t="shared" ca="1" si="201"/>
        <v>4.4242401707063745</v>
      </c>
      <c r="W545" s="24">
        <f t="shared" ca="1" si="212"/>
        <v>6721.0444639324423</v>
      </c>
      <c r="X545" s="23">
        <f t="shared" ca="1" si="213"/>
        <v>6725.4687041031484</v>
      </c>
      <c r="Z545" s="23">
        <f t="shared" ca="1" si="202"/>
        <v>5.1649915895876024</v>
      </c>
      <c r="AA545" s="23">
        <f t="shared" ca="1" si="203"/>
        <v>0.42137547424287125</v>
      </c>
      <c r="AB545" s="24">
        <f t="shared" ca="1" si="214"/>
        <v>7606.0783953010123</v>
      </c>
      <c r="AC545" s="23">
        <f t="shared" ca="1" si="215"/>
        <v>7606.4997707752555</v>
      </c>
    </row>
    <row r="546" spans="1:29" x14ac:dyDescent="0.25">
      <c r="A546" s="23">
        <f t="shared" ca="1" si="192"/>
        <v>24.122605036892029</v>
      </c>
      <c r="B546" s="23">
        <f t="shared" ca="1" si="193"/>
        <v>3.5023497045685668</v>
      </c>
      <c r="C546" s="24">
        <f t="shared" ca="1" si="204"/>
        <v>7064.2234688435028</v>
      </c>
      <c r="D546" s="23">
        <f t="shared" ca="1" si="205"/>
        <v>7067.7258185480714</v>
      </c>
      <c r="E546" s="22"/>
      <c r="F546" s="23">
        <f t="shared" ca="1" si="194"/>
        <v>3.9551387115408234</v>
      </c>
      <c r="G546" s="23">
        <f t="shared" ca="1" si="195"/>
        <v>5.259026176076131</v>
      </c>
      <c r="H546" s="24">
        <f t="shared" ca="1" si="206"/>
        <v>6706.676510051625</v>
      </c>
      <c r="I546" s="23">
        <f t="shared" ca="1" si="207"/>
        <v>6711.935536227701</v>
      </c>
      <c r="J546" s="22"/>
      <c r="K546" s="23">
        <f t="shared" ca="1" si="196"/>
        <v>1.0462911923035676</v>
      </c>
      <c r="L546" s="23">
        <f t="shared" ca="1" si="197"/>
        <v>1.1920058520750834</v>
      </c>
      <c r="M546" s="24">
        <f t="shared" ca="1" si="208"/>
        <v>5890.374943536086</v>
      </c>
      <c r="N546" s="23">
        <f t="shared" ca="1" si="209"/>
        <v>5891.5669493881614</v>
      </c>
      <c r="O546" s="22"/>
      <c r="P546" s="23">
        <f t="shared" ca="1" si="198"/>
        <v>2.2168257849162805</v>
      </c>
      <c r="Q546" s="23">
        <f t="shared" ca="1" si="199"/>
        <v>3.990466599948145</v>
      </c>
      <c r="R546" s="24">
        <f t="shared" ca="1" si="210"/>
        <v>6936.3602341776541</v>
      </c>
      <c r="S546" s="23">
        <f t="shared" ca="1" si="211"/>
        <v>6940.3507007776025</v>
      </c>
      <c r="T546" s="22"/>
      <c r="U546" s="23">
        <f t="shared" ca="1" si="200"/>
        <v>1.9235080804102231</v>
      </c>
      <c r="V546" s="23">
        <f t="shared" ca="1" si="201"/>
        <v>4.7753531445122777</v>
      </c>
      <c r="W546" s="24">
        <f t="shared" ca="1" si="212"/>
        <v>6727.3922121835585</v>
      </c>
      <c r="X546" s="23">
        <f t="shared" ca="1" si="213"/>
        <v>6732.1675653280709</v>
      </c>
      <c r="Z546" s="23">
        <f t="shared" ca="1" si="202"/>
        <v>38.672373857565333</v>
      </c>
      <c r="AA546" s="23">
        <f t="shared" ca="1" si="203"/>
        <v>1.289015305278616</v>
      </c>
      <c r="AB546" s="24">
        <f t="shared" ca="1" si="214"/>
        <v>7645.1721446328211</v>
      </c>
      <c r="AC546" s="23">
        <f t="shared" ca="1" si="215"/>
        <v>7646.4611599380996</v>
      </c>
    </row>
    <row r="547" spans="1:29" x14ac:dyDescent="0.25">
      <c r="A547" s="23">
        <f t="shared" ca="1" si="192"/>
        <v>7.3916824478856418</v>
      </c>
      <c r="B547" s="23">
        <f t="shared" ca="1" si="193"/>
        <v>9.7017874023721265E-2</v>
      </c>
      <c r="C547" s="24">
        <f t="shared" ca="1" si="204"/>
        <v>7075.117500995957</v>
      </c>
      <c r="D547" s="23">
        <f t="shared" ca="1" si="205"/>
        <v>7075.2145188699806</v>
      </c>
      <c r="E547" s="22"/>
      <c r="F547" s="23">
        <f t="shared" ca="1" si="194"/>
        <v>5.0090444099008469</v>
      </c>
      <c r="G547" s="23">
        <f t="shared" ca="1" si="195"/>
        <v>41.218170156487204</v>
      </c>
      <c r="H547" s="24">
        <f t="shared" ca="1" si="206"/>
        <v>6716.9445806376016</v>
      </c>
      <c r="I547" s="23">
        <f t="shared" ca="1" si="207"/>
        <v>6758.1627507940884</v>
      </c>
      <c r="J547" s="22"/>
      <c r="K547" s="23">
        <f t="shared" ca="1" si="196"/>
        <v>4.204795772255256</v>
      </c>
      <c r="L547" s="23">
        <f t="shared" ca="1" si="197"/>
        <v>1.1868358984483058</v>
      </c>
      <c r="M547" s="24">
        <f t="shared" ca="1" si="208"/>
        <v>5895.7717451604167</v>
      </c>
      <c r="N547" s="23">
        <f t="shared" ca="1" si="209"/>
        <v>5896.9585810588651</v>
      </c>
      <c r="O547" s="22"/>
      <c r="P547" s="23">
        <f t="shared" ca="1" si="198"/>
        <v>1.9598371379554775</v>
      </c>
      <c r="Q547" s="23">
        <f t="shared" ca="1" si="199"/>
        <v>1.5794155049132454</v>
      </c>
      <c r="R547" s="24">
        <f t="shared" ca="1" si="210"/>
        <v>6942.3105379155577</v>
      </c>
      <c r="S547" s="23">
        <f t="shared" ca="1" si="211"/>
        <v>6943.8899534204711</v>
      </c>
      <c r="T547" s="22"/>
      <c r="U547" s="23">
        <f t="shared" ca="1" si="200"/>
        <v>0.42103382251218174</v>
      </c>
      <c r="V547" s="23">
        <f t="shared" ca="1" si="201"/>
        <v>2.6003376224111769</v>
      </c>
      <c r="W547" s="24">
        <f t="shared" ca="1" si="212"/>
        <v>6732.5885991505829</v>
      </c>
      <c r="X547" s="23">
        <f t="shared" ca="1" si="213"/>
        <v>6735.1889367729937</v>
      </c>
      <c r="Z547" s="23">
        <f t="shared" ca="1" si="202"/>
        <v>9.0165811519194783E-2</v>
      </c>
      <c r="AA547" s="23">
        <f t="shared" ca="1" si="203"/>
        <v>7.9125756295753513</v>
      </c>
      <c r="AB547" s="24">
        <f t="shared" ca="1" si="214"/>
        <v>7646.5513257496186</v>
      </c>
      <c r="AC547" s="23">
        <f t="shared" ca="1" si="215"/>
        <v>7654.4639013791939</v>
      </c>
    </row>
    <row r="548" spans="1:29" x14ac:dyDescent="0.25">
      <c r="A548" s="23">
        <f t="shared" ca="1" si="192"/>
        <v>8.2054962177733781</v>
      </c>
      <c r="B548" s="23">
        <f t="shared" ca="1" si="193"/>
        <v>4.7277044223165339</v>
      </c>
      <c r="C548" s="24">
        <f t="shared" ca="1" si="204"/>
        <v>7083.4200150877541</v>
      </c>
      <c r="D548" s="23">
        <f t="shared" ca="1" si="205"/>
        <v>7088.1477195100706</v>
      </c>
      <c r="E548" s="22"/>
      <c r="F548" s="23">
        <f t="shared" ca="1" si="194"/>
        <v>2.6643884023065394</v>
      </c>
      <c r="G548" s="23">
        <f t="shared" ca="1" si="195"/>
        <v>5.9311740746466457</v>
      </c>
      <c r="H548" s="24">
        <f t="shared" ca="1" si="206"/>
        <v>6760.8271391963954</v>
      </c>
      <c r="I548" s="23">
        <f t="shared" ca="1" si="207"/>
        <v>6766.7583132710424</v>
      </c>
      <c r="J548" s="22"/>
      <c r="K548" s="23">
        <f t="shared" ca="1" si="196"/>
        <v>21.570891723582257</v>
      </c>
      <c r="L548" s="23">
        <f t="shared" ca="1" si="197"/>
        <v>0.36462596960258159</v>
      </c>
      <c r="M548" s="24">
        <f t="shared" ca="1" si="208"/>
        <v>5918.5294727824476</v>
      </c>
      <c r="N548" s="23">
        <f t="shared" ca="1" si="209"/>
        <v>5918.89409875205</v>
      </c>
      <c r="O548" s="22"/>
      <c r="P548" s="23">
        <f t="shared" ca="1" si="198"/>
        <v>4.0034247916294809</v>
      </c>
      <c r="Q548" s="23">
        <f t="shared" ca="1" si="199"/>
        <v>3.3406444050455124</v>
      </c>
      <c r="R548" s="24">
        <f t="shared" ca="1" si="210"/>
        <v>6947.8933782121003</v>
      </c>
      <c r="S548" s="23">
        <f t="shared" ca="1" si="211"/>
        <v>6951.2340226171455</v>
      </c>
      <c r="T548" s="22"/>
      <c r="U548" s="23">
        <f t="shared" ca="1" si="200"/>
        <v>1.1041845810283555</v>
      </c>
      <c r="V548" s="23">
        <f t="shared" ca="1" si="201"/>
        <v>2.9316200765972971</v>
      </c>
      <c r="W548" s="24">
        <f t="shared" ca="1" si="212"/>
        <v>6736.2931213540223</v>
      </c>
      <c r="X548" s="23">
        <f t="shared" ca="1" si="213"/>
        <v>6739.2247414306194</v>
      </c>
      <c r="Z548" s="23">
        <f t="shared" ca="1" si="202"/>
        <v>5.0947845155631546</v>
      </c>
      <c r="AA548" s="23">
        <f t="shared" ca="1" si="203"/>
        <v>1.4000464054234276</v>
      </c>
      <c r="AB548" s="24">
        <f t="shared" ca="1" si="214"/>
        <v>7659.5586858947572</v>
      </c>
      <c r="AC548" s="23">
        <f t="shared" ca="1" si="215"/>
        <v>7660.9587323001806</v>
      </c>
    </row>
    <row r="549" spans="1:29" x14ac:dyDescent="0.25">
      <c r="A549" s="23">
        <f t="shared" ca="1" si="192"/>
        <v>17.89832258180849</v>
      </c>
      <c r="B549" s="23">
        <f t="shared" ca="1" si="193"/>
        <v>12.834973357958505</v>
      </c>
      <c r="C549" s="24">
        <f t="shared" ca="1" si="204"/>
        <v>7106.0460420918789</v>
      </c>
      <c r="D549" s="23">
        <f t="shared" ca="1" si="205"/>
        <v>7118.8810154498378</v>
      </c>
      <c r="E549" s="22"/>
      <c r="F549" s="23">
        <f t="shared" ca="1" si="194"/>
        <v>6.8337293802788031</v>
      </c>
      <c r="G549" s="23">
        <f t="shared" ca="1" si="195"/>
        <v>4.6080971346654831</v>
      </c>
      <c r="H549" s="24">
        <f t="shared" ca="1" si="206"/>
        <v>6773.5920426513212</v>
      </c>
      <c r="I549" s="23">
        <f t="shared" ca="1" si="207"/>
        <v>6778.2001397859867</v>
      </c>
      <c r="J549" s="22"/>
      <c r="K549" s="23">
        <f t="shared" ca="1" si="196"/>
        <v>4.4238540227364167</v>
      </c>
      <c r="L549" s="23">
        <f t="shared" ca="1" si="197"/>
        <v>15.626846447902519</v>
      </c>
      <c r="M549" s="24">
        <f t="shared" ca="1" si="208"/>
        <v>5923.3179527747861</v>
      </c>
      <c r="N549" s="23">
        <f t="shared" ca="1" si="209"/>
        <v>5938.9447992226887</v>
      </c>
      <c r="O549" s="22"/>
      <c r="P549" s="23">
        <f t="shared" ca="1" si="198"/>
        <v>2.5775324034870049</v>
      </c>
      <c r="Q549" s="23">
        <f t="shared" ca="1" si="199"/>
        <v>10.580513720001882</v>
      </c>
      <c r="R549" s="24">
        <f t="shared" ca="1" si="210"/>
        <v>6953.8115550206321</v>
      </c>
      <c r="S549" s="23">
        <f t="shared" ca="1" si="211"/>
        <v>6964.3920687406344</v>
      </c>
      <c r="T549" s="22"/>
      <c r="U549" s="23">
        <f t="shared" ca="1" si="200"/>
        <v>6.1358882492151023</v>
      </c>
      <c r="V549" s="23">
        <f t="shared" ca="1" si="201"/>
        <v>0.73357730425933132</v>
      </c>
      <c r="W549" s="24">
        <f t="shared" ca="1" si="212"/>
        <v>6745.3606296798343</v>
      </c>
      <c r="X549" s="23">
        <f t="shared" ca="1" si="213"/>
        <v>6746.0942069840939</v>
      </c>
      <c r="Z549" s="23">
        <f t="shared" ca="1" si="202"/>
        <v>2.0949451484497397</v>
      </c>
      <c r="AA549" s="23">
        <f t="shared" ca="1" si="203"/>
        <v>12.373115563458288</v>
      </c>
      <c r="AB549" s="24">
        <f t="shared" ca="1" si="214"/>
        <v>7663.05367744863</v>
      </c>
      <c r="AC549" s="23">
        <f t="shared" ca="1" si="215"/>
        <v>7675.4267930120886</v>
      </c>
    </row>
    <row r="550" spans="1:29" x14ac:dyDescent="0.25">
      <c r="A550" s="23">
        <f t="shared" ca="1" si="192"/>
        <v>4.8375661733858148</v>
      </c>
      <c r="B550" s="23">
        <f t="shared" ca="1" si="193"/>
        <v>2.6193873062236905</v>
      </c>
      <c r="C550" s="24">
        <f t="shared" ca="1" si="204"/>
        <v>7123.7185816232241</v>
      </c>
      <c r="D550" s="23">
        <f t="shared" ca="1" si="205"/>
        <v>7126.3379689294479</v>
      </c>
      <c r="E550" s="22"/>
      <c r="F550" s="23">
        <f t="shared" ca="1" si="194"/>
        <v>1.4821008995942564</v>
      </c>
      <c r="G550" s="23">
        <f t="shared" ca="1" si="195"/>
        <v>3.5755015068001388</v>
      </c>
      <c r="H550" s="24">
        <f t="shared" ca="1" si="206"/>
        <v>6779.6822406855808</v>
      </c>
      <c r="I550" s="23">
        <f t="shared" ca="1" si="207"/>
        <v>6783.2577421923806</v>
      </c>
      <c r="J550" s="22"/>
      <c r="K550" s="23">
        <f t="shared" ca="1" si="196"/>
        <v>5.0534269235468674</v>
      </c>
      <c r="L550" s="23">
        <f t="shared" ca="1" si="197"/>
        <v>3.2456931712445818</v>
      </c>
      <c r="M550" s="24">
        <f t="shared" ca="1" si="208"/>
        <v>5943.9982261462355</v>
      </c>
      <c r="N550" s="23">
        <f t="shared" ca="1" si="209"/>
        <v>5947.2439193174805</v>
      </c>
      <c r="O550" s="22"/>
      <c r="P550" s="23">
        <f t="shared" ca="1" si="198"/>
        <v>24.418661570277703</v>
      </c>
      <c r="Q550" s="23">
        <f t="shared" ca="1" si="199"/>
        <v>18.640914417246858</v>
      </c>
      <c r="R550" s="24">
        <f t="shared" ca="1" si="210"/>
        <v>6988.8107303109118</v>
      </c>
      <c r="S550" s="23">
        <f t="shared" ca="1" si="211"/>
        <v>7007.4516447281585</v>
      </c>
      <c r="T550" s="22"/>
      <c r="U550" s="23">
        <f t="shared" ca="1" si="200"/>
        <v>5.2833572336364121</v>
      </c>
      <c r="V550" s="23">
        <f t="shared" ca="1" si="201"/>
        <v>3.8263958903990845</v>
      </c>
      <c r="W550" s="24">
        <f t="shared" ca="1" si="212"/>
        <v>6751.3775642177307</v>
      </c>
      <c r="X550" s="23">
        <f t="shared" ca="1" si="213"/>
        <v>6755.2039601081296</v>
      </c>
      <c r="Z550" s="23">
        <f t="shared" ca="1" si="202"/>
        <v>3.9749818848366982</v>
      </c>
      <c r="AA550" s="23">
        <f t="shared" ca="1" si="203"/>
        <v>2.6611060131534532</v>
      </c>
      <c r="AB550" s="24">
        <f t="shared" ca="1" si="214"/>
        <v>7679.4017748969254</v>
      </c>
      <c r="AC550" s="23">
        <f t="shared" ca="1" si="215"/>
        <v>7682.062880910079</v>
      </c>
    </row>
    <row r="551" spans="1:29" x14ac:dyDescent="0.25">
      <c r="A551" s="23">
        <f t="shared" ca="1" si="192"/>
        <v>6.5566216319485369</v>
      </c>
      <c r="B551" s="23">
        <f t="shared" ca="1" si="193"/>
        <v>2.7403743801001363</v>
      </c>
      <c r="C551" s="24">
        <f t="shared" ca="1" si="204"/>
        <v>7132.8945905613964</v>
      </c>
      <c r="D551" s="23">
        <f t="shared" ca="1" si="205"/>
        <v>7135.6349649414969</v>
      </c>
      <c r="E551" s="22"/>
      <c r="F551" s="23">
        <f t="shared" ca="1" si="194"/>
        <v>1.9437624109112313</v>
      </c>
      <c r="G551" s="23">
        <f t="shared" ca="1" si="195"/>
        <v>0.69056636201634425</v>
      </c>
      <c r="H551" s="24">
        <f t="shared" ca="1" si="206"/>
        <v>6785.2015046032921</v>
      </c>
      <c r="I551" s="23">
        <f t="shared" ca="1" si="207"/>
        <v>6785.8920709653084</v>
      </c>
      <c r="J551" s="22"/>
      <c r="K551" s="23">
        <f t="shared" ca="1" si="196"/>
        <v>9.5803064702370246</v>
      </c>
      <c r="L551" s="23">
        <f t="shared" ca="1" si="197"/>
        <v>2.2536565425344297</v>
      </c>
      <c r="M551" s="24">
        <f t="shared" ca="1" si="208"/>
        <v>5956.8242257877173</v>
      </c>
      <c r="N551" s="23">
        <f t="shared" ca="1" si="209"/>
        <v>5959.0778823302517</v>
      </c>
      <c r="O551" s="22"/>
      <c r="P551" s="23">
        <f t="shared" ca="1" si="198"/>
        <v>8.6103116816805851</v>
      </c>
      <c r="Q551" s="23">
        <f t="shared" ca="1" si="199"/>
        <v>6.2843893470265746</v>
      </c>
      <c r="R551" s="24">
        <f t="shared" ca="1" si="210"/>
        <v>7016.0619564098388</v>
      </c>
      <c r="S551" s="23">
        <f t="shared" ca="1" si="211"/>
        <v>7022.346345756865</v>
      </c>
      <c r="T551" s="22"/>
      <c r="U551" s="23">
        <f t="shared" ca="1" si="200"/>
        <v>11.66981203702599</v>
      </c>
      <c r="V551" s="23">
        <f t="shared" ca="1" si="201"/>
        <v>10.786702334513194</v>
      </c>
      <c r="W551" s="24">
        <f t="shared" ca="1" si="212"/>
        <v>6766.8737721451553</v>
      </c>
      <c r="X551" s="23">
        <f t="shared" ca="1" si="213"/>
        <v>6777.6604744796687</v>
      </c>
      <c r="Z551" s="23">
        <f t="shared" ca="1" si="202"/>
        <v>16.189033885645447</v>
      </c>
      <c r="AA551" s="23">
        <f t="shared" ca="1" si="203"/>
        <v>3.6659487972977063</v>
      </c>
      <c r="AB551" s="24">
        <f t="shared" ca="1" si="214"/>
        <v>7698.2519147957246</v>
      </c>
      <c r="AC551" s="23">
        <f t="shared" ca="1" si="215"/>
        <v>7701.917863593022</v>
      </c>
    </row>
    <row r="552" spans="1:29" x14ac:dyDescent="0.25">
      <c r="A552" s="23">
        <f t="shared" ca="1" si="192"/>
        <v>4.6825025667740334</v>
      </c>
      <c r="B552" s="23">
        <f t="shared" ca="1" si="193"/>
        <v>14.755798061186367</v>
      </c>
      <c r="C552" s="24">
        <f t="shared" ca="1" si="204"/>
        <v>7140.317467508271</v>
      </c>
      <c r="D552" s="23">
        <f t="shared" ca="1" si="205"/>
        <v>7155.0732655694574</v>
      </c>
      <c r="E552" s="22"/>
      <c r="F552" s="23">
        <f t="shared" ca="1" si="194"/>
        <v>6.6379921931529111</v>
      </c>
      <c r="G552" s="23">
        <f t="shared" ca="1" si="195"/>
        <v>4.8253568398268278</v>
      </c>
      <c r="H552" s="24">
        <f t="shared" ca="1" si="206"/>
        <v>6792.5300631584614</v>
      </c>
      <c r="I552" s="23">
        <f t="shared" ca="1" si="207"/>
        <v>6797.3554199982882</v>
      </c>
      <c r="J552" s="22"/>
      <c r="K552" s="23">
        <f t="shared" ca="1" si="196"/>
        <v>18.432989761351571</v>
      </c>
      <c r="L552" s="23">
        <f t="shared" ca="1" si="197"/>
        <v>11.032433569318149</v>
      </c>
      <c r="M552" s="24">
        <f t="shared" ca="1" si="208"/>
        <v>5977.5108720916032</v>
      </c>
      <c r="N552" s="23">
        <f t="shared" ca="1" si="209"/>
        <v>5988.5433056609218</v>
      </c>
      <c r="O552" s="22"/>
      <c r="P552" s="23">
        <f t="shared" ca="1" si="198"/>
        <v>4.1517627379144031</v>
      </c>
      <c r="Q552" s="23">
        <f t="shared" ca="1" si="199"/>
        <v>2.912584600102464</v>
      </c>
      <c r="R552" s="24">
        <f t="shared" ca="1" si="210"/>
        <v>7026.4981084947794</v>
      </c>
      <c r="S552" s="23">
        <f t="shared" ca="1" si="211"/>
        <v>7029.4106930948819</v>
      </c>
      <c r="T552" s="22"/>
      <c r="U552" s="23">
        <f t="shared" ca="1" si="200"/>
        <v>10.966811546343934</v>
      </c>
      <c r="V552" s="23">
        <f t="shared" ca="1" si="201"/>
        <v>2.9440570738301721</v>
      </c>
      <c r="W552" s="24">
        <f t="shared" ca="1" si="212"/>
        <v>6788.6272860260124</v>
      </c>
      <c r="X552" s="23">
        <f t="shared" ca="1" si="213"/>
        <v>6791.5713430998421</v>
      </c>
      <c r="Z552" s="23">
        <f t="shared" ca="1" si="202"/>
        <v>0.19995574241823458</v>
      </c>
      <c r="AA552" s="23">
        <f t="shared" ca="1" si="203"/>
        <v>6.7850811986224455</v>
      </c>
      <c r="AB552" s="24">
        <f t="shared" ca="1" si="214"/>
        <v>7702.1178193354399</v>
      </c>
      <c r="AC552" s="23">
        <f t="shared" ca="1" si="215"/>
        <v>7708.9029005340626</v>
      </c>
    </row>
    <row r="553" spans="1:29" x14ac:dyDescent="0.25">
      <c r="A553" s="23">
        <f t="shared" ca="1" si="192"/>
        <v>33.253567635156443</v>
      </c>
      <c r="B553" s="23">
        <f t="shared" ca="1" si="193"/>
        <v>4.352436922388474</v>
      </c>
      <c r="C553" s="24">
        <f t="shared" ca="1" si="204"/>
        <v>7188.3268332046136</v>
      </c>
      <c r="D553" s="23">
        <f t="shared" ca="1" si="205"/>
        <v>7192.6792701270024</v>
      </c>
      <c r="E553" s="22"/>
      <c r="F553" s="23">
        <f t="shared" ca="1" si="194"/>
        <v>1.9757964840770275</v>
      </c>
      <c r="G553" s="23">
        <f t="shared" ca="1" si="195"/>
        <v>2.3833721949482212</v>
      </c>
      <c r="H553" s="24">
        <f t="shared" ca="1" si="206"/>
        <v>6799.3312164823656</v>
      </c>
      <c r="I553" s="23">
        <f t="shared" ca="1" si="207"/>
        <v>6801.7145886773142</v>
      </c>
      <c r="J553" s="22"/>
      <c r="K553" s="23">
        <f t="shared" ca="1" si="196"/>
        <v>1.2097213066905637</v>
      </c>
      <c r="L553" s="23">
        <f t="shared" ca="1" si="197"/>
        <v>0.41225823000624212</v>
      </c>
      <c r="M553" s="24">
        <f t="shared" ca="1" si="208"/>
        <v>5989.7530269676126</v>
      </c>
      <c r="N553" s="23">
        <f t="shared" ca="1" si="209"/>
        <v>5990.1652851976187</v>
      </c>
      <c r="O553" s="22"/>
      <c r="P553" s="23">
        <f t="shared" ca="1" si="198"/>
        <v>2.346698195278905</v>
      </c>
      <c r="Q553" s="23">
        <f t="shared" ca="1" si="199"/>
        <v>15.519809483257264</v>
      </c>
      <c r="R553" s="24">
        <f t="shared" ca="1" si="210"/>
        <v>7031.7573912901607</v>
      </c>
      <c r="S553" s="23">
        <f t="shared" ca="1" si="211"/>
        <v>7047.2772007734184</v>
      </c>
      <c r="T553" s="22"/>
      <c r="U553" s="23">
        <f t="shared" ca="1" si="200"/>
        <v>1.68502246812929</v>
      </c>
      <c r="V553" s="23">
        <f t="shared" ca="1" si="201"/>
        <v>1.3474218977103525</v>
      </c>
      <c r="W553" s="24">
        <f t="shared" ca="1" si="212"/>
        <v>6793.2563655679714</v>
      </c>
      <c r="X553" s="23">
        <f t="shared" ca="1" si="213"/>
        <v>6794.6037874656822</v>
      </c>
      <c r="Z553" s="23">
        <f t="shared" ca="1" si="202"/>
        <v>23.272975825424766</v>
      </c>
      <c r="AA553" s="23">
        <f t="shared" ca="1" si="203"/>
        <v>26.806298163481436</v>
      </c>
      <c r="AB553" s="24">
        <f t="shared" ca="1" si="214"/>
        <v>7732.1758763594871</v>
      </c>
      <c r="AC553" s="23">
        <f t="shared" ca="1" si="215"/>
        <v>7758.9821745229683</v>
      </c>
    </row>
    <row r="554" spans="1:29" x14ac:dyDescent="0.25">
      <c r="A554" s="23">
        <f t="shared" ca="1" si="192"/>
        <v>0.28097722460217417</v>
      </c>
      <c r="B554" s="23">
        <f t="shared" ca="1" si="193"/>
        <v>0.91568642522507204</v>
      </c>
      <c r="C554" s="24">
        <f t="shared" ca="1" si="204"/>
        <v>7192.9602473516043</v>
      </c>
      <c r="D554" s="23">
        <f t="shared" ca="1" si="205"/>
        <v>7193.8759337768297</v>
      </c>
      <c r="E554" s="22"/>
      <c r="F554" s="23">
        <f t="shared" ca="1" si="194"/>
        <v>5.6056086141906656</v>
      </c>
      <c r="G554" s="23">
        <f t="shared" ca="1" si="195"/>
        <v>2.3114377324731445</v>
      </c>
      <c r="H554" s="24">
        <f t="shared" ca="1" si="206"/>
        <v>6807.3201972915049</v>
      </c>
      <c r="I554" s="23">
        <f t="shared" ca="1" si="207"/>
        <v>6809.6316350239777</v>
      </c>
      <c r="J554" s="22"/>
      <c r="K554" s="23">
        <f t="shared" ca="1" si="196"/>
        <v>0.56926607663260043</v>
      </c>
      <c r="L554" s="23">
        <f t="shared" ca="1" si="197"/>
        <v>2.0381474591324453</v>
      </c>
      <c r="M554" s="24">
        <f t="shared" ca="1" si="208"/>
        <v>5990.7345512742513</v>
      </c>
      <c r="N554" s="23">
        <f t="shared" ca="1" si="209"/>
        <v>5992.7726987333835</v>
      </c>
      <c r="O554" s="22"/>
      <c r="P554" s="23">
        <f t="shared" ca="1" si="198"/>
        <v>10.111648007258999</v>
      </c>
      <c r="Q554" s="23">
        <f t="shared" ca="1" si="199"/>
        <v>2.879562013192984</v>
      </c>
      <c r="R554" s="24">
        <f t="shared" ca="1" si="210"/>
        <v>7057.3888487806771</v>
      </c>
      <c r="S554" s="23">
        <f t="shared" ca="1" si="211"/>
        <v>7060.2684107938703</v>
      </c>
      <c r="T554" s="22"/>
      <c r="U554" s="23">
        <f t="shared" ca="1" si="200"/>
        <v>2.5437877925878003</v>
      </c>
      <c r="V554" s="23">
        <f t="shared" ca="1" si="201"/>
        <v>1.8165895452320915</v>
      </c>
      <c r="W554" s="24">
        <f t="shared" ca="1" si="212"/>
        <v>6797.1475752582701</v>
      </c>
      <c r="X554" s="23">
        <f t="shared" ca="1" si="213"/>
        <v>6798.9641648035022</v>
      </c>
      <c r="Z554" s="23">
        <f t="shared" ca="1" si="202"/>
        <v>2.5766090152372922</v>
      </c>
      <c r="AA554" s="23">
        <f t="shared" ca="1" si="203"/>
        <v>3.194986759756929</v>
      </c>
      <c r="AB554" s="24">
        <f t="shared" ca="1" si="214"/>
        <v>7761.5587835382057</v>
      </c>
      <c r="AC554" s="23">
        <f t="shared" ca="1" si="215"/>
        <v>7764.7537702979625</v>
      </c>
    </row>
    <row r="555" spans="1:29" x14ac:dyDescent="0.25">
      <c r="A555" s="23">
        <f t="shared" ca="1" si="192"/>
        <v>24.322198752617091</v>
      </c>
      <c r="B555" s="23">
        <f t="shared" ca="1" si="193"/>
        <v>0.33678683783456781</v>
      </c>
      <c r="C555" s="24">
        <f t="shared" ca="1" si="204"/>
        <v>7218.1981325294464</v>
      </c>
      <c r="D555" s="23">
        <f t="shared" ca="1" si="205"/>
        <v>7218.534919367281</v>
      </c>
      <c r="E555" s="22"/>
      <c r="F555" s="23">
        <f t="shared" ca="1" si="194"/>
        <v>6.7332452819717563</v>
      </c>
      <c r="G555" s="23">
        <f t="shared" ca="1" si="195"/>
        <v>3.6016911433705432</v>
      </c>
      <c r="H555" s="24">
        <f t="shared" ca="1" si="206"/>
        <v>6816.3648803059496</v>
      </c>
      <c r="I555" s="23">
        <f t="shared" ca="1" si="207"/>
        <v>6819.9665714493203</v>
      </c>
      <c r="J555" s="22"/>
      <c r="K555" s="23">
        <f t="shared" ca="1" si="196"/>
        <v>0.84234908588643043</v>
      </c>
      <c r="L555" s="23">
        <f t="shared" ca="1" si="197"/>
        <v>8.0925422700139595</v>
      </c>
      <c r="M555" s="24">
        <f t="shared" ca="1" si="208"/>
        <v>5993.6150478192703</v>
      </c>
      <c r="N555" s="23">
        <f t="shared" ca="1" si="209"/>
        <v>6001.7075900892842</v>
      </c>
      <c r="O555" s="22"/>
      <c r="P555" s="23">
        <f t="shared" ca="1" si="198"/>
        <v>2.8829239088517191</v>
      </c>
      <c r="Q555" s="23">
        <f t="shared" ca="1" si="199"/>
        <v>2.3307127361912841</v>
      </c>
      <c r="R555" s="24">
        <f t="shared" ca="1" si="210"/>
        <v>7063.1513347027221</v>
      </c>
      <c r="S555" s="23">
        <f t="shared" ca="1" si="211"/>
        <v>7065.4820474389135</v>
      </c>
      <c r="T555" s="22"/>
      <c r="U555" s="23">
        <f t="shared" ca="1" si="200"/>
        <v>2.0810765455326137</v>
      </c>
      <c r="V555" s="23">
        <f t="shared" ca="1" si="201"/>
        <v>15.72010222890413</v>
      </c>
      <c r="W555" s="24">
        <f t="shared" ca="1" si="212"/>
        <v>6801.0452413490348</v>
      </c>
      <c r="X555" s="23">
        <f t="shared" ca="1" si="213"/>
        <v>6816.7653435779393</v>
      </c>
      <c r="Z555" s="23">
        <f t="shared" ca="1" si="202"/>
        <v>1.788412726384355</v>
      </c>
      <c r="AA555" s="23">
        <f t="shared" ca="1" si="203"/>
        <v>11.389496493083549</v>
      </c>
      <c r="AB555" s="24">
        <f t="shared" ca="1" si="214"/>
        <v>7766.5421830243467</v>
      </c>
      <c r="AC555" s="23">
        <f t="shared" ca="1" si="215"/>
        <v>7777.93167951743</v>
      </c>
    </row>
    <row r="556" spans="1:29" x14ac:dyDescent="0.25">
      <c r="A556" s="23">
        <f t="shared" ca="1" si="192"/>
        <v>11.773301656780228</v>
      </c>
      <c r="B556" s="23">
        <f t="shared" ca="1" si="193"/>
        <v>8.8833974685960762</v>
      </c>
      <c r="C556" s="24">
        <f t="shared" ca="1" si="204"/>
        <v>7230.3082210240609</v>
      </c>
      <c r="D556" s="23">
        <f t="shared" ca="1" si="205"/>
        <v>7239.1916184926567</v>
      </c>
      <c r="E556" s="22"/>
      <c r="F556" s="23">
        <f t="shared" ca="1" si="194"/>
        <v>3.8350624982315851</v>
      </c>
      <c r="G556" s="23">
        <f t="shared" ca="1" si="195"/>
        <v>3.8577548522793004</v>
      </c>
      <c r="H556" s="24">
        <f t="shared" ca="1" si="206"/>
        <v>6823.8016339475516</v>
      </c>
      <c r="I556" s="23">
        <f t="shared" ca="1" si="207"/>
        <v>6827.6593887998306</v>
      </c>
      <c r="J556" s="22"/>
      <c r="K556" s="23">
        <f t="shared" ca="1" si="196"/>
        <v>0.2439131566479994</v>
      </c>
      <c r="L556" s="23">
        <f t="shared" ca="1" si="197"/>
        <v>0.99654771974643652</v>
      </c>
      <c r="M556" s="24">
        <f t="shared" ca="1" si="208"/>
        <v>6001.9515032459321</v>
      </c>
      <c r="N556" s="23">
        <f t="shared" ca="1" si="209"/>
        <v>6002.9480509656787</v>
      </c>
      <c r="O556" s="22"/>
      <c r="P556" s="23">
        <f t="shared" ca="1" si="198"/>
        <v>3.3127825377770534</v>
      </c>
      <c r="Q556" s="23">
        <f t="shared" ca="1" si="199"/>
        <v>1.5754737902592924</v>
      </c>
      <c r="R556" s="24">
        <f t="shared" ca="1" si="210"/>
        <v>7068.7948299766904</v>
      </c>
      <c r="S556" s="23">
        <f t="shared" ca="1" si="211"/>
        <v>7070.3703037669493</v>
      </c>
      <c r="T556" s="22"/>
      <c r="U556" s="23">
        <f t="shared" ca="1" si="200"/>
        <v>3.4301881193578092</v>
      </c>
      <c r="V556" s="23">
        <f t="shared" ca="1" si="201"/>
        <v>0.40491590236325059</v>
      </c>
      <c r="W556" s="24">
        <f t="shared" ca="1" si="212"/>
        <v>6820.1955316972972</v>
      </c>
      <c r="X556" s="23">
        <f t="shared" ca="1" si="213"/>
        <v>6820.6004475996606</v>
      </c>
      <c r="Z556" s="23">
        <f t="shared" ca="1" si="202"/>
        <v>1.0473310471929832E-2</v>
      </c>
      <c r="AA556" s="23">
        <f t="shared" ca="1" si="203"/>
        <v>1.4169977029835317</v>
      </c>
      <c r="AB556" s="24">
        <f t="shared" ca="1" si="214"/>
        <v>7777.9421528279017</v>
      </c>
      <c r="AC556" s="23">
        <f t="shared" ca="1" si="215"/>
        <v>7779.359150530885</v>
      </c>
    </row>
    <row r="557" spans="1:29" x14ac:dyDescent="0.25">
      <c r="A557" s="23">
        <f t="shared" ca="1" si="192"/>
        <v>1.4173816859541288</v>
      </c>
      <c r="B557" s="23">
        <f t="shared" ca="1" si="193"/>
        <v>8.8610643960476618E-2</v>
      </c>
      <c r="C557" s="24">
        <f t="shared" ca="1" si="204"/>
        <v>7240.6090001786106</v>
      </c>
      <c r="D557" s="23">
        <f t="shared" ca="1" si="205"/>
        <v>7240.6976108225708</v>
      </c>
      <c r="E557" s="22"/>
      <c r="F557" s="23">
        <f t="shared" ca="1" si="194"/>
        <v>14.048039608884837</v>
      </c>
      <c r="G557" s="23">
        <f t="shared" ca="1" si="195"/>
        <v>0.63511363999622716</v>
      </c>
      <c r="H557" s="24">
        <f t="shared" ca="1" si="206"/>
        <v>6841.7074284087157</v>
      </c>
      <c r="I557" s="23">
        <f t="shared" ca="1" si="207"/>
        <v>6842.3425420487119</v>
      </c>
      <c r="J557" s="22"/>
      <c r="K557" s="23">
        <f t="shared" ca="1" si="196"/>
        <v>0.46424976722356559</v>
      </c>
      <c r="L557" s="23">
        <f t="shared" ca="1" si="197"/>
        <v>7.7762525869367849</v>
      </c>
      <c r="M557" s="24">
        <f t="shared" ca="1" si="208"/>
        <v>6003.4123007329026</v>
      </c>
      <c r="N557" s="23">
        <f t="shared" ca="1" si="209"/>
        <v>6011.1885533198392</v>
      </c>
      <c r="O557" s="22"/>
      <c r="P557" s="23">
        <f t="shared" ca="1" si="198"/>
        <v>2.7428952693112465</v>
      </c>
      <c r="Q557" s="23">
        <f t="shared" ca="1" si="199"/>
        <v>6.6369123296712269</v>
      </c>
      <c r="R557" s="24">
        <f t="shared" ca="1" si="210"/>
        <v>7073.1131990362601</v>
      </c>
      <c r="S557" s="23">
        <f t="shared" ca="1" si="211"/>
        <v>7079.7501113659309</v>
      </c>
      <c r="T557" s="22"/>
      <c r="U557" s="23">
        <f t="shared" ca="1" si="200"/>
        <v>8.8808588446716286</v>
      </c>
      <c r="V557" s="23">
        <f t="shared" ca="1" si="201"/>
        <v>21.671768529965991</v>
      </c>
      <c r="W557" s="24">
        <f t="shared" ca="1" si="212"/>
        <v>6829.4813064443324</v>
      </c>
      <c r="X557" s="23">
        <f t="shared" ca="1" si="213"/>
        <v>6851.1530749742988</v>
      </c>
      <c r="Z557" s="23">
        <f t="shared" ca="1" si="202"/>
        <v>39.943901359388327</v>
      </c>
      <c r="AA557" s="23">
        <f t="shared" ca="1" si="203"/>
        <v>3.6693951511507836</v>
      </c>
      <c r="AB557" s="24">
        <f t="shared" ca="1" si="214"/>
        <v>7819.3030518902733</v>
      </c>
      <c r="AC557" s="23">
        <f t="shared" ca="1" si="215"/>
        <v>7822.9724470414239</v>
      </c>
    </row>
    <row r="558" spans="1:29" x14ac:dyDescent="0.25">
      <c r="A558" s="23">
        <f t="shared" ca="1" si="192"/>
        <v>5.0549132014465998</v>
      </c>
      <c r="B558" s="23">
        <f t="shared" ca="1" si="193"/>
        <v>4.8042484283244189</v>
      </c>
      <c r="C558" s="24">
        <f t="shared" ca="1" si="204"/>
        <v>7245.7525240240175</v>
      </c>
      <c r="D558" s="23">
        <f t="shared" ca="1" si="205"/>
        <v>7250.5567724523416</v>
      </c>
      <c r="E558" s="22"/>
      <c r="F558" s="23">
        <f t="shared" ca="1" si="194"/>
        <v>1.7601491715581989</v>
      </c>
      <c r="G558" s="23">
        <f t="shared" ca="1" si="195"/>
        <v>3.0784142307269069</v>
      </c>
      <c r="H558" s="24">
        <f t="shared" ca="1" si="206"/>
        <v>6844.1026912202706</v>
      </c>
      <c r="I558" s="23">
        <f t="shared" ca="1" si="207"/>
        <v>6847.1811054509972</v>
      </c>
      <c r="J558" s="22"/>
      <c r="K558" s="23">
        <f t="shared" ca="1" si="196"/>
        <v>2.1729806792491186</v>
      </c>
      <c r="L558" s="23">
        <f t="shared" ca="1" si="197"/>
        <v>7.0905219794913288</v>
      </c>
      <c r="M558" s="24">
        <f t="shared" ca="1" si="208"/>
        <v>6013.3615339990884</v>
      </c>
      <c r="N558" s="23">
        <f t="shared" ca="1" si="209"/>
        <v>6020.4520559785797</v>
      </c>
      <c r="O558" s="22"/>
      <c r="P558" s="23">
        <f t="shared" ca="1" si="198"/>
        <v>13.754770653047327</v>
      </c>
      <c r="Q558" s="23">
        <f t="shared" ca="1" si="199"/>
        <v>1.0339242141328555</v>
      </c>
      <c r="R558" s="24">
        <f t="shared" ca="1" si="210"/>
        <v>7093.5048820189786</v>
      </c>
      <c r="S558" s="23">
        <f t="shared" ca="1" si="211"/>
        <v>7094.5388062331112</v>
      </c>
      <c r="T558" s="22"/>
      <c r="U558" s="23">
        <f t="shared" ca="1" si="200"/>
        <v>12.907907518155399</v>
      </c>
      <c r="V558" s="23">
        <f t="shared" ca="1" si="201"/>
        <v>2.747160764652484</v>
      </c>
      <c r="W558" s="24">
        <f t="shared" ca="1" si="212"/>
        <v>6864.0609824924541</v>
      </c>
      <c r="X558" s="23">
        <f t="shared" ca="1" si="213"/>
        <v>6866.8081432571062</v>
      </c>
      <c r="Z558" s="23">
        <f t="shared" ca="1" si="202"/>
        <v>3.6665014255919477</v>
      </c>
      <c r="AA558" s="23">
        <f t="shared" ca="1" si="203"/>
        <v>1.9325109636236275</v>
      </c>
      <c r="AB558" s="24">
        <f t="shared" ca="1" si="214"/>
        <v>7826.6389484670162</v>
      </c>
      <c r="AC558" s="23">
        <f t="shared" ca="1" si="215"/>
        <v>7828.5714594306401</v>
      </c>
    </row>
    <row r="559" spans="1:29" x14ac:dyDescent="0.25">
      <c r="A559" s="23">
        <f t="shared" ca="1" si="192"/>
        <v>2.2663940375430256</v>
      </c>
      <c r="B559" s="23">
        <f t="shared" ca="1" si="193"/>
        <v>3.4729460176203872</v>
      </c>
      <c r="C559" s="24">
        <f t="shared" ca="1" si="204"/>
        <v>7252.8231664898849</v>
      </c>
      <c r="D559" s="23">
        <f t="shared" ca="1" si="205"/>
        <v>7256.2961125075053</v>
      </c>
      <c r="E559" s="22"/>
      <c r="F559" s="23">
        <f t="shared" ca="1" si="194"/>
        <v>0.12874657196479064</v>
      </c>
      <c r="G559" s="23">
        <f t="shared" ca="1" si="195"/>
        <v>3.4896175534605645</v>
      </c>
      <c r="H559" s="24">
        <f t="shared" ca="1" si="206"/>
        <v>6847.3098520229623</v>
      </c>
      <c r="I559" s="23">
        <f t="shared" ca="1" si="207"/>
        <v>6850.7994695764228</v>
      </c>
      <c r="J559" s="22"/>
      <c r="K559" s="23">
        <f t="shared" ca="1" si="196"/>
        <v>3.8672729896222817</v>
      </c>
      <c r="L559" s="23">
        <f t="shared" ca="1" si="197"/>
        <v>4.8669900352222637</v>
      </c>
      <c r="M559" s="24">
        <f t="shared" ca="1" si="208"/>
        <v>6024.3193289682022</v>
      </c>
      <c r="N559" s="23">
        <f t="shared" ca="1" si="209"/>
        <v>6029.1863190034246</v>
      </c>
      <c r="O559" s="22"/>
      <c r="P559" s="23">
        <f t="shared" ca="1" si="198"/>
        <v>10.117352098631317</v>
      </c>
      <c r="Q559" s="23">
        <f t="shared" ca="1" si="199"/>
        <v>3.232040589782307</v>
      </c>
      <c r="R559" s="24">
        <f t="shared" ca="1" si="210"/>
        <v>7104.6561583317425</v>
      </c>
      <c r="S559" s="23">
        <f t="shared" ca="1" si="211"/>
        <v>7107.8881989215251</v>
      </c>
      <c r="T559" s="22"/>
      <c r="U559" s="23">
        <f t="shared" ca="1" si="200"/>
        <v>13.511815948239564</v>
      </c>
      <c r="V559" s="23">
        <f t="shared" ca="1" si="201"/>
        <v>2.4876655240628573</v>
      </c>
      <c r="W559" s="24">
        <f t="shared" ca="1" si="212"/>
        <v>6880.3199592053461</v>
      </c>
      <c r="X559" s="23">
        <f t="shared" ca="1" si="213"/>
        <v>6882.8076247294093</v>
      </c>
      <c r="Z559" s="23">
        <f t="shared" ca="1" si="202"/>
        <v>14.918808109749314</v>
      </c>
      <c r="AA559" s="23">
        <f t="shared" ca="1" si="203"/>
        <v>14.704243847126731</v>
      </c>
      <c r="AB559" s="24">
        <f t="shared" ca="1" si="214"/>
        <v>7843.4902675403891</v>
      </c>
      <c r="AC559" s="23">
        <f t="shared" ca="1" si="215"/>
        <v>7858.1945113875163</v>
      </c>
    </row>
    <row r="560" spans="1:29" x14ac:dyDescent="0.25">
      <c r="A560" s="23">
        <f t="shared" ca="1" si="192"/>
        <v>5.9862213694760849</v>
      </c>
      <c r="B560" s="23">
        <f t="shared" ca="1" si="193"/>
        <v>3.8695531530712715E-2</v>
      </c>
      <c r="C560" s="24">
        <f t="shared" ca="1" si="204"/>
        <v>7262.2823338769813</v>
      </c>
      <c r="D560" s="23">
        <f t="shared" ca="1" si="205"/>
        <v>7262.321029408512</v>
      </c>
      <c r="E560" s="22"/>
      <c r="F560" s="23">
        <f t="shared" ca="1" si="194"/>
        <v>1.0646593853643387</v>
      </c>
      <c r="G560" s="23">
        <f t="shared" ca="1" si="195"/>
        <v>1.1853793983497753</v>
      </c>
      <c r="H560" s="24">
        <f t="shared" ca="1" si="206"/>
        <v>6851.8641289617872</v>
      </c>
      <c r="I560" s="23">
        <f t="shared" ca="1" si="207"/>
        <v>6853.0495083601372</v>
      </c>
      <c r="J560" s="22"/>
      <c r="K560" s="23">
        <f t="shared" ca="1" si="196"/>
        <v>11.319795574655661</v>
      </c>
      <c r="L560" s="23">
        <f t="shared" ca="1" si="197"/>
        <v>2.1069219255672134</v>
      </c>
      <c r="M560" s="24">
        <f t="shared" ca="1" si="208"/>
        <v>6040.5061145780801</v>
      </c>
      <c r="N560" s="23">
        <f t="shared" ca="1" si="209"/>
        <v>6042.613036503647</v>
      </c>
      <c r="O560" s="22"/>
      <c r="P560" s="23">
        <f t="shared" ca="1" si="198"/>
        <v>8.6471593630622348</v>
      </c>
      <c r="Q560" s="23">
        <f t="shared" ca="1" si="199"/>
        <v>1.1149972044818028</v>
      </c>
      <c r="R560" s="24">
        <f t="shared" ca="1" si="210"/>
        <v>7116.5353582845873</v>
      </c>
      <c r="S560" s="23">
        <f t="shared" ca="1" si="211"/>
        <v>7117.6503554890687</v>
      </c>
      <c r="T560" s="22"/>
      <c r="U560" s="23">
        <f t="shared" ca="1" si="200"/>
        <v>3.5195567818095221</v>
      </c>
      <c r="V560" s="23">
        <f t="shared" ca="1" si="201"/>
        <v>2.1000523179053521</v>
      </c>
      <c r="W560" s="24">
        <f t="shared" ca="1" si="212"/>
        <v>6886.3271815112184</v>
      </c>
      <c r="X560" s="23">
        <f t="shared" ca="1" si="213"/>
        <v>6888.4272338291239</v>
      </c>
      <c r="Z560" s="23">
        <f t="shared" ca="1" si="202"/>
        <v>4.0173949265107831</v>
      </c>
      <c r="AA560" s="23">
        <f t="shared" ca="1" si="203"/>
        <v>0.4744306161000485</v>
      </c>
      <c r="AB560" s="24">
        <f t="shared" ca="1" si="214"/>
        <v>7862.2119063140271</v>
      </c>
      <c r="AC560" s="23">
        <f t="shared" ca="1" si="215"/>
        <v>7862.6863369301273</v>
      </c>
    </row>
    <row r="561" spans="1:29" x14ac:dyDescent="0.25">
      <c r="A561" s="23">
        <f t="shared" ca="1" si="192"/>
        <v>0.72311863295710377</v>
      </c>
      <c r="B561" s="23">
        <f t="shared" ca="1" si="193"/>
        <v>4.751843237396467</v>
      </c>
      <c r="C561" s="24">
        <f t="shared" ca="1" si="204"/>
        <v>7263.0441480414693</v>
      </c>
      <c r="D561" s="23">
        <f t="shared" ca="1" si="205"/>
        <v>7267.7959912788656</v>
      </c>
      <c r="E561" s="22"/>
      <c r="F561" s="23">
        <f t="shared" ca="1" si="194"/>
        <v>0.91177969882871412</v>
      </c>
      <c r="G561" s="23">
        <f t="shared" ca="1" si="195"/>
        <v>2.0106371063785717</v>
      </c>
      <c r="H561" s="24">
        <f t="shared" ca="1" si="206"/>
        <v>6853.9612880589657</v>
      </c>
      <c r="I561" s="23">
        <f t="shared" ca="1" si="207"/>
        <v>6855.9719251653441</v>
      </c>
      <c r="J561" s="22"/>
      <c r="K561" s="23">
        <f t="shared" ca="1" si="196"/>
        <v>7.916527951413082</v>
      </c>
      <c r="L561" s="23">
        <f t="shared" ca="1" si="197"/>
        <v>3.9984737619223631</v>
      </c>
      <c r="M561" s="24">
        <f t="shared" ca="1" si="208"/>
        <v>6050.5295644550597</v>
      </c>
      <c r="N561" s="23">
        <f t="shared" ca="1" si="209"/>
        <v>6054.5280382169822</v>
      </c>
      <c r="O561" s="22"/>
      <c r="P561" s="23">
        <f t="shared" ca="1" si="198"/>
        <v>15.138524063345576</v>
      </c>
      <c r="Q561" s="23">
        <f t="shared" ca="1" si="199"/>
        <v>2.8605696916674321</v>
      </c>
      <c r="R561" s="24">
        <f t="shared" ca="1" si="210"/>
        <v>7132.7888795524141</v>
      </c>
      <c r="S561" s="23">
        <f t="shared" ca="1" si="211"/>
        <v>7135.6494492440816</v>
      </c>
      <c r="T561" s="22"/>
      <c r="U561" s="23">
        <f t="shared" ca="1" si="200"/>
        <v>4.8769054332202861</v>
      </c>
      <c r="V561" s="23">
        <f t="shared" ca="1" si="201"/>
        <v>7.2103550117067572</v>
      </c>
      <c r="W561" s="24">
        <f t="shared" ca="1" si="212"/>
        <v>6893.3041392623445</v>
      </c>
      <c r="X561" s="23">
        <f t="shared" ca="1" si="213"/>
        <v>6900.5144942740517</v>
      </c>
      <c r="Z561" s="23">
        <f t="shared" ca="1" si="202"/>
        <v>2.4207648601189491</v>
      </c>
      <c r="AA561" s="23">
        <f t="shared" ca="1" si="203"/>
        <v>0.80749084843852714</v>
      </c>
      <c r="AB561" s="24">
        <f t="shared" ca="1" si="214"/>
        <v>7865.1071017902459</v>
      </c>
      <c r="AC561" s="23">
        <f t="shared" ca="1" si="215"/>
        <v>7865.9145926386846</v>
      </c>
    </row>
    <row r="562" spans="1:29" x14ac:dyDescent="0.25">
      <c r="A562" s="23">
        <f t="shared" ca="1" si="192"/>
        <v>3.8111735222496006</v>
      </c>
      <c r="B562" s="23">
        <f t="shared" ca="1" si="193"/>
        <v>10.478180767537081</v>
      </c>
      <c r="C562" s="24">
        <f t="shared" ca="1" si="204"/>
        <v>7271.6071648011148</v>
      </c>
      <c r="D562" s="23">
        <f t="shared" ca="1" si="205"/>
        <v>7282.085345568652</v>
      </c>
      <c r="E562" s="22"/>
      <c r="F562" s="23">
        <f t="shared" ca="1" si="194"/>
        <v>0.82468586296768187</v>
      </c>
      <c r="G562" s="23">
        <f t="shared" ca="1" si="195"/>
        <v>0.75099304234048347</v>
      </c>
      <c r="H562" s="24">
        <f t="shared" ca="1" si="206"/>
        <v>6856.7966110283114</v>
      </c>
      <c r="I562" s="23">
        <f t="shared" ca="1" si="207"/>
        <v>6857.5476040706517</v>
      </c>
      <c r="J562" s="22"/>
      <c r="K562" s="23">
        <f t="shared" ca="1" si="196"/>
        <v>0.4384541578433685</v>
      </c>
      <c r="L562" s="23">
        <f t="shared" ca="1" si="197"/>
        <v>2.0099528874540602</v>
      </c>
      <c r="M562" s="24">
        <f t="shared" ca="1" si="208"/>
        <v>6054.966492374826</v>
      </c>
      <c r="N562" s="23">
        <f t="shared" ca="1" si="209"/>
        <v>6056.9764452622803</v>
      </c>
      <c r="O562" s="22"/>
      <c r="P562" s="23">
        <f t="shared" ca="1" si="198"/>
        <v>18.073926263024049</v>
      </c>
      <c r="Q562" s="23">
        <f t="shared" ca="1" si="199"/>
        <v>0.97139975982434656</v>
      </c>
      <c r="R562" s="24">
        <f t="shared" ca="1" si="210"/>
        <v>7153.7233755071056</v>
      </c>
      <c r="S562" s="23">
        <f t="shared" ca="1" si="211"/>
        <v>7154.6947752669303</v>
      </c>
      <c r="T562" s="22"/>
      <c r="U562" s="23">
        <f t="shared" ca="1" si="200"/>
        <v>0.77288018367828415</v>
      </c>
      <c r="V562" s="23">
        <f t="shared" ca="1" si="201"/>
        <v>7.1372297697636213</v>
      </c>
      <c r="W562" s="24">
        <f t="shared" ca="1" si="212"/>
        <v>6901.28737445773</v>
      </c>
      <c r="X562" s="23">
        <f t="shared" ca="1" si="213"/>
        <v>6908.4246042274935</v>
      </c>
      <c r="Z562" s="23">
        <f t="shared" ca="1" si="202"/>
        <v>2.9784670635718387</v>
      </c>
      <c r="AA562" s="23">
        <f t="shared" ca="1" si="203"/>
        <v>9.7256069724688494</v>
      </c>
      <c r="AB562" s="24">
        <f t="shared" ca="1" si="214"/>
        <v>7868.8930597022563</v>
      </c>
      <c r="AC562" s="23">
        <f t="shared" ca="1" si="215"/>
        <v>7878.6186666747253</v>
      </c>
    </row>
    <row r="563" spans="1:29" x14ac:dyDescent="0.25">
      <c r="A563" s="23">
        <f t="shared" ca="1" si="192"/>
        <v>11.557876679608242</v>
      </c>
      <c r="B563" s="23">
        <f t="shared" ca="1" si="193"/>
        <v>4.8189311241981798</v>
      </c>
      <c r="C563" s="24">
        <f t="shared" ca="1" si="204"/>
        <v>7293.6432222482599</v>
      </c>
      <c r="D563" s="23">
        <f t="shared" ca="1" si="205"/>
        <v>7298.4621533724585</v>
      </c>
      <c r="E563" s="22"/>
      <c r="F563" s="23">
        <f t="shared" ca="1" si="194"/>
        <v>24.229825932012282</v>
      </c>
      <c r="G563" s="23">
        <f t="shared" ca="1" si="195"/>
        <v>7.5174019479685805</v>
      </c>
      <c r="H563" s="24">
        <f t="shared" ca="1" si="206"/>
        <v>6881.777430002664</v>
      </c>
      <c r="I563" s="23">
        <f t="shared" ca="1" si="207"/>
        <v>6889.2948319506322</v>
      </c>
      <c r="J563" s="22"/>
      <c r="K563" s="23">
        <f t="shared" ca="1" si="196"/>
        <v>14.729895418265306</v>
      </c>
      <c r="L563" s="23">
        <f t="shared" ca="1" si="197"/>
        <v>2.7259002117642934</v>
      </c>
      <c r="M563" s="24">
        <f t="shared" ca="1" si="208"/>
        <v>6071.7063406805455</v>
      </c>
      <c r="N563" s="23">
        <f t="shared" ca="1" si="209"/>
        <v>6074.4322408923099</v>
      </c>
      <c r="O563" s="22"/>
      <c r="P563" s="23">
        <f t="shared" ca="1" si="198"/>
        <v>11.34302934058443</v>
      </c>
      <c r="Q563" s="23">
        <f t="shared" ca="1" si="199"/>
        <v>0.3876496705958376</v>
      </c>
      <c r="R563" s="24">
        <f t="shared" ca="1" si="210"/>
        <v>7166.0378046075148</v>
      </c>
      <c r="S563" s="23">
        <f t="shared" ca="1" si="211"/>
        <v>7166.4254542781109</v>
      </c>
      <c r="T563" s="22"/>
      <c r="U563" s="23">
        <f t="shared" ca="1" si="200"/>
        <v>0.32487127782213843</v>
      </c>
      <c r="V563" s="23">
        <f t="shared" ca="1" si="201"/>
        <v>3.8161933258990111</v>
      </c>
      <c r="W563" s="24">
        <f t="shared" ca="1" si="212"/>
        <v>6908.7494755053158</v>
      </c>
      <c r="X563" s="23">
        <f t="shared" ca="1" si="213"/>
        <v>6912.5656688312147</v>
      </c>
      <c r="Z563" s="23">
        <f t="shared" ca="1" si="202"/>
        <v>0.4923141445293181</v>
      </c>
      <c r="AA563" s="23">
        <f t="shared" ca="1" si="203"/>
        <v>2.9431140138167398</v>
      </c>
      <c r="AB563" s="24">
        <f t="shared" ca="1" si="214"/>
        <v>7879.110980819255</v>
      </c>
      <c r="AC563" s="23">
        <f t="shared" ca="1" si="215"/>
        <v>7882.0540948330718</v>
      </c>
    </row>
    <row r="564" spans="1:29" x14ac:dyDescent="0.25">
      <c r="A564" s="23">
        <f t="shared" ca="1" si="192"/>
        <v>14.16185098348247</v>
      </c>
      <c r="B564" s="23">
        <f t="shared" ca="1" si="193"/>
        <v>1.3434259282146246</v>
      </c>
      <c r="C564" s="24">
        <f t="shared" ca="1" si="204"/>
        <v>7312.624004355941</v>
      </c>
      <c r="D564" s="23">
        <f t="shared" ca="1" si="205"/>
        <v>7313.9674302841559</v>
      </c>
      <c r="E564" s="22"/>
      <c r="F564" s="23">
        <f t="shared" ca="1" si="194"/>
        <v>4.1414030331925327</v>
      </c>
      <c r="G564" s="23">
        <f t="shared" ca="1" si="195"/>
        <v>0.76197849468079804</v>
      </c>
      <c r="H564" s="24">
        <f t="shared" ca="1" si="206"/>
        <v>6893.4362349838248</v>
      </c>
      <c r="I564" s="23">
        <f t="shared" ca="1" si="207"/>
        <v>6894.1982134785057</v>
      </c>
      <c r="J564" s="22"/>
      <c r="K564" s="23">
        <f t="shared" ca="1" si="196"/>
        <v>1.6867029888628298</v>
      </c>
      <c r="L564" s="23">
        <f t="shared" ca="1" si="197"/>
        <v>1.9404996467855276</v>
      </c>
      <c r="M564" s="24">
        <f t="shared" ca="1" si="208"/>
        <v>6076.1189438811725</v>
      </c>
      <c r="N564" s="23">
        <f t="shared" ca="1" si="209"/>
        <v>6078.0594435279581</v>
      </c>
      <c r="O564" s="22"/>
      <c r="P564" s="23">
        <f t="shared" ca="1" si="198"/>
        <v>7.9816079475207724</v>
      </c>
      <c r="Q564" s="23">
        <f t="shared" ca="1" si="199"/>
        <v>15.745673661146599</v>
      </c>
      <c r="R564" s="24">
        <f t="shared" ca="1" si="210"/>
        <v>7174.4070622256313</v>
      </c>
      <c r="S564" s="23">
        <f t="shared" ca="1" si="211"/>
        <v>7190.1527358867779</v>
      </c>
      <c r="T564" s="22"/>
      <c r="U564" s="23">
        <f t="shared" ca="1" si="200"/>
        <v>15.534647715070047</v>
      </c>
      <c r="V564" s="23">
        <f t="shared" ca="1" si="201"/>
        <v>2.1739704199466199</v>
      </c>
      <c r="W564" s="24">
        <f t="shared" ca="1" si="212"/>
        <v>6928.1003165462844</v>
      </c>
      <c r="X564" s="23">
        <f t="shared" ca="1" si="213"/>
        <v>6930.2742869662306</v>
      </c>
      <c r="Z564" s="23">
        <f t="shared" ca="1" si="202"/>
        <v>17.998267452089191</v>
      </c>
      <c r="AA564" s="23">
        <f t="shared" ca="1" si="203"/>
        <v>5.0480659511036405</v>
      </c>
      <c r="AB564" s="24">
        <f t="shared" ca="1" si="214"/>
        <v>7900.0523622851606</v>
      </c>
      <c r="AC564" s="23">
        <f t="shared" ca="1" si="215"/>
        <v>7905.1004282362646</v>
      </c>
    </row>
    <row r="565" spans="1:29" x14ac:dyDescent="0.25">
      <c r="A565" s="23">
        <f t="shared" ca="1" si="192"/>
        <v>1.3397776988128742</v>
      </c>
      <c r="B565" s="23">
        <f t="shared" ca="1" si="193"/>
        <v>8.9504727367260841</v>
      </c>
      <c r="C565" s="24">
        <f t="shared" ca="1" si="204"/>
        <v>7315.307207982969</v>
      </c>
      <c r="D565" s="23">
        <f t="shared" ca="1" si="205"/>
        <v>7324.2576807196947</v>
      </c>
      <c r="E565" s="22"/>
      <c r="F565" s="23">
        <f t="shared" ca="1" si="194"/>
        <v>3.3100982159232477</v>
      </c>
      <c r="G565" s="23">
        <f t="shared" ca="1" si="195"/>
        <v>3.4801817622337166</v>
      </c>
      <c r="H565" s="24">
        <f t="shared" ca="1" si="206"/>
        <v>6897.5083116944288</v>
      </c>
      <c r="I565" s="23">
        <f t="shared" ca="1" si="207"/>
        <v>6900.9884934566626</v>
      </c>
      <c r="J565" s="22"/>
      <c r="K565" s="23">
        <f t="shared" ca="1" si="196"/>
        <v>19.001519611336878</v>
      </c>
      <c r="L565" s="23">
        <f t="shared" ca="1" si="197"/>
        <v>5.6038051182829856</v>
      </c>
      <c r="M565" s="24">
        <f t="shared" ca="1" si="208"/>
        <v>6097.0609631392954</v>
      </c>
      <c r="N565" s="23">
        <f t="shared" ca="1" si="209"/>
        <v>6102.6647682575785</v>
      </c>
      <c r="O565" s="22"/>
      <c r="P565" s="23">
        <f t="shared" ca="1" si="198"/>
        <v>5.3682335810854775</v>
      </c>
      <c r="Q565" s="23">
        <f t="shared" ca="1" si="199"/>
        <v>2.0191563298446411</v>
      </c>
      <c r="R565" s="24">
        <f t="shared" ca="1" si="210"/>
        <v>7195.5209694678633</v>
      </c>
      <c r="S565" s="23">
        <f t="shared" ca="1" si="211"/>
        <v>7197.5401257977082</v>
      </c>
      <c r="T565" s="22"/>
      <c r="U565" s="23">
        <f t="shared" ca="1" si="200"/>
        <v>1.3291523626404766</v>
      </c>
      <c r="V565" s="23">
        <f t="shared" ca="1" si="201"/>
        <v>2.2827709446279241</v>
      </c>
      <c r="W565" s="24">
        <f t="shared" ca="1" si="212"/>
        <v>6931.603439328871</v>
      </c>
      <c r="X565" s="23">
        <f t="shared" ca="1" si="213"/>
        <v>6933.8862102734993</v>
      </c>
      <c r="Z565" s="23">
        <f t="shared" ca="1" si="202"/>
        <v>24.316400988904583</v>
      </c>
      <c r="AA565" s="23">
        <f t="shared" ca="1" si="203"/>
        <v>9.77188161946839</v>
      </c>
      <c r="AB565" s="24">
        <f t="shared" ca="1" si="214"/>
        <v>7929.4168292251688</v>
      </c>
      <c r="AC565" s="23">
        <f t="shared" ca="1" si="215"/>
        <v>7939.1887108446372</v>
      </c>
    </row>
    <row r="566" spans="1:29" x14ac:dyDescent="0.25">
      <c r="A566" s="23">
        <f t="shared" ca="1" si="192"/>
        <v>3.7931344975427366</v>
      </c>
      <c r="B566" s="23">
        <f t="shared" ca="1" si="193"/>
        <v>3.8137134183094639</v>
      </c>
      <c r="C566" s="24">
        <f t="shared" ca="1" si="204"/>
        <v>7328.0508152172379</v>
      </c>
      <c r="D566" s="23">
        <f t="shared" ca="1" si="205"/>
        <v>7331.8645286355477</v>
      </c>
      <c r="E566" s="22"/>
      <c r="F566" s="23">
        <f t="shared" ca="1" si="194"/>
        <v>13.245280033239009</v>
      </c>
      <c r="G566" s="23">
        <f t="shared" ca="1" si="195"/>
        <v>0.69047528588395646</v>
      </c>
      <c r="H566" s="24">
        <f t="shared" ca="1" si="206"/>
        <v>6914.233773489902</v>
      </c>
      <c r="I566" s="23">
        <f t="shared" ca="1" si="207"/>
        <v>6914.9242487757856</v>
      </c>
      <c r="J566" s="22"/>
      <c r="K566" s="23">
        <f t="shared" ca="1" si="196"/>
        <v>5.6740857109502203</v>
      </c>
      <c r="L566" s="23">
        <f t="shared" ca="1" si="197"/>
        <v>3.2531523801699493</v>
      </c>
      <c r="M566" s="24">
        <f t="shared" ca="1" si="208"/>
        <v>6108.3388539685284</v>
      </c>
      <c r="N566" s="23">
        <f t="shared" ca="1" si="209"/>
        <v>6111.5920063486983</v>
      </c>
      <c r="O566" s="22"/>
      <c r="P566" s="23">
        <f t="shared" ca="1" si="198"/>
        <v>15.968438404081974</v>
      </c>
      <c r="Q566" s="23">
        <f t="shared" ca="1" si="199"/>
        <v>8.210258975740943E-2</v>
      </c>
      <c r="R566" s="24">
        <f t="shared" ca="1" si="210"/>
        <v>7213.5085642017903</v>
      </c>
      <c r="S566" s="23">
        <f t="shared" ca="1" si="211"/>
        <v>7213.5906667915478</v>
      </c>
      <c r="T566" s="22"/>
      <c r="U566" s="23">
        <f t="shared" ca="1" si="200"/>
        <v>4.9465090615151643</v>
      </c>
      <c r="V566" s="23">
        <f t="shared" ca="1" si="201"/>
        <v>0.38904614728217651</v>
      </c>
      <c r="W566" s="24">
        <f t="shared" ca="1" si="212"/>
        <v>6938.8327193350142</v>
      </c>
      <c r="X566" s="23">
        <f t="shared" ca="1" si="213"/>
        <v>6939.2217654822962</v>
      </c>
      <c r="Z566" s="23">
        <f t="shared" ca="1" si="202"/>
        <v>7.1234695863883406</v>
      </c>
      <c r="AA566" s="23">
        <f t="shared" ca="1" si="203"/>
        <v>5.6984988807495913</v>
      </c>
      <c r="AB566" s="24">
        <f t="shared" ca="1" si="214"/>
        <v>7946.3121804310258</v>
      </c>
      <c r="AC566" s="23">
        <f t="shared" ca="1" si="215"/>
        <v>7952.0106793117757</v>
      </c>
    </row>
    <row r="567" spans="1:29" x14ac:dyDescent="0.25">
      <c r="A567" s="23">
        <f t="shared" ca="1" si="192"/>
        <v>17.515820230356635</v>
      </c>
      <c r="B567" s="23">
        <f t="shared" ca="1" si="193"/>
        <v>5.0454531918990044</v>
      </c>
      <c r="C567" s="24">
        <f t="shared" ca="1" si="204"/>
        <v>7349.3803488659041</v>
      </c>
      <c r="D567" s="23">
        <f t="shared" ca="1" si="205"/>
        <v>7354.4258020578027</v>
      </c>
      <c r="E567" s="22"/>
      <c r="F567" s="23">
        <f t="shared" ca="1" si="194"/>
        <v>19.025931060284883</v>
      </c>
      <c r="G567" s="23">
        <f t="shared" ca="1" si="195"/>
        <v>4.1860350613246915</v>
      </c>
      <c r="H567" s="24">
        <f t="shared" ca="1" si="206"/>
        <v>6933.9501798360707</v>
      </c>
      <c r="I567" s="23">
        <f t="shared" ca="1" si="207"/>
        <v>6938.1362148973958</v>
      </c>
      <c r="J567" s="22"/>
      <c r="K567" s="23">
        <f t="shared" ca="1" si="196"/>
        <v>0.86538868357714316</v>
      </c>
      <c r="L567" s="23">
        <f t="shared" ca="1" si="197"/>
        <v>5.298098524929709</v>
      </c>
      <c r="M567" s="24">
        <f t="shared" ca="1" si="208"/>
        <v>6112.4573950322756</v>
      </c>
      <c r="N567" s="23">
        <f t="shared" ca="1" si="209"/>
        <v>6117.7554935572052</v>
      </c>
      <c r="O567" s="22"/>
      <c r="P567" s="23">
        <f t="shared" ca="1" si="198"/>
        <v>3.9244497360617996</v>
      </c>
      <c r="Q567" s="23">
        <f t="shared" ca="1" si="199"/>
        <v>2.3930294905552296</v>
      </c>
      <c r="R567" s="24">
        <f t="shared" ca="1" si="210"/>
        <v>7217.5151165276093</v>
      </c>
      <c r="S567" s="23">
        <f t="shared" ca="1" si="211"/>
        <v>7219.9081460181642</v>
      </c>
      <c r="T567" s="22"/>
      <c r="U567" s="23">
        <f t="shared" ca="1" si="200"/>
        <v>0.81549364365466925</v>
      </c>
      <c r="V567" s="23">
        <f t="shared" ca="1" si="201"/>
        <v>2.6737225650324747</v>
      </c>
      <c r="W567" s="24">
        <f t="shared" ca="1" si="212"/>
        <v>6940.0372591259511</v>
      </c>
      <c r="X567" s="23">
        <f t="shared" ca="1" si="213"/>
        <v>6942.7109816909833</v>
      </c>
      <c r="Z567" s="23">
        <f t="shared" ca="1" si="202"/>
        <v>15.845965094362786</v>
      </c>
      <c r="AA567" s="23">
        <f t="shared" ca="1" si="203"/>
        <v>5.0301798626151433</v>
      </c>
      <c r="AB567" s="24">
        <f t="shared" ca="1" si="214"/>
        <v>7967.8566444061389</v>
      </c>
      <c r="AC567" s="23">
        <f t="shared" ca="1" si="215"/>
        <v>7972.886824268754</v>
      </c>
    </row>
    <row r="568" spans="1:29" x14ac:dyDescent="0.25">
      <c r="A568" s="23">
        <f t="shared" ca="1" si="192"/>
        <v>2.9086593442287447</v>
      </c>
      <c r="B568" s="23">
        <f t="shared" ca="1" si="193"/>
        <v>5.7716611535668223</v>
      </c>
      <c r="C568" s="24">
        <f t="shared" ca="1" si="204"/>
        <v>7357.3344614020316</v>
      </c>
      <c r="D568" s="23">
        <f t="shared" ca="1" si="205"/>
        <v>7363.1061225555986</v>
      </c>
      <c r="E568" s="22"/>
      <c r="F568" s="23">
        <f t="shared" ca="1" si="194"/>
        <v>1.0004243006767854</v>
      </c>
      <c r="G568" s="23">
        <f t="shared" ca="1" si="195"/>
        <v>9.6386343412856927</v>
      </c>
      <c r="H568" s="24">
        <f t="shared" ca="1" si="206"/>
        <v>6939.1366391980728</v>
      </c>
      <c r="I568" s="23">
        <f t="shared" ca="1" si="207"/>
        <v>6948.7752735393587</v>
      </c>
      <c r="J568" s="22"/>
      <c r="K568" s="23">
        <f t="shared" ca="1" si="196"/>
        <v>1.4725664825857441</v>
      </c>
      <c r="L568" s="23">
        <f t="shared" ca="1" si="197"/>
        <v>3.9770431602912755</v>
      </c>
      <c r="M568" s="24">
        <f t="shared" ca="1" si="208"/>
        <v>6119.2280600397908</v>
      </c>
      <c r="N568" s="23">
        <f t="shared" ca="1" si="209"/>
        <v>6123.2051032000818</v>
      </c>
      <c r="O568" s="22"/>
      <c r="P568" s="23">
        <f t="shared" ca="1" si="198"/>
        <v>9.9764932634607995</v>
      </c>
      <c r="Q568" s="23">
        <f t="shared" ca="1" si="199"/>
        <v>4.5203196980977713</v>
      </c>
      <c r="R568" s="24">
        <f t="shared" ca="1" si="210"/>
        <v>7229.8846392816249</v>
      </c>
      <c r="S568" s="23">
        <f t="shared" ca="1" si="211"/>
        <v>7234.4049589797223</v>
      </c>
      <c r="T568" s="22"/>
      <c r="U568" s="23">
        <f t="shared" ca="1" si="200"/>
        <v>16.477939411998754</v>
      </c>
      <c r="V568" s="23">
        <f t="shared" ca="1" si="201"/>
        <v>2.9998604779686842</v>
      </c>
      <c r="W568" s="24">
        <f t="shared" ca="1" si="212"/>
        <v>6959.188921102982</v>
      </c>
      <c r="X568" s="23">
        <f t="shared" ca="1" si="213"/>
        <v>6962.1887815809505</v>
      </c>
      <c r="Z568" s="23">
        <f t="shared" ca="1" si="202"/>
        <v>8.3842231120940269</v>
      </c>
      <c r="AA568" s="23">
        <f t="shared" ca="1" si="203"/>
        <v>9.2622741891831115</v>
      </c>
      <c r="AB568" s="24">
        <f t="shared" ca="1" si="214"/>
        <v>7981.2710473808484</v>
      </c>
      <c r="AC568" s="23">
        <f t="shared" ca="1" si="215"/>
        <v>7990.5333215700311</v>
      </c>
    </row>
    <row r="569" spans="1:29" x14ac:dyDescent="0.25">
      <c r="A569" s="23">
        <f t="shared" ca="1" si="192"/>
        <v>11.850563258680793</v>
      </c>
      <c r="B569" s="23">
        <f t="shared" ca="1" si="193"/>
        <v>1.5542839122482852</v>
      </c>
      <c r="C569" s="24">
        <f t="shared" ca="1" si="204"/>
        <v>7374.9566858142798</v>
      </c>
      <c r="D569" s="23">
        <f t="shared" ca="1" si="205"/>
        <v>7376.5109697265279</v>
      </c>
      <c r="E569" s="22"/>
      <c r="F569" s="23">
        <f t="shared" ca="1" si="194"/>
        <v>0.39014458290792747</v>
      </c>
      <c r="G569" s="23">
        <f t="shared" ca="1" si="195"/>
        <v>5.8106021904096163</v>
      </c>
      <c r="H569" s="24">
        <f t="shared" ca="1" si="206"/>
        <v>6949.1654181222666</v>
      </c>
      <c r="I569" s="23">
        <f t="shared" ca="1" si="207"/>
        <v>6954.9760203126762</v>
      </c>
      <c r="J569" s="22"/>
      <c r="K569" s="23">
        <f t="shared" ca="1" si="196"/>
        <v>0.4729352530903842</v>
      </c>
      <c r="L569" s="23">
        <f t="shared" ca="1" si="197"/>
        <v>6.6401709736522072</v>
      </c>
      <c r="M569" s="24">
        <f t="shared" ca="1" si="208"/>
        <v>6123.6780384531721</v>
      </c>
      <c r="N569" s="23">
        <f t="shared" ca="1" si="209"/>
        <v>6130.3182094268241</v>
      </c>
      <c r="O569" s="22"/>
      <c r="P569" s="23">
        <f t="shared" ca="1" si="198"/>
        <v>4.1765187077884258</v>
      </c>
      <c r="Q569" s="23">
        <f t="shared" ca="1" si="199"/>
        <v>0.55755956625686487</v>
      </c>
      <c r="R569" s="24">
        <f t="shared" ca="1" si="210"/>
        <v>7238.5814776875104</v>
      </c>
      <c r="S569" s="23">
        <f t="shared" ca="1" si="211"/>
        <v>7239.1390372537671</v>
      </c>
      <c r="T569" s="22"/>
      <c r="U569" s="23">
        <f t="shared" ca="1" si="200"/>
        <v>13.264135264576927</v>
      </c>
      <c r="V569" s="23">
        <f t="shared" ca="1" si="201"/>
        <v>4.4987874486527035</v>
      </c>
      <c r="W569" s="24">
        <f t="shared" ca="1" si="212"/>
        <v>6975.4529168455274</v>
      </c>
      <c r="X569" s="23">
        <f t="shared" ca="1" si="213"/>
        <v>6979.9517042941798</v>
      </c>
      <c r="Z569" s="23">
        <f t="shared" ca="1" si="202"/>
        <v>9.786994128254495</v>
      </c>
      <c r="AA569" s="23">
        <f t="shared" ca="1" si="203"/>
        <v>2.5344109506791903</v>
      </c>
      <c r="AB569" s="24">
        <f t="shared" ca="1" si="214"/>
        <v>8000.3203156982854</v>
      </c>
      <c r="AC569" s="23">
        <f t="shared" ca="1" si="215"/>
        <v>8002.854726648965</v>
      </c>
    </row>
    <row r="570" spans="1:29" x14ac:dyDescent="0.25">
      <c r="A570" s="23">
        <f t="shared" ca="1" si="192"/>
        <v>0.16220631754840537</v>
      </c>
      <c r="B570" s="23">
        <f t="shared" ca="1" si="193"/>
        <v>0.6797370147036389</v>
      </c>
      <c r="C570" s="24">
        <f t="shared" ca="1" si="204"/>
        <v>7376.6731760440762</v>
      </c>
      <c r="D570" s="23">
        <f t="shared" ca="1" si="205"/>
        <v>7377.3529130587794</v>
      </c>
      <c r="E570" s="22"/>
      <c r="F570" s="23">
        <f t="shared" ca="1" si="194"/>
        <v>8.3081260802468968</v>
      </c>
      <c r="G570" s="23">
        <f t="shared" ca="1" si="195"/>
        <v>1.9365279877496249</v>
      </c>
      <c r="H570" s="24">
        <f t="shared" ca="1" si="206"/>
        <v>6963.2841463929235</v>
      </c>
      <c r="I570" s="23">
        <f t="shared" ca="1" si="207"/>
        <v>6965.2206743806728</v>
      </c>
      <c r="J570" s="22"/>
      <c r="K570" s="23">
        <f t="shared" ca="1" si="196"/>
        <v>3.7153864073969269</v>
      </c>
      <c r="L570" s="23">
        <f t="shared" ca="1" si="197"/>
        <v>20.209511769586044</v>
      </c>
      <c r="M570" s="24">
        <f t="shared" ca="1" si="208"/>
        <v>6134.0335958342212</v>
      </c>
      <c r="N570" s="23">
        <f t="shared" ca="1" si="209"/>
        <v>6154.2431076038074</v>
      </c>
      <c r="O570" s="22"/>
      <c r="P570" s="23">
        <f t="shared" ca="1" si="198"/>
        <v>3.4306072930764908</v>
      </c>
      <c r="Q570" s="23">
        <f t="shared" ca="1" si="199"/>
        <v>2.5066239835135278</v>
      </c>
      <c r="R570" s="24">
        <f t="shared" ca="1" si="210"/>
        <v>7242.5696445468438</v>
      </c>
      <c r="S570" s="23">
        <f t="shared" ca="1" si="211"/>
        <v>7245.0762685303571</v>
      </c>
      <c r="T570" s="22"/>
      <c r="U570" s="23">
        <f t="shared" ca="1" si="200"/>
        <v>13.609564809753531</v>
      </c>
      <c r="V570" s="23">
        <f t="shared" ca="1" si="201"/>
        <v>0.55109606188917337</v>
      </c>
      <c r="W570" s="24">
        <f t="shared" ca="1" si="212"/>
        <v>6993.5612691039332</v>
      </c>
      <c r="X570" s="23">
        <f t="shared" ca="1" si="213"/>
        <v>6994.1123651658227</v>
      </c>
      <c r="Z570" s="23">
        <f t="shared" ca="1" si="202"/>
        <v>16.733693499492123</v>
      </c>
      <c r="AA570" s="23">
        <f t="shared" ca="1" si="203"/>
        <v>7.2977531274261329</v>
      </c>
      <c r="AB570" s="24">
        <f t="shared" ca="1" si="214"/>
        <v>8019.5884201484569</v>
      </c>
      <c r="AC570" s="23">
        <f t="shared" ca="1" si="215"/>
        <v>8026.8861732758833</v>
      </c>
    </row>
    <row r="571" spans="1:29" x14ac:dyDescent="0.25">
      <c r="A571" s="23">
        <f t="shared" ca="1" si="192"/>
        <v>0.49722690392654073</v>
      </c>
      <c r="B571" s="23">
        <f t="shared" ca="1" si="193"/>
        <v>21.157536533163828</v>
      </c>
      <c r="C571" s="24">
        <f t="shared" ca="1" si="204"/>
        <v>7377.8501399627057</v>
      </c>
      <c r="D571" s="23">
        <f t="shared" ca="1" si="205"/>
        <v>7399.0076764958694</v>
      </c>
      <c r="E571" s="22"/>
      <c r="F571" s="23">
        <f t="shared" ca="1" si="194"/>
        <v>10.015612060020825</v>
      </c>
      <c r="G571" s="23">
        <f t="shared" ca="1" si="195"/>
        <v>6.1764635382214008</v>
      </c>
      <c r="H571" s="24">
        <f t="shared" ca="1" si="206"/>
        <v>6975.2362864406932</v>
      </c>
      <c r="I571" s="23">
        <f t="shared" ca="1" si="207"/>
        <v>6981.4127499789147</v>
      </c>
      <c r="J571" s="22"/>
      <c r="K571" s="23">
        <f t="shared" ca="1" si="196"/>
        <v>4.9055455458862074</v>
      </c>
      <c r="L571" s="23">
        <f t="shared" ca="1" si="197"/>
        <v>0.25042488653050199</v>
      </c>
      <c r="M571" s="24">
        <f t="shared" ca="1" si="208"/>
        <v>6159.1486531496939</v>
      </c>
      <c r="N571" s="23">
        <f t="shared" ca="1" si="209"/>
        <v>6159.3990780362246</v>
      </c>
      <c r="O571" s="22"/>
      <c r="P571" s="23">
        <f t="shared" ca="1" si="198"/>
        <v>3.6465993955378821</v>
      </c>
      <c r="Q571" s="23">
        <f t="shared" ca="1" si="199"/>
        <v>8.4430904478377524</v>
      </c>
      <c r="R571" s="24">
        <f t="shared" ca="1" si="210"/>
        <v>7248.7228679258951</v>
      </c>
      <c r="S571" s="23">
        <f t="shared" ca="1" si="211"/>
        <v>7257.1659583737328</v>
      </c>
      <c r="T571" s="22"/>
      <c r="U571" s="23">
        <f t="shared" ca="1" si="200"/>
        <v>4.2722490254973833</v>
      </c>
      <c r="V571" s="23">
        <f t="shared" ca="1" si="201"/>
        <v>5.6779632777273283</v>
      </c>
      <c r="W571" s="24">
        <f t="shared" ca="1" si="212"/>
        <v>6998.38461419132</v>
      </c>
      <c r="X571" s="23">
        <f t="shared" ca="1" si="213"/>
        <v>7004.062577469047</v>
      </c>
      <c r="Z571" s="23">
        <f t="shared" ca="1" si="202"/>
        <v>2.7084175032716935</v>
      </c>
      <c r="AA571" s="23">
        <f t="shared" ca="1" si="203"/>
        <v>0.83400797984357677</v>
      </c>
      <c r="AB571" s="24">
        <f t="shared" ca="1" si="214"/>
        <v>8029.5945907791547</v>
      </c>
      <c r="AC571" s="23">
        <f t="shared" ca="1" si="215"/>
        <v>8030.4285987589983</v>
      </c>
    </row>
    <row r="572" spans="1:29" x14ac:dyDescent="0.25">
      <c r="A572" s="23">
        <f t="shared" ca="1" si="192"/>
        <v>14.371253282436928</v>
      </c>
      <c r="B572" s="23">
        <f t="shared" ca="1" si="193"/>
        <v>7.6965081760960095</v>
      </c>
      <c r="C572" s="24">
        <f t="shared" ca="1" si="204"/>
        <v>7413.378929778306</v>
      </c>
      <c r="D572" s="23">
        <f t="shared" ca="1" si="205"/>
        <v>7421.0754379544023</v>
      </c>
      <c r="E572" s="22"/>
      <c r="F572" s="23">
        <f t="shared" ca="1" si="194"/>
        <v>5.8410504270167802</v>
      </c>
      <c r="G572" s="23">
        <f t="shared" ca="1" si="195"/>
        <v>2.7243431808318959</v>
      </c>
      <c r="H572" s="24">
        <f t="shared" ca="1" si="206"/>
        <v>6987.2538004059315</v>
      </c>
      <c r="I572" s="23">
        <f t="shared" ca="1" si="207"/>
        <v>6989.9781435867635</v>
      </c>
      <c r="J572" s="22"/>
      <c r="K572" s="23">
        <f t="shared" ca="1" si="196"/>
        <v>13.499619540414292</v>
      </c>
      <c r="L572" s="23">
        <f t="shared" ca="1" si="197"/>
        <v>1.2797655333471052</v>
      </c>
      <c r="M572" s="24">
        <f t="shared" ca="1" si="208"/>
        <v>6172.8986975766393</v>
      </c>
      <c r="N572" s="23">
        <f t="shared" ca="1" si="209"/>
        <v>6174.1784631099863</v>
      </c>
      <c r="O572" s="22"/>
      <c r="P572" s="23">
        <f t="shared" ca="1" si="198"/>
        <v>10.748166885531953</v>
      </c>
      <c r="Q572" s="23">
        <f t="shared" ca="1" si="199"/>
        <v>4.414464455431955</v>
      </c>
      <c r="R572" s="24">
        <f t="shared" ca="1" si="210"/>
        <v>7267.9141252592644</v>
      </c>
      <c r="S572" s="23">
        <f t="shared" ca="1" si="211"/>
        <v>7272.3285897146961</v>
      </c>
      <c r="T572" s="22"/>
      <c r="U572" s="23">
        <f t="shared" ca="1" si="200"/>
        <v>15.624627940593196</v>
      </c>
      <c r="V572" s="23">
        <f t="shared" ca="1" si="201"/>
        <v>3.8180456920995747</v>
      </c>
      <c r="W572" s="24">
        <f t="shared" ca="1" si="212"/>
        <v>7019.6872054096402</v>
      </c>
      <c r="X572" s="23">
        <f t="shared" ca="1" si="213"/>
        <v>7023.5052511017402</v>
      </c>
      <c r="Z572" s="23">
        <f t="shared" ca="1" si="202"/>
        <v>27.367223293539308</v>
      </c>
      <c r="AA572" s="23">
        <f t="shared" ca="1" si="203"/>
        <v>3.5946704579483799</v>
      </c>
      <c r="AB572" s="24">
        <f t="shared" ca="1" si="214"/>
        <v>8057.7958220525379</v>
      </c>
      <c r="AC572" s="23">
        <f t="shared" ca="1" si="215"/>
        <v>8061.3904925104862</v>
      </c>
    </row>
    <row r="573" spans="1:29" x14ac:dyDescent="0.25">
      <c r="A573" s="23">
        <f t="shared" ca="1" si="192"/>
        <v>6.6465415992084989</v>
      </c>
      <c r="B573" s="23">
        <f t="shared" ca="1" si="193"/>
        <v>2.3439056182190434</v>
      </c>
      <c r="C573" s="24">
        <f t="shared" ca="1" si="204"/>
        <v>7427.7219795536112</v>
      </c>
      <c r="D573" s="23">
        <f t="shared" ca="1" si="205"/>
        <v>7430.0658851718299</v>
      </c>
      <c r="E573" s="22"/>
      <c r="F573" s="23">
        <f t="shared" ca="1" si="194"/>
        <v>0.2749052696993356</v>
      </c>
      <c r="G573" s="23">
        <f t="shared" ca="1" si="195"/>
        <v>3.8868900509942526</v>
      </c>
      <c r="H573" s="24">
        <f t="shared" ca="1" si="206"/>
        <v>6990.2530488564626</v>
      </c>
      <c r="I573" s="23">
        <f t="shared" ca="1" si="207"/>
        <v>6994.1399389074568</v>
      </c>
      <c r="J573" s="22"/>
      <c r="K573" s="23">
        <f t="shared" ca="1" si="196"/>
        <v>1.5577828906911428</v>
      </c>
      <c r="L573" s="23">
        <f t="shared" ca="1" si="197"/>
        <v>0.56219775048627219</v>
      </c>
      <c r="M573" s="24">
        <f t="shared" ca="1" si="208"/>
        <v>6175.7362460006771</v>
      </c>
      <c r="N573" s="23">
        <f t="shared" ca="1" si="209"/>
        <v>6176.2984437511632</v>
      </c>
      <c r="O573" s="22"/>
      <c r="P573" s="23">
        <f t="shared" ca="1" si="198"/>
        <v>17.50319032162917</v>
      </c>
      <c r="Q573" s="23">
        <f t="shared" ca="1" si="199"/>
        <v>27.039418918353991</v>
      </c>
      <c r="R573" s="24">
        <f t="shared" ca="1" si="210"/>
        <v>7289.8317800363257</v>
      </c>
      <c r="S573" s="23">
        <f t="shared" ca="1" si="211"/>
        <v>7316.87119895468</v>
      </c>
      <c r="T573" s="22"/>
      <c r="U573" s="23">
        <f t="shared" ca="1" si="200"/>
        <v>1.7469518894095963</v>
      </c>
      <c r="V573" s="23">
        <f t="shared" ca="1" si="201"/>
        <v>3.3745931330890313</v>
      </c>
      <c r="W573" s="24">
        <f t="shared" ca="1" si="212"/>
        <v>7025.2522029911497</v>
      </c>
      <c r="X573" s="23">
        <f t="shared" ca="1" si="213"/>
        <v>7028.6267961242384</v>
      </c>
      <c r="Z573" s="23">
        <f t="shared" ca="1" si="202"/>
        <v>12.435122256172244</v>
      </c>
      <c r="AA573" s="23">
        <f t="shared" ca="1" si="203"/>
        <v>0.71282720896111695</v>
      </c>
      <c r="AB573" s="24">
        <f t="shared" ca="1" si="214"/>
        <v>8073.8256147666589</v>
      </c>
      <c r="AC573" s="23">
        <f t="shared" ca="1" si="215"/>
        <v>8074.5384419756201</v>
      </c>
    </row>
    <row r="574" spans="1:29" x14ac:dyDescent="0.25">
      <c r="A574" s="23">
        <f t="shared" ca="1" si="192"/>
        <v>3.3134414992807235</v>
      </c>
      <c r="B574" s="23">
        <f t="shared" ca="1" si="193"/>
        <v>6.7989892329344643</v>
      </c>
      <c r="C574" s="24">
        <f t="shared" ca="1" si="204"/>
        <v>7433.3793266711109</v>
      </c>
      <c r="D574" s="23">
        <f t="shared" ca="1" si="205"/>
        <v>7440.1783159040451</v>
      </c>
      <c r="E574" s="22"/>
      <c r="F574" s="23">
        <f t="shared" ca="1" si="194"/>
        <v>10.314748287566614</v>
      </c>
      <c r="G574" s="23">
        <f t="shared" ca="1" si="195"/>
        <v>16.994701277165014</v>
      </c>
      <c r="H574" s="24">
        <f t="shared" ca="1" si="206"/>
        <v>7004.4546871950233</v>
      </c>
      <c r="I574" s="23">
        <f t="shared" ca="1" si="207"/>
        <v>7021.4493884721887</v>
      </c>
      <c r="J574" s="22"/>
      <c r="K574" s="23">
        <f t="shared" ca="1" si="196"/>
        <v>4.3924522736822817</v>
      </c>
      <c r="L574" s="23">
        <f t="shared" ca="1" si="197"/>
        <v>1.4968415960641661</v>
      </c>
      <c r="M574" s="24">
        <f t="shared" ca="1" si="208"/>
        <v>6180.6908960248456</v>
      </c>
      <c r="N574" s="23">
        <f t="shared" ca="1" si="209"/>
        <v>6182.1877376209095</v>
      </c>
      <c r="O574" s="22"/>
      <c r="P574" s="23">
        <f t="shared" ca="1" si="198"/>
        <v>0.63205684645966265</v>
      </c>
      <c r="Q574" s="23">
        <f t="shared" ca="1" si="199"/>
        <v>1.2458530304994317</v>
      </c>
      <c r="R574" s="24">
        <f t="shared" ca="1" si="210"/>
        <v>7317.5032558011399</v>
      </c>
      <c r="S574" s="23">
        <f t="shared" ca="1" si="211"/>
        <v>7318.7491088316392</v>
      </c>
      <c r="T574" s="22"/>
      <c r="U574" s="23">
        <f t="shared" ca="1" si="200"/>
        <v>46.068481782778889</v>
      </c>
      <c r="V574" s="23">
        <f t="shared" ca="1" si="201"/>
        <v>0.14963432382944122</v>
      </c>
      <c r="W574" s="24">
        <f t="shared" ca="1" si="212"/>
        <v>7074.695277907017</v>
      </c>
      <c r="X574" s="23">
        <f t="shared" ca="1" si="213"/>
        <v>7074.8449122308466</v>
      </c>
      <c r="Z574" s="23">
        <f t="shared" ca="1" si="202"/>
        <v>9.4185842238529283</v>
      </c>
      <c r="AA574" s="23">
        <f t="shared" ca="1" si="203"/>
        <v>1.2445753182773418</v>
      </c>
      <c r="AB574" s="24">
        <f t="shared" ca="1" si="214"/>
        <v>8083.9570261994731</v>
      </c>
      <c r="AC574" s="23">
        <f t="shared" ca="1" si="215"/>
        <v>8085.2016015177505</v>
      </c>
    </row>
    <row r="575" spans="1:29" x14ac:dyDescent="0.25">
      <c r="A575" s="23">
        <f t="shared" ca="1" si="192"/>
        <v>6.8267160933579802</v>
      </c>
      <c r="B575" s="23">
        <f t="shared" ca="1" si="193"/>
        <v>10.95411932142259</v>
      </c>
      <c r="C575" s="24">
        <f t="shared" ca="1" si="204"/>
        <v>7447.0050319974034</v>
      </c>
      <c r="D575" s="23">
        <f t="shared" ca="1" si="205"/>
        <v>7457.9591513188261</v>
      </c>
      <c r="E575" s="22"/>
      <c r="F575" s="23">
        <f t="shared" ca="1" si="194"/>
        <v>7.0200623089729683</v>
      </c>
      <c r="G575" s="23">
        <f t="shared" ca="1" si="195"/>
        <v>3.4235194183334476E-3</v>
      </c>
      <c r="H575" s="24">
        <f t="shared" ca="1" si="206"/>
        <v>7028.4694507811619</v>
      </c>
      <c r="I575" s="23">
        <f t="shared" ca="1" si="207"/>
        <v>7028.4728743005799</v>
      </c>
      <c r="J575" s="22"/>
      <c r="K575" s="23">
        <f t="shared" ca="1" si="196"/>
        <v>9.237049752020285</v>
      </c>
      <c r="L575" s="23">
        <f t="shared" ca="1" si="197"/>
        <v>1.745790232136065</v>
      </c>
      <c r="M575" s="24">
        <f t="shared" ca="1" si="208"/>
        <v>6191.42478737293</v>
      </c>
      <c r="N575" s="23">
        <f t="shared" ca="1" si="209"/>
        <v>6193.1705776050658</v>
      </c>
      <c r="O575" s="22"/>
      <c r="P575" s="23">
        <f t="shared" ca="1" si="198"/>
        <v>12.943970632292995</v>
      </c>
      <c r="Q575" s="23">
        <f t="shared" ca="1" si="199"/>
        <v>2.9852328242705353</v>
      </c>
      <c r="R575" s="24">
        <f t="shared" ca="1" si="210"/>
        <v>7331.693079463932</v>
      </c>
      <c r="S575" s="23">
        <f t="shared" ca="1" si="211"/>
        <v>7334.6783122882025</v>
      </c>
      <c r="T575" s="22"/>
      <c r="U575" s="23">
        <f t="shared" ca="1" si="200"/>
        <v>1.0333532792346252</v>
      </c>
      <c r="V575" s="23">
        <f t="shared" ca="1" si="201"/>
        <v>4.7727341720125702</v>
      </c>
      <c r="W575" s="24">
        <f t="shared" ca="1" si="212"/>
        <v>7075.8782655100813</v>
      </c>
      <c r="X575" s="23">
        <f t="shared" ca="1" si="213"/>
        <v>7080.6509996820942</v>
      </c>
      <c r="Z575" s="23">
        <f t="shared" ca="1" si="202"/>
        <v>7.4082580556198545</v>
      </c>
      <c r="AA575" s="23">
        <f t="shared" ca="1" si="203"/>
        <v>7.0931987935453886</v>
      </c>
      <c r="AB575" s="24">
        <f t="shared" ca="1" si="214"/>
        <v>8092.6098595733702</v>
      </c>
      <c r="AC575" s="23">
        <f t="shared" ca="1" si="215"/>
        <v>8099.7030583669157</v>
      </c>
    </row>
    <row r="576" spans="1:29" x14ac:dyDescent="0.25">
      <c r="A576" s="23">
        <f t="shared" ca="1" si="192"/>
        <v>5.1112898186426277</v>
      </c>
      <c r="B576" s="23">
        <f t="shared" ca="1" si="193"/>
        <v>6.0307926989337011</v>
      </c>
      <c r="C576" s="24">
        <f t="shared" ca="1" si="204"/>
        <v>7463.0704411374691</v>
      </c>
      <c r="D576" s="23">
        <f t="shared" ca="1" si="205"/>
        <v>7469.1012338364026</v>
      </c>
      <c r="E576" s="22"/>
      <c r="F576" s="23">
        <f t="shared" ca="1" si="194"/>
        <v>2.2065233815035574</v>
      </c>
      <c r="G576" s="23">
        <f t="shared" ca="1" si="195"/>
        <v>0.33052390820750593</v>
      </c>
      <c r="H576" s="24">
        <f t="shared" ca="1" si="206"/>
        <v>7030.6793976820836</v>
      </c>
      <c r="I576" s="23">
        <f t="shared" ca="1" si="207"/>
        <v>7031.009921590291</v>
      </c>
      <c r="J576" s="22"/>
      <c r="K576" s="23">
        <f t="shared" ca="1" si="196"/>
        <v>2.0169909060418627</v>
      </c>
      <c r="L576" s="23">
        <f t="shared" ca="1" si="197"/>
        <v>6.59403477446814</v>
      </c>
      <c r="M576" s="24">
        <f t="shared" ca="1" si="208"/>
        <v>6195.1875685111072</v>
      </c>
      <c r="N576" s="23">
        <f t="shared" ca="1" si="209"/>
        <v>6201.7816032855753</v>
      </c>
      <c r="O576" s="22"/>
      <c r="P576" s="23">
        <f t="shared" ca="1" si="198"/>
        <v>8.9625106406819306</v>
      </c>
      <c r="Q576" s="23">
        <f t="shared" ca="1" si="199"/>
        <v>3.0828209165980276</v>
      </c>
      <c r="R576" s="24">
        <f t="shared" ca="1" si="210"/>
        <v>7343.6408229288845</v>
      </c>
      <c r="S576" s="23">
        <f t="shared" ca="1" si="211"/>
        <v>7346.7236438454829</v>
      </c>
      <c r="T576" s="22"/>
      <c r="U576" s="23">
        <f t="shared" ca="1" si="200"/>
        <v>2.1123391261016389</v>
      </c>
      <c r="V576" s="23">
        <f t="shared" ca="1" si="201"/>
        <v>0.89391524245105514</v>
      </c>
      <c r="W576" s="24">
        <f t="shared" ca="1" si="212"/>
        <v>7082.7633388081958</v>
      </c>
      <c r="X576" s="23">
        <f t="shared" ca="1" si="213"/>
        <v>7083.6572540506468</v>
      </c>
      <c r="Z576" s="23">
        <f t="shared" ca="1" si="202"/>
        <v>2.7576508535767243</v>
      </c>
      <c r="AA576" s="23">
        <f t="shared" ca="1" si="203"/>
        <v>1.3776812878018827</v>
      </c>
      <c r="AB576" s="24">
        <f t="shared" ca="1" si="214"/>
        <v>8102.4607092204924</v>
      </c>
      <c r="AC576" s="23">
        <f t="shared" ca="1" si="215"/>
        <v>8103.8383905082947</v>
      </c>
    </row>
    <row r="577" spans="1:29" x14ac:dyDescent="0.25">
      <c r="A577" s="23">
        <f t="shared" ca="1" si="192"/>
        <v>0.81029524500858996</v>
      </c>
      <c r="B577" s="23">
        <f t="shared" ca="1" si="193"/>
        <v>0.57468497477106451</v>
      </c>
      <c r="C577" s="24">
        <f t="shared" ca="1" si="204"/>
        <v>7469.9115290814116</v>
      </c>
      <c r="D577" s="23">
        <f t="shared" ca="1" si="205"/>
        <v>7470.4862140561827</v>
      </c>
      <c r="E577" s="22"/>
      <c r="F577" s="23">
        <f t="shared" ca="1" si="194"/>
        <v>5.3345446395948057</v>
      </c>
      <c r="G577" s="23">
        <f t="shared" ca="1" si="195"/>
        <v>2.5055661729615228</v>
      </c>
      <c r="H577" s="24">
        <f t="shared" ca="1" si="206"/>
        <v>7036.3444662298862</v>
      </c>
      <c r="I577" s="23">
        <f t="shared" ca="1" si="207"/>
        <v>7038.8500324028473</v>
      </c>
      <c r="J577" s="22"/>
      <c r="K577" s="23">
        <f t="shared" ca="1" si="196"/>
        <v>3.1463289117026676</v>
      </c>
      <c r="L577" s="23">
        <f t="shared" ca="1" si="197"/>
        <v>0.48226523165334517</v>
      </c>
      <c r="M577" s="24">
        <f t="shared" ca="1" si="208"/>
        <v>6204.9279321972781</v>
      </c>
      <c r="N577" s="23">
        <f t="shared" ca="1" si="209"/>
        <v>6205.4101974289315</v>
      </c>
      <c r="O577" s="22"/>
      <c r="P577" s="23">
        <f t="shared" ca="1" si="198"/>
        <v>0.22099670095379342</v>
      </c>
      <c r="Q577" s="23">
        <f t="shared" ca="1" si="199"/>
        <v>9.3945039958162742</v>
      </c>
      <c r="R577" s="24">
        <f t="shared" ca="1" si="210"/>
        <v>7346.9446405464369</v>
      </c>
      <c r="S577" s="23">
        <f t="shared" ca="1" si="211"/>
        <v>7356.3391445422531</v>
      </c>
      <c r="T577" s="22"/>
      <c r="U577" s="23">
        <f t="shared" ca="1" si="200"/>
        <v>5.8510138155953957</v>
      </c>
      <c r="V577" s="23">
        <f t="shared" ca="1" si="201"/>
        <v>1.1130434539320755</v>
      </c>
      <c r="W577" s="24">
        <f t="shared" ca="1" si="212"/>
        <v>7089.508267866242</v>
      </c>
      <c r="X577" s="23">
        <f t="shared" ca="1" si="213"/>
        <v>7090.6213113201738</v>
      </c>
      <c r="Z577" s="23">
        <f t="shared" ca="1" si="202"/>
        <v>4.2641430378259519</v>
      </c>
      <c r="AA577" s="23">
        <f t="shared" ca="1" si="203"/>
        <v>2.2449717712012713</v>
      </c>
      <c r="AB577" s="24">
        <f t="shared" ca="1" si="214"/>
        <v>8108.1025335461209</v>
      </c>
      <c r="AC577" s="23">
        <f t="shared" ca="1" si="215"/>
        <v>8110.3475053173224</v>
      </c>
    </row>
    <row r="578" spans="1:29" x14ac:dyDescent="0.25">
      <c r="A578" s="23">
        <f t="shared" ca="1" si="192"/>
        <v>12.524113745579854</v>
      </c>
      <c r="B578" s="23">
        <f t="shared" ca="1" si="193"/>
        <v>8.5379811844097375</v>
      </c>
      <c r="C578" s="24">
        <f t="shared" ca="1" si="204"/>
        <v>7483.0103278017623</v>
      </c>
      <c r="D578" s="23">
        <f t="shared" ca="1" si="205"/>
        <v>7491.5483089861718</v>
      </c>
      <c r="E578" s="22"/>
      <c r="F578" s="23">
        <f t="shared" ca="1" si="194"/>
        <v>7.5626912492051437</v>
      </c>
      <c r="G578" s="23">
        <f t="shared" ca="1" si="195"/>
        <v>1.0303528619993856</v>
      </c>
      <c r="H578" s="24">
        <f t="shared" ca="1" si="206"/>
        <v>7046.4127236520526</v>
      </c>
      <c r="I578" s="23">
        <f t="shared" ca="1" si="207"/>
        <v>7047.4430765140523</v>
      </c>
      <c r="J578" s="22"/>
      <c r="K578" s="23">
        <f t="shared" ca="1" si="196"/>
        <v>25.87123397610323</v>
      </c>
      <c r="L578" s="23">
        <f t="shared" ca="1" si="197"/>
        <v>28.816840210807747</v>
      </c>
      <c r="M578" s="24">
        <f t="shared" ca="1" si="208"/>
        <v>6231.2814314050347</v>
      </c>
      <c r="N578" s="23">
        <f t="shared" ca="1" si="209"/>
        <v>6260.0982716158424</v>
      </c>
      <c r="O578" s="22"/>
      <c r="P578" s="23">
        <f t="shared" ca="1" si="198"/>
        <v>18.190162938108607</v>
      </c>
      <c r="Q578" s="23">
        <f t="shared" ca="1" si="199"/>
        <v>0.22279645312046223</v>
      </c>
      <c r="R578" s="24">
        <f t="shared" ca="1" si="210"/>
        <v>7374.5293074803612</v>
      </c>
      <c r="S578" s="23">
        <f t="shared" ca="1" si="211"/>
        <v>7374.7521039334815</v>
      </c>
      <c r="T578" s="22"/>
      <c r="U578" s="23">
        <f t="shared" ca="1" si="200"/>
        <v>7.5474106595200716</v>
      </c>
      <c r="V578" s="23">
        <f t="shared" ca="1" si="201"/>
        <v>2.3004988827691055</v>
      </c>
      <c r="W578" s="24">
        <f t="shared" ca="1" si="212"/>
        <v>7098.1687219796941</v>
      </c>
      <c r="X578" s="23">
        <f t="shared" ca="1" si="213"/>
        <v>7100.4692208624629</v>
      </c>
      <c r="Z578" s="23">
        <f t="shared" ca="1" si="202"/>
        <v>51.853430216639346</v>
      </c>
      <c r="AA578" s="23">
        <f t="shared" ca="1" si="203"/>
        <v>4.556378612398011</v>
      </c>
      <c r="AB578" s="24">
        <f t="shared" ca="1" si="214"/>
        <v>8162.2009355339615</v>
      </c>
      <c r="AC578" s="23">
        <f t="shared" ca="1" si="215"/>
        <v>8166.757314146359</v>
      </c>
    </row>
    <row r="579" spans="1:29" x14ac:dyDescent="0.25">
      <c r="A579" s="23">
        <f t="shared" ca="1" si="192"/>
        <v>7.3367360461304729</v>
      </c>
      <c r="B579" s="23">
        <f t="shared" ca="1" si="193"/>
        <v>1.0423262222804679</v>
      </c>
      <c r="C579" s="24">
        <f t="shared" ca="1" si="204"/>
        <v>7498.8850450323025</v>
      </c>
      <c r="D579" s="23">
        <f t="shared" ca="1" si="205"/>
        <v>7499.9273712545828</v>
      </c>
      <c r="E579" s="22"/>
      <c r="F579" s="23">
        <f t="shared" ca="1" si="194"/>
        <v>2.9590749018948195</v>
      </c>
      <c r="G579" s="23">
        <f t="shared" ca="1" si="195"/>
        <v>13.045624025129252</v>
      </c>
      <c r="H579" s="24">
        <f t="shared" ca="1" si="206"/>
        <v>7050.4021514159467</v>
      </c>
      <c r="I579" s="23">
        <f t="shared" ca="1" si="207"/>
        <v>7063.4477754410764</v>
      </c>
      <c r="J579" s="22"/>
      <c r="K579" s="23">
        <f t="shared" ca="1" si="196"/>
        <v>10.336032234570078</v>
      </c>
      <c r="L579" s="23">
        <f t="shared" ca="1" si="197"/>
        <v>4.5927869656469786</v>
      </c>
      <c r="M579" s="24">
        <f t="shared" ca="1" si="208"/>
        <v>6270.4343038504121</v>
      </c>
      <c r="N579" s="23">
        <f t="shared" ca="1" si="209"/>
        <v>6275.0270908160592</v>
      </c>
      <c r="O579" s="22"/>
      <c r="P579" s="23">
        <f t="shared" ca="1" si="198"/>
        <v>9.4778036260256382</v>
      </c>
      <c r="Q579" s="23">
        <f t="shared" ca="1" si="199"/>
        <v>8.6266723348696459</v>
      </c>
      <c r="R579" s="24">
        <f t="shared" ca="1" si="210"/>
        <v>7384.2299075595074</v>
      </c>
      <c r="S579" s="23">
        <f t="shared" ca="1" si="211"/>
        <v>7392.8565798943773</v>
      </c>
      <c r="T579" s="22"/>
      <c r="U579" s="23">
        <f t="shared" ca="1" si="200"/>
        <v>1.4760589597478764</v>
      </c>
      <c r="V579" s="23">
        <f t="shared" ca="1" si="201"/>
        <v>2.0929096983468494</v>
      </c>
      <c r="W579" s="24">
        <f t="shared" ca="1" si="212"/>
        <v>7101.945279822211</v>
      </c>
      <c r="X579" s="23">
        <f t="shared" ca="1" si="213"/>
        <v>7104.0381895205583</v>
      </c>
      <c r="Z579" s="23">
        <f t="shared" ca="1" si="202"/>
        <v>1.1410097262867647</v>
      </c>
      <c r="AA579" s="23">
        <f t="shared" ca="1" si="203"/>
        <v>1.1400997706697491</v>
      </c>
      <c r="AB579" s="24">
        <f t="shared" ca="1" si="214"/>
        <v>8167.898323872646</v>
      </c>
      <c r="AC579" s="23">
        <f t="shared" ca="1" si="215"/>
        <v>8169.0384236433156</v>
      </c>
    </row>
    <row r="580" spans="1:29" x14ac:dyDescent="0.25">
      <c r="A580" s="23">
        <f t="shared" ca="1" si="192"/>
        <v>5.2636240657691191</v>
      </c>
      <c r="B580" s="23">
        <f t="shared" ca="1" si="193"/>
        <v>2.7333724417687821</v>
      </c>
      <c r="C580" s="24">
        <f t="shared" ca="1" si="204"/>
        <v>7505.1909953203522</v>
      </c>
      <c r="D580" s="23">
        <f t="shared" ca="1" si="205"/>
        <v>7507.9243677621207</v>
      </c>
      <c r="E580" s="22"/>
      <c r="F580" s="23">
        <f t="shared" ca="1" si="194"/>
        <v>14.212920847725172</v>
      </c>
      <c r="G580" s="23">
        <f t="shared" ca="1" si="195"/>
        <v>9.041558234020096</v>
      </c>
      <c r="H580" s="24">
        <f t="shared" ca="1" si="206"/>
        <v>7077.6606962888018</v>
      </c>
      <c r="I580" s="23">
        <f t="shared" ca="1" si="207"/>
        <v>7086.7022545228219</v>
      </c>
      <c r="J580" s="22"/>
      <c r="K580" s="23">
        <f t="shared" ca="1" si="196"/>
        <v>23.322761131050012</v>
      </c>
      <c r="L580" s="23">
        <f t="shared" ca="1" si="197"/>
        <v>5.5389492459261582</v>
      </c>
      <c r="M580" s="24">
        <f t="shared" ca="1" si="208"/>
        <v>6298.3498519471095</v>
      </c>
      <c r="N580" s="23">
        <f t="shared" ca="1" si="209"/>
        <v>6303.8888011930358</v>
      </c>
      <c r="O580" s="22"/>
      <c r="P580" s="23">
        <f t="shared" ca="1" si="198"/>
        <v>4.8916844764019247</v>
      </c>
      <c r="Q580" s="23">
        <f t="shared" ca="1" si="199"/>
        <v>9.5453633970011396</v>
      </c>
      <c r="R580" s="24">
        <f t="shared" ca="1" si="210"/>
        <v>7397.748264370779</v>
      </c>
      <c r="S580" s="23">
        <f t="shared" ca="1" si="211"/>
        <v>7407.29362776778</v>
      </c>
      <c r="T580" s="22"/>
      <c r="U580" s="23">
        <f t="shared" ca="1" si="200"/>
        <v>22.966736448973446</v>
      </c>
      <c r="V580" s="23">
        <f t="shared" ca="1" si="201"/>
        <v>16.402927697347774</v>
      </c>
      <c r="W580" s="24">
        <f t="shared" ca="1" si="212"/>
        <v>7127.0049259695315</v>
      </c>
      <c r="X580" s="23">
        <f t="shared" ca="1" si="213"/>
        <v>7143.4078536668794</v>
      </c>
      <c r="Z580" s="23">
        <f t="shared" ca="1" si="202"/>
        <v>10.583451136122113</v>
      </c>
      <c r="AA580" s="23">
        <f t="shared" ca="1" si="203"/>
        <v>7.8825040027990614</v>
      </c>
      <c r="AB580" s="24">
        <f t="shared" ca="1" si="214"/>
        <v>8179.6218747794373</v>
      </c>
      <c r="AC580" s="23">
        <f t="shared" ca="1" si="215"/>
        <v>8187.504378782236</v>
      </c>
    </row>
    <row r="581" spans="1:29" x14ac:dyDescent="0.25">
      <c r="A581" s="23">
        <f t="shared" ca="1" si="192"/>
        <v>4.644962698253412</v>
      </c>
      <c r="B581" s="23">
        <f t="shared" ca="1" si="193"/>
        <v>2.0313101516157861</v>
      </c>
      <c r="C581" s="24">
        <f t="shared" ca="1" si="204"/>
        <v>7512.5693304603737</v>
      </c>
      <c r="D581" s="23">
        <f t="shared" ca="1" si="205"/>
        <v>7514.6006406119895</v>
      </c>
      <c r="E581" s="22"/>
      <c r="F581" s="23">
        <f t="shared" ca="1" si="194"/>
        <v>7.673668710709225</v>
      </c>
      <c r="G581" s="23">
        <f t="shared" ca="1" si="195"/>
        <v>3.9677585455101561</v>
      </c>
      <c r="H581" s="24">
        <f t="shared" ca="1" si="206"/>
        <v>7094.3759232335315</v>
      </c>
      <c r="I581" s="23">
        <f t="shared" ca="1" si="207"/>
        <v>7098.3436817790416</v>
      </c>
      <c r="J581" s="22"/>
      <c r="K581" s="23">
        <f t="shared" ca="1" si="196"/>
        <v>6.7471963642965322</v>
      </c>
      <c r="L581" s="23">
        <f t="shared" ca="1" si="197"/>
        <v>0.20341794081287629</v>
      </c>
      <c r="M581" s="24">
        <f t="shared" ca="1" si="208"/>
        <v>6310.6359975573323</v>
      </c>
      <c r="N581" s="23">
        <f t="shared" ca="1" si="209"/>
        <v>6310.8394154981452</v>
      </c>
      <c r="O581" s="22"/>
      <c r="P581" s="23">
        <f t="shared" ca="1" si="198"/>
        <v>9.6502807379566828</v>
      </c>
      <c r="Q581" s="23">
        <f t="shared" ca="1" si="199"/>
        <v>3.8470469596668901</v>
      </c>
      <c r="R581" s="24">
        <f t="shared" ca="1" si="210"/>
        <v>7416.9439085057365</v>
      </c>
      <c r="S581" s="23">
        <f t="shared" ca="1" si="211"/>
        <v>7420.7909554654034</v>
      </c>
      <c r="T581" s="22"/>
      <c r="U581" s="23">
        <f t="shared" ca="1" si="200"/>
        <v>3.5925648720991288</v>
      </c>
      <c r="V581" s="23">
        <f t="shared" ca="1" si="201"/>
        <v>6.9337682760918957</v>
      </c>
      <c r="W581" s="24">
        <f t="shared" ca="1" si="212"/>
        <v>7147.0004185389789</v>
      </c>
      <c r="X581" s="23">
        <f t="shared" ca="1" si="213"/>
        <v>7153.9341868150705</v>
      </c>
      <c r="Z581" s="23">
        <f t="shared" ca="1" si="202"/>
        <v>2.6714791656818129</v>
      </c>
      <c r="AA581" s="23">
        <f t="shared" ca="1" si="203"/>
        <v>6.1382413472972361</v>
      </c>
      <c r="AB581" s="24">
        <f t="shared" ca="1" si="214"/>
        <v>8190.1758579479174</v>
      </c>
      <c r="AC581" s="23">
        <f t="shared" ca="1" si="215"/>
        <v>8196.314099295214</v>
      </c>
    </row>
    <row r="582" spans="1:29" x14ac:dyDescent="0.25">
      <c r="A582" s="23">
        <f t="shared" ca="1" si="192"/>
        <v>11.673523990239776</v>
      </c>
      <c r="B582" s="23">
        <f t="shared" ca="1" si="193"/>
        <v>7.5584355948809714</v>
      </c>
      <c r="C582" s="24">
        <f t="shared" ca="1" si="204"/>
        <v>7526.2741646022296</v>
      </c>
      <c r="D582" s="23">
        <f t="shared" ca="1" si="205"/>
        <v>7533.8326001971109</v>
      </c>
      <c r="E582" s="22"/>
      <c r="F582" s="23">
        <f t="shared" ca="1" si="194"/>
        <v>1.4460408378759182</v>
      </c>
      <c r="G582" s="23">
        <f t="shared" ca="1" si="195"/>
        <v>20.113181217193034</v>
      </c>
      <c r="H582" s="24">
        <f t="shared" ca="1" si="206"/>
        <v>7099.789722616918</v>
      </c>
      <c r="I582" s="23">
        <f t="shared" ca="1" si="207"/>
        <v>7119.9029038341114</v>
      </c>
      <c r="J582" s="22"/>
      <c r="K582" s="23">
        <f t="shared" ca="1" si="196"/>
        <v>9.5198621429467423</v>
      </c>
      <c r="L582" s="23">
        <f t="shared" ca="1" si="197"/>
        <v>3.0981206247728874</v>
      </c>
      <c r="M582" s="24">
        <f t="shared" ca="1" si="208"/>
        <v>6320.3592776410915</v>
      </c>
      <c r="N582" s="23">
        <f t="shared" ca="1" si="209"/>
        <v>6323.457398265864</v>
      </c>
      <c r="O582" s="22"/>
      <c r="P582" s="23">
        <f t="shared" ca="1" si="198"/>
        <v>9.1431320152876854</v>
      </c>
      <c r="Q582" s="23">
        <f t="shared" ca="1" si="199"/>
        <v>11.881977522050098</v>
      </c>
      <c r="R582" s="24">
        <f t="shared" ca="1" si="210"/>
        <v>7429.9340874806912</v>
      </c>
      <c r="S582" s="23">
        <f t="shared" ca="1" si="211"/>
        <v>7441.8160650027412</v>
      </c>
      <c r="T582" s="22"/>
      <c r="U582" s="23">
        <f t="shared" ca="1" si="200"/>
        <v>1.5301119245647923</v>
      </c>
      <c r="V582" s="23">
        <f t="shared" ca="1" si="201"/>
        <v>18.105447328057323</v>
      </c>
      <c r="W582" s="24">
        <f t="shared" ca="1" si="212"/>
        <v>7155.4642987396355</v>
      </c>
      <c r="X582" s="23">
        <f t="shared" ca="1" si="213"/>
        <v>7173.5697460676929</v>
      </c>
      <c r="Z582" s="23">
        <f t="shared" ca="1" si="202"/>
        <v>7.6415337795855613</v>
      </c>
      <c r="AA582" s="23">
        <f t="shared" ca="1" si="203"/>
        <v>2.8537200309532982</v>
      </c>
      <c r="AB582" s="24">
        <f t="shared" ca="1" si="214"/>
        <v>8203.9556330748001</v>
      </c>
      <c r="AC582" s="23">
        <f t="shared" ca="1" si="215"/>
        <v>8206.809353105753</v>
      </c>
    </row>
    <row r="583" spans="1:29" x14ac:dyDescent="0.25">
      <c r="A583" s="23">
        <f t="shared" ca="1" si="192"/>
        <v>7.6147689171618591</v>
      </c>
      <c r="B583" s="23">
        <f t="shared" ca="1" si="193"/>
        <v>13.455643269870905</v>
      </c>
      <c r="C583" s="24">
        <f t="shared" ca="1" si="204"/>
        <v>7541.447369114273</v>
      </c>
      <c r="D583" s="23">
        <f t="shared" ca="1" si="205"/>
        <v>7554.9030123841439</v>
      </c>
      <c r="E583" s="22"/>
      <c r="F583" s="23">
        <f t="shared" ca="1" si="194"/>
        <v>0.18737348320204281</v>
      </c>
      <c r="G583" s="23">
        <f t="shared" ca="1" si="195"/>
        <v>3.2931051902839075</v>
      </c>
      <c r="H583" s="24">
        <f t="shared" ca="1" si="206"/>
        <v>7120.0902773173138</v>
      </c>
      <c r="I583" s="23">
        <f t="shared" ca="1" si="207"/>
        <v>7123.3833825075981</v>
      </c>
      <c r="J583" s="22"/>
      <c r="K583" s="23">
        <f t="shared" ca="1" si="196"/>
        <v>13.219149694497634</v>
      </c>
      <c r="L583" s="23">
        <f t="shared" ca="1" si="197"/>
        <v>4.434691076294218</v>
      </c>
      <c r="M583" s="24">
        <f t="shared" ca="1" si="208"/>
        <v>6336.6765479603619</v>
      </c>
      <c r="N583" s="23">
        <f t="shared" ca="1" si="209"/>
        <v>6341.1112390366561</v>
      </c>
      <c r="O583" s="22"/>
      <c r="P583" s="23">
        <f t="shared" ca="1" si="198"/>
        <v>11.004299072184901</v>
      </c>
      <c r="Q583" s="23">
        <f t="shared" ca="1" si="199"/>
        <v>4.6115510296927482</v>
      </c>
      <c r="R583" s="24">
        <f t="shared" ca="1" si="210"/>
        <v>7452.8203640749261</v>
      </c>
      <c r="S583" s="23">
        <f t="shared" ca="1" si="211"/>
        <v>7457.4319151046193</v>
      </c>
      <c r="T583" s="22"/>
      <c r="U583" s="23">
        <f t="shared" ca="1" si="200"/>
        <v>8.8469134398439415</v>
      </c>
      <c r="V583" s="23">
        <f t="shared" ca="1" si="201"/>
        <v>3.027055543379976</v>
      </c>
      <c r="W583" s="24">
        <f t="shared" ca="1" si="212"/>
        <v>7182.4166595075367</v>
      </c>
      <c r="X583" s="23">
        <f t="shared" ca="1" si="213"/>
        <v>7185.4437150509166</v>
      </c>
      <c r="Z583" s="23">
        <f t="shared" ca="1" si="202"/>
        <v>39.411248880624512</v>
      </c>
      <c r="AA583" s="23">
        <f t="shared" ca="1" si="203"/>
        <v>9.5879938398041951</v>
      </c>
      <c r="AB583" s="24">
        <f t="shared" ca="1" si="214"/>
        <v>8246.220601986377</v>
      </c>
      <c r="AC583" s="23">
        <f t="shared" ca="1" si="215"/>
        <v>8255.8085958261818</v>
      </c>
    </row>
    <row r="584" spans="1:29" x14ac:dyDescent="0.25">
      <c r="A584" s="23">
        <f t="shared" ca="1" si="192"/>
        <v>14.586744346255289</v>
      </c>
      <c r="B584" s="23">
        <f t="shared" ca="1" si="193"/>
        <v>9.6554286585638796</v>
      </c>
      <c r="C584" s="24">
        <f t="shared" ca="1" si="204"/>
        <v>7569.4897567303997</v>
      </c>
      <c r="D584" s="23">
        <f t="shared" ca="1" si="205"/>
        <v>7579.1451853889639</v>
      </c>
      <c r="E584" s="22"/>
      <c r="F584" s="23">
        <f t="shared" ca="1" si="194"/>
        <v>5.2027247228994078</v>
      </c>
      <c r="G584" s="23">
        <f t="shared" ca="1" si="195"/>
        <v>1.7515555515598955</v>
      </c>
      <c r="H584" s="24">
        <f t="shared" ca="1" si="206"/>
        <v>7128.5861072304979</v>
      </c>
      <c r="I584" s="23">
        <f t="shared" ca="1" si="207"/>
        <v>7130.337662782058</v>
      </c>
      <c r="J584" s="22"/>
      <c r="K584" s="23">
        <f t="shared" ca="1" si="196"/>
        <v>0.90027838794947967</v>
      </c>
      <c r="L584" s="23">
        <f t="shared" ca="1" si="197"/>
        <v>3.7256095740533826</v>
      </c>
      <c r="M584" s="24">
        <f t="shared" ca="1" si="208"/>
        <v>6342.0115174246057</v>
      </c>
      <c r="N584" s="23">
        <f t="shared" ca="1" si="209"/>
        <v>6345.7371269986588</v>
      </c>
      <c r="O584" s="22"/>
      <c r="P584" s="23">
        <f t="shared" ca="1" si="198"/>
        <v>11.063941575770958</v>
      </c>
      <c r="Q584" s="23">
        <f t="shared" ca="1" si="199"/>
        <v>1.7066355971537603</v>
      </c>
      <c r="R584" s="24">
        <f t="shared" ca="1" si="210"/>
        <v>7468.4958566803898</v>
      </c>
      <c r="S584" s="23">
        <f t="shared" ca="1" si="211"/>
        <v>7470.2024922775436</v>
      </c>
      <c r="T584" s="22"/>
      <c r="U584" s="23">
        <f t="shared" ca="1" si="200"/>
        <v>5.1419828158278662</v>
      </c>
      <c r="V584" s="23">
        <f t="shared" ca="1" si="201"/>
        <v>6.3619104851412267</v>
      </c>
      <c r="W584" s="24">
        <f t="shared" ca="1" si="212"/>
        <v>7190.5856978667443</v>
      </c>
      <c r="X584" s="23">
        <f t="shared" ca="1" si="213"/>
        <v>7196.9476083518857</v>
      </c>
      <c r="Z584" s="23">
        <f t="shared" ca="1" si="202"/>
        <v>19.499752422158426</v>
      </c>
      <c r="AA584" s="23">
        <f t="shared" ca="1" si="203"/>
        <v>37.58279616523793</v>
      </c>
      <c r="AB584" s="24">
        <f t="shared" ca="1" si="214"/>
        <v>8275.3083482483398</v>
      </c>
      <c r="AC584" s="23">
        <f t="shared" ca="1" si="215"/>
        <v>8312.8911444135774</v>
      </c>
    </row>
    <row r="585" spans="1:29" x14ac:dyDescent="0.25">
      <c r="A585" s="23">
        <f t="shared" ca="1" si="192"/>
        <v>27.365707747656963</v>
      </c>
      <c r="B585" s="23">
        <f t="shared" ca="1" si="193"/>
        <v>2.6520667852572855</v>
      </c>
      <c r="C585" s="24">
        <f t="shared" ca="1" si="204"/>
        <v>7606.5108931366212</v>
      </c>
      <c r="D585" s="23">
        <f t="shared" ca="1" si="205"/>
        <v>7609.1629599218786</v>
      </c>
      <c r="E585" s="22"/>
      <c r="F585" s="23">
        <f t="shared" ca="1" si="194"/>
        <v>5.6273551529880308</v>
      </c>
      <c r="G585" s="23">
        <f t="shared" ca="1" si="195"/>
        <v>6.0508914458699765</v>
      </c>
      <c r="H585" s="24">
        <f t="shared" ca="1" si="206"/>
        <v>7135.9650179350465</v>
      </c>
      <c r="I585" s="23">
        <f t="shared" ca="1" si="207"/>
        <v>7142.0159093809161</v>
      </c>
      <c r="J585" s="22"/>
      <c r="K585" s="23">
        <f t="shared" ca="1" si="196"/>
        <v>1.094216986887997</v>
      </c>
      <c r="L585" s="23">
        <f t="shared" ca="1" si="197"/>
        <v>2.9008716341584755</v>
      </c>
      <c r="M585" s="24">
        <f t="shared" ca="1" si="208"/>
        <v>6346.8313439855465</v>
      </c>
      <c r="N585" s="23">
        <f t="shared" ca="1" si="209"/>
        <v>6349.7322156197051</v>
      </c>
      <c r="O585" s="22"/>
      <c r="P585" s="23">
        <f t="shared" ca="1" si="198"/>
        <v>0.34427752806926348</v>
      </c>
      <c r="Q585" s="23">
        <f t="shared" ca="1" si="199"/>
        <v>27.130838711960429</v>
      </c>
      <c r="R585" s="24">
        <f t="shared" ca="1" si="210"/>
        <v>7470.5467698056127</v>
      </c>
      <c r="S585" s="23">
        <f t="shared" ca="1" si="211"/>
        <v>7497.6776085175734</v>
      </c>
      <c r="T585" s="22"/>
      <c r="U585" s="23">
        <f t="shared" ca="1" si="200"/>
        <v>17.203196608101365</v>
      </c>
      <c r="V585" s="23">
        <f t="shared" ca="1" si="201"/>
        <v>5.1074252463319354</v>
      </c>
      <c r="W585" s="24">
        <f t="shared" ca="1" si="212"/>
        <v>7214.150804959987</v>
      </c>
      <c r="X585" s="23">
        <f t="shared" ca="1" si="213"/>
        <v>7219.2582302063192</v>
      </c>
      <c r="Z585" s="23">
        <f t="shared" ca="1" si="202"/>
        <v>7.0098064066520562</v>
      </c>
      <c r="AA585" s="23">
        <f t="shared" ca="1" si="203"/>
        <v>19.108276226996527</v>
      </c>
      <c r="AB585" s="24">
        <f t="shared" ca="1" si="214"/>
        <v>8319.9009508202289</v>
      </c>
      <c r="AC585" s="23">
        <f t="shared" ca="1" si="215"/>
        <v>8339.0092270472251</v>
      </c>
    </row>
    <row r="586" spans="1:29" x14ac:dyDescent="0.25">
      <c r="A586" s="23">
        <f t="shared" ca="1" si="192"/>
        <v>5.2229590625650033</v>
      </c>
      <c r="B586" s="23">
        <f t="shared" ca="1" si="193"/>
        <v>5.6127855859282221</v>
      </c>
      <c r="C586" s="24">
        <f t="shared" ca="1" si="204"/>
        <v>7614.3859189844434</v>
      </c>
      <c r="D586" s="23">
        <f t="shared" ca="1" si="205"/>
        <v>7619.998704570372</v>
      </c>
      <c r="E586" s="22"/>
      <c r="F586" s="23">
        <f t="shared" ca="1" si="194"/>
        <v>3.0312031549808038</v>
      </c>
      <c r="G586" s="23">
        <f t="shared" ca="1" si="195"/>
        <v>3.5591936079766056</v>
      </c>
      <c r="H586" s="24">
        <f t="shared" ca="1" si="206"/>
        <v>7145.0471125358972</v>
      </c>
      <c r="I586" s="23">
        <f t="shared" ca="1" si="207"/>
        <v>7148.6063061438736</v>
      </c>
      <c r="J586" s="22"/>
      <c r="K586" s="23">
        <f t="shared" ca="1" si="196"/>
        <v>1.8972602553594713</v>
      </c>
      <c r="L586" s="23">
        <f t="shared" ca="1" si="197"/>
        <v>8.4077978536126032</v>
      </c>
      <c r="M586" s="24">
        <f t="shared" ca="1" si="208"/>
        <v>6351.6294758750646</v>
      </c>
      <c r="N586" s="23">
        <f t="shared" ca="1" si="209"/>
        <v>6360.0372737286771</v>
      </c>
      <c r="O586" s="22"/>
      <c r="P586" s="23">
        <f t="shared" ca="1" si="198"/>
        <v>9.1215876135838077</v>
      </c>
      <c r="Q586" s="23">
        <f t="shared" ca="1" si="199"/>
        <v>5.3516993867455831</v>
      </c>
      <c r="R586" s="24">
        <f t="shared" ca="1" si="210"/>
        <v>7506.7991961311573</v>
      </c>
      <c r="S586" s="23">
        <f t="shared" ca="1" si="211"/>
        <v>7512.1508955179024</v>
      </c>
      <c r="T586" s="22"/>
      <c r="U586" s="23">
        <f t="shared" ca="1" si="200"/>
        <v>6.4531033219912413</v>
      </c>
      <c r="V586" s="23">
        <f t="shared" ca="1" si="201"/>
        <v>9.7620876494730915</v>
      </c>
      <c r="W586" s="24">
        <f t="shared" ca="1" si="212"/>
        <v>7225.7113335283102</v>
      </c>
      <c r="X586" s="23">
        <f t="shared" ca="1" si="213"/>
        <v>7235.4734211777832</v>
      </c>
      <c r="Z586" s="23">
        <f t="shared" ca="1" si="202"/>
        <v>1.4293429582848365</v>
      </c>
      <c r="AA586" s="23">
        <f t="shared" ca="1" si="203"/>
        <v>5.5776491612503998</v>
      </c>
      <c r="AB586" s="24">
        <f t="shared" ca="1" si="214"/>
        <v>8340.43857000551</v>
      </c>
      <c r="AC586" s="23">
        <f t="shared" ca="1" si="215"/>
        <v>8346.0162191667605</v>
      </c>
    </row>
    <row r="587" spans="1:29" x14ac:dyDescent="0.25">
      <c r="A587" s="23">
        <f t="shared" ca="1" si="192"/>
        <v>5.5054288853241049</v>
      </c>
      <c r="B587" s="23">
        <f t="shared" ca="1" si="193"/>
        <v>0.72362410481045603</v>
      </c>
      <c r="C587" s="24">
        <f t="shared" ca="1" si="204"/>
        <v>7625.5041334556963</v>
      </c>
      <c r="D587" s="23">
        <f t="shared" ca="1" si="205"/>
        <v>7626.2277575605067</v>
      </c>
      <c r="E587" s="22"/>
      <c r="F587" s="23">
        <f t="shared" ca="1" si="194"/>
        <v>6.8752377919425456</v>
      </c>
      <c r="G587" s="23">
        <f t="shared" ca="1" si="195"/>
        <v>13.717684601794893</v>
      </c>
      <c r="H587" s="24">
        <f t="shared" ca="1" si="206"/>
        <v>7155.4815439358163</v>
      </c>
      <c r="I587" s="23">
        <f t="shared" ca="1" si="207"/>
        <v>7169.1992285376109</v>
      </c>
      <c r="J587" s="22"/>
      <c r="K587" s="23">
        <f t="shared" ca="1" si="196"/>
        <v>3.9558763139488144</v>
      </c>
      <c r="L587" s="23">
        <f t="shared" ca="1" si="197"/>
        <v>1.4183701052766102</v>
      </c>
      <c r="M587" s="24">
        <f t="shared" ca="1" si="208"/>
        <v>6363.9931500426255</v>
      </c>
      <c r="N587" s="23">
        <f t="shared" ca="1" si="209"/>
        <v>6365.4115201479026</v>
      </c>
      <c r="O587" s="22"/>
      <c r="P587" s="23">
        <f t="shared" ca="1" si="198"/>
        <v>5.7813051520604439</v>
      </c>
      <c r="Q587" s="23">
        <f t="shared" ca="1" si="199"/>
        <v>4.9826027702192555</v>
      </c>
      <c r="R587" s="24">
        <f t="shared" ca="1" si="210"/>
        <v>7517.9322006699631</v>
      </c>
      <c r="S587" s="23">
        <f t="shared" ca="1" si="211"/>
        <v>7522.9148034401824</v>
      </c>
      <c r="T587" s="22"/>
      <c r="U587" s="23">
        <f t="shared" ca="1" si="200"/>
        <v>4.6130876995657415</v>
      </c>
      <c r="V587" s="23">
        <f t="shared" ca="1" si="201"/>
        <v>8.0969825718416644</v>
      </c>
      <c r="W587" s="24">
        <f t="shared" ca="1" si="212"/>
        <v>7240.0865088773489</v>
      </c>
      <c r="X587" s="23">
        <f t="shared" ca="1" si="213"/>
        <v>7248.183491449191</v>
      </c>
      <c r="Z587" s="23">
        <f t="shared" ca="1" si="202"/>
        <v>3.757374245001512</v>
      </c>
      <c r="AA587" s="23">
        <f t="shared" ca="1" si="203"/>
        <v>0.61039980611633282</v>
      </c>
      <c r="AB587" s="24">
        <f t="shared" ca="1" si="214"/>
        <v>8349.7735934117627</v>
      </c>
      <c r="AC587" s="23">
        <f t="shared" ca="1" si="215"/>
        <v>8350.3839932178798</v>
      </c>
    </row>
    <row r="588" spans="1:29" x14ac:dyDescent="0.25">
      <c r="A588" s="23">
        <f t="shared" ca="1" si="192"/>
        <v>2.2818596889663962</v>
      </c>
      <c r="B588" s="23">
        <f t="shared" ca="1" si="193"/>
        <v>8.4193132538957869</v>
      </c>
      <c r="C588" s="24">
        <f t="shared" ca="1" si="204"/>
        <v>7628.5096172494732</v>
      </c>
      <c r="D588" s="23">
        <f t="shared" ca="1" si="205"/>
        <v>7636.928930503369</v>
      </c>
      <c r="E588" s="22"/>
      <c r="F588" s="23">
        <f t="shared" ca="1" si="194"/>
        <v>9.3373572635303201</v>
      </c>
      <c r="G588" s="23">
        <f t="shared" ca="1" si="195"/>
        <v>1.0566685403280007</v>
      </c>
      <c r="H588" s="24">
        <f t="shared" ca="1" si="206"/>
        <v>7178.536585801141</v>
      </c>
      <c r="I588" s="23">
        <f t="shared" ca="1" si="207"/>
        <v>7179.5932543414692</v>
      </c>
      <c r="J588" s="22"/>
      <c r="K588" s="23">
        <f t="shared" ca="1" si="196"/>
        <v>6.7492761255951441</v>
      </c>
      <c r="L588" s="23">
        <f t="shared" ca="1" si="197"/>
        <v>3.5119586406654308</v>
      </c>
      <c r="M588" s="24">
        <f t="shared" ca="1" si="208"/>
        <v>6372.1607962734979</v>
      </c>
      <c r="N588" s="23">
        <f t="shared" ca="1" si="209"/>
        <v>6375.6727549141633</v>
      </c>
      <c r="O588" s="22"/>
      <c r="P588" s="23">
        <f t="shared" ca="1" si="198"/>
        <v>5.8669217165618921</v>
      </c>
      <c r="Q588" s="23">
        <f t="shared" ca="1" si="199"/>
        <v>3.3831924561321802</v>
      </c>
      <c r="R588" s="24">
        <f t="shared" ca="1" si="210"/>
        <v>7528.781725156744</v>
      </c>
      <c r="S588" s="23">
        <f t="shared" ca="1" si="211"/>
        <v>7532.1649176128758</v>
      </c>
      <c r="T588" s="22"/>
      <c r="U588" s="23">
        <f t="shared" ca="1" si="200"/>
        <v>2.4960153108423562</v>
      </c>
      <c r="V588" s="23">
        <f t="shared" ca="1" si="201"/>
        <v>5.4309633136609685</v>
      </c>
      <c r="W588" s="24">
        <f t="shared" ca="1" si="212"/>
        <v>7250.6795067600333</v>
      </c>
      <c r="X588" s="23">
        <f t="shared" ca="1" si="213"/>
        <v>7256.1104700736942</v>
      </c>
      <c r="Z588" s="23">
        <f t="shared" ca="1" si="202"/>
        <v>2.5575760031484283</v>
      </c>
      <c r="AA588" s="23">
        <f t="shared" ca="1" si="203"/>
        <v>9.8454832990034387</v>
      </c>
      <c r="AB588" s="24">
        <f t="shared" ca="1" si="214"/>
        <v>8352.9415692210277</v>
      </c>
      <c r="AC588" s="23">
        <f t="shared" ca="1" si="215"/>
        <v>8362.7870525200306</v>
      </c>
    </row>
    <row r="589" spans="1:29" x14ac:dyDescent="0.25">
      <c r="A589" s="23">
        <f t="shared" ca="1" si="192"/>
        <v>0.33564700733335151</v>
      </c>
      <c r="B589" s="23">
        <f t="shared" ca="1" si="193"/>
        <v>4.9290021698850364</v>
      </c>
      <c r="C589" s="24">
        <f t="shared" ca="1" si="204"/>
        <v>7637.2645775107021</v>
      </c>
      <c r="D589" s="23">
        <f t="shared" ca="1" si="205"/>
        <v>7642.1935796805874</v>
      </c>
      <c r="E589" s="22"/>
      <c r="F589" s="23">
        <f t="shared" ca="1" si="194"/>
        <v>10.876961362317129</v>
      </c>
      <c r="G589" s="23">
        <f t="shared" ca="1" si="195"/>
        <v>1.0885696695401439</v>
      </c>
      <c r="H589" s="24">
        <f t="shared" ca="1" si="206"/>
        <v>7190.4702157037864</v>
      </c>
      <c r="I589" s="23">
        <f t="shared" ca="1" si="207"/>
        <v>7191.5587853733268</v>
      </c>
      <c r="J589" s="22"/>
      <c r="K589" s="23">
        <f t="shared" ca="1" si="196"/>
        <v>5.2739901750269507</v>
      </c>
      <c r="L589" s="23">
        <f t="shared" ca="1" si="197"/>
        <v>1.7618973361084491</v>
      </c>
      <c r="M589" s="24">
        <f t="shared" ca="1" si="208"/>
        <v>6380.9467450891907</v>
      </c>
      <c r="N589" s="23">
        <f t="shared" ca="1" si="209"/>
        <v>6382.7086424252993</v>
      </c>
      <c r="O589" s="22"/>
      <c r="P589" s="23">
        <f t="shared" ca="1" si="198"/>
        <v>10.617868093151936</v>
      </c>
      <c r="Q589" s="23">
        <f t="shared" ca="1" si="199"/>
        <v>2.8104206602149544E-3</v>
      </c>
      <c r="R589" s="24">
        <f t="shared" ca="1" si="210"/>
        <v>7542.7827857060274</v>
      </c>
      <c r="S589" s="23">
        <f t="shared" ca="1" si="211"/>
        <v>7542.7855961266878</v>
      </c>
      <c r="T589" s="22"/>
      <c r="U589" s="23">
        <f t="shared" ca="1" si="200"/>
        <v>1.6693867368798123</v>
      </c>
      <c r="V589" s="23">
        <f t="shared" ca="1" si="201"/>
        <v>16.386086332853417</v>
      </c>
      <c r="W589" s="24">
        <f t="shared" ca="1" si="212"/>
        <v>7257.7798568105736</v>
      </c>
      <c r="X589" s="23">
        <f t="shared" ca="1" si="213"/>
        <v>7274.1659431434273</v>
      </c>
      <c r="Z589" s="23">
        <f t="shared" ca="1" si="202"/>
        <v>20.617487769656503</v>
      </c>
      <c r="AA589" s="23">
        <f t="shared" ca="1" si="203"/>
        <v>2.2953535015812383</v>
      </c>
      <c r="AB589" s="24">
        <f t="shared" ca="1" si="214"/>
        <v>8383.4045402896863</v>
      </c>
      <c r="AC589" s="23">
        <f t="shared" ca="1" si="215"/>
        <v>8385.6998937912667</v>
      </c>
    </row>
    <row r="590" spans="1:29" x14ac:dyDescent="0.25">
      <c r="A590" s="23">
        <f t="shared" ref="A590:A653" ca="1" si="216">((-LN(1-RAND()))/$C$9)</f>
        <v>12.304282056211605</v>
      </c>
      <c r="B590" s="23">
        <f t="shared" ref="B590:B653" ca="1" si="217">((-LN(1-RAND()))/$C$10)</f>
        <v>2.2405426510202</v>
      </c>
      <c r="C590" s="24">
        <f t="shared" ca="1" si="204"/>
        <v>7654.4978617367988</v>
      </c>
      <c r="D590" s="23">
        <f t="shared" ca="1" si="205"/>
        <v>7656.7384043878192</v>
      </c>
      <c r="E590" s="22"/>
      <c r="F590" s="23">
        <f t="shared" ref="F590:F653" ca="1" si="218">((-LN(1-RAND()))/$H$9)</f>
        <v>1.5586392625374945</v>
      </c>
      <c r="G590" s="23">
        <f t="shared" ref="G590:G653" ca="1" si="219">((-LN(1-RAND()))/$H$10)</f>
        <v>1.4474454721794028</v>
      </c>
      <c r="H590" s="24">
        <f t="shared" ca="1" si="206"/>
        <v>7193.1174246358642</v>
      </c>
      <c r="I590" s="23">
        <f t="shared" ca="1" si="207"/>
        <v>7194.5648701080436</v>
      </c>
      <c r="J590" s="22"/>
      <c r="K590" s="23">
        <f t="shared" ref="K590:K653" ca="1" si="220">((-LN(1-RAND()))/$M$9)</f>
        <v>0.90496090394364093</v>
      </c>
      <c r="L590" s="23">
        <f t="shared" ref="L590:L653" ca="1" si="221">((-LN(1-RAND()))/$M$10)</f>
        <v>7.8908415778752348</v>
      </c>
      <c r="M590" s="24">
        <f t="shared" ca="1" si="208"/>
        <v>6383.6136033292432</v>
      </c>
      <c r="N590" s="23">
        <f t="shared" ca="1" si="209"/>
        <v>6391.5044449071183</v>
      </c>
      <c r="O590" s="22"/>
      <c r="P590" s="23">
        <f t="shared" ref="P590:P653" ca="1" si="222">((-LN(1-RAND()))/$R$9)</f>
        <v>5.5323269305362786</v>
      </c>
      <c r="Q590" s="23">
        <f t="shared" ref="Q590:Q653" ca="1" si="223">((-LN(1-RAND()))/$R$10)</f>
        <v>1.4395460185794398</v>
      </c>
      <c r="R590" s="24">
        <f t="shared" ca="1" si="210"/>
        <v>7548.3179230572241</v>
      </c>
      <c r="S590" s="23">
        <f t="shared" ca="1" si="211"/>
        <v>7549.7574690758038</v>
      </c>
      <c r="T590" s="22"/>
      <c r="U590" s="23">
        <f t="shared" ref="U590:U653" ca="1" si="224">((-LN(1-RAND()))/$W$9)</f>
        <v>1.446084436250239</v>
      </c>
      <c r="V590" s="23">
        <f t="shared" ref="V590:V653" ca="1" si="225">((-LN(1-RAND()))/$W$10)</f>
        <v>1.1692938625250646</v>
      </c>
      <c r="W590" s="24">
        <f t="shared" ca="1" si="212"/>
        <v>7275.6120275796775</v>
      </c>
      <c r="X590" s="23">
        <f t="shared" ca="1" si="213"/>
        <v>7276.7813214422022</v>
      </c>
      <c r="Z590" s="23">
        <f t="shared" ref="Z590:Z653" ca="1" si="226">((-LN(1-RAND()))/$AB$9)</f>
        <v>3.0226551473438716</v>
      </c>
      <c r="AA590" s="23">
        <f t="shared" ref="AA590:AA653" ca="1" si="227">((-LN(1-RAND()))/$AB$10)</f>
        <v>0.96614178746412005</v>
      </c>
      <c r="AB590" s="24">
        <f t="shared" ca="1" si="214"/>
        <v>8388.722548938611</v>
      </c>
      <c r="AC590" s="23">
        <f t="shared" ca="1" si="215"/>
        <v>8389.6886907260759</v>
      </c>
    </row>
    <row r="591" spans="1:29" x14ac:dyDescent="0.25">
      <c r="A591" s="23">
        <f t="shared" ca="1" si="216"/>
        <v>2.8976170727096631</v>
      </c>
      <c r="B591" s="23">
        <f t="shared" ca="1" si="217"/>
        <v>26.343418667505119</v>
      </c>
      <c r="C591" s="24">
        <f t="shared" ref="C591:C654" ca="1" si="228">D590+A591</f>
        <v>7659.6360214605293</v>
      </c>
      <c r="D591" s="23">
        <f t="shared" ref="D591:D654" ca="1" si="229">C591+B591</f>
        <v>7685.9794401280342</v>
      </c>
      <c r="E591" s="22"/>
      <c r="F591" s="23">
        <f t="shared" ca="1" si="218"/>
        <v>6.7249664650436607</v>
      </c>
      <c r="G591" s="23">
        <f t="shared" ca="1" si="219"/>
        <v>0.75036792222216453</v>
      </c>
      <c r="H591" s="24">
        <f t="shared" ref="H591:H654" ca="1" si="230">I590+F591</f>
        <v>7201.2898365730871</v>
      </c>
      <c r="I591" s="23">
        <f t="shared" ref="I591:I654" ca="1" si="231">H591+G591</f>
        <v>7202.0402044953089</v>
      </c>
      <c r="J591" s="22"/>
      <c r="K591" s="23">
        <f t="shared" ca="1" si="220"/>
        <v>0.8240689597310652</v>
      </c>
      <c r="L591" s="23">
        <f t="shared" ca="1" si="221"/>
        <v>1.502751022191714</v>
      </c>
      <c r="M591" s="24">
        <f t="shared" ref="M591:M654" ca="1" si="232">N590+K591</f>
        <v>6392.3285138668498</v>
      </c>
      <c r="N591" s="23">
        <f t="shared" ref="N591:N654" ca="1" si="233">M591+L591</f>
        <v>6393.8312648890414</v>
      </c>
      <c r="O591" s="22"/>
      <c r="P591" s="23">
        <f t="shared" ca="1" si="222"/>
        <v>2.4598261792741254</v>
      </c>
      <c r="Q591" s="23">
        <f t="shared" ca="1" si="223"/>
        <v>5.6650233280314106</v>
      </c>
      <c r="R591" s="24">
        <f t="shared" ref="R591:R654" ca="1" si="234">S590+P591</f>
        <v>7552.2172952550782</v>
      </c>
      <c r="S591" s="23">
        <f t="shared" ref="S591:S654" ca="1" si="235">R591+Q591</f>
        <v>7557.8823185831097</v>
      </c>
      <c r="T591" s="22"/>
      <c r="U591" s="23">
        <f t="shared" ca="1" si="224"/>
        <v>3.7501963041435884</v>
      </c>
      <c r="V591" s="23">
        <f t="shared" ca="1" si="225"/>
        <v>9.6793898142786006</v>
      </c>
      <c r="W591" s="24">
        <f t="shared" ref="W591:W654" ca="1" si="236">X590+U591</f>
        <v>7280.5315177463453</v>
      </c>
      <c r="X591" s="23">
        <f t="shared" ref="X591:X654" ca="1" si="237">W591+V591</f>
        <v>7290.210907560624</v>
      </c>
      <c r="Z591" s="23">
        <f t="shared" ca="1" si="226"/>
        <v>16.007755473278454</v>
      </c>
      <c r="AA591" s="23">
        <f t="shared" ca="1" si="227"/>
        <v>8.0713095645798845</v>
      </c>
      <c r="AB591" s="24">
        <f t="shared" ref="AB591:AB654" ca="1" si="238">AC590+Z591</f>
        <v>8405.6964461993539</v>
      </c>
      <c r="AC591" s="23">
        <f t="shared" ref="AC591:AC654" ca="1" si="239">AB591+AA591</f>
        <v>8413.7677557639345</v>
      </c>
    </row>
    <row r="592" spans="1:29" x14ac:dyDescent="0.25">
      <c r="A592" s="23">
        <f t="shared" ca="1" si="216"/>
        <v>16.888010812687785</v>
      </c>
      <c r="B592" s="23">
        <f t="shared" ca="1" si="217"/>
        <v>15.325529981195231</v>
      </c>
      <c r="C592" s="24">
        <f t="shared" ca="1" si="228"/>
        <v>7702.8674509407219</v>
      </c>
      <c r="D592" s="23">
        <f t="shared" ca="1" si="229"/>
        <v>7718.1929809219173</v>
      </c>
      <c r="E592" s="22"/>
      <c r="F592" s="23">
        <f t="shared" ca="1" si="218"/>
        <v>8.7561186149731771</v>
      </c>
      <c r="G592" s="23">
        <f t="shared" ca="1" si="219"/>
        <v>3.7894359998427642</v>
      </c>
      <c r="H592" s="24">
        <f t="shared" ca="1" si="230"/>
        <v>7210.7963231102822</v>
      </c>
      <c r="I592" s="23">
        <f t="shared" ca="1" si="231"/>
        <v>7214.5857591101249</v>
      </c>
      <c r="J592" s="22"/>
      <c r="K592" s="23">
        <f t="shared" ca="1" si="220"/>
        <v>1.9529371578402086</v>
      </c>
      <c r="L592" s="23">
        <f t="shared" ca="1" si="221"/>
        <v>3.0371357282612905</v>
      </c>
      <c r="M592" s="24">
        <f t="shared" ca="1" si="232"/>
        <v>6395.7842020468815</v>
      </c>
      <c r="N592" s="23">
        <f t="shared" ca="1" si="233"/>
        <v>6398.8213377751426</v>
      </c>
      <c r="O592" s="22"/>
      <c r="P592" s="23">
        <f t="shared" ca="1" si="222"/>
        <v>0.57032089131055663</v>
      </c>
      <c r="Q592" s="23">
        <f t="shared" ca="1" si="223"/>
        <v>2.7364459929448688</v>
      </c>
      <c r="R592" s="24">
        <f t="shared" ca="1" si="234"/>
        <v>7558.4526394744207</v>
      </c>
      <c r="S592" s="23">
        <f t="shared" ca="1" si="235"/>
        <v>7561.1890854673657</v>
      </c>
      <c r="T592" s="22"/>
      <c r="U592" s="23">
        <f t="shared" ca="1" si="224"/>
        <v>3.3474238013386235</v>
      </c>
      <c r="V592" s="23">
        <f t="shared" ca="1" si="225"/>
        <v>21.811445863466226</v>
      </c>
      <c r="W592" s="24">
        <f t="shared" ca="1" si="236"/>
        <v>7293.5583313619627</v>
      </c>
      <c r="X592" s="23">
        <f t="shared" ca="1" si="237"/>
        <v>7315.3697772254291</v>
      </c>
      <c r="Z592" s="23">
        <f t="shared" ca="1" si="226"/>
        <v>17.761167281777922</v>
      </c>
      <c r="AA592" s="23">
        <f t="shared" ca="1" si="227"/>
        <v>2.1979957212690659</v>
      </c>
      <c r="AB592" s="24">
        <f t="shared" ca="1" si="238"/>
        <v>8431.5289230457129</v>
      </c>
      <c r="AC592" s="23">
        <f t="shared" ca="1" si="239"/>
        <v>8433.7269187669826</v>
      </c>
    </row>
    <row r="593" spans="1:29" x14ac:dyDescent="0.25">
      <c r="A593" s="23">
        <f t="shared" ca="1" si="216"/>
        <v>11.842888238364527</v>
      </c>
      <c r="B593" s="23">
        <f t="shared" ca="1" si="217"/>
        <v>5.7391575260295173</v>
      </c>
      <c r="C593" s="24">
        <f t="shared" ca="1" si="228"/>
        <v>7730.0358691602814</v>
      </c>
      <c r="D593" s="23">
        <f t="shared" ca="1" si="229"/>
        <v>7735.7750266863113</v>
      </c>
      <c r="E593" s="22"/>
      <c r="F593" s="23">
        <f t="shared" ca="1" si="218"/>
        <v>2.4453060797107211</v>
      </c>
      <c r="G593" s="23">
        <f t="shared" ca="1" si="219"/>
        <v>2.4909829642145542</v>
      </c>
      <c r="H593" s="24">
        <f t="shared" ca="1" si="230"/>
        <v>7217.0310651898353</v>
      </c>
      <c r="I593" s="23">
        <f t="shared" ca="1" si="231"/>
        <v>7219.52204815405</v>
      </c>
      <c r="J593" s="22"/>
      <c r="K593" s="23">
        <f t="shared" ca="1" si="220"/>
        <v>3.0877340360603118</v>
      </c>
      <c r="L593" s="23">
        <f t="shared" ca="1" si="221"/>
        <v>12.02919688965456</v>
      </c>
      <c r="M593" s="24">
        <f t="shared" ca="1" si="232"/>
        <v>6401.9090718112029</v>
      </c>
      <c r="N593" s="23">
        <f t="shared" ca="1" si="233"/>
        <v>6413.9382687008574</v>
      </c>
      <c r="O593" s="22"/>
      <c r="P593" s="23">
        <f t="shared" ca="1" si="222"/>
        <v>1.4244256512829103</v>
      </c>
      <c r="Q593" s="23">
        <f t="shared" ca="1" si="223"/>
        <v>1.3211992935313261</v>
      </c>
      <c r="R593" s="24">
        <f t="shared" ca="1" si="234"/>
        <v>7562.6135111186486</v>
      </c>
      <c r="S593" s="23">
        <f t="shared" ca="1" si="235"/>
        <v>7563.9347104121798</v>
      </c>
      <c r="T593" s="22"/>
      <c r="U593" s="23">
        <f t="shared" ca="1" si="224"/>
        <v>2.8950713324053861</v>
      </c>
      <c r="V593" s="23">
        <f t="shared" ca="1" si="225"/>
        <v>1.6710896317271582</v>
      </c>
      <c r="W593" s="24">
        <f t="shared" ca="1" si="236"/>
        <v>7318.2648485578347</v>
      </c>
      <c r="X593" s="23">
        <f t="shared" ca="1" si="237"/>
        <v>7319.935938189562</v>
      </c>
      <c r="Z593" s="23">
        <f t="shared" ca="1" si="226"/>
        <v>17.955995010328355</v>
      </c>
      <c r="AA593" s="23">
        <f t="shared" ca="1" si="227"/>
        <v>8.6281433816188855</v>
      </c>
      <c r="AB593" s="24">
        <f t="shared" ca="1" si="238"/>
        <v>8451.6829137773111</v>
      </c>
      <c r="AC593" s="23">
        <f t="shared" ca="1" si="239"/>
        <v>8460.3110571589295</v>
      </c>
    </row>
    <row r="594" spans="1:29" x14ac:dyDescent="0.25">
      <c r="A594" s="23">
        <f t="shared" ca="1" si="216"/>
        <v>16.336829889407177</v>
      </c>
      <c r="B594" s="23">
        <f t="shared" ca="1" si="217"/>
        <v>11.058758726518123</v>
      </c>
      <c r="C594" s="24">
        <f t="shared" ca="1" si="228"/>
        <v>7752.1118565757188</v>
      </c>
      <c r="D594" s="23">
        <f t="shared" ca="1" si="229"/>
        <v>7763.1706153022369</v>
      </c>
      <c r="E594" s="22"/>
      <c r="F594" s="23">
        <f t="shared" ca="1" si="218"/>
        <v>7.5064653472272482</v>
      </c>
      <c r="G594" s="23">
        <f t="shared" ca="1" si="219"/>
        <v>0.37424828550715988</v>
      </c>
      <c r="H594" s="24">
        <f t="shared" ca="1" si="230"/>
        <v>7227.0285135012773</v>
      </c>
      <c r="I594" s="23">
        <f t="shared" ca="1" si="231"/>
        <v>7227.4027617867841</v>
      </c>
      <c r="J594" s="22"/>
      <c r="K594" s="23">
        <f t="shared" ca="1" si="220"/>
        <v>4.1695456164572988</v>
      </c>
      <c r="L594" s="23">
        <f t="shared" ca="1" si="221"/>
        <v>9.5830741663725085</v>
      </c>
      <c r="M594" s="24">
        <f t="shared" ca="1" si="232"/>
        <v>6418.1078143173145</v>
      </c>
      <c r="N594" s="23">
        <f t="shared" ca="1" si="233"/>
        <v>6427.6908884836866</v>
      </c>
      <c r="O594" s="22"/>
      <c r="P594" s="23">
        <f t="shared" ca="1" si="222"/>
        <v>1.1961699135179262</v>
      </c>
      <c r="Q594" s="23">
        <f t="shared" ca="1" si="223"/>
        <v>1.8964468256634841</v>
      </c>
      <c r="R594" s="24">
        <f t="shared" ca="1" si="234"/>
        <v>7565.1308803256979</v>
      </c>
      <c r="S594" s="23">
        <f t="shared" ca="1" si="235"/>
        <v>7567.0273271513615</v>
      </c>
      <c r="T594" s="22"/>
      <c r="U594" s="23">
        <f t="shared" ca="1" si="224"/>
        <v>0.90322090751393513</v>
      </c>
      <c r="V594" s="23">
        <f t="shared" ca="1" si="225"/>
        <v>3.4769503862134528</v>
      </c>
      <c r="W594" s="24">
        <f t="shared" ca="1" si="236"/>
        <v>7320.8391590970759</v>
      </c>
      <c r="X594" s="23">
        <f t="shared" ca="1" si="237"/>
        <v>7324.3161094832894</v>
      </c>
      <c r="Z594" s="23">
        <f t="shared" ca="1" si="226"/>
        <v>2.7720454553797547</v>
      </c>
      <c r="AA594" s="23">
        <f t="shared" ca="1" si="227"/>
        <v>4.6981340197204746</v>
      </c>
      <c r="AB594" s="24">
        <f t="shared" ca="1" si="238"/>
        <v>8463.0831026143096</v>
      </c>
      <c r="AC594" s="23">
        <f t="shared" ca="1" si="239"/>
        <v>8467.7812366340295</v>
      </c>
    </row>
    <row r="595" spans="1:29" x14ac:dyDescent="0.25">
      <c r="A595" s="23">
        <f t="shared" ca="1" si="216"/>
        <v>0.26229254923111656</v>
      </c>
      <c r="B595" s="23">
        <f t="shared" ca="1" si="217"/>
        <v>3.0173756928499111</v>
      </c>
      <c r="C595" s="24">
        <f t="shared" ca="1" si="228"/>
        <v>7763.4329078514684</v>
      </c>
      <c r="D595" s="23">
        <f t="shared" ca="1" si="229"/>
        <v>7766.4502835443182</v>
      </c>
      <c r="E595" s="22"/>
      <c r="F595" s="23">
        <f t="shared" ca="1" si="218"/>
        <v>10.043526313290586</v>
      </c>
      <c r="G595" s="23">
        <f t="shared" ca="1" si="219"/>
        <v>11.735276638487294</v>
      </c>
      <c r="H595" s="24">
        <f t="shared" ca="1" si="230"/>
        <v>7237.4462881000745</v>
      </c>
      <c r="I595" s="23">
        <f t="shared" ca="1" si="231"/>
        <v>7249.181564738562</v>
      </c>
      <c r="J595" s="22"/>
      <c r="K595" s="23">
        <f t="shared" ca="1" si="220"/>
        <v>0.85775044798415234</v>
      </c>
      <c r="L595" s="23">
        <f t="shared" ca="1" si="221"/>
        <v>6.6945394945422576</v>
      </c>
      <c r="M595" s="24">
        <f t="shared" ca="1" si="232"/>
        <v>6428.5486389316711</v>
      </c>
      <c r="N595" s="23">
        <f t="shared" ca="1" si="233"/>
        <v>6435.2431784262135</v>
      </c>
      <c r="O595" s="22"/>
      <c r="P595" s="23">
        <f t="shared" ca="1" si="222"/>
        <v>1.2191963087935818</v>
      </c>
      <c r="Q595" s="23">
        <f t="shared" ca="1" si="223"/>
        <v>2.4650070228143544</v>
      </c>
      <c r="R595" s="24">
        <f t="shared" ca="1" si="234"/>
        <v>7568.246523460155</v>
      </c>
      <c r="S595" s="23">
        <f t="shared" ca="1" si="235"/>
        <v>7570.7115304829695</v>
      </c>
      <c r="T595" s="22"/>
      <c r="U595" s="23">
        <f t="shared" ca="1" si="224"/>
        <v>5.1547736683556398</v>
      </c>
      <c r="V595" s="23">
        <f t="shared" ca="1" si="225"/>
        <v>1.6529021268098709</v>
      </c>
      <c r="W595" s="24">
        <f t="shared" ca="1" si="236"/>
        <v>7329.4708831516455</v>
      </c>
      <c r="X595" s="23">
        <f t="shared" ca="1" si="237"/>
        <v>7331.1237852784552</v>
      </c>
      <c r="Z595" s="23">
        <f t="shared" ca="1" si="226"/>
        <v>3.7527964948644583</v>
      </c>
      <c r="AA595" s="23">
        <f t="shared" ca="1" si="227"/>
        <v>1.9148724415537486</v>
      </c>
      <c r="AB595" s="24">
        <f t="shared" ca="1" si="238"/>
        <v>8471.5340331288935</v>
      </c>
      <c r="AC595" s="23">
        <f t="shared" ca="1" si="239"/>
        <v>8473.4489055704471</v>
      </c>
    </row>
    <row r="596" spans="1:29" x14ac:dyDescent="0.25">
      <c r="A596" s="23">
        <f t="shared" ca="1" si="216"/>
        <v>7.9968784630788985</v>
      </c>
      <c r="B596" s="23">
        <f t="shared" ca="1" si="217"/>
        <v>0.33121841350259845</v>
      </c>
      <c r="C596" s="24">
        <f t="shared" ca="1" si="228"/>
        <v>7774.4471620073973</v>
      </c>
      <c r="D596" s="23">
        <f t="shared" ca="1" si="229"/>
        <v>7774.7783804209002</v>
      </c>
      <c r="E596" s="22"/>
      <c r="F596" s="23">
        <f t="shared" ca="1" si="218"/>
        <v>2.280181044207565</v>
      </c>
      <c r="G596" s="23">
        <f t="shared" ca="1" si="219"/>
        <v>5.9313237416819655</v>
      </c>
      <c r="H596" s="24">
        <f t="shared" ca="1" si="230"/>
        <v>7251.4617457827699</v>
      </c>
      <c r="I596" s="23">
        <f t="shared" ca="1" si="231"/>
        <v>7257.3930695244517</v>
      </c>
      <c r="J596" s="22"/>
      <c r="K596" s="23">
        <f t="shared" ca="1" si="220"/>
        <v>4.3858218351867793</v>
      </c>
      <c r="L596" s="23">
        <f t="shared" ca="1" si="221"/>
        <v>0.83371107513498954</v>
      </c>
      <c r="M596" s="24">
        <f t="shared" ca="1" si="232"/>
        <v>6439.6290002614005</v>
      </c>
      <c r="N596" s="23">
        <f t="shared" ca="1" si="233"/>
        <v>6440.4627113365359</v>
      </c>
      <c r="O596" s="22"/>
      <c r="P596" s="23">
        <f t="shared" ca="1" si="222"/>
        <v>0.32861602106613247</v>
      </c>
      <c r="Q596" s="23">
        <f t="shared" ca="1" si="223"/>
        <v>14.322518495179439</v>
      </c>
      <c r="R596" s="24">
        <f t="shared" ca="1" si="234"/>
        <v>7571.0401465040359</v>
      </c>
      <c r="S596" s="23">
        <f t="shared" ca="1" si="235"/>
        <v>7585.3626649992157</v>
      </c>
      <c r="T596" s="22"/>
      <c r="U596" s="23">
        <f t="shared" ca="1" si="224"/>
        <v>6.1028664579174414</v>
      </c>
      <c r="V596" s="23">
        <f t="shared" ca="1" si="225"/>
        <v>1.5365305327204326</v>
      </c>
      <c r="W596" s="24">
        <f t="shared" ca="1" si="236"/>
        <v>7337.2266517363723</v>
      </c>
      <c r="X596" s="23">
        <f t="shared" ca="1" si="237"/>
        <v>7338.7631822690928</v>
      </c>
      <c r="Z596" s="23">
        <f t="shared" ca="1" si="226"/>
        <v>26.323765901243966</v>
      </c>
      <c r="AA596" s="23">
        <f t="shared" ca="1" si="227"/>
        <v>2.6537369303522995</v>
      </c>
      <c r="AB596" s="24">
        <f t="shared" ca="1" si="238"/>
        <v>8499.7726714716919</v>
      </c>
      <c r="AC596" s="23">
        <f t="shared" ca="1" si="239"/>
        <v>8502.4264084020433</v>
      </c>
    </row>
    <row r="597" spans="1:29" x14ac:dyDescent="0.25">
      <c r="A597" s="23">
        <f t="shared" ca="1" si="216"/>
        <v>5.7345023821384942</v>
      </c>
      <c r="B597" s="23">
        <f t="shared" ca="1" si="217"/>
        <v>9.0550837614889872</v>
      </c>
      <c r="C597" s="24">
        <f t="shared" ca="1" si="228"/>
        <v>7780.5128828030383</v>
      </c>
      <c r="D597" s="23">
        <f t="shared" ca="1" si="229"/>
        <v>7789.5679665645275</v>
      </c>
      <c r="E597" s="22"/>
      <c r="F597" s="23">
        <f t="shared" ca="1" si="218"/>
        <v>20.85018718229249</v>
      </c>
      <c r="G597" s="23">
        <f t="shared" ca="1" si="219"/>
        <v>2.3186604601619254</v>
      </c>
      <c r="H597" s="24">
        <f t="shared" ca="1" si="230"/>
        <v>7278.2432567067444</v>
      </c>
      <c r="I597" s="23">
        <f t="shared" ca="1" si="231"/>
        <v>7280.5619171669059</v>
      </c>
      <c r="J597" s="22"/>
      <c r="K597" s="23">
        <f t="shared" ca="1" si="220"/>
        <v>0.67839147083884166</v>
      </c>
      <c r="L597" s="23">
        <f t="shared" ca="1" si="221"/>
        <v>0.98458821025344778</v>
      </c>
      <c r="M597" s="24">
        <f t="shared" ca="1" si="232"/>
        <v>6441.1411028073744</v>
      </c>
      <c r="N597" s="23">
        <f t="shared" ca="1" si="233"/>
        <v>6442.125691017628</v>
      </c>
      <c r="O597" s="22"/>
      <c r="P597" s="23">
        <f t="shared" ca="1" si="222"/>
        <v>1.55628041456913</v>
      </c>
      <c r="Q597" s="23">
        <f t="shared" ca="1" si="223"/>
        <v>11.444920974786752</v>
      </c>
      <c r="R597" s="24">
        <f t="shared" ca="1" si="234"/>
        <v>7586.918945413785</v>
      </c>
      <c r="S597" s="23">
        <f t="shared" ca="1" si="235"/>
        <v>7598.3638663885713</v>
      </c>
      <c r="T597" s="22"/>
      <c r="U597" s="23">
        <f t="shared" ca="1" si="224"/>
        <v>7.0545497059939803</v>
      </c>
      <c r="V597" s="23">
        <f t="shared" ca="1" si="225"/>
        <v>4.2967881299626542</v>
      </c>
      <c r="W597" s="24">
        <f t="shared" ca="1" si="236"/>
        <v>7345.8177319750866</v>
      </c>
      <c r="X597" s="23">
        <f t="shared" ca="1" si="237"/>
        <v>7350.1145201050495</v>
      </c>
      <c r="Z597" s="23">
        <f t="shared" ca="1" si="226"/>
        <v>3.8892527742122991</v>
      </c>
      <c r="AA597" s="23">
        <f t="shared" ca="1" si="227"/>
        <v>2.5005504684459594</v>
      </c>
      <c r="AB597" s="24">
        <f t="shared" ca="1" si="238"/>
        <v>8506.3156611762552</v>
      </c>
      <c r="AC597" s="23">
        <f t="shared" ca="1" si="239"/>
        <v>8508.816211644702</v>
      </c>
    </row>
    <row r="598" spans="1:29" x14ac:dyDescent="0.25">
      <c r="A598" s="23">
        <f t="shared" ca="1" si="216"/>
        <v>0.17903279861993421</v>
      </c>
      <c r="B598" s="23">
        <f t="shared" ca="1" si="217"/>
        <v>2.3162859038096948</v>
      </c>
      <c r="C598" s="24">
        <f t="shared" ca="1" si="228"/>
        <v>7789.7469993631476</v>
      </c>
      <c r="D598" s="23">
        <f t="shared" ca="1" si="229"/>
        <v>7792.0632852669569</v>
      </c>
      <c r="E598" s="22"/>
      <c r="F598" s="23">
        <f t="shared" ca="1" si="218"/>
        <v>24.78515155939791</v>
      </c>
      <c r="G598" s="23">
        <f t="shared" ca="1" si="219"/>
        <v>2.0682966147519193</v>
      </c>
      <c r="H598" s="24">
        <f t="shared" ca="1" si="230"/>
        <v>7305.3470687263034</v>
      </c>
      <c r="I598" s="23">
        <f t="shared" ca="1" si="231"/>
        <v>7307.4153653410549</v>
      </c>
      <c r="J598" s="22"/>
      <c r="K598" s="23">
        <f t="shared" ca="1" si="220"/>
        <v>4.9473564414542146</v>
      </c>
      <c r="L598" s="23">
        <f t="shared" ca="1" si="221"/>
        <v>1.0201246295880302</v>
      </c>
      <c r="M598" s="24">
        <f t="shared" ca="1" si="232"/>
        <v>6447.0730474590819</v>
      </c>
      <c r="N598" s="23">
        <f t="shared" ca="1" si="233"/>
        <v>6448.0931720886701</v>
      </c>
      <c r="O598" s="22"/>
      <c r="P598" s="23">
        <f t="shared" ca="1" si="222"/>
        <v>2.5450834711672243</v>
      </c>
      <c r="Q598" s="23">
        <f t="shared" ca="1" si="223"/>
        <v>26.36830645793837</v>
      </c>
      <c r="R598" s="24">
        <f t="shared" ca="1" si="234"/>
        <v>7600.9089498597386</v>
      </c>
      <c r="S598" s="23">
        <f t="shared" ca="1" si="235"/>
        <v>7627.2772563176768</v>
      </c>
      <c r="T598" s="22"/>
      <c r="U598" s="23">
        <f t="shared" ca="1" si="224"/>
        <v>0.69276689505136912</v>
      </c>
      <c r="V598" s="23">
        <f t="shared" ca="1" si="225"/>
        <v>4.0248806183261854</v>
      </c>
      <c r="W598" s="24">
        <f t="shared" ca="1" si="236"/>
        <v>7350.8072870001006</v>
      </c>
      <c r="X598" s="23">
        <f t="shared" ca="1" si="237"/>
        <v>7354.8321676184269</v>
      </c>
      <c r="Z598" s="23">
        <f t="shared" ca="1" si="226"/>
        <v>17.93287802737073</v>
      </c>
      <c r="AA598" s="23">
        <f t="shared" ca="1" si="227"/>
        <v>6.9864831378109145</v>
      </c>
      <c r="AB598" s="24">
        <f t="shared" ca="1" si="238"/>
        <v>8526.7490896720719</v>
      </c>
      <c r="AC598" s="23">
        <f t="shared" ca="1" si="239"/>
        <v>8533.7355728098828</v>
      </c>
    </row>
    <row r="599" spans="1:29" x14ac:dyDescent="0.25">
      <c r="A599" s="23">
        <f t="shared" ca="1" si="216"/>
        <v>19.04104078070695</v>
      </c>
      <c r="B599" s="23">
        <f t="shared" ca="1" si="217"/>
        <v>7.3976952362826012</v>
      </c>
      <c r="C599" s="24">
        <f t="shared" ca="1" si="228"/>
        <v>7811.1043260476636</v>
      </c>
      <c r="D599" s="23">
        <f t="shared" ca="1" si="229"/>
        <v>7818.5020212839463</v>
      </c>
      <c r="E599" s="22"/>
      <c r="F599" s="23">
        <f t="shared" ca="1" si="218"/>
        <v>4.2617500622472573</v>
      </c>
      <c r="G599" s="23">
        <f t="shared" ca="1" si="219"/>
        <v>0.67029890849157081</v>
      </c>
      <c r="H599" s="24">
        <f t="shared" ca="1" si="230"/>
        <v>7311.6771154033022</v>
      </c>
      <c r="I599" s="23">
        <f t="shared" ca="1" si="231"/>
        <v>7312.3474143117937</v>
      </c>
      <c r="J599" s="22"/>
      <c r="K599" s="23">
        <f t="shared" ca="1" si="220"/>
        <v>2.6908847955299455</v>
      </c>
      <c r="L599" s="23">
        <f t="shared" ca="1" si="221"/>
        <v>3.516290384679154</v>
      </c>
      <c r="M599" s="24">
        <f t="shared" ca="1" si="232"/>
        <v>6450.7840568842003</v>
      </c>
      <c r="N599" s="23">
        <f t="shared" ca="1" si="233"/>
        <v>6454.3003472688797</v>
      </c>
      <c r="O599" s="22"/>
      <c r="P599" s="23">
        <f t="shared" ca="1" si="222"/>
        <v>1.5572434522110239</v>
      </c>
      <c r="Q599" s="23">
        <f t="shared" ca="1" si="223"/>
        <v>6.9037877116327326</v>
      </c>
      <c r="R599" s="24">
        <f t="shared" ca="1" si="234"/>
        <v>7628.8344997698878</v>
      </c>
      <c r="S599" s="23">
        <f t="shared" ca="1" si="235"/>
        <v>7635.7382874815203</v>
      </c>
      <c r="T599" s="22"/>
      <c r="U599" s="23">
        <f t="shared" ca="1" si="224"/>
        <v>10.935700130350854</v>
      </c>
      <c r="V599" s="23">
        <f t="shared" ca="1" si="225"/>
        <v>3.0288498300260374</v>
      </c>
      <c r="W599" s="24">
        <f t="shared" ca="1" si="236"/>
        <v>7365.7678677487775</v>
      </c>
      <c r="X599" s="23">
        <f t="shared" ca="1" si="237"/>
        <v>7368.7967175788035</v>
      </c>
      <c r="Z599" s="23">
        <f t="shared" ca="1" si="226"/>
        <v>3.4743896265422425</v>
      </c>
      <c r="AA599" s="23">
        <f t="shared" ca="1" si="227"/>
        <v>1.3931853892413462</v>
      </c>
      <c r="AB599" s="24">
        <f t="shared" ca="1" si="238"/>
        <v>8537.2099624364255</v>
      </c>
      <c r="AC599" s="23">
        <f t="shared" ca="1" si="239"/>
        <v>8538.6031478256664</v>
      </c>
    </row>
    <row r="600" spans="1:29" x14ac:dyDescent="0.25">
      <c r="A600" s="23">
        <f t="shared" ca="1" si="216"/>
        <v>12.548195320967123</v>
      </c>
      <c r="B600" s="23">
        <f t="shared" ca="1" si="217"/>
        <v>7.9638199208235561</v>
      </c>
      <c r="C600" s="24">
        <f t="shared" ca="1" si="228"/>
        <v>7831.0502166049137</v>
      </c>
      <c r="D600" s="23">
        <f t="shared" ca="1" si="229"/>
        <v>7839.0140365257375</v>
      </c>
      <c r="E600" s="22"/>
      <c r="F600" s="23">
        <f t="shared" ca="1" si="218"/>
        <v>8.949372474244166</v>
      </c>
      <c r="G600" s="23">
        <f t="shared" ca="1" si="219"/>
        <v>6.7368688573425537</v>
      </c>
      <c r="H600" s="24">
        <f t="shared" ca="1" si="230"/>
        <v>7321.296786786038</v>
      </c>
      <c r="I600" s="23">
        <f t="shared" ca="1" si="231"/>
        <v>7328.0336556433804</v>
      </c>
      <c r="J600" s="22"/>
      <c r="K600" s="23">
        <f t="shared" ca="1" si="220"/>
        <v>24.443779317567252</v>
      </c>
      <c r="L600" s="23">
        <f t="shared" ca="1" si="221"/>
        <v>2.6968550277177243</v>
      </c>
      <c r="M600" s="24">
        <f t="shared" ca="1" si="232"/>
        <v>6478.7441265864472</v>
      </c>
      <c r="N600" s="23">
        <f t="shared" ca="1" si="233"/>
        <v>6481.4409816141651</v>
      </c>
      <c r="O600" s="22"/>
      <c r="P600" s="23">
        <f t="shared" ca="1" si="222"/>
        <v>0.6481754128996241</v>
      </c>
      <c r="Q600" s="23">
        <f t="shared" ca="1" si="223"/>
        <v>0.93095023279291811</v>
      </c>
      <c r="R600" s="24">
        <f t="shared" ca="1" si="234"/>
        <v>7636.3864628944202</v>
      </c>
      <c r="S600" s="23">
        <f t="shared" ca="1" si="235"/>
        <v>7637.3174131272135</v>
      </c>
      <c r="T600" s="22"/>
      <c r="U600" s="23">
        <f t="shared" ca="1" si="224"/>
        <v>11.286511437773253</v>
      </c>
      <c r="V600" s="23">
        <f t="shared" ca="1" si="225"/>
        <v>1.6963542464836625</v>
      </c>
      <c r="W600" s="24">
        <f t="shared" ca="1" si="236"/>
        <v>7380.0832290165772</v>
      </c>
      <c r="X600" s="23">
        <f t="shared" ca="1" si="237"/>
        <v>7381.7795832630609</v>
      </c>
      <c r="Z600" s="23">
        <f t="shared" ca="1" si="226"/>
        <v>8.4300237516175756</v>
      </c>
      <c r="AA600" s="23">
        <f t="shared" ca="1" si="227"/>
        <v>4.4637859929015216</v>
      </c>
      <c r="AB600" s="24">
        <f t="shared" ca="1" si="238"/>
        <v>8547.0331715772845</v>
      </c>
      <c r="AC600" s="23">
        <f t="shared" ca="1" si="239"/>
        <v>8551.4969575701853</v>
      </c>
    </row>
    <row r="601" spans="1:29" x14ac:dyDescent="0.25">
      <c r="A601" s="23">
        <f t="shared" ca="1" si="216"/>
        <v>3.3635315645364288</v>
      </c>
      <c r="B601" s="23">
        <f t="shared" ca="1" si="217"/>
        <v>2.0920036577086392</v>
      </c>
      <c r="C601" s="24">
        <f t="shared" ca="1" si="228"/>
        <v>7842.3775680902736</v>
      </c>
      <c r="D601" s="23">
        <f t="shared" ca="1" si="229"/>
        <v>7844.4695717479826</v>
      </c>
      <c r="E601" s="22"/>
      <c r="F601" s="23">
        <f t="shared" ca="1" si="218"/>
        <v>0.57682605089126648</v>
      </c>
      <c r="G601" s="23">
        <f t="shared" ca="1" si="219"/>
        <v>9.1411518866227439</v>
      </c>
      <c r="H601" s="24">
        <f t="shared" ca="1" si="230"/>
        <v>7328.6104816942716</v>
      </c>
      <c r="I601" s="23">
        <f t="shared" ca="1" si="231"/>
        <v>7337.7516335808941</v>
      </c>
      <c r="J601" s="22"/>
      <c r="K601" s="23">
        <f t="shared" ca="1" si="220"/>
        <v>1.4435742333445576</v>
      </c>
      <c r="L601" s="23">
        <f t="shared" ca="1" si="221"/>
        <v>0.18570542151737965</v>
      </c>
      <c r="M601" s="24">
        <f t="shared" ca="1" si="232"/>
        <v>6482.8845558475095</v>
      </c>
      <c r="N601" s="23">
        <f t="shared" ca="1" si="233"/>
        <v>6483.0702612690266</v>
      </c>
      <c r="O601" s="22"/>
      <c r="P601" s="23">
        <f t="shared" ca="1" si="222"/>
        <v>22.840286415071265</v>
      </c>
      <c r="Q601" s="23">
        <f t="shared" ca="1" si="223"/>
        <v>3.9404207079869331</v>
      </c>
      <c r="R601" s="24">
        <f t="shared" ca="1" si="234"/>
        <v>7660.1576995422847</v>
      </c>
      <c r="S601" s="23">
        <f t="shared" ca="1" si="235"/>
        <v>7664.0981202502717</v>
      </c>
      <c r="T601" s="22"/>
      <c r="U601" s="23">
        <f t="shared" ca="1" si="224"/>
        <v>0.58902503245951943</v>
      </c>
      <c r="V601" s="23">
        <f t="shared" ca="1" si="225"/>
        <v>1.5383234498957123</v>
      </c>
      <c r="W601" s="24">
        <f t="shared" ca="1" si="236"/>
        <v>7382.3686082955201</v>
      </c>
      <c r="X601" s="23">
        <f t="shared" ca="1" si="237"/>
        <v>7383.9069317454159</v>
      </c>
      <c r="Z601" s="23">
        <f t="shared" ca="1" si="226"/>
        <v>6.9502824578960025</v>
      </c>
      <c r="AA601" s="23">
        <f t="shared" ca="1" si="227"/>
        <v>2.6503008982333953</v>
      </c>
      <c r="AB601" s="24">
        <f t="shared" ca="1" si="238"/>
        <v>8558.4472400280811</v>
      </c>
      <c r="AC601" s="23">
        <f t="shared" ca="1" si="239"/>
        <v>8561.0975409263137</v>
      </c>
    </row>
    <row r="602" spans="1:29" x14ac:dyDescent="0.25">
      <c r="A602" s="23">
        <f t="shared" ca="1" si="216"/>
        <v>8.4321640134021099</v>
      </c>
      <c r="B602" s="23">
        <f t="shared" ca="1" si="217"/>
        <v>0.20951939313744886</v>
      </c>
      <c r="C602" s="24">
        <f t="shared" ca="1" si="228"/>
        <v>7852.9017357613848</v>
      </c>
      <c r="D602" s="23">
        <f t="shared" ca="1" si="229"/>
        <v>7853.111255154522</v>
      </c>
      <c r="E602" s="22"/>
      <c r="F602" s="23">
        <f t="shared" ca="1" si="218"/>
        <v>4.619430268587271</v>
      </c>
      <c r="G602" s="23">
        <f t="shared" ca="1" si="219"/>
        <v>5.1868407932624638</v>
      </c>
      <c r="H602" s="24">
        <f t="shared" ca="1" si="230"/>
        <v>7342.3710638494813</v>
      </c>
      <c r="I602" s="23">
        <f t="shared" ca="1" si="231"/>
        <v>7347.5579046427438</v>
      </c>
      <c r="J602" s="22"/>
      <c r="K602" s="23">
        <f t="shared" ca="1" si="220"/>
        <v>10.489430361406638</v>
      </c>
      <c r="L602" s="23">
        <f t="shared" ca="1" si="221"/>
        <v>4.0973322899319369</v>
      </c>
      <c r="M602" s="24">
        <f t="shared" ca="1" si="232"/>
        <v>6493.559691630433</v>
      </c>
      <c r="N602" s="23">
        <f t="shared" ca="1" si="233"/>
        <v>6497.6570239203647</v>
      </c>
      <c r="O602" s="22"/>
      <c r="P602" s="23">
        <f t="shared" ca="1" si="222"/>
        <v>0.38974444649060397</v>
      </c>
      <c r="Q602" s="23">
        <f t="shared" ca="1" si="223"/>
        <v>11.15454510380502</v>
      </c>
      <c r="R602" s="24">
        <f t="shared" ca="1" si="234"/>
        <v>7664.4878646967627</v>
      </c>
      <c r="S602" s="23">
        <f t="shared" ca="1" si="235"/>
        <v>7675.6424098005673</v>
      </c>
      <c r="T602" s="22"/>
      <c r="U602" s="23">
        <f t="shared" ca="1" si="224"/>
        <v>6.3634533634841466</v>
      </c>
      <c r="V602" s="23">
        <f t="shared" ca="1" si="225"/>
        <v>3.2204646536931123</v>
      </c>
      <c r="W602" s="24">
        <f t="shared" ca="1" si="236"/>
        <v>7390.2703851089</v>
      </c>
      <c r="X602" s="23">
        <f t="shared" ca="1" si="237"/>
        <v>7393.4908497625929</v>
      </c>
      <c r="Z602" s="23">
        <f t="shared" ca="1" si="226"/>
        <v>1.5116566285925934</v>
      </c>
      <c r="AA602" s="23">
        <f t="shared" ca="1" si="227"/>
        <v>11.537445974165131</v>
      </c>
      <c r="AB602" s="24">
        <f t="shared" ca="1" si="238"/>
        <v>8562.6091975549061</v>
      </c>
      <c r="AC602" s="23">
        <f t="shared" ca="1" si="239"/>
        <v>8574.1466435290713</v>
      </c>
    </row>
    <row r="603" spans="1:29" x14ac:dyDescent="0.25">
      <c r="A603" s="23">
        <f t="shared" ca="1" si="216"/>
        <v>2.8805204016179027</v>
      </c>
      <c r="B603" s="23">
        <f t="shared" ca="1" si="217"/>
        <v>1.1754449020811868</v>
      </c>
      <c r="C603" s="24">
        <f t="shared" ca="1" si="228"/>
        <v>7855.9917755561401</v>
      </c>
      <c r="D603" s="23">
        <f t="shared" ca="1" si="229"/>
        <v>7857.167220458221</v>
      </c>
      <c r="E603" s="22"/>
      <c r="F603" s="23">
        <f t="shared" ca="1" si="218"/>
        <v>9.3492792427778024</v>
      </c>
      <c r="G603" s="23">
        <f t="shared" ca="1" si="219"/>
        <v>12.118187456541252</v>
      </c>
      <c r="H603" s="24">
        <f t="shared" ca="1" si="230"/>
        <v>7356.9071838855216</v>
      </c>
      <c r="I603" s="23">
        <f t="shared" ca="1" si="231"/>
        <v>7369.0253713420625</v>
      </c>
      <c r="J603" s="22"/>
      <c r="K603" s="23">
        <f t="shared" ca="1" si="220"/>
        <v>2.0113759035155847</v>
      </c>
      <c r="L603" s="23">
        <f t="shared" ca="1" si="221"/>
        <v>1.3384565168602085</v>
      </c>
      <c r="M603" s="24">
        <f t="shared" ca="1" si="232"/>
        <v>6499.6683998238805</v>
      </c>
      <c r="N603" s="23">
        <f t="shared" ca="1" si="233"/>
        <v>6501.0068563407403</v>
      </c>
      <c r="O603" s="22"/>
      <c r="P603" s="23">
        <f t="shared" ca="1" si="222"/>
        <v>9.338539120603464</v>
      </c>
      <c r="Q603" s="23">
        <f t="shared" ca="1" si="223"/>
        <v>0.54603175925373304</v>
      </c>
      <c r="R603" s="24">
        <f t="shared" ca="1" si="234"/>
        <v>7684.9809489211711</v>
      </c>
      <c r="S603" s="23">
        <f t="shared" ca="1" si="235"/>
        <v>7685.5269806804245</v>
      </c>
      <c r="T603" s="22"/>
      <c r="U603" s="23">
        <f t="shared" ca="1" si="224"/>
        <v>4.2642964499898204</v>
      </c>
      <c r="V603" s="23">
        <f t="shared" ca="1" si="225"/>
        <v>0.5916760170828651</v>
      </c>
      <c r="W603" s="24">
        <f t="shared" ca="1" si="236"/>
        <v>7397.755146212583</v>
      </c>
      <c r="X603" s="23">
        <f t="shared" ca="1" si="237"/>
        <v>7398.346822229666</v>
      </c>
      <c r="Z603" s="23">
        <f t="shared" ca="1" si="226"/>
        <v>15.377972671186832</v>
      </c>
      <c r="AA603" s="23">
        <f t="shared" ca="1" si="227"/>
        <v>9.4858837001997376</v>
      </c>
      <c r="AB603" s="24">
        <f t="shared" ca="1" si="238"/>
        <v>8589.5246162002586</v>
      </c>
      <c r="AC603" s="23">
        <f t="shared" ca="1" si="239"/>
        <v>8599.0104999004579</v>
      </c>
    </row>
    <row r="604" spans="1:29" x14ac:dyDescent="0.25">
      <c r="A604" s="23">
        <f t="shared" ca="1" si="216"/>
        <v>11.047901371353113</v>
      </c>
      <c r="B604" s="23">
        <f t="shared" ca="1" si="217"/>
        <v>2.2010889997620966</v>
      </c>
      <c r="C604" s="24">
        <f t="shared" ca="1" si="228"/>
        <v>7868.2151218295739</v>
      </c>
      <c r="D604" s="23">
        <f t="shared" ca="1" si="229"/>
        <v>7870.4162108293358</v>
      </c>
      <c r="E604" s="22"/>
      <c r="F604" s="23">
        <f t="shared" ca="1" si="218"/>
        <v>3.740094050447921</v>
      </c>
      <c r="G604" s="23">
        <f t="shared" ca="1" si="219"/>
        <v>8.2448209087417705</v>
      </c>
      <c r="H604" s="24">
        <f t="shared" ca="1" si="230"/>
        <v>7372.7654653925101</v>
      </c>
      <c r="I604" s="23">
        <f t="shared" ca="1" si="231"/>
        <v>7381.0102863012517</v>
      </c>
      <c r="J604" s="22"/>
      <c r="K604" s="23">
        <f t="shared" ca="1" si="220"/>
        <v>0.24666987727103559</v>
      </c>
      <c r="L604" s="23">
        <f t="shared" ca="1" si="221"/>
        <v>19.631573468763253</v>
      </c>
      <c r="M604" s="24">
        <f t="shared" ca="1" si="232"/>
        <v>6501.2535262180118</v>
      </c>
      <c r="N604" s="23">
        <f t="shared" ca="1" si="233"/>
        <v>6520.885099686775</v>
      </c>
      <c r="O604" s="22"/>
      <c r="P604" s="23">
        <f t="shared" ca="1" si="222"/>
        <v>2.679330489343883</v>
      </c>
      <c r="Q604" s="23">
        <f t="shared" ca="1" si="223"/>
        <v>11.400096918721136</v>
      </c>
      <c r="R604" s="24">
        <f t="shared" ca="1" si="234"/>
        <v>7688.206311169768</v>
      </c>
      <c r="S604" s="23">
        <f t="shared" ca="1" si="235"/>
        <v>7699.6064080884889</v>
      </c>
      <c r="T604" s="22"/>
      <c r="U604" s="23">
        <f t="shared" ca="1" si="224"/>
        <v>3.1617821260755217</v>
      </c>
      <c r="V604" s="23">
        <f t="shared" ca="1" si="225"/>
        <v>4.7217431134404286</v>
      </c>
      <c r="W604" s="24">
        <f t="shared" ca="1" si="236"/>
        <v>7401.5086043557412</v>
      </c>
      <c r="X604" s="23">
        <f t="shared" ca="1" si="237"/>
        <v>7406.2303474691817</v>
      </c>
      <c r="Z604" s="23">
        <f t="shared" ca="1" si="226"/>
        <v>12.882688617668991</v>
      </c>
      <c r="AA604" s="23">
        <f t="shared" ca="1" si="227"/>
        <v>4.5286740430223587</v>
      </c>
      <c r="AB604" s="24">
        <f t="shared" ca="1" si="238"/>
        <v>8611.8931885181264</v>
      </c>
      <c r="AC604" s="23">
        <f t="shared" ca="1" si="239"/>
        <v>8616.4218625611484</v>
      </c>
    </row>
    <row r="605" spans="1:29" x14ac:dyDescent="0.25">
      <c r="A605" s="23">
        <f t="shared" ca="1" si="216"/>
        <v>8.4350982172950335</v>
      </c>
      <c r="B605" s="23">
        <f t="shared" ca="1" si="217"/>
        <v>1.5894082311892099</v>
      </c>
      <c r="C605" s="24">
        <f t="shared" ca="1" si="228"/>
        <v>7878.8513090466304</v>
      </c>
      <c r="D605" s="23">
        <f t="shared" ca="1" si="229"/>
        <v>7880.4407172778192</v>
      </c>
      <c r="E605" s="22"/>
      <c r="F605" s="23">
        <f t="shared" ca="1" si="218"/>
        <v>2.2807471450021648</v>
      </c>
      <c r="G605" s="23">
        <f t="shared" ca="1" si="219"/>
        <v>0.87916972621442446</v>
      </c>
      <c r="H605" s="24">
        <f t="shared" ca="1" si="230"/>
        <v>7383.291033446254</v>
      </c>
      <c r="I605" s="23">
        <f t="shared" ca="1" si="231"/>
        <v>7384.1702031724681</v>
      </c>
      <c r="J605" s="22"/>
      <c r="K605" s="23">
        <f t="shared" ca="1" si="220"/>
        <v>13.216508908603938</v>
      </c>
      <c r="L605" s="23">
        <f t="shared" ca="1" si="221"/>
        <v>7.4430465601605604</v>
      </c>
      <c r="M605" s="24">
        <f t="shared" ca="1" si="232"/>
        <v>6534.1016085953788</v>
      </c>
      <c r="N605" s="23">
        <f t="shared" ca="1" si="233"/>
        <v>6541.5446551555397</v>
      </c>
      <c r="O605" s="22"/>
      <c r="P605" s="23">
        <f t="shared" ca="1" si="222"/>
        <v>7.2731706647669965</v>
      </c>
      <c r="Q605" s="23">
        <f t="shared" ca="1" si="223"/>
        <v>2.7914497742497093</v>
      </c>
      <c r="R605" s="24">
        <f t="shared" ca="1" si="234"/>
        <v>7706.8795787532563</v>
      </c>
      <c r="S605" s="23">
        <f t="shared" ca="1" si="235"/>
        <v>7709.6710285275058</v>
      </c>
      <c r="T605" s="22"/>
      <c r="U605" s="23">
        <f t="shared" ca="1" si="224"/>
        <v>4.5141242298548034</v>
      </c>
      <c r="V605" s="23">
        <f t="shared" ca="1" si="225"/>
        <v>4.796126589600247</v>
      </c>
      <c r="W605" s="24">
        <f t="shared" ca="1" si="236"/>
        <v>7410.7444716990367</v>
      </c>
      <c r="X605" s="23">
        <f t="shared" ca="1" si="237"/>
        <v>7415.5405982886368</v>
      </c>
      <c r="Z605" s="23">
        <f t="shared" ca="1" si="226"/>
        <v>2.8871786110583306</v>
      </c>
      <c r="AA605" s="23">
        <f t="shared" ca="1" si="227"/>
        <v>0.54770393655205207</v>
      </c>
      <c r="AB605" s="24">
        <f t="shared" ca="1" si="238"/>
        <v>8619.309041172206</v>
      </c>
      <c r="AC605" s="23">
        <f t="shared" ca="1" si="239"/>
        <v>8619.8567451087583</v>
      </c>
    </row>
    <row r="606" spans="1:29" x14ac:dyDescent="0.25">
      <c r="A606" s="23">
        <f t="shared" ca="1" si="216"/>
        <v>1.3990974783288221</v>
      </c>
      <c r="B606" s="23">
        <f t="shared" ca="1" si="217"/>
        <v>0.18385279892651518</v>
      </c>
      <c r="C606" s="24">
        <f t="shared" ca="1" si="228"/>
        <v>7881.8398147561484</v>
      </c>
      <c r="D606" s="23">
        <f t="shared" ca="1" si="229"/>
        <v>7882.023667555075</v>
      </c>
      <c r="E606" s="22"/>
      <c r="F606" s="23">
        <f t="shared" ca="1" si="218"/>
        <v>3.0267913626022418</v>
      </c>
      <c r="G606" s="23">
        <f t="shared" ca="1" si="219"/>
        <v>3.2788195904992814</v>
      </c>
      <c r="H606" s="24">
        <f t="shared" ca="1" si="230"/>
        <v>7387.1969945350702</v>
      </c>
      <c r="I606" s="23">
        <f t="shared" ca="1" si="231"/>
        <v>7390.4758141255697</v>
      </c>
      <c r="J606" s="22"/>
      <c r="K606" s="23">
        <f t="shared" ca="1" si="220"/>
        <v>1.512741681854896</v>
      </c>
      <c r="L606" s="23">
        <f t="shared" ca="1" si="221"/>
        <v>3.3849529430756093</v>
      </c>
      <c r="M606" s="24">
        <f t="shared" ca="1" si="232"/>
        <v>6543.0573968373947</v>
      </c>
      <c r="N606" s="23">
        <f t="shared" ca="1" si="233"/>
        <v>6546.4423497804701</v>
      </c>
      <c r="O606" s="22"/>
      <c r="P606" s="23">
        <f t="shared" ca="1" si="222"/>
        <v>5.9568003511448504</v>
      </c>
      <c r="Q606" s="23">
        <f t="shared" ca="1" si="223"/>
        <v>2.9463946718822984</v>
      </c>
      <c r="R606" s="24">
        <f t="shared" ca="1" si="234"/>
        <v>7715.6278288786507</v>
      </c>
      <c r="S606" s="23">
        <f t="shared" ca="1" si="235"/>
        <v>7718.5742235505331</v>
      </c>
      <c r="T606" s="22"/>
      <c r="U606" s="23">
        <f t="shared" ca="1" si="224"/>
        <v>5.1453442353043091</v>
      </c>
      <c r="V606" s="23">
        <f t="shared" ca="1" si="225"/>
        <v>8.0801191541632864</v>
      </c>
      <c r="W606" s="24">
        <f t="shared" ca="1" si="236"/>
        <v>7420.6859425239409</v>
      </c>
      <c r="X606" s="23">
        <f t="shared" ca="1" si="237"/>
        <v>7428.7660616781041</v>
      </c>
      <c r="Z606" s="23">
        <f t="shared" ca="1" si="226"/>
        <v>2.0720593887797052</v>
      </c>
      <c r="AA606" s="23">
        <f t="shared" ca="1" si="227"/>
        <v>7.1105677606375552</v>
      </c>
      <c r="AB606" s="24">
        <f t="shared" ca="1" si="238"/>
        <v>8621.9288044975383</v>
      </c>
      <c r="AC606" s="23">
        <f t="shared" ca="1" si="239"/>
        <v>8629.0393722581757</v>
      </c>
    </row>
    <row r="607" spans="1:29" x14ac:dyDescent="0.25">
      <c r="A607" s="23">
        <f t="shared" ca="1" si="216"/>
        <v>18.912278603017295</v>
      </c>
      <c r="B607" s="23">
        <f t="shared" ca="1" si="217"/>
        <v>1.1164369324235297</v>
      </c>
      <c r="C607" s="24">
        <f t="shared" ca="1" si="228"/>
        <v>7900.9359461580925</v>
      </c>
      <c r="D607" s="23">
        <f t="shared" ca="1" si="229"/>
        <v>7902.0523830905158</v>
      </c>
      <c r="E607" s="22"/>
      <c r="F607" s="23">
        <f t="shared" ca="1" si="218"/>
        <v>2.5122483079505065</v>
      </c>
      <c r="G607" s="23">
        <f t="shared" ca="1" si="219"/>
        <v>1.7600385209330716</v>
      </c>
      <c r="H607" s="24">
        <f t="shared" ca="1" si="230"/>
        <v>7392.9880624335201</v>
      </c>
      <c r="I607" s="23">
        <f t="shared" ca="1" si="231"/>
        <v>7394.7481009544535</v>
      </c>
      <c r="J607" s="22"/>
      <c r="K607" s="23">
        <f t="shared" ca="1" si="220"/>
        <v>4.3319412191894369</v>
      </c>
      <c r="L607" s="23">
        <f t="shared" ca="1" si="221"/>
        <v>2.335425908745111</v>
      </c>
      <c r="M607" s="24">
        <f t="shared" ca="1" si="232"/>
        <v>6550.7742909996596</v>
      </c>
      <c r="N607" s="23">
        <f t="shared" ca="1" si="233"/>
        <v>6553.1097169084051</v>
      </c>
      <c r="O607" s="22"/>
      <c r="P607" s="23">
        <f t="shared" ca="1" si="222"/>
        <v>14.036107910329333</v>
      </c>
      <c r="Q607" s="23">
        <f t="shared" ca="1" si="223"/>
        <v>1.7398769786479407E-2</v>
      </c>
      <c r="R607" s="24">
        <f t="shared" ca="1" si="234"/>
        <v>7732.6103314608627</v>
      </c>
      <c r="S607" s="23">
        <f t="shared" ca="1" si="235"/>
        <v>7732.6277302306489</v>
      </c>
      <c r="T607" s="22"/>
      <c r="U607" s="23">
        <f t="shared" ca="1" si="224"/>
        <v>9.8284480563652554</v>
      </c>
      <c r="V607" s="23">
        <f t="shared" ca="1" si="225"/>
        <v>17.731022574212499</v>
      </c>
      <c r="W607" s="24">
        <f t="shared" ca="1" si="236"/>
        <v>7438.5945097344693</v>
      </c>
      <c r="X607" s="23">
        <f t="shared" ca="1" si="237"/>
        <v>7456.3255323086814</v>
      </c>
      <c r="Z607" s="23">
        <f t="shared" ca="1" si="226"/>
        <v>2.8451585020217798</v>
      </c>
      <c r="AA607" s="23">
        <f t="shared" ca="1" si="227"/>
        <v>12.643954636052529</v>
      </c>
      <c r="AB607" s="24">
        <f t="shared" ca="1" si="238"/>
        <v>8631.8845307601969</v>
      </c>
      <c r="AC607" s="23">
        <f t="shared" ca="1" si="239"/>
        <v>8644.5284853962494</v>
      </c>
    </row>
    <row r="608" spans="1:29" x14ac:dyDescent="0.25">
      <c r="A608" s="23">
        <f t="shared" ca="1" si="216"/>
        <v>5.4363861105905276</v>
      </c>
      <c r="B608" s="23">
        <f t="shared" ca="1" si="217"/>
        <v>4.2883106582525468</v>
      </c>
      <c r="C608" s="24">
        <f t="shared" ca="1" si="228"/>
        <v>7907.4887692011062</v>
      </c>
      <c r="D608" s="23">
        <f t="shared" ca="1" si="229"/>
        <v>7911.7770798593583</v>
      </c>
      <c r="E608" s="22"/>
      <c r="F608" s="23">
        <f t="shared" ca="1" si="218"/>
        <v>2.365317273918587</v>
      </c>
      <c r="G608" s="23">
        <f t="shared" ca="1" si="219"/>
        <v>2.0867100444397311</v>
      </c>
      <c r="H608" s="24">
        <f t="shared" ca="1" si="230"/>
        <v>7397.1134182283722</v>
      </c>
      <c r="I608" s="23">
        <f t="shared" ca="1" si="231"/>
        <v>7399.2001282728115</v>
      </c>
      <c r="J608" s="22"/>
      <c r="K608" s="23">
        <f t="shared" ca="1" si="220"/>
        <v>0.15815166682476189</v>
      </c>
      <c r="L608" s="23">
        <f t="shared" ca="1" si="221"/>
        <v>8.2433195535124586</v>
      </c>
      <c r="M608" s="24">
        <f t="shared" ca="1" si="232"/>
        <v>6553.2678685752298</v>
      </c>
      <c r="N608" s="23">
        <f t="shared" ca="1" si="233"/>
        <v>6561.5111881287421</v>
      </c>
      <c r="O608" s="22"/>
      <c r="P608" s="23">
        <f t="shared" ca="1" si="222"/>
        <v>11.193925503501147</v>
      </c>
      <c r="Q608" s="23">
        <f t="shared" ca="1" si="223"/>
        <v>4.036166710955035</v>
      </c>
      <c r="R608" s="24">
        <f t="shared" ca="1" si="234"/>
        <v>7743.8216557341502</v>
      </c>
      <c r="S608" s="23">
        <f t="shared" ca="1" si="235"/>
        <v>7747.8578224451048</v>
      </c>
      <c r="T608" s="22"/>
      <c r="U608" s="23">
        <f t="shared" ca="1" si="224"/>
        <v>2.2816529676648205</v>
      </c>
      <c r="V608" s="23">
        <f t="shared" ca="1" si="225"/>
        <v>5.1083846924825203</v>
      </c>
      <c r="W608" s="24">
        <f t="shared" ca="1" si="236"/>
        <v>7458.6071852763462</v>
      </c>
      <c r="X608" s="23">
        <f t="shared" ca="1" si="237"/>
        <v>7463.7155699688283</v>
      </c>
      <c r="Z608" s="23">
        <f t="shared" ca="1" si="226"/>
        <v>1.981141070330952</v>
      </c>
      <c r="AA608" s="23">
        <f t="shared" ca="1" si="227"/>
        <v>2.0705518863577783</v>
      </c>
      <c r="AB608" s="24">
        <f t="shared" ca="1" si="238"/>
        <v>8646.5096264665808</v>
      </c>
      <c r="AC608" s="23">
        <f t="shared" ca="1" si="239"/>
        <v>8648.5801783529387</v>
      </c>
    </row>
    <row r="609" spans="1:29" x14ac:dyDescent="0.25">
      <c r="A609" s="23">
        <f t="shared" ca="1" si="216"/>
        <v>3.9455712650831196</v>
      </c>
      <c r="B609" s="23">
        <f t="shared" ca="1" si="217"/>
        <v>8.5616192482367115</v>
      </c>
      <c r="C609" s="24">
        <f t="shared" ca="1" si="228"/>
        <v>7915.7226511244417</v>
      </c>
      <c r="D609" s="23">
        <f t="shared" ca="1" si="229"/>
        <v>7924.2842703726783</v>
      </c>
      <c r="E609" s="22"/>
      <c r="F609" s="23">
        <f t="shared" ca="1" si="218"/>
        <v>19.622971581464032</v>
      </c>
      <c r="G609" s="23">
        <f t="shared" ca="1" si="219"/>
        <v>8.2560174965984832</v>
      </c>
      <c r="H609" s="24">
        <f t="shared" ca="1" si="230"/>
        <v>7418.8230998542758</v>
      </c>
      <c r="I609" s="23">
        <f t="shared" ca="1" si="231"/>
        <v>7427.0791173508742</v>
      </c>
      <c r="J609" s="22"/>
      <c r="K609" s="23">
        <f t="shared" ca="1" si="220"/>
        <v>9.9051636270944563</v>
      </c>
      <c r="L609" s="23">
        <f t="shared" ca="1" si="221"/>
        <v>7.2269102365817464</v>
      </c>
      <c r="M609" s="24">
        <f t="shared" ca="1" si="232"/>
        <v>6571.4163517558363</v>
      </c>
      <c r="N609" s="23">
        <f t="shared" ca="1" si="233"/>
        <v>6578.643261992418</v>
      </c>
      <c r="O609" s="22"/>
      <c r="P609" s="23">
        <f t="shared" ca="1" si="222"/>
        <v>2.8770541423969531</v>
      </c>
      <c r="Q609" s="23">
        <f t="shared" ca="1" si="223"/>
        <v>0.75672448217816957</v>
      </c>
      <c r="R609" s="24">
        <f t="shared" ca="1" si="234"/>
        <v>7750.7348765875022</v>
      </c>
      <c r="S609" s="23">
        <f t="shared" ca="1" si="235"/>
        <v>7751.4916010696807</v>
      </c>
      <c r="T609" s="22"/>
      <c r="U609" s="23">
        <f t="shared" ca="1" si="224"/>
        <v>0.96048611086075819</v>
      </c>
      <c r="V609" s="23">
        <f t="shared" ca="1" si="225"/>
        <v>5.4513890673909913</v>
      </c>
      <c r="W609" s="24">
        <f t="shared" ca="1" si="236"/>
        <v>7464.6760560796893</v>
      </c>
      <c r="X609" s="23">
        <f t="shared" ca="1" si="237"/>
        <v>7470.1274451470799</v>
      </c>
      <c r="Z609" s="23">
        <f t="shared" ca="1" si="226"/>
        <v>4.9177883402988387</v>
      </c>
      <c r="AA609" s="23">
        <f t="shared" ca="1" si="227"/>
        <v>3.2817263018043863</v>
      </c>
      <c r="AB609" s="24">
        <f t="shared" ca="1" si="238"/>
        <v>8653.4979666932377</v>
      </c>
      <c r="AC609" s="23">
        <f t="shared" ca="1" si="239"/>
        <v>8656.7796929950418</v>
      </c>
    </row>
    <row r="610" spans="1:29" x14ac:dyDescent="0.25">
      <c r="A610" s="23">
        <f t="shared" ca="1" si="216"/>
        <v>5.0356680963011193</v>
      </c>
      <c r="B610" s="23">
        <f t="shared" ca="1" si="217"/>
        <v>19.656197056273285</v>
      </c>
      <c r="C610" s="24">
        <f t="shared" ca="1" si="228"/>
        <v>7929.3199384689797</v>
      </c>
      <c r="D610" s="23">
        <f t="shared" ca="1" si="229"/>
        <v>7948.9761355252531</v>
      </c>
      <c r="E610" s="22"/>
      <c r="F610" s="23">
        <f t="shared" ca="1" si="218"/>
        <v>17.466623975498837</v>
      </c>
      <c r="G610" s="23">
        <f t="shared" ca="1" si="219"/>
        <v>1.2266322520075239</v>
      </c>
      <c r="H610" s="24">
        <f t="shared" ca="1" si="230"/>
        <v>7444.545741326373</v>
      </c>
      <c r="I610" s="23">
        <f t="shared" ca="1" si="231"/>
        <v>7445.7723735783802</v>
      </c>
      <c r="J610" s="22"/>
      <c r="K610" s="23">
        <f t="shared" ca="1" si="220"/>
        <v>1.0531467643381875</v>
      </c>
      <c r="L610" s="23">
        <f t="shared" ca="1" si="221"/>
        <v>2.5856617492972434</v>
      </c>
      <c r="M610" s="24">
        <f t="shared" ca="1" si="232"/>
        <v>6579.6964087567567</v>
      </c>
      <c r="N610" s="23">
        <f t="shared" ca="1" si="233"/>
        <v>6582.282070506054</v>
      </c>
      <c r="O610" s="22"/>
      <c r="P610" s="23">
        <f t="shared" ca="1" si="222"/>
        <v>34.5044226730571</v>
      </c>
      <c r="Q610" s="23">
        <f t="shared" ca="1" si="223"/>
        <v>11.20459144334272</v>
      </c>
      <c r="R610" s="24">
        <f t="shared" ca="1" si="234"/>
        <v>7785.9960237427376</v>
      </c>
      <c r="S610" s="23">
        <f t="shared" ca="1" si="235"/>
        <v>7797.2006151860805</v>
      </c>
      <c r="T610" s="22"/>
      <c r="U610" s="23">
        <f t="shared" ca="1" si="224"/>
        <v>17.290114402307033</v>
      </c>
      <c r="V610" s="23">
        <f t="shared" ca="1" si="225"/>
        <v>8.1013819592144998</v>
      </c>
      <c r="W610" s="24">
        <f t="shared" ca="1" si="236"/>
        <v>7487.4175595493871</v>
      </c>
      <c r="X610" s="23">
        <f t="shared" ca="1" si="237"/>
        <v>7495.5189415086015</v>
      </c>
      <c r="Z610" s="23">
        <f t="shared" ca="1" si="226"/>
        <v>6.3944233900754419</v>
      </c>
      <c r="AA610" s="23">
        <f t="shared" ca="1" si="227"/>
        <v>11.997828337473331</v>
      </c>
      <c r="AB610" s="24">
        <f t="shared" ca="1" si="238"/>
        <v>8663.1741163851166</v>
      </c>
      <c r="AC610" s="23">
        <f t="shared" ca="1" si="239"/>
        <v>8675.1719447225896</v>
      </c>
    </row>
    <row r="611" spans="1:29" x14ac:dyDescent="0.25">
      <c r="A611" s="23">
        <f t="shared" ca="1" si="216"/>
        <v>6.8821742865416207</v>
      </c>
      <c r="B611" s="23">
        <f t="shared" ca="1" si="217"/>
        <v>1.4583986875479666</v>
      </c>
      <c r="C611" s="24">
        <f t="shared" ca="1" si="228"/>
        <v>7955.8583098117952</v>
      </c>
      <c r="D611" s="23">
        <f t="shared" ca="1" si="229"/>
        <v>7957.3167084993429</v>
      </c>
      <c r="E611" s="22"/>
      <c r="F611" s="23">
        <f t="shared" ca="1" si="218"/>
        <v>3.6650223925729657</v>
      </c>
      <c r="G611" s="23">
        <f t="shared" ca="1" si="219"/>
        <v>0.14799783981203943</v>
      </c>
      <c r="H611" s="24">
        <f t="shared" ca="1" si="230"/>
        <v>7449.4373959709528</v>
      </c>
      <c r="I611" s="23">
        <f t="shared" ca="1" si="231"/>
        <v>7449.5853938107648</v>
      </c>
      <c r="J611" s="22"/>
      <c r="K611" s="23">
        <f t="shared" ca="1" si="220"/>
        <v>5.9409071048448352</v>
      </c>
      <c r="L611" s="23">
        <f t="shared" ca="1" si="221"/>
        <v>2.8869035871993827</v>
      </c>
      <c r="M611" s="24">
        <f t="shared" ca="1" si="232"/>
        <v>6588.2229776108989</v>
      </c>
      <c r="N611" s="23">
        <f t="shared" ca="1" si="233"/>
        <v>6591.1098811980983</v>
      </c>
      <c r="O611" s="22"/>
      <c r="P611" s="23">
        <f t="shared" ca="1" si="222"/>
        <v>3.6602649640986873</v>
      </c>
      <c r="Q611" s="23">
        <f t="shared" ca="1" si="223"/>
        <v>4.8626655594777848</v>
      </c>
      <c r="R611" s="24">
        <f t="shared" ca="1" si="234"/>
        <v>7800.8608801501796</v>
      </c>
      <c r="S611" s="23">
        <f t="shared" ca="1" si="235"/>
        <v>7805.7235457096576</v>
      </c>
      <c r="T611" s="22"/>
      <c r="U611" s="23">
        <f t="shared" ca="1" si="224"/>
        <v>1.6643191416010727</v>
      </c>
      <c r="V611" s="23">
        <f t="shared" ca="1" si="225"/>
        <v>2.9893228030503067</v>
      </c>
      <c r="W611" s="24">
        <f t="shared" ca="1" si="236"/>
        <v>7497.183260650203</v>
      </c>
      <c r="X611" s="23">
        <f t="shared" ca="1" si="237"/>
        <v>7500.1725834532535</v>
      </c>
      <c r="Z611" s="23">
        <f t="shared" ca="1" si="226"/>
        <v>0.65951398100143699</v>
      </c>
      <c r="AA611" s="23">
        <f t="shared" ca="1" si="227"/>
        <v>8.333901124457574</v>
      </c>
      <c r="AB611" s="24">
        <f t="shared" ca="1" si="238"/>
        <v>8675.8314587035911</v>
      </c>
      <c r="AC611" s="23">
        <f t="shared" ca="1" si="239"/>
        <v>8684.1653598280482</v>
      </c>
    </row>
    <row r="612" spans="1:29" x14ac:dyDescent="0.25">
      <c r="A612" s="23">
        <f t="shared" ca="1" si="216"/>
        <v>15.804190387030459</v>
      </c>
      <c r="B612" s="23">
        <f t="shared" ca="1" si="217"/>
        <v>3.1568654528575424</v>
      </c>
      <c r="C612" s="24">
        <f t="shared" ca="1" si="228"/>
        <v>7973.1208988863737</v>
      </c>
      <c r="D612" s="23">
        <f t="shared" ca="1" si="229"/>
        <v>7976.277764339231</v>
      </c>
      <c r="E612" s="22"/>
      <c r="F612" s="23">
        <f t="shared" ca="1" si="218"/>
        <v>6.8863856788765236</v>
      </c>
      <c r="G612" s="23">
        <f t="shared" ca="1" si="219"/>
        <v>2.8415825819694334</v>
      </c>
      <c r="H612" s="24">
        <f t="shared" ca="1" si="230"/>
        <v>7456.4717794896414</v>
      </c>
      <c r="I612" s="23">
        <f t="shared" ca="1" si="231"/>
        <v>7459.3133620716108</v>
      </c>
      <c r="J612" s="22"/>
      <c r="K612" s="23">
        <f t="shared" ca="1" si="220"/>
        <v>0.25398814376330703</v>
      </c>
      <c r="L612" s="23">
        <f t="shared" ca="1" si="221"/>
        <v>0.39023846614948549</v>
      </c>
      <c r="M612" s="24">
        <f t="shared" ca="1" si="232"/>
        <v>6591.3638693418616</v>
      </c>
      <c r="N612" s="23">
        <f t="shared" ca="1" si="233"/>
        <v>6591.7541078080112</v>
      </c>
      <c r="O612" s="22"/>
      <c r="P612" s="23">
        <f t="shared" ca="1" si="222"/>
        <v>0.78148108367406455</v>
      </c>
      <c r="Q612" s="23">
        <f t="shared" ca="1" si="223"/>
        <v>3.0653574978674971</v>
      </c>
      <c r="R612" s="24">
        <f t="shared" ca="1" si="234"/>
        <v>7806.505026793332</v>
      </c>
      <c r="S612" s="23">
        <f t="shared" ca="1" si="235"/>
        <v>7809.5703842911998</v>
      </c>
      <c r="T612" s="22"/>
      <c r="U612" s="23">
        <f t="shared" ca="1" si="224"/>
        <v>7.6760779503577821</v>
      </c>
      <c r="V612" s="23">
        <f t="shared" ca="1" si="225"/>
        <v>0.45102417373367398</v>
      </c>
      <c r="W612" s="24">
        <f t="shared" ca="1" si="236"/>
        <v>7507.848661403611</v>
      </c>
      <c r="X612" s="23">
        <f t="shared" ca="1" si="237"/>
        <v>7508.2996855773445</v>
      </c>
      <c r="Z612" s="23">
        <f t="shared" ca="1" si="226"/>
        <v>3.2795321123439627</v>
      </c>
      <c r="AA612" s="23">
        <f t="shared" ca="1" si="227"/>
        <v>1.4532187199013185</v>
      </c>
      <c r="AB612" s="24">
        <f t="shared" ca="1" si="238"/>
        <v>8687.4448919403912</v>
      </c>
      <c r="AC612" s="23">
        <f t="shared" ca="1" si="239"/>
        <v>8688.8981106602932</v>
      </c>
    </row>
    <row r="613" spans="1:29" x14ac:dyDescent="0.25">
      <c r="A613" s="23">
        <f t="shared" ca="1" si="216"/>
        <v>3.9188727292142129</v>
      </c>
      <c r="B613" s="23">
        <f t="shared" ca="1" si="217"/>
        <v>3.583043464984526</v>
      </c>
      <c r="C613" s="24">
        <f t="shared" ca="1" si="228"/>
        <v>7980.1966370684449</v>
      </c>
      <c r="D613" s="23">
        <f t="shared" ca="1" si="229"/>
        <v>7983.7796805334292</v>
      </c>
      <c r="E613" s="22"/>
      <c r="F613" s="23">
        <f t="shared" ca="1" si="218"/>
        <v>17.677607404787615</v>
      </c>
      <c r="G613" s="23">
        <f t="shared" ca="1" si="219"/>
        <v>11.737706187626815</v>
      </c>
      <c r="H613" s="24">
        <f t="shared" ca="1" si="230"/>
        <v>7476.9909694763983</v>
      </c>
      <c r="I613" s="23">
        <f t="shared" ca="1" si="231"/>
        <v>7488.7286756640251</v>
      </c>
      <c r="J613" s="22"/>
      <c r="K613" s="23">
        <f t="shared" ca="1" si="220"/>
        <v>2.4071432573265237</v>
      </c>
      <c r="L613" s="23">
        <f t="shared" ca="1" si="221"/>
        <v>4.5752060099838605</v>
      </c>
      <c r="M613" s="24">
        <f t="shared" ca="1" si="232"/>
        <v>6594.1612510653376</v>
      </c>
      <c r="N613" s="23">
        <f t="shared" ca="1" si="233"/>
        <v>6598.7364570753216</v>
      </c>
      <c r="O613" s="22"/>
      <c r="P613" s="23">
        <f t="shared" ca="1" si="222"/>
        <v>6.224087422632306</v>
      </c>
      <c r="Q613" s="23">
        <f t="shared" ca="1" si="223"/>
        <v>5.0425691567827577</v>
      </c>
      <c r="R613" s="24">
        <f t="shared" ca="1" si="234"/>
        <v>7815.7944717138325</v>
      </c>
      <c r="S613" s="23">
        <f t="shared" ca="1" si="235"/>
        <v>7820.8370408706151</v>
      </c>
      <c r="T613" s="22"/>
      <c r="U613" s="23">
        <f t="shared" ca="1" si="224"/>
        <v>0.55484626595012176</v>
      </c>
      <c r="V613" s="23">
        <f t="shared" ca="1" si="225"/>
        <v>22.732287241271756</v>
      </c>
      <c r="W613" s="24">
        <f t="shared" ca="1" si="236"/>
        <v>7508.8545318432944</v>
      </c>
      <c r="X613" s="23">
        <f t="shared" ca="1" si="237"/>
        <v>7531.5868190845658</v>
      </c>
      <c r="Z613" s="23">
        <f t="shared" ca="1" si="226"/>
        <v>1.4530555280398083</v>
      </c>
      <c r="AA613" s="23">
        <f t="shared" ca="1" si="227"/>
        <v>14.62236605050302</v>
      </c>
      <c r="AB613" s="24">
        <f t="shared" ca="1" si="238"/>
        <v>8690.3511661883331</v>
      </c>
      <c r="AC613" s="23">
        <f t="shared" ca="1" si="239"/>
        <v>8704.9735322388369</v>
      </c>
    </row>
    <row r="614" spans="1:29" x14ac:dyDescent="0.25">
      <c r="A614" s="23">
        <f t="shared" ca="1" si="216"/>
        <v>3.0573508252393586</v>
      </c>
      <c r="B614" s="23">
        <f t="shared" ca="1" si="217"/>
        <v>10.88142136117181</v>
      </c>
      <c r="C614" s="24">
        <f t="shared" ca="1" si="228"/>
        <v>7986.8370313586684</v>
      </c>
      <c r="D614" s="23">
        <f t="shared" ca="1" si="229"/>
        <v>7997.7184527198406</v>
      </c>
      <c r="E614" s="22"/>
      <c r="F614" s="23">
        <f t="shared" ca="1" si="218"/>
        <v>4.1336804168723598</v>
      </c>
      <c r="G614" s="23">
        <f t="shared" ca="1" si="219"/>
        <v>17.086837632928837</v>
      </c>
      <c r="H614" s="24">
        <f t="shared" ca="1" si="230"/>
        <v>7492.8623560808974</v>
      </c>
      <c r="I614" s="23">
        <f t="shared" ca="1" si="231"/>
        <v>7509.9491937138264</v>
      </c>
      <c r="J614" s="22"/>
      <c r="K614" s="23">
        <f t="shared" ca="1" si="220"/>
        <v>3.2716830207925707</v>
      </c>
      <c r="L614" s="23">
        <f t="shared" ca="1" si="221"/>
        <v>3.1427744349892608</v>
      </c>
      <c r="M614" s="24">
        <f t="shared" ca="1" si="232"/>
        <v>6602.0081400961144</v>
      </c>
      <c r="N614" s="23">
        <f t="shared" ca="1" si="233"/>
        <v>6605.1509145311038</v>
      </c>
      <c r="O614" s="22"/>
      <c r="P614" s="23">
        <f t="shared" ca="1" si="222"/>
        <v>11.32691392481861</v>
      </c>
      <c r="Q614" s="23">
        <f t="shared" ca="1" si="223"/>
        <v>3.1232265979409135</v>
      </c>
      <c r="R614" s="24">
        <f t="shared" ca="1" si="234"/>
        <v>7832.1639547954337</v>
      </c>
      <c r="S614" s="23">
        <f t="shared" ca="1" si="235"/>
        <v>7835.2871813933743</v>
      </c>
      <c r="T614" s="22"/>
      <c r="U614" s="23">
        <f t="shared" ca="1" si="224"/>
        <v>20.862835911510775</v>
      </c>
      <c r="V614" s="23">
        <f t="shared" ca="1" si="225"/>
        <v>2.8643015845153963</v>
      </c>
      <c r="W614" s="24">
        <f t="shared" ca="1" si="236"/>
        <v>7552.4496549960768</v>
      </c>
      <c r="X614" s="23">
        <f t="shared" ca="1" si="237"/>
        <v>7555.3139565805923</v>
      </c>
      <c r="Z614" s="23">
        <f t="shared" ca="1" si="226"/>
        <v>10.895636623645549</v>
      </c>
      <c r="AA614" s="23">
        <f t="shared" ca="1" si="227"/>
        <v>14.996025790163944</v>
      </c>
      <c r="AB614" s="24">
        <f t="shared" ca="1" si="238"/>
        <v>8715.8691688624822</v>
      </c>
      <c r="AC614" s="23">
        <f t="shared" ca="1" si="239"/>
        <v>8730.8651946526461</v>
      </c>
    </row>
    <row r="615" spans="1:29" x14ac:dyDescent="0.25">
      <c r="A615" s="23">
        <f t="shared" ca="1" si="216"/>
        <v>9.6116388434026447</v>
      </c>
      <c r="B615" s="23">
        <f t="shared" ca="1" si="217"/>
        <v>26.453301681875857</v>
      </c>
      <c r="C615" s="24">
        <f t="shared" ca="1" si="228"/>
        <v>8007.3300915632435</v>
      </c>
      <c r="D615" s="23">
        <f t="shared" ca="1" si="229"/>
        <v>8033.7833932451194</v>
      </c>
      <c r="E615" s="22"/>
      <c r="F615" s="23">
        <f t="shared" ca="1" si="218"/>
        <v>13.52985706185626</v>
      </c>
      <c r="G615" s="23">
        <f t="shared" ca="1" si="219"/>
        <v>1.965517892124875</v>
      </c>
      <c r="H615" s="24">
        <f t="shared" ca="1" si="230"/>
        <v>7523.4790507756825</v>
      </c>
      <c r="I615" s="23">
        <f t="shared" ca="1" si="231"/>
        <v>7525.4445686678073</v>
      </c>
      <c r="J615" s="22"/>
      <c r="K615" s="23">
        <f t="shared" ca="1" si="220"/>
        <v>0.28928872180957443</v>
      </c>
      <c r="L615" s="23">
        <f t="shared" ca="1" si="221"/>
        <v>7.4307870278976216</v>
      </c>
      <c r="M615" s="24">
        <f t="shared" ca="1" si="232"/>
        <v>6605.4402032529133</v>
      </c>
      <c r="N615" s="23">
        <f t="shared" ca="1" si="233"/>
        <v>6612.8709902808105</v>
      </c>
      <c r="O615" s="22"/>
      <c r="P615" s="23">
        <f t="shared" ca="1" si="222"/>
        <v>2.4849739781748297</v>
      </c>
      <c r="Q615" s="23">
        <f t="shared" ca="1" si="223"/>
        <v>0.26239484376115868</v>
      </c>
      <c r="R615" s="24">
        <f t="shared" ca="1" si="234"/>
        <v>7837.7721553715492</v>
      </c>
      <c r="S615" s="23">
        <f t="shared" ca="1" si="235"/>
        <v>7838.0345502153104</v>
      </c>
      <c r="T615" s="22"/>
      <c r="U615" s="23">
        <f t="shared" ca="1" si="224"/>
        <v>0.30493391100870187</v>
      </c>
      <c r="V615" s="23">
        <f t="shared" ca="1" si="225"/>
        <v>4.1975761166989329</v>
      </c>
      <c r="W615" s="24">
        <f t="shared" ca="1" si="236"/>
        <v>7555.6188904916007</v>
      </c>
      <c r="X615" s="23">
        <f t="shared" ca="1" si="237"/>
        <v>7559.8164666082994</v>
      </c>
      <c r="Z615" s="23">
        <f t="shared" ca="1" si="226"/>
        <v>1.1278078330700338</v>
      </c>
      <c r="AA615" s="23">
        <f t="shared" ca="1" si="227"/>
        <v>1.8898847077706626</v>
      </c>
      <c r="AB615" s="24">
        <f t="shared" ca="1" si="238"/>
        <v>8731.9930024857167</v>
      </c>
      <c r="AC615" s="23">
        <f t="shared" ca="1" si="239"/>
        <v>8733.8828871934875</v>
      </c>
    </row>
    <row r="616" spans="1:29" x14ac:dyDescent="0.25">
      <c r="A616" s="23">
        <f t="shared" ca="1" si="216"/>
        <v>0.42224545942121711</v>
      </c>
      <c r="B616" s="23">
        <f t="shared" ca="1" si="217"/>
        <v>0.10329770996751604</v>
      </c>
      <c r="C616" s="24">
        <f t="shared" ca="1" si="228"/>
        <v>8034.2056387045404</v>
      </c>
      <c r="D616" s="23">
        <f t="shared" ca="1" si="229"/>
        <v>8034.308936414508</v>
      </c>
      <c r="E616" s="22"/>
      <c r="F616" s="23">
        <f t="shared" ca="1" si="218"/>
        <v>3.031987350424445</v>
      </c>
      <c r="G616" s="23">
        <f t="shared" ca="1" si="219"/>
        <v>17.676406598047631</v>
      </c>
      <c r="H616" s="24">
        <f t="shared" ca="1" si="230"/>
        <v>7528.4765560182313</v>
      </c>
      <c r="I616" s="23">
        <f t="shared" ca="1" si="231"/>
        <v>7546.1529626162792</v>
      </c>
      <c r="J616" s="22"/>
      <c r="K616" s="23">
        <f t="shared" ca="1" si="220"/>
        <v>4.4313166237776498</v>
      </c>
      <c r="L616" s="23">
        <f t="shared" ca="1" si="221"/>
        <v>0.22657805193530775</v>
      </c>
      <c r="M616" s="24">
        <f t="shared" ca="1" si="232"/>
        <v>6617.3023069045885</v>
      </c>
      <c r="N616" s="23">
        <f t="shared" ca="1" si="233"/>
        <v>6617.5288849565241</v>
      </c>
      <c r="O616" s="22"/>
      <c r="P616" s="23">
        <f t="shared" ca="1" si="222"/>
        <v>0.77506992020511978</v>
      </c>
      <c r="Q616" s="23">
        <f t="shared" ca="1" si="223"/>
        <v>1.0224245270751411</v>
      </c>
      <c r="R616" s="24">
        <f t="shared" ca="1" si="234"/>
        <v>7838.8096201355156</v>
      </c>
      <c r="S616" s="23">
        <f t="shared" ca="1" si="235"/>
        <v>7839.8320446625903</v>
      </c>
      <c r="T616" s="22"/>
      <c r="U616" s="23">
        <f t="shared" ca="1" si="224"/>
        <v>2.7494712279618354</v>
      </c>
      <c r="V616" s="23">
        <f t="shared" ca="1" si="225"/>
        <v>8.0332710994778598</v>
      </c>
      <c r="W616" s="24">
        <f t="shared" ca="1" si="236"/>
        <v>7562.5659378362616</v>
      </c>
      <c r="X616" s="23">
        <f t="shared" ca="1" si="237"/>
        <v>7570.5992089357396</v>
      </c>
      <c r="Z616" s="23">
        <f t="shared" ca="1" si="226"/>
        <v>3.8965615351077965</v>
      </c>
      <c r="AA616" s="23">
        <f t="shared" ca="1" si="227"/>
        <v>9.3874995056547572</v>
      </c>
      <c r="AB616" s="24">
        <f t="shared" ca="1" si="238"/>
        <v>8737.7794487285955</v>
      </c>
      <c r="AC616" s="23">
        <f t="shared" ca="1" si="239"/>
        <v>8747.1669482342495</v>
      </c>
    </row>
    <row r="617" spans="1:29" x14ac:dyDescent="0.25">
      <c r="A617" s="23">
        <f t="shared" ca="1" si="216"/>
        <v>0.69576549447382319</v>
      </c>
      <c r="B617" s="23">
        <f t="shared" ca="1" si="217"/>
        <v>5.1100462436506255</v>
      </c>
      <c r="C617" s="24">
        <f t="shared" ca="1" si="228"/>
        <v>8035.0047019089816</v>
      </c>
      <c r="D617" s="23">
        <f t="shared" ca="1" si="229"/>
        <v>8040.1147481526323</v>
      </c>
      <c r="E617" s="22"/>
      <c r="F617" s="23">
        <f t="shared" ca="1" si="218"/>
        <v>18.218533915119842</v>
      </c>
      <c r="G617" s="23">
        <f t="shared" ca="1" si="219"/>
        <v>0.26381289096020327</v>
      </c>
      <c r="H617" s="24">
        <f t="shared" ca="1" si="230"/>
        <v>7564.3714965313993</v>
      </c>
      <c r="I617" s="23">
        <f t="shared" ca="1" si="231"/>
        <v>7564.6353094223596</v>
      </c>
      <c r="J617" s="22"/>
      <c r="K617" s="23">
        <f t="shared" ca="1" si="220"/>
        <v>0.53573426334451024</v>
      </c>
      <c r="L617" s="23">
        <f t="shared" ca="1" si="221"/>
        <v>2.2799541661353082</v>
      </c>
      <c r="M617" s="24">
        <f t="shared" ca="1" si="232"/>
        <v>6618.0646192198683</v>
      </c>
      <c r="N617" s="23">
        <f t="shared" ca="1" si="233"/>
        <v>6620.3445733860035</v>
      </c>
      <c r="O617" s="22"/>
      <c r="P617" s="23">
        <f t="shared" ca="1" si="222"/>
        <v>12.715619046497306</v>
      </c>
      <c r="Q617" s="23">
        <f t="shared" ca="1" si="223"/>
        <v>15.227907177611183</v>
      </c>
      <c r="R617" s="24">
        <f t="shared" ca="1" si="234"/>
        <v>7852.5476637090878</v>
      </c>
      <c r="S617" s="23">
        <f t="shared" ca="1" si="235"/>
        <v>7867.7755708866989</v>
      </c>
      <c r="T617" s="22"/>
      <c r="U617" s="23">
        <f t="shared" ca="1" si="224"/>
        <v>1.5422190257344266</v>
      </c>
      <c r="V617" s="23">
        <f t="shared" ca="1" si="225"/>
        <v>2.1353553593809105</v>
      </c>
      <c r="W617" s="24">
        <f t="shared" ca="1" si="236"/>
        <v>7572.1414279614737</v>
      </c>
      <c r="X617" s="23">
        <f t="shared" ca="1" si="237"/>
        <v>7574.2767833208545</v>
      </c>
      <c r="Z617" s="23">
        <f t="shared" ca="1" si="226"/>
        <v>14.761307588787409</v>
      </c>
      <c r="AA617" s="23">
        <f t="shared" ca="1" si="227"/>
        <v>3.6617009045723456</v>
      </c>
      <c r="AB617" s="24">
        <f t="shared" ca="1" si="238"/>
        <v>8761.928255823037</v>
      </c>
      <c r="AC617" s="23">
        <f t="shared" ca="1" si="239"/>
        <v>8765.5899567276101</v>
      </c>
    </row>
    <row r="618" spans="1:29" x14ac:dyDescent="0.25">
      <c r="A618" s="23">
        <f t="shared" ca="1" si="216"/>
        <v>1.7143104363297754</v>
      </c>
      <c r="B618" s="23">
        <f t="shared" ca="1" si="217"/>
        <v>9.0088428468378261</v>
      </c>
      <c r="C618" s="24">
        <f t="shared" ca="1" si="228"/>
        <v>8041.8290585889617</v>
      </c>
      <c r="D618" s="23">
        <f t="shared" ca="1" si="229"/>
        <v>8050.8379014357997</v>
      </c>
      <c r="E618" s="22"/>
      <c r="F618" s="23">
        <f t="shared" ca="1" si="218"/>
        <v>2.6991743567035149</v>
      </c>
      <c r="G618" s="23">
        <f t="shared" ca="1" si="219"/>
        <v>2.12995695521741</v>
      </c>
      <c r="H618" s="24">
        <f t="shared" ca="1" si="230"/>
        <v>7567.3344837790628</v>
      </c>
      <c r="I618" s="23">
        <f t="shared" ca="1" si="231"/>
        <v>7569.4644407342803</v>
      </c>
      <c r="J618" s="22"/>
      <c r="K618" s="23">
        <f t="shared" ca="1" si="220"/>
        <v>1.5375899350695967</v>
      </c>
      <c r="L618" s="23">
        <f t="shared" ca="1" si="221"/>
        <v>11.033147628353539</v>
      </c>
      <c r="M618" s="24">
        <f t="shared" ca="1" si="232"/>
        <v>6621.8821633210728</v>
      </c>
      <c r="N618" s="23">
        <f t="shared" ca="1" si="233"/>
        <v>6632.9153109494264</v>
      </c>
      <c r="O618" s="22"/>
      <c r="P618" s="23">
        <f t="shared" ca="1" si="222"/>
        <v>2.7862022671635174</v>
      </c>
      <c r="Q618" s="23">
        <f t="shared" ca="1" si="223"/>
        <v>0.74428646103318186</v>
      </c>
      <c r="R618" s="24">
        <f t="shared" ca="1" si="234"/>
        <v>7870.5617731538623</v>
      </c>
      <c r="S618" s="23">
        <f t="shared" ca="1" si="235"/>
        <v>7871.3060596148953</v>
      </c>
      <c r="T618" s="22"/>
      <c r="U618" s="23">
        <f t="shared" ca="1" si="224"/>
        <v>3.610444772105101</v>
      </c>
      <c r="V618" s="23">
        <f t="shared" ca="1" si="225"/>
        <v>5.0728848280359449</v>
      </c>
      <c r="W618" s="24">
        <f t="shared" ca="1" si="236"/>
        <v>7577.88722809296</v>
      </c>
      <c r="X618" s="23">
        <f t="shared" ca="1" si="237"/>
        <v>7582.9601129209959</v>
      </c>
      <c r="Z618" s="23">
        <f t="shared" ca="1" si="226"/>
        <v>9.8307697549329411</v>
      </c>
      <c r="AA618" s="23">
        <f t="shared" ca="1" si="227"/>
        <v>0.38341452051856617</v>
      </c>
      <c r="AB618" s="24">
        <f t="shared" ca="1" si="238"/>
        <v>8775.4207264825436</v>
      </c>
      <c r="AC618" s="23">
        <f t="shared" ca="1" si="239"/>
        <v>8775.8041410030619</v>
      </c>
    </row>
    <row r="619" spans="1:29" x14ac:dyDescent="0.25">
      <c r="A619" s="23">
        <f t="shared" ca="1" si="216"/>
        <v>11.400616297389146</v>
      </c>
      <c r="B619" s="23">
        <f t="shared" ca="1" si="217"/>
        <v>4.8620068875675067</v>
      </c>
      <c r="C619" s="24">
        <f t="shared" ca="1" si="228"/>
        <v>8062.2385177331889</v>
      </c>
      <c r="D619" s="23">
        <f t="shared" ca="1" si="229"/>
        <v>8067.100524620756</v>
      </c>
      <c r="E619" s="22"/>
      <c r="F619" s="23">
        <f t="shared" ca="1" si="218"/>
        <v>10.552763687842067</v>
      </c>
      <c r="G619" s="23">
        <f t="shared" ca="1" si="219"/>
        <v>7.0164423966509402</v>
      </c>
      <c r="H619" s="24">
        <f t="shared" ca="1" si="230"/>
        <v>7580.0172044221226</v>
      </c>
      <c r="I619" s="23">
        <f t="shared" ca="1" si="231"/>
        <v>7587.0336468187734</v>
      </c>
      <c r="J619" s="22"/>
      <c r="K619" s="23">
        <f t="shared" ca="1" si="220"/>
        <v>4.4407479835912582</v>
      </c>
      <c r="L619" s="23">
        <f t="shared" ca="1" si="221"/>
        <v>1.7523431120079922</v>
      </c>
      <c r="M619" s="24">
        <f t="shared" ca="1" si="232"/>
        <v>6637.3560589330173</v>
      </c>
      <c r="N619" s="23">
        <f t="shared" ca="1" si="233"/>
        <v>6639.1084020450253</v>
      </c>
      <c r="O619" s="22"/>
      <c r="P619" s="23">
        <f t="shared" ca="1" si="222"/>
        <v>2.4023380998491075</v>
      </c>
      <c r="Q619" s="23">
        <f t="shared" ca="1" si="223"/>
        <v>8.1247948918691737</v>
      </c>
      <c r="R619" s="24">
        <f t="shared" ca="1" si="234"/>
        <v>7873.708397714744</v>
      </c>
      <c r="S619" s="23">
        <f t="shared" ca="1" si="235"/>
        <v>7881.833192606613</v>
      </c>
      <c r="T619" s="22"/>
      <c r="U619" s="23">
        <f t="shared" ca="1" si="224"/>
        <v>4.8347618262906185</v>
      </c>
      <c r="V619" s="23">
        <f t="shared" ca="1" si="225"/>
        <v>5.5673461952415124</v>
      </c>
      <c r="W619" s="24">
        <f t="shared" ca="1" si="236"/>
        <v>7587.7948747472865</v>
      </c>
      <c r="X619" s="23">
        <f t="shared" ca="1" si="237"/>
        <v>7593.3622209425284</v>
      </c>
      <c r="Z619" s="23">
        <f t="shared" ca="1" si="226"/>
        <v>1.9398143710497202</v>
      </c>
      <c r="AA619" s="23">
        <f t="shared" ca="1" si="227"/>
        <v>3.2700284516172586</v>
      </c>
      <c r="AB619" s="24">
        <f t="shared" ca="1" si="238"/>
        <v>8777.7439553741115</v>
      </c>
      <c r="AC619" s="23">
        <f t="shared" ca="1" si="239"/>
        <v>8781.0139838257292</v>
      </c>
    </row>
    <row r="620" spans="1:29" x14ac:dyDescent="0.25">
      <c r="A620" s="23">
        <f t="shared" ca="1" si="216"/>
        <v>1.3049686009257975</v>
      </c>
      <c r="B620" s="23">
        <f t="shared" ca="1" si="217"/>
        <v>7.4011537298182253</v>
      </c>
      <c r="C620" s="24">
        <f t="shared" ca="1" si="228"/>
        <v>8068.4054932216814</v>
      </c>
      <c r="D620" s="23">
        <f t="shared" ca="1" si="229"/>
        <v>8075.8066469514997</v>
      </c>
      <c r="E620" s="22"/>
      <c r="F620" s="23">
        <f t="shared" ca="1" si="218"/>
        <v>2.2220330475162369</v>
      </c>
      <c r="G620" s="23">
        <f t="shared" ca="1" si="219"/>
        <v>8.1401372732247896</v>
      </c>
      <c r="H620" s="24">
        <f t="shared" ca="1" si="230"/>
        <v>7589.2556798662899</v>
      </c>
      <c r="I620" s="23">
        <f t="shared" ca="1" si="231"/>
        <v>7597.3958171395143</v>
      </c>
      <c r="J620" s="22"/>
      <c r="K620" s="23">
        <f t="shared" ca="1" si="220"/>
        <v>5.3823486728340164</v>
      </c>
      <c r="L620" s="23">
        <f t="shared" ca="1" si="221"/>
        <v>5.4096640287118269</v>
      </c>
      <c r="M620" s="24">
        <f t="shared" ca="1" si="232"/>
        <v>6644.4907507178596</v>
      </c>
      <c r="N620" s="23">
        <f t="shared" ca="1" si="233"/>
        <v>6649.9004147465712</v>
      </c>
      <c r="O620" s="22"/>
      <c r="P620" s="23">
        <f t="shared" ca="1" si="222"/>
        <v>7.3197641018549282</v>
      </c>
      <c r="Q620" s="23">
        <f t="shared" ca="1" si="223"/>
        <v>5.779888618661583</v>
      </c>
      <c r="R620" s="24">
        <f t="shared" ca="1" si="234"/>
        <v>7889.1529567084681</v>
      </c>
      <c r="S620" s="23">
        <f t="shared" ca="1" si="235"/>
        <v>7894.9328453271301</v>
      </c>
      <c r="T620" s="22"/>
      <c r="U620" s="23">
        <f t="shared" ca="1" si="224"/>
        <v>4.5891609720460051</v>
      </c>
      <c r="V620" s="23">
        <f t="shared" ca="1" si="225"/>
        <v>2.6952697789471625</v>
      </c>
      <c r="W620" s="24">
        <f t="shared" ca="1" si="236"/>
        <v>7597.9513819145741</v>
      </c>
      <c r="X620" s="23">
        <f t="shared" ca="1" si="237"/>
        <v>7600.6466516935216</v>
      </c>
      <c r="Z620" s="23">
        <f t="shared" ca="1" si="226"/>
        <v>15.426982714318347</v>
      </c>
      <c r="AA620" s="23">
        <f t="shared" ca="1" si="227"/>
        <v>4.8449808056336323</v>
      </c>
      <c r="AB620" s="24">
        <f t="shared" ca="1" si="238"/>
        <v>8796.4409665400472</v>
      </c>
      <c r="AC620" s="23">
        <f t="shared" ca="1" si="239"/>
        <v>8801.2859473456811</v>
      </c>
    </row>
    <row r="621" spans="1:29" x14ac:dyDescent="0.25">
      <c r="A621" s="23">
        <f t="shared" ca="1" si="216"/>
        <v>21.330989193024731</v>
      </c>
      <c r="B621" s="23">
        <f t="shared" ca="1" si="217"/>
        <v>1.4112766695203947</v>
      </c>
      <c r="C621" s="24">
        <f t="shared" ca="1" si="228"/>
        <v>8097.1376361445245</v>
      </c>
      <c r="D621" s="23">
        <f t="shared" ca="1" si="229"/>
        <v>8098.5489128140453</v>
      </c>
      <c r="E621" s="22"/>
      <c r="F621" s="23">
        <f t="shared" ca="1" si="218"/>
        <v>2.9406317160987223</v>
      </c>
      <c r="G621" s="23">
        <f t="shared" ca="1" si="219"/>
        <v>0.78504982440446669</v>
      </c>
      <c r="H621" s="24">
        <f t="shared" ca="1" si="230"/>
        <v>7600.3364488556126</v>
      </c>
      <c r="I621" s="23">
        <f t="shared" ca="1" si="231"/>
        <v>7601.1214986800169</v>
      </c>
      <c r="J621" s="22"/>
      <c r="K621" s="23">
        <f t="shared" ca="1" si="220"/>
        <v>6.1834107285216531</v>
      </c>
      <c r="L621" s="23">
        <f t="shared" ca="1" si="221"/>
        <v>13.035734955621155</v>
      </c>
      <c r="M621" s="24">
        <f t="shared" ca="1" si="232"/>
        <v>6656.0838254750925</v>
      </c>
      <c r="N621" s="23">
        <f t="shared" ca="1" si="233"/>
        <v>6669.119560430714</v>
      </c>
      <c r="O621" s="22"/>
      <c r="P621" s="23">
        <f t="shared" ca="1" si="222"/>
        <v>4.4901231741794563</v>
      </c>
      <c r="Q621" s="23">
        <f t="shared" ca="1" si="223"/>
        <v>10.089390482876638</v>
      </c>
      <c r="R621" s="24">
        <f t="shared" ca="1" si="234"/>
        <v>7899.4229685013097</v>
      </c>
      <c r="S621" s="23">
        <f t="shared" ca="1" si="235"/>
        <v>7909.512358984186</v>
      </c>
      <c r="T621" s="22"/>
      <c r="U621" s="23">
        <f t="shared" ca="1" si="224"/>
        <v>33.395012933497682</v>
      </c>
      <c r="V621" s="23">
        <f t="shared" ca="1" si="225"/>
        <v>2.1154404008408818</v>
      </c>
      <c r="W621" s="24">
        <f t="shared" ca="1" si="236"/>
        <v>7634.0416646270196</v>
      </c>
      <c r="X621" s="23">
        <f t="shared" ca="1" si="237"/>
        <v>7636.1571050278608</v>
      </c>
      <c r="Z621" s="23">
        <f t="shared" ca="1" si="226"/>
        <v>6.4635969761096965E-2</v>
      </c>
      <c r="AA621" s="23">
        <f t="shared" ca="1" si="227"/>
        <v>5.7308706793971158</v>
      </c>
      <c r="AB621" s="24">
        <f t="shared" ca="1" si="238"/>
        <v>8801.3505833154413</v>
      </c>
      <c r="AC621" s="23">
        <f t="shared" ca="1" si="239"/>
        <v>8807.0814539948387</v>
      </c>
    </row>
    <row r="622" spans="1:29" x14ac:dyDescent="0.25">
      <c r="A622" s="23">
        <f t="shared" ca="1" si="216"/>
        <v>3.0049321776862392</v>
      </c>
      <c r="B622" s="23">
        <f t="shared" ca="1" si="217"/>
        <v>1.575047200926625</v>
      </c>
      <c r="C622" s="24">
        <f t="shared" ca="1" si="228"/>
        <v>8101.5538449917312</v>
      </c>
      <c r="D622" s="23">
        <f t="shared" ca="1" si="229"/>
        <v>8103.128892192658</v>
      </c>
      <c r="E622" s="22"/>
      <c r="F622" s="23">
        <f t="shared" ca="1" si="218"/>
        <v>5.1288821206576785</v>
      </c>
      <c r="G622" s="23">
        <f t="shared" ca="1" si="219"/>
        <v>3.4797393361512428</v>
      </c>
      <c r="H622" s="24">
        <f t="shared" ca="1" si="230"/>
        <v>7606.250380800675</v>
      </c>
      <c r="I622" s="23">
        <f t="shared" ca="1" si="231"/>
        <v>7609.7301201368264</v>
      </c>
      <c r="J622" s="22"/>
      <c r="K622" s="23">
        <f t="shared" ca="1" si="220"/>
        <v>4.3482696290010869</v>
      </c>
      <c r="L622" s="23">
        <f t="shared" ca="1" si="221"/>
        <v>10.839447321604924</v>
      </c>
      <c r="M622" s="24">
        <f t="shared" ca="1" si="232"/>
        <v>6673.4678300597152</v>
      </c>
      <c r="N622" s="23">
        <f t="shared" ca="1" si="233"/>
        <v>6684.3072773813201</v>
      </c>
      <c r="O622" s="22"/>
      <c r="P622" s="23">
        <f t="shared" ca="1" si="222"/>
        <v>9.4408141671625785</v>
      </c>
      <c r="Q622" s="23">
        <f t="shared" ca="1" si="223"/>
        <v>4.3956962211665092</v>
      </c>
      <c r="R622" s="24">
        <f t="shared" ca="1" si="234"/>
        <v>7918.9531731513489</v>
      </c>
      <c r="S622" s="23">
        <f t="shared" ca="1" si="235"/>
        <v>7923.3488693725158</v>
      </c>
      <c r="T622" s="22"/>
      <c r="U622" s="23">
        <f t="shared" ca="1" si="224"/>
        <v>4.4912000278182775</v>
      </c>
      <c r="V622" s="23">
        <f t="shared" ca="1" si="225"/>
        <v>7.8716846340374893</v>
      </c>
      <c r="W622" s="24">
        <f t="shared" ca="1" si="236"/>
        <v>7640.648305055679</v>
      </c>
      <c r="X622" s="23">
        <f t="shared" ca="1" si="237"/>
        <v>7648.5199896897166</v>
      </c>
      <c r="Z622" s="23">
        <f t="shared" ca="1" si="226"/>
        <v>7.7748445900888461</v>
      </c>
      <c r="AA622" s="23">
        <f t="shared" ca="1" si="227"/>
        <v>3.3432753074517336</v>
      </c>
      <c r="AB622" s="24">
        <f t="shared" ca="1" si="238"/>
        <v>8814.8562985849276</v>
      </c>
      <c r="AC622" s="23">
        <f t="shared" ca="1" si="239"/>
        <v>8818.1995738923797</v>
      </c>
    </row>
    <row r="623" spans="1:29" x14ac:dyDescent="0.25">
      <c r="A623" s="23">
        <f t="shared" ca="1" si="216"/>
        <v>2.1103185730696183</v>
      </c>
      <c r="B623" s="23">
        <f t="shared" ca="1" si="217"/>
        <v>3.5934774110331471</v>
      </c>
      <c r="C623" s="24">
        <f t="shared" ca="1" si="228"/>
        <v>8105.2392107657279</v>
      </c>
      <c r="D623" s="23">
        <f t="shared" ca="1" si="229"/>
        <v>8108.8326881767607</v>
      </c>
      <c r="E623" s="22"/>
      <c r="F623" s="23">
        <f t="shared" ca="1" si="218"/>
        <v>1.5996357585424075</v>
      </c>
      <c r="G623" s="23">
        <f t="shared" ca="1" si="219"/>
        <v>10.693675600091961</v>
      </c>
      <c r="H623" s="24">
        <f t="shared" ca="1" si="230"/>
        <v>7611.3297558953691</v>
      </c>
      <c r="I623" s="23">
        <f t="shared" ca="1" si="231"/>
        <v>7622.0234314954614</v>
      </c>
      <c r="J623" s="22"/>
      <c r="K623" s="23">
        <f t="shared" ca="1" si="220"/>
        <v>5.4207179346690753</v>
      </c>
      <c r="L623" s="23">
        <f t="shared" ca="1" si="221"/>
        <v>2.4568065407740538</v>
      </c>
      <c r="M623" s="24">
        <f t="shared" ca="1" si="232"/>
        <v>6689.7279953159896</v>
      </c>
      <c r="N623" s="23">
        <f t="shared" ca="1" si="233"/>
        <v>6692.1848018567634</v>
      </c>
      <c r="O623" s="22"/>
      <c r="P623" s="23">
        <f t="shared" ca="1" si="222"/>
        <v>11.836778576657451</v>
      </c>
      <c r="Q623" s="23">
        <f t="shared" ca="1" si="223"/>
        <v>5.8837521754059159</v>
      </c>
      <c r="R623" s="24">
        <f t="shared" ca="1" si="234"/>
        <v>7935.1856479491735</v>
      </c>
      <c r="S623" s="23">
        <f t="shared" ca="1" si="235"/>
        <v>7941.0694001245793</v>
      </c>
      <c r="T623" s="22"/>
      <c r="U623" s="23">
        <f t="shared" ca="1" si="224"/>
        <v>4.6184603825401211</v>
      </c>
      <c r="V623" s="23">
        <f t="shared" ca="1" si="225"/>
        <v>0.75385477846118021</v>
      </c>
      <c r="W623" s="24">
        <f t="shared" ca="1" si="236"/>
        <v>7653.138450072257</v>
      </c>
      <c r="X623" s="23">
        <f t="shared" ca="1" si="237"/>
        <v>7653.8923048507186</v>
      </c>
      <c r="Z623" s="23">
        <f t="shared" ca="1" si="226"/>
        <v>2.0070746662483319</v>
      </c>
      <c r="AA623" s="23">
        <f t="shared" ca="1" si="227"/>
        <v>0.64646651844620884</v>
      </c>
      <c r="AB623" s="24">
        <f t="shared" ca="1" si="238"/>
        <v>8820.2066485586274</v>
      </c>
      <c r="AC623" s="23">
        <f t="shared" ca="1" si="239"/>
        <v>8820.8531150770741</v>
      </c>
    </row>
    <row r="624" spans="1:29" x14ac:dyDescent="0.25">
      <c r="A624" s="23">
        <f t="shared" ca="1" si="216"/>
        <v>1.1987113167937242</v>
      </c>
      <c r="B624" s="23">
        <f t="shared" ca="1" si="217"/>
        <v>0.55907335354512089</v>
      </c>
      <c r="C624" s="24">
        <f t="shared" ca="1" si="228"/>
        <v>8110.0313994935541</v>
      </c>
      <c r="D624" s="23">
        <f t="shared" ca="1" si="229"/>
        <v>8110.5904728470996</v>
      </c>
      <c r="E624" s="22"/>
      <c r="F624" s="23">
        <f t="shared" ca="1" si="218"/>
        <v>19.09939633846642</v>
      </c>
      <c r="G624" s="23">
        <f t="shared" ca="1" si="219"/>
        <v>12.174524854132301</v>
      </c>
      <c r="H624" s="24">
        <f t="shared" ca="1" si="230"/>
        <v>7641.1228278339277</v>
      </c>
      <c r="I624" s="23">
        <f t="shared" ca="1" si="231"/>
        <v>7653.2973526880596</v>
      </c>
      <c r="J624" s="22"/>
      <c r="K624" s="23">
        <f t="shared" ca="1" si="220"/>
        <v>9.9543042082440909</v>
      </c>
      <c r="L624" s="23">
        <f t="shared" ca="1" si="221"/>
        <v>2.5593526614589512</v>
      </c>
      <c r="M624" s="24">
        <f t="shared" ca="1" si="232"/>
        <v>6702.1391060650076</v>
      </c>
      <c r="N624" s="23">
        <f t="shared" ca="1" si="233"/>
        <v>6704.6984587264669</v>
      </c>
      <c r="O624" s="22"/>
      <c r="P624" s="23">
        <f t="shared" ca="1" si="222"/>
        <v>6.0518870620678245</v>
      </c>
      <c r="Q624" s="23">
        <f t="shared" ca="1" si="223"/>
        <v>9.0950685450724311</v>
      </c>
      <c r="R624" s="24">
        <f t="shared" ca="1" si="234"/>
        <v>7947.1212871866474</v>
      </c>
      <c r="S624" s="23">
        <f t="shared" ca="1" si="235"/>
        <v>7956.2163557317199</v>
      </c>
      <c r="T624" s="22"/>
      <c r="U624" s="23">
        <f t="shared" ca="1" si="224"/>
        <v>2.8362274131696248</v>
      </c>
      <c r="V624" s="23">
        <f t="shared" ca="1" si="225"/>
        <v>7.0009908673011951</v>
      </c>
      <c r="W624" s="24">
        <f t="shared" ca="1" si="236"/>
        <v>7656.7285322638882</v>
      </c>
      <c r="X624" s="23">
        <f t="shared" ca="1" si="237"/>
        <v>7663.7295231311891</v>
      </c>
      <c r="Z624" s="23">
        <f t="shared" ca="1" si="226"/>
        <v>25.152920578744403</v>
      </c>
      <c r="AA624" s="23">
        <f t="shared" ca="1" si="227"/>
        <v>9.3176642427316132</v>
      </c>
      <c r="AB624" s="24">
        <f t="shared" ca="1" si="238"/>
        <v>8846.0060356558188</v>
      </c>
      <c r="AC624" s="23">
        <f t="shared" ca="1" si="239"/>
        <v>8855.3236998985503</v>
      </c>
    </row>
    <row r="625" spans="1:29" x14ac:dyDescent="0.25">
      <c r="A625" s="23">
        <f t="shared" ca="1" si="216"/>
        <v>8.7893267226486067</v>
      </c>
      <c r="B625" s="23">
        <f t="shared" ca="1" si="217"/>
        <v>1.4836064283662056</v>
      </c>
      <c r="C625" s="24">
        <f t="shared" ca="1" si="228"/>
        <v>8119.3797995697478</v>
      </c>
      <c r="D625" s="23">
        <f t="shared" ca="1" si="229"/>
        <v>8120.8634059981141</v>
      </c>
      <c r="E625" s="22"/>
      <c r="F625" s="23">
        <f t="shared" ca="1" si="218"/>
        <v>10.046576939789762</v>
      </c>
      <c r="G625" s="23">
        <f t="shared" ca="1" si="219"/>
        <v>0.17707360858355162</v>
      </c>
      <c r="H625" s="24">
        <f t="shared" ca="1" si="230"/>
        <v>7663.3439296278493</v>
      </c>
      <c r="I625" s="23">
        <f t="shared" ca="1" si="231"/>
        <v>7663.521003236433</v>
      </c>
      <c r="J625" s="22"/>
      <c r="K625" s="23">
        <f t="shared" ca="1" si="220"/>
        <v>4.6737427206508801</v>
      </c>
      <c r="L625" s="23">
        <f t="shared" ca="1" si="221"/>
        <v>5.4988642532617558</v>
      </c>
      <c r="M625" s="24">
        <f t="shared" ca="1" si="232"/>
        <v>6709.3722014471177</v>
      </c>
      <c r="N625" s="23">
        <f t="shared" ca="1" si="233"/>
        <v>6714.8710657003794</v>
      </c>
      <c r="O625" s="22"/>
      <c r="P625" s="23">
        <f t="shared" ca="1" si="222"/>
        <v>33.818074417431149</v>
      </c>
      <c r="Q625" s="23">
        <f t="shared" ca="1" si="223"/>
        <v>3.9066791393910747</v>
      </c>
      <c r="R625" s="24">
        <f t="shared" ca="1" si="234"/>
        <v>7990.0344301491514</v>
      </c>
      <c r="S625" s="23">
        <f t="shared" ca="1" si="235"/>
        <v>7993.9411092885421</v>
      </c>
      <c r="T625" s="22"/>
      <c r="U625" s="23">
        <f t="shared" ca="1" si="224"/>
        <v>13.190507958584563</v>
      </c>
      <c r="V625" s="23">
        <f t="shared" ca="1" si="225"/>
        <v>3.890933047176993</v>
      </c>
      <c r="W625" s="24">
        <f t="shared" ca="1" si="236"/>
        <v>7676.9200310897741</v>
      </c>
      <c r="X625" s="23">
        <f t="shared" ca="1" si="237"/>
        <v>7680.810964136951</v>
      </c>
      <c r="Z625" s="23">
        <f t="shared" ca="1" si="226"/>
        <v>2.1664238965674931</v>
      </c>
      <c r="AA625" s="23">
        <f t="shared" ca="1" si="227"/>
        <v>7.8478838180109332</v>
      </c>
      <c r="AB625" s="24">
        <f t="shared" ca="1" si="238"/>
        <v>8857.4901237951181</v>
      </c>
      <c r="AC625" s="23">
        <f t="shared" ca="1" si="239"/>
        <v>8865.3380076131289</v>
      </c>
    </row>
    <row r="626" spans="1:29" x14ac:dyDescent="0.25">
      <c r="A626" s="23">
        <f t="shared" ca="1" si="216"/>
        <v>17.843823904613981</v>
      </c>
      <c r="B626" s="23">
        <f t="shared" ca="1" si="217"/>
        <v>10.119341118233406</v>
      </c>
      <c r="C626" s="24">
        <f t="shared" ca="1" si="228"/>
        <v>8138.7072299027277</v>
      </c>
      <c r="D626" s="23">
        <f t="shared" ca="1" si="229"/>
        <v>8148.8265710209607</v>
      </c>
      <c r="E626" s="22"/>
      <c r="F626" s="23">
        <f t="shared" ca="1" si="218"/>
        <v>2.0544162827543948</v>
      </c>
      <c r="G626" s="23">
        <f t="shared" ca="1" si="219"/>
        <v>6.7587037758705533</v>
      </c>
      <c r="H626" s="24">
        <f t="shared" ca="1" si="230"/>
        <v>7665.5754195191876</v>
      </c>
      <c r="I626" s="23">
        <f t="shared" ca="1" si="231"/>
        <v>7672.3341232950579</v>
      </c>
      <c r="J626" s="22"/>
      <c r="K626" s="23">
        <f t="shared" ca="1" si="220"/>
        <v>27.776588794572646</v>
      </c>
      <c r="L626" s="23">
        <f t="shared" ca="1" si="221"/>
        <v>2.9710208478611606</v>
      </c>
      <c r="M626" s="24">
        <f t="shared" ca="1" si="232"/>
        <v>6742.6476544949519</v>
      </c>
      <c r="N626" s="23">
        <f t="shared" ca="1" si="233"/>
        <v>6745.6186753428128</v>
      </c>
      <c r="O626" s="22"/>
      <c r="P626" s="23">
        <f t="shared" ca="1" si="222"/>
        <v>12.821979553202492</v>
      </c>
      <c r="Q626" s="23">
        <f t="shared" ca="1" si="223"/>
        <v>12.255390911996448</v>
      </c>
      <c r="R626" s="24">
        <f t="shared" ca="1" si="234"/>
        <v>8006.7630888417443</v>
      </c>
      <c r="S626" s="23">
        <f t="shared" ca="1" si="235"/>
        <v>8019.0184797537404</v>
      </c>
      <c r="T626" s="22"/>
      <c r="U626" s="23">
        <f t="shared" ca="1" si="224"/>
        <v>4.3200164675473891</v>
      </c>
      <c r="V626" s="23">
        <f t="shared" ca="1" si="225"/>
        <v>0.8223510081730081</v>
      </c>
      <c r="W626" s="24">
        <f t="shared" ca="1" si="236"/>
        <v>7685.1309806044983</v>
      </c>
      <c r="X626" s="23">
        <f t="shared" ca="1" si="237"/>
        <v>7685.9533316126717</v>
      </c>
      <c r="Z626" s="23">
        <f t="shared" ca="1" si="226"/>
        <v>20.28865344405688</v>
      </c>
      <c r="AA626" s="23">
        <f t="shared" ca="1" si="227"/>
        <v>2.3212000183680814</v>
      </c>
      <c r="AB626" s="24">
        <f t="shared" ca="1" si="238"/>
        <v>8885.6266610571856</v>
      </c>
      <c r="AC626" s="23">
        <f t="shared" ca="1" si="239"/>
        <v>8887.9478610755541</v>
      </c>
    </row>
    <row r="627" spans="1:29" x14ac:dyDescent="0.25">
      <c r="A627" s="23">
        <f t="shared" ca="1" si="216"/>
        <v>0.97297913014755921</v>
      </c>
      <c r="B627" s="23">
        <f t="shared" ca="1" si="217"/>
        <v>1.4223208261118161</v>
      </c>
      <c r="C627" s="24">
        <f t="shared" ca="1" si="228"/>
        <v>8149.7995501511086</v>
      </c>
      <c r="D627" s="23">
        <f t="shared" ca="1" si="229"/>
        <v>8151.2218709772205</v>
      </c>
      <c r="E627" s="22"/>
      <c r="F627" s="23">
        <f t="shared" ca="1" si="218"/>
        <v>8.2118785713622184</v>
      </c>
      <c r="G627" s="23">
        <f t="shared" ca="1" si="219"/>
        <v>0.79703412257106643</v>
      </c>
      <c r="H627" s="24">
        <f t="shared" ca="1" si="230"/>
        <v>7680.5460018664198</v>
      </c>
      <c r="I627" s="23">
        <f t="shared" ca="1" si="231"/>
        <v>7681.3430359889908</v>
      </c>
      <c r="J627" s="22"/>
      <c r="K627" s="23">
        <f t="shared" ca="1" si="220"/>
        <v>1.7866520225927989</v>
      </c>
      <c r="L627" s="23">
        <f t="shared" ca="1" si="221"/>
        <v>4.7158139104835186</v>
      </c>
      <c r="M627" s="24">
        <f t="shared" ca="1" si="232"/>
        <v>6747.4053273654054</v>
      </c>
      <c r="N627" s="23">
        <f t="shared" ca="1" si="233"/>
        <v>6752.1211412758885</v>
      </c>
      <c r="O627" s="22"/>
      <c r="P627" s="23">
        <f t="shared" ca="1" si="222"/>
        <v>4.7320585970321138</v>
      </c>
      <c r="Q627" s="23">
        <f t="shared" ca="1" si="223"/>
        <v>0.42147990299593319</v>
      </c>
      <c r="R627" s="24">
        <f t="shared" ca="1" si="234"/>
        <v>8023.7505383507723</v>
      </c>
      <c r="S627" s="23">
        <f t="shared" ca="1" si="235"/>
        <v>8024.1720182537683</v>
      </c>
      <c r="T627" s="22"/>
      <c r="U627" s="23">
        <f t="shared" ca="1" si="224"/>
        <v>3.0776505663683724</v>
      </c>
      <c r="V627" s="23">
        <f t="shared" ca="1" si="225"/>
        <v>4.1849872550551087E-2</v>
      </c>
      <c r="W627" s="24">
        <f t="shared" ca="1" si="236"/>
        <v>7689.0309821790397</v>
      </c>
      <c r="X627" s="23">
        <f t="shared" ca="1" si="237"/>
        <v>7689.07283205159</v>
      </c>
      <c r="Z627" s="23">
        <f t="shared" ca="1" si="226"/>
        <v>0.79446366311903494</v>
      </c>
      <c r="AA627" s="23">
        <f t="shared" ca="1" si="227"/>
        <v>0.86372702102494681</v>
      </c>
      <c r="AB627" s="24">
        <f t="shared" ca="1" si="238"/>
        <v>8888.7423247386723</v>
      </c>
      <c r="AC627" s="23">
        <f t="shared" ca="1" si="239"/>
        <v>8889.6060517596979</v>
      </c>
    </row>
    <row r="628" spans="1:29" x14ac:dyDescent="0.25">
      <c r="A628" s="23">
        <f t="shared" ca="1" si="216"/>
        <v>10.360568355357453</v>
      </c>
      <c r="B628" s="23">
        <f t="shared" ca="1" si="217"/>
        <v>3.2278639046895474</v>
      </c>
      <c r="C628" s="24">
        <f t="shared" ca="1" si="228"/>
        <v>8161.5824393325784</v>
      </c>
      <c r="D628" s="23">
        <f t="shared" ca="1" si="229"/>
        <v>8164.8103032372683</v>
      </c>
      <c r="E628" s="22"/>
      <c r="F628" s="23">
        <f t="shared" ca="1" si="218"/>
        <v>13.173217645300161</v>
      </c>
      <c r="G628" s="23">
        <f t="shared" ca="1" si="219"/>
        <v>14.50120359407456</v>
      </c>
      <c r="H628" s="24">
        <f t="shared" ca="1" si="230"/>
        <v>7694.5162536342914</v>
      </c>
      <c r="I628" s="23">
        <f t="shared" ca="1" si="231"/>
        <v>7709.0174572283659</v>
      </c>
      <c r="J628" s="22"/>
      <c r="K628" s="23">
        <f t="shared" ca="1" si="220"/>
        <v>16.071804608357983</v>
      </c>
      <c r="L628" s="23">
        <f t="shared" ca="1" si="221"/>
        <v>3.5536757122237939</v>
      </c>
      <c r="M628" s="24">
        <f t="shared" ca="1" si="232"/>
        <v>6768.1929458842469</v>
      </c>
      <c r="N628" s="23">
        <f t="shared" ca="1" si="233"/>
        <v>6771.7466215964705</v>
      </c>
      <c r="O628" s="22"/>
      <c r="P628" s="23">
        <f t="shared" ca="1" si="222"/>
        <v>3.7395247627741908</v>
      </c>
      <c r="Q628" s="23">
        <f t="shared" ca="1" si="223"/>
        <v>5.2040857543753392E-2</v>
      </c>
      <c r="R628" s="24">
        <f t="shared" ca="1" si="234"/>
        <v>8027.911543016543</v>
      </c>
      <c r="S628" s="23">
        <f t="shared" ca="1" si="235"/>
        <v>8027.9635838740869</v>
      </c>
      <c r="T628" s="22"/>
      <c r="U628" s="23">
        <f t="shared" ca="1" si="224"/>
        <v>12.786425863857215</v>
      </c>
      <c r="V628" s="23">
        <f t="shared" ca="1" si="225"/>
        <v>0.70436660749288227</v>
      </c>
      <c r="W628" s="24">
        <f t="shared" ca="1" si="236"/>
        <v>7701.8592579154474</v>
      </c>
      <c r="X628" s="23">
        <f t="shared" ca="1" si="237"/>
        <v>7702.5636245229407</v>
      </c>
      <c r="Z628" s="23">
        <f t="shared" ca="1" si="226"/>
        <v>3.2890750130582376</v>
      </c>
      <c r="AA628" s="23">
        <f t="shared" ca="1" si="227"/>
        <v>6.2461722416405072</v>
      </c>
      <c r="AB628" s="24">
        <f t="shared" ca="1" si="238"/>
        <v>8892.8951267727571</v>
      </c>
      <c r="AC628" s="23">
        <f t="shared" ca="1" si="239"/>
        <v>8899.1412990143981</v>
      </c>
    </row>
    <row r="629" spans="1:29" x14ac:dyDescent="0.25">
      <c r="A629" s="23">
        <f t="shared" ca="1" si="216"/>
        <v>8.4569398481726328</v>
      </c>
      <c r="B629" s="23">
        <f t="shared" ca="1" si="217"/>
        <v>1.2731708651814742</v>
      </c>
      <c r="C629" s="24">
        <f t="shared" ca="1" si="228"/>
        <v>8173.2672430854409</v>
      </c>
      <c r="D629" s="23">
        <f t="shared" ca="1" si="229"/>
        <v>8174.5404139506227</v>
      </c>
      <c r="E629" s="22"/>
      <c r="F629" s="23">
        <f t="shared" ca="1" si="218"/>
        <v>2.3674663217690464</v>
      </c>
      <c r="G629" s="23">
        <f t="shared" ca="1" si="219"/>
        <v>14.505924852505226</v>
      </c>
      <c r="H629" s="24">
        <f t="shared" ca="1" si="230"/>
        <v>7711.3849235501348</v>
      </c>
      <c r="I629" s="23">
        <f t="shared" ca="1" si="231"/>
        <v>7725.8908484026397</v>
      </c>
      <c r="J629" s="22"/>
      <c r="K629" s="23">
        <f t="shared" ca="1" si="220"/>
        <v>3.4751474357042484</v>
      </c>
      <c r="L629" s="23">
        <f t="shared" ca="1" si="221"/>
        <v>30.054763104045907</v>
      </c>
      <c r="M629" s="24">
        <f t="shared" ca="1" si="232"/>
        <v>6775.221769032175</v>
      </c>
      <c r="N629" s="23">
        <f t="shared" ca="1" si="233"/>
        <v>6805.2765321362212</v>
      </c>
      <c r="O629" s="22"/>
      <c r="P629" s="23">
        <f t="shared" ca="1" si="222"/>
        <v>0.39140612529638358</v>
      </c>
      <c r="Q629" s="23">
        <f t="shared" ca="1" si="223"/>
        <v>3.2274107930540987</v>
      </c>
      <c r="R629" s="24">
        <f t="shared" ca="1" si="234"/>
        <v>8028.3549899993832</v>
      </c>
      <c r="S629" s="23">
        <f t="shared" ca="1" si="235"/>
        <v>8031.5824007924375</v>
      </c>
      <c r="T629" s="22"/>
      <c r="U629" s="23">
        <f t="shared" ca="1" si="224"/>
        <v>8.8443768583051519</v>
      </c>
      <c r="V629" s="23">
        <f t="shared" ca="1" si="225"/>
        <v>20.131221372967861</v>
      </c>
      <c r="W629" s="24">
        <f t="shared" ca="1" si="236"/>
        <v>7711.4080013812454</v>
      </c>
      <c r="X629" s="23">
        <f t="shared" ca="1" si="237"/>
        <v>7731.5392227542134</v>
      </c>
      <c r="Z629" s="23">
        <f t="shared" ca="1" si="226"/>
        <v>6.6483298524795806</v>
      </c>
      <c r="AA629" s="23">
        <f t="shared" ca="1" si="227"/>
        <v>2.3125647776754605</v>
      </c>
      <c r="AB629" s="24">
        <f t="shared" ca="1" si="238"/>
        <v>8905.789628866878</v>
      </c>
      <c r="AC629" s="23">
        <f t="shared" ca="1" si="239"/>
        <v>8908.1021936445541</v>
      </c>
    </row>
    <row r="630" spans="1:29" x14ac:dyDescent="0.25">
      <c r="A630" s="23">
        <f t="shared" ca="1" si="216"/>
        <v>5.0204155837232314</v>
      </c>
      <c r="B630" s="23">
        <f t="shared" ca="1" si="217"/>
        <v>0.64756571950690711</v>
      </c>
      <c r="C630" s="24">
        <f t="shared" ca="1" si="228"/>
        <v>8179.5608295343463</v>
      </c>
      <c r="D630" s="23">
        <f t="shared" ca="1" si="229"/>
        <v>8180.2083952538533</v>
      </c>
      <c r="E630" s="22"/>
      <c r="F630" s="23">
        <f t="shared" ca="1" si="218"/>
        <v>7.8196345844463657</v>
      </c>
      <c r="G630" s="23">
        <f t="shared" ca="1" si="219"/>
        <v>9.8823833745981471</v>
      </c>
      <c r="H630" s="24">
        <f t="shared" ca="1" si="230"/>
        <v>7733.7104829870859</v>
      </c>
      <c r="I630" s="23">
        <f t="shared" ca="1" si="231"/>
        <v>7743.5928663616842</v>
      </c>
      <c r="J630" s="22"/>
      <c r="K630" s="23">
        <f t="shared" ca="1" si="220"/>
        <v>0.43094492322101763</v>
      </c>
      <c r="L630" s="23">
        <f t="shared" ca="1" si="221"/>
        <v>1.3273579638680213</v>
      </c>
      <c r="M630" s="24">
        <f t="shared" ca="1" si="232"/>
        <v>6805.7074770594427</v>
      </c>
      <c r="N630" s="23">
        <f t="shared" ca="1" si="233"/>
        <v>6807.0348350233107</v>
      </c>
      <c r="O630" s="22"/>
      <c r="P630" s="23">
        <f t="shared" ca="1" si="222"/>
        <v>2.0793981681083831</v>
      </c>
      <c r="Q630" s="23">
        <f t="shared" ca="1" si="223"/>
        <v>3.4250672318939346</v>
      </c>
      <c r="R630" s="24">
        <f t="shared" ca="1" si="234"/>
        <v>8033.6617989605456</v>
      </c>
      <c r="S630" s="23">
        <f t="shared" ca="1" si="235"/>
        <v>8037.0868661924396</v>
      </c>
      <c r="T630" s="22"/>
      <c r="U630" s="23">
        <f t="shared" ca="1" si="224"/>
        <v>1.9839384871819468</v>
      </c>
      <c r="V630" s="23">
        <f t="shared" ca="1" si="225"/>
        <v>1.9318090181805538</v>
      </c>
      <c r="W630" s="24">
        <f t="shared" ca="1" si="236"/>
        <v>7733.5231612413954</v>
      </c>
      <c r="X630" s="23">
        <f t="shared" ca="1" si="237"/>
        <v>7735.4549702595759</v>
      </c>
      <c r="Z630" s="23">
        <f t="shared" ca="1" si="226"/>
        <v>1.6570667058980215</v>
      </c>
      <c r="AA630" s="23">
        <f t="shared" ca="1" si="227"/>
        <v>0.21430429362892531</v>
      </c>
      <c r="AB630" s="24">
        <f t="shared" ca="1" si="238"/>
        <v>8909.7592603504527</v>
      </c>
      <c r="AC630" s="23">
        <f t="shared" ca="1" si="239"/>
        <v>8909.9735646440822</v>
      </c>
    </row>
    <row r="631" spans="1:29" x14ac:dyDescent="0.25">
      <c r="A631" s="23">
        <f t="shared" ca="1" si="216"/>
        <v>10.136440290463057</v>
      </c>
      <c r="B631" s="23">
        <f t="shared" ca="1" si="217"/>
        <v>3.2478343724903036</v>
      </c>
      <c r="C631" s="24">
        <f t="shared" ca="1" si="228"/>
        <v>8190.3448355443161</v>
      </c>
      <c r="D631" s="23">
        <f t="shared" ca="1" si="229"/>
        <v>8193.5926699168067</v>
      </c>
      <c r="E631" s="22"/>
      <c r="F631" s="23">
        <f t="shared" ca="1" si="218"/>
        <v>4.7459646139095923</v>
      </c>
      <c r="G631" s="23">
        <f t="shared" ca="1" si="219"/>
        <v>4.7996684826432503</v>
      </c>
      <c r="H631" s="24">
        <f t="shared" ca="1" si="230"/>
        <v>7748.3388309755937</v>
      </c>
      <c r="I631" s="23">
        <f t="shared" ca="1" si="231"/>
        <v>7753.1384994582368</v>
      </c>
      <c r="J631" s="22"/>
      <c r="K631" s="23">
        <f t="shared" ca="1" si="220"/>
        <v>1.6747905580331199</v>
      </c>
      <c r="L631" s="23">
        <f t="shared" ca="1" si="221"/>
        <v>0.56305353565761096</v>
      </c>
      <c r="M631" s="24">
        <f t="shared" ca="1" si="232"/>
        <v>6808.709625581344</v>
      </c>
      <c r="N631" s="23">
        <f t="shared" ca="1" si="233"/>
        <v>6809.2726791170016</v>
      </c>
      <c r="O631" s="22"/>
      <c r="P631" s="23">
        <f t="shared" ca="1" si="222"/>
        <v>32.54788908542448</v>
      </c>
      <c r="Q631" s="23">
        <f t="shared" ca="1" si="223"/>
        <v>3.9938931916672349</v>
      </c>
      <c r="R631" s="24">
        <f t="shared" ca="1" si="234"/>
        <v>8069.6347552778643</v>
      </c>
      <c r="S631" s="23">
        <f t="shared" ca="1" si="235"/>
        <v>8073.628648469532</v>
      </c>
      <c r="T631" s="22"/>
      <c r="U631" s="23">
        <f t="shared" ca="1" si="224"/>
        <v>1.672634128891954</v>
      </c>
      <c r="V631" s="23">
        <f t="shared" ca="1" si="225"/>
        <v>1.2594346441648119</v>
      </c>
      <c r="W631" s="24">
        <f t="shared" ca="1" si="236"/>
        <v>7737.1276043884682</v>
      </c>
      <c r="X631" s="23">
        <f t="shared" ca="1" si="237"/>
        <v>7738.3870390326329</v>
      </c>
      <c r="Z631" s="23">
        <f t="shared" ca="1" si="226"/>
        <v>25.194697313315903</v>
      </c>
      <c r="AA631" s="23">
        <f t="shared" ca="1" si="227"/>
        <v>1.1729594987657992</v>
      </c>
      <c r="AB631" s="24">
        <f t="shared" ca="1" si="238"/>
        <v>8935.1682619573985</v>
      </c>
      <c r="AC631" s="23">
        <f t="shared" ca="1" si="239"/>
        <v>8936.3412214561649</v>
      </c>
    </row>
    <row r="632" spans="1:29" x14ac:dyDescent="0.25">
      <c r="A632" s="23">
        <f t="shared" ca="1" si="216"/>
        <v>3.7412588775890723</v>
      </c>
      <c r="B632" s="23">
        <f t="shared" ca="1" si="217"/>
        <v>10.820647011354783</v>
      </c>
      <c r="C632" s="24">
        <f t="shared" ca="1" si="228"/>
        <v>8197.3339287943963</v>
      </c>
      <c r="D632" s="23">
        <f t="shared" ca="1" si="229"/>
        <v>8208.1545758057509</v>
      </c>
      <c r="E632" s="22"/>
      <c r="F632" s="23">
        <f t="shared" ca="1" si="218"/>
        <v>1.165050433005844</v>
      </c>
      <c r="G632" s="23">
        <f t="shared" ca="1" si="219"/>
        <v>4.4020382110890797</v>
      </c>
      <c r="H632" s="24">
        <f t="shared" ca="1" si="230"/>
        <v>7754.3035498912423</v>
      </c>
      <c r="I632" s="23">
        <f t="shared" ca="1" si="231"/>
        <v>7758.7055881023316</v>
      </c>
      <c r="J632" s="22"/>
      <c r="K632" s="23">
        <f t="shared" ca="1" si="220"/>
        <v>2.7120316155883204</v>
      </c>
      <c r="L632" s="23">
        <f t="shared" ca="1" si="221"/>
        <v>20.431619043784007</v>
      </c>
      <c r="M632" s="24">
        <f t="shared" ca="1" si="232"/>
        <v>6811.9847107325895</v>
      </c>
      <c r="N632" s="23">
        <f t="shared" ca="1" si="233"/>
        <v>6832.4163297763735</v>
      </c>
      <c r="O632" s="22"/>
      <c r="P632" s="23">
        <f t="shared" ca="1" si="222"/>
        <v>1.1402922505747421</v>
      </c>
      <c r="Q632" s="23">
        <f t="shared" ca="1" si="223"/>
        <v>2.2462340279048791</v>
      </c>
      <c r="R632" s="24">
        <f t="shared" ca="1" si="234"/>
        <v>8074.7689407201069</v>
      </c>
      <c r="S632" s="23">
        <f t="shared" ca="1" si="235"/>
        <v>8077.0151747480122</v>
      </c>
      <c r="T632" s="22"/>
      <c r="U632" s="23">
        <f t="shared" ca="1" si="224"/>
        <v>3.2512131512241598</v>
      </c>
      <c r="V632" s="23">
        <f t="shared" ca="1" si="225"/>
        <v>8.485013208761444</v>
      </c>
      <c r="W632" s="24">
        <f t="shared" ca="1" si="236"/>
        <v>7741.6382521838568</v>
      </c>
      <c r="X632" s="23">
        <f t="shared" ca="1" si="237"/>
        <v>7750.1232653926181</v>
      </c>
      <c r="Z632" s="23">
        <f t="shared" ca="1" si="226"/>
        <v>33.063565438432107</v>
      </c>
      <c r="AA632" s="23">
        <f t="shared" ca="1" si="227"/>
        <v>3.7804207864861321</v>
      </c>
      <c r="AB632" s="24">
        <f t="shared" ca="1" si="238"/>
        <v>8969.4047868945963</v>
      </c>
      <c r="AC632" s="23">
        <f t="shared" ca="1" si="239"/>
        <v>8973.1852076810828</v>
      </c>
    </row>
    <row r="633" spans="1:29" x14ac:dyDescent="0.25">
      <c r="A633" s="23">
        <f t="shared" ca="1" si="216"/>
        <v>17.638639718360881</v>
      </c>
      <c r="B633" s="23">
        <f t="shared" ca="1" si="217"/>
        <v>17.039957299621832</v>
      </c>
      <c r="C633" s="24">
        <f t="shared" ca="1" si="228"/>
        <v>8225.7932155241124</v>
      </c>
      <c r="D633" s="23">
        <f t="shared" ca="1" si="229"/>
        <v>8242.8331728237335</v>
      </c>
      <c r="E633" s="22"/>
      <c r="F633" s="23">
        <f t="shared" ca="1" si="218"/>
        <v>12.750949906273318</v>
      </c>
      <c r="G633" s="23">
        <f t="shared" ca="1" si="219"/>
        <v>0.32692950319440406</v>
      </c>
      <c r="H633" s="24">
        <f t="shared" ca="1" si="230"/>
        <v>7771.4565380086051</v>
      </c>
      <c r="I633" s="23">
        <f t="shared" ca="1" si="231"/>
        <v>7771.7834675117992</v>
      </c>
      <c r="J633" s="22"/>
      <c r="K633" s="23">
        <f t="shared" ca="1" si="220"/>
        <v>9.233045986449989</v>
      </c>
      <c r="L633" s="23">
        <f t="shared" ca="1" si="221"/>
        <v>0.3714107818652243</v>
      </c>
      <c r="M633" s="24">
        <f t="shared" ca="1" si="232"/>
        <v>6841.6493757628232</v>
      </c>
      <c r="N633" s="23">
        <f t="shared" ca="1" si="233"/>
        <v>6842.0207865446882</v>
      </c>
      <c r="O633" s="22"/>
      <c r="P633" s="23">
        <f t="shared" ca="1" si="222"/>
        <v>9.4588608459021604</v>
      </c>
      <c r="Q633" s="23">
        <f t="shared" ca="1" si="223"/>
        <v>7.1190607192332305</v>
      </c>
      <c r="R633" s="24">
        <f t="shared" ca="1" si="234"/>
        <v>8086.4740355939148</v>
      </c>
      <c r="S633" s="23">
        <f t="shared" ca="1" si="235"/>
        <v>8093.5930963131477</v>
      </c>
      <c r="T633" s="22"/>
      <c r="U633" s="23">
        <f t="shared" ca="1" si="224"/>
        <v>2.2877234672945645</v>
      </c>
      <c r="V633" s="23">
        <f t="shared" ca="1" si="225"/>
        <v>17.373003132002701</v>
      </c>
      <c r="W633" s="24">
        <f t="shared" ca="1" si="236"/>
        <v>7752.4109888599123</v>
      </c>
      <c r="X633" s="23">
        <f t="shared" ca="1" si="237"/>
        <v>7769.7839919919152</v>
      </c>
      <c r="Z633" s="23">
        <f t="shared" ca="1" si="226"/>
        <v>1.4003677172762607</v>
      </c>
      <c r="AA633" s="23">
        <f t="shared" ca="1" si="227"/>
        <v>0.61847212242685301</v>
      </c>
      <c r="AB633" s="24">
        <f t="shared" ca="1" si="238"/>
        <v>8974.5855753983597</v>
      </c>
      <c r="AC633" s="23">
        <f t="shared" ca="1" si="239"/>
        <v>8975.2040475207868</v>
      </c>
    </row>
    <row r="634" spans="1:29" x14ac:dyDescent="0.25">
      <c r="A634" s="23">
        <f t="shared" ca="1" si="216"/>
        <v>0.63929472047803526</v>
      </c>
      <c r="B634" s="23">
        <f t="shared" ca="1" si="217"/>
        <v>3.7544857369593867</v>
      </c>
      <c r="C634" s="24">
        <f t="shared" ca="1" si="228"/>
        <v>8243.4724675442121</v>
      </c>
      <c r="D634" s="23">
        <f t="shared" ca="1" si="229"/>
        <v>8247.2269532811715</v>
      </c>
      <c r="E634" s="22"/>
      <c r="F634" s="23">
        <f t="shared" ca="1" si="218"/>
        <v>1.6149229085586698</v>
      </c>
      <c r="G634" s="23">
        <f t="shared" ca="1" si="219"/>
        <v>9.3683629677130682</v>
      </c>
      <c r="H634" s="24">
        <f t="shared" ca="1" si="230"/>
        <v>7773.3983904203578</v>
      </c>
      <c r="I634" s="23">
        <f t="shared" ca="1" si="231"/>
        <v>7782.7667533880713</v>
      </c>
      <c r="J634" s="22"/>
      <c r="K634" s="23">
        <f t="shared" ca="1" si="220"/>
        <v>5.0900783486883316</v>
      </c>
      <c r="L634" s="23">
        <f t="shared" ca="1" si="221"/>
        <v>2.9561911929012381</v>
      </c>
      <c r="M634" s="24">
        <f t="shared" ca="1" si="232"/>
        <v>6847.1108648933769</v>
      </c>
      <c r="N634" s="23">
        <f t="shared" ca="1" si="233"/>
        <v>6850.0670560862782</v>
      </c>
      <c r="O634" s="22"/>
      <c r="P634" s="23">
        <f t="shared" ca="1" si="222"/>
        <v>2.7078962196531391</v>
      </c>
      <c r="Q634" s="23">
        <f t="shared" ca="1" si="223"/>
        <v>4.0368461293604163</v>
      </c>
      <c r="R634" s="24">
        <f t="shared" ca="1" si="234"/>
        <v>8096.3009925328006</v>
      </c>
      <c r="S634" s="23">
        <f t="shared" ca="1" si="235"/>
        <v>8100.3378386621607</v>
      </c>
      <c r="T634" s="22"/>
      <c r="U634" s="23">
        <f t="shared" ca="1" si="224"/>
        <v>10.283127702078744</v>
      </c>
      <c r="V634" s="23">
        <f t="shared" ca="1" si="225"/>
        <v>2.721918661621145</v>
      </c>
      <c r="W634" s="24">
        <f t="shared" ca="1" si="236"/>
        <v>7780.0671196939938</v>
      </c>
      <c r="X634" s="23">
        <f t="shared" ca="1" si="237"/>
        <v>7782.789038355615</v>
      </c>
      <c r="Z634" s="23">
        <f t="shared" ca="1" si="226"/>
        <v>2.7354367468646554</v>
      </c>
      <c r="AA634" s="23">
        <f t="shared" ca="1" si="227"/>
        <v>0.85408072634052878</v>
      </c>
      <c r="AB634" s="24">
        <f t="shared" ca="1" si="238"/>
        <v>8977.939484267652</v>
      </c>
      <c r="AC634" s="23">
        <f t="shared" ca="1" si="239"/>
        <v>8978.7935649939918</v>
      </c>
    </row>
    <row r="635" spans="1:29" x14ac:dyDescent="0.25">
      <c r="A635" s="23">
        <f t="shared" ca="1" si="216"/>
        <v>19.209157115612783</v>
      </c>
      <c r="B635" s="23">
        <f t="shared" ca="1" si="217"/>
        <v>0.80506226606205855</v>
      </c>
      <c r="C635" s="24">
        <f t="shared" ca="1" si="228"/>
        <v>8266.436110396784</v>
      </c>
      <c r="D635" s="23">
        <f t="shared" ca="1" si="229"/>
        <v>8267.2411726628452</v>
      </c>
      <c r="E635" s="22"/>
      <c r="F635" s="23">
        <f t="shared" ca="1" si="218"/>
        <v>14.530144876439374</v>
      </c>
      <c r="G635" s="23">
        <f t="shared" ca="1" si="219"/>
        <v>3.5290640637002255</v>
      </c>
      <c r="H635" s="24">
        <f t="shared" ca="1" si="230"/>
        <v>7797.2968982645107</v>
      </c>
      <c r="I635" s="23">
        <f t="shared" ca="1" si="231"/>
        <v>7800.8259623282111</v>
      </c>
      <c r="J635" s="22"/>
      <c r="K635" s="23">
        <f t="shared" ca="1" si="220"/>
        <v>5.4412528568141809</v>
      </c>
      <c r="L635" s="23">
        <f t="shared" ca="1" si="221"/>
        <v>4.7080036435933668</v>
      </c>
      <c r="M635" s="24">
        <f t="shared" ca="1" si="232"/>
        <v>6855.5083089430927</v>
      </c>
      <c r="N635" s="23">
        <f t="shared" ca="1" si="233"/>
        <v>6860.2163125866864</v>
      </c>
      <c r="O635" s="22"/>
      <c r="P635" s="23">
        <f t="shared" ca="1" si="222"/>
        <v>6.6862039378304399</v>
      </c>
      <c r="Q635" s="23">
        <f t="shared" ca="1" si="223"/>
        <v>9.2847058116117616</v>
      </c>
      <c r="R635" s="24">
        <f t="shared" ca="1" si="234"/>
        <v>8107.0240425999909</v>
      </c>
      <c r="S635" s="23">
        <f t="shared" ca="1" si="235"/>
        <v>8116.3087484116031</v>
      </c>
      <c r="T635" s="22"/>
      <c r="U635" s="23">
        <f t="shared" ca="1" si="224"/>
        <v>0.49659811637894258</v>
      </c>
      <c r="V635" s="23">
        <f t="shared" ca="1" si="225"/>
        <v>1.1468226260268954</v>
      </c>
      <c r="W635" s="24">
        <f t="shared" ca="1" si="236"/>
        <v>7783.2856364719937</v>
      </c>
      <c r="X635" s="23">
        <f t="shared" ca="1" si="237"/>
        <v>7784.4324590980204</v>
      </c>
      <c r="Z635" s="23">
        <f t="shared" ca="1" si="226"/>
        <v>0.32749947836888826</v>
      </c>
      <c r="AA635" s="23">
        <f t="shared" ca="1" si="227"/>
        <v>45.400257520961041</v>
      </c>
      <c r="AB635" s="24">
        <f t="shared" ca="1" si="238"/>
        <v>8979.1210644723615</v>
      </c>
      <c r="AC635" s="23">
        <f t="shared" ca="1" si="239"/>
        <v>9024.521321993323</v>
      </c>
    </row>
    <row r="636" spans="1:29" x14ac:dyDescent="0.25">
      <c r="A636" s="23">
        <f t="shared" ca="1" si="216"/>
        <v>4.2886323268193856</v>
      </c>
      <c r="B636" s="23">
        <f t="shared" ca="1" si="217"/>
        <v>1.4119082045834703</v>
      </c>
      <c r="C636" s="24">
        <f t="shared" ca="1" si="228"/>
        <v>8271.5298049896646</v>
      </c>
      <c r="D636" s="23">
        <f t="shared" ca="1" si="229"/>
        <v>8272.9417131942482</v>
      </c>
      <c r="E636" s="22"/>
      <c r="F636" s="23">
        <f t="shared" ca="1" si="218"/>
        <v>9.1968097888233835</v>
      </c>
      <c r="G636" s="23">
        <f t="shared" ca="1" si="219"/>
        <v>3.7568650390047402</v>
      </c>
      <c r="H636" s="24">
        <f t="shared" ca="1" si="230"/>
        <v>7810.022772117034</v>
      </c>
      <c r="I636" s="23">
        <f t="shared" ca="1" si="231"/>
        <v>7813.7796371560389</v>
      </c>
      <c r="J636" s="22"/>
      <c r="K636" s="23">
        <f t="shared" ca="1" si="220"/>
        <v>5.1475258877375305</v>
      </c>
      <c r="L636" s="23">
        <f t="shared" ca="1" si="221"/>
        <v>5.0614126552626075</v>
      </c>
      <c r="M636" s="24">
        <f t="shared" ca="1" si="232"/>
        <v>6865.3638384744236</v>
      </c>
      <c r="N636" s="23">
        <f t="shared" ca="1" si="233"/>
        <v>6870.4252511296863</v>
      </c>
      <c r="O636" s="22"/>
      <c r="P636" s="23">
        <f t="shared" ca="1" si="222"/>
        <v>1.4693460369649469</v>
      </c>
      <c r="Q636" s="23">
        <f t="shared" ca="1" si="223"/>
        <v>17.104014813684593</v>
      </c>
      <c r="R636" s="24">
        <f t="shared" ca="1" si="234"/>
        <v>8117.7780944485685</v>
      </c>
      <c r="S636" s="23">
        <f t="shared" ca="1" si="235"/>
        <v>8134.8821092622529</v>
      </c>
      <c r="T636" s="22"/>
      <c r="U636" s="23">
        <f t="shared" ca="1" si="224"/>
        <v>15.002843130676364</v>
      </c>
      <c r="V636" s="23">
        <f t="shared" ca="1" si="225"/>
        <v>11.828665681872218</v>
      </c>
      <c r="W636" s="24">
        <f t="shared" ca="1" si="236"/>
        <v>7799.4353022286969</v>
      </c>
      <c r="X636" s="23">
        <f t="shared" ca="1" si="237"/>
        <v>7811.2639679105687</v>
      </c>
      <c r="Z636" s="23">
        <f t="shared" ca="1" si="226"/>
        <v>16.965046944820337</v>
      </c>
      <c r="AA636" s="23">
        <f t="shared" ca="1" si="227"/>
        <v>1.3656666881074315</v>
      </c>
      <c r="AB636" s="24">
        <f t="shared" ca="1" si="238"/>
        <v>9041.4863689381436</v>
      </c>
      <c r="AC636" s="23">
        <f t="shared" ca="1" si="239"/>
        <v>9042.8520356262507</v>
      </c>
    </row>
    <row r="637" spans="1:29" x14ac:dyDescent="0.25">
      <c r="A637" s="23">
        <f t="shared" ca="1" si="216"/>
        <v>6.5073166633257973</v>
      </c>
      <c r="B637" s="23">
        <f t="shared" ca="1" si="217"/>
        <v>2.2545942116816149</v>
      </c>
      <c r="C637" s="24">
        <f t="shared" ca="1" si="228"/>
        <v>8279.4490298575747</v>
      </c>
      <c r="D637" s="23">
        <f t="shared" ca="1" si="229"/>
        <v>8281.703624069256</v>
      </c>
      <c r="E637" s="22"/>
      <c r="F637" s="23">
        <f t="shared" ca="1" si="218"/>
        <v>7.9858525930491382</v>
      </c>
      <c r="G637" s="23">
        <f t="shared" ca="1" si="219"/>
        <v>3.3550331183779747</v>
      </c>
      <c r="H637" s="24">
        <f t="shared" ca="1" si="230"/>
        <v>7821.7654897490884</v>
      </c>
      <c r="I637" s="23">
        <f t="shared" ca="1" si="231"/>
        <v>7825.1205228674662</v>
      </c>
      <c r="J637" s="22"/>
      <c r="K637" s="23">
        <f t="shared" ca="1" si="220"/>
        <v>1.4050296913827325</v>
      </c>
      <c r="L637" s="23">
        <f t="shared" ca="1" si="221"/>
        <v>5.0172438726556638</v>
      </c>
      <c r="M637" s="24">
        <f t="shared" ca="1" si="232"/>
        <v>6871.8302808210692</v>
      </c>
      <c r="N637" s="23">
        <f t="shared" ca="1" si="233"/>
        <v>6876.8475246937251</v>
      </c>
      <c r="O637" s="22"/>
      <c r="P637" s="23">
        <f t="shared" ca="1" si="222"/>
        <v>15.666668164125925</v>
      </c>
      <c r="Q637" s="23">
        <f t="shared" ca="1" si="223"/>
        <v>1.2574837426080308</v>
      </c>
      <c r="R637" s="24">
        <f t="shared" ca="1" si="234"/>
        <v>8150.5487774263793</v>
      </c>
      <c r="S637" s="23">
        <f t="shared" ca="1" si="235"/>
        <v>8151.8062611689875</v>
      </c>
      <c r="T637" s="22"/>
      <c r="U637" s="23">
        <f t="shared" ca="1" si="224"/>
        <v>3.7775601921118782</v>
      </c>
      <c r="V637" s="23">
        <f t="shared" ca="1" si="225"/>
        <v>0.57180804197234114</v>
      </c>
      <c r="W637" s="24">
        <f t="shared" ca="1" si="236"/>
        <v>7815.0415281026808</v>
      </c>
      <c r="X637" s="23">
        <f t="shared" ca="1" si="237"/>
        <v>7815.6133361446527</v>
      </c>
      <c r="Z637" s="23">
        <f t="shared" ca="1" si="226"/>
        <v>0.53595264030264111</v>
      </c>
      <c r="AA637" s="23">
        <f t="shared" ca="1" si="227"/>
        <v>3.6718464527694601</v>
      </c>
      <c r="AB637" s="24">
        <f t="shared" ca="1" si="238"/>
        <v>9043.3879882665533</v>
      </c>
      <c r="AC637" s="23">
        <f t="shared" ca="1" si="239"/>
        <v>9047.0598347193227</v>
      </c>
    </row>
    <row r="638" spans="1:29" x14ac:dyDescent="0.25">
      <c r="A638" s="23">
        <f t="shared" ca="1" si="216"/>
        <v>2.1006680619155671</v>
      </c>
      <c r="B638" s="23">
        <f t="shared" ca="1" si="217"/>
        <v>0.83762471469308231</v>
      </c>
      <c r="C638" s="24">
        <f t="shared" ca="1" si="228"/>
        <v>8283.8042921311717</v>
      </c>
      <c r="D638" s="23">
        <f t="shared" ca="1" si="229"/>
        <v>8284.6419168458651</v>
      </c>
      <c r="E638" s="22"/>
      <c r="F638" s="23">
        <f t="shared" ca="1" si="218"/>
        <v>11.83095052081109</v>
      </c>
      <c r="G638" s="23">
        <f t="shared" ca="1" si="219"/>
        <v>3.4299115240599418</v>
      </c>
      <c r="H638" s="24">
        <f t="shared" ca="1" si="230"/>
        <v>7836.951473388277</v>
      </c>
      <c r="I638" s="23">
        <f t="shared" ca="1" si="231"/>
        <v>7840.3813849123371</v>
      </c>
      <c r="J638" s="22"/>
      <c r="K638" s="23">
        <f t="shared" ca="1" si="220"/>
        <v>13.49773300504987</v>
      </c>
      <c r="L638" s="23">
        <f t="shared" ca="1" si="221"/>
        <v>7.3817291615791625</v>
      </c>
      <c r="M638" s="24">
        <f t="shared" ca="1" si="232"/>
        <v>6890.3452576987747</v>
      </c>
      <c r="N638" s="23">
        <f t="shared" ca="1" si="233"/>
        <v>6897.7269868603535</v>
      </c>
      <c r="O638" s="22"/>
      <c r="P638" s="23">
        <f t="shared" ca="1" si="222"/>
        <v>5.9423007540506179</v>
      </c>
      <c r="Q638" s="23">
        <f t="shared" ca="1" si="223"/>
        <v>4.961938190316884</v>
      </c>
      <c r="R638" s="24">
        <f t="shared" ca="1" si="234"/>
        <v>8157.7485619230383</v>
      </c>
      <c r="S638" s="23">
        <f t="shared" ca="1" si="235"/>
        <v>8162.710500113355</v>
      </c>
      <c r="T638" s="22"/>
      <c r="U638" s="23">
        <f t="shared" ca="1" si="224"/>
        <v>5.74981296231174</v>
      </c>
      <c r="V638" s="23">
        <f t="shared" ca="1" si="225"/>
        <v>20.519641256400266</v>
      </c>
      <c r="W638" s="24">
        <f t="shared" ca="1" si="236"/>
        <v>7821.3631491069646</v>
      </c>
      <c r="X638" s="23">
        <f t="shared" ca="1" si="237"/>
        <v>7841.8827903633646</v>
      </c>
      <c r="Z638" s="23">
        <f t="shared" ca="1" si="226"/>
        <v>2.4939239189022984</v>
      </c>
      <c r="AA638" s="23">
        <f t="shared" ca="1" si="227"/>
        <v>4.0560808534108483</v>
      </c>
      <c r="AB638" s="24">
        <f t="shared" ca="1" si="238"/>
        <v>9049.5537586382252</v>
      </c>
      <c r="AC638" s="23">
        <f t="shared" ca="1" si="239"/>
        <v>9053.6098394916353</v>
      </c>
    </row>
    <row r="639" spans="1:29" x14ac:dyDescent="0.25">
      <c r="A639" s="23">
        <f t="shared" ca="1" si="216"/>
        <v>6.02534990386944</v>
      </c>
      <c r="B639" s="23">
        <f t="shared" ca="1" si="217"/>
        <v>1.3351208162507893</v>
      </c>
      <c r="C639" s="24">
        <f t="shared" ca="1" si="228"/>
        <v>8290.6672667497351</v>
      </c>
      <c r="D639" s="23">
        <f t="shared" ca="1" si="229"/>
        <v>8292.0023875659863</v>
      </c>
      <c r="E639" s="22"/>
      <c r="F639" s="23">
        <f t="shared" ca="1" si="218"/>
        <v>0.17332320237023233</v>
      </c>
      <c r="G639" s="23">
        <f t="shared" ca="1" si="219"/>
        <v>7.3279907316839008</v>
      </c>
      <c r="H639" s="24">
        <f t="shared" ca="1" si="230"/>
        <v>7840.554708114707</v>
      </c>
      <c r="I639" s="23">
        <f t="shared" ca="1" si="231"/>
        <v>7847.8826988463907</v>
      </c>
      <c r="J639" s="22"/>
      <c r="K639" s="23">
        <f t="shared" ca="1" si="220"/>
        <v>19.553023225773163</v>
      </c>
      <c r="L639" s="23">
        <f t="shared" ca="1" si="221"/>
        <v>5.3396301920444564</v>
      </c>
      <c r="M639" s="24">
        <f t="shared" ca="1" si="232"/>
        <v>6917.2800100861268</v>
      </c>
      <c r="N639" s="23">
        <f t="shared" ca="1" si="233"/>
        <v>6922.6196402781716</v>
      </c>
      <c r="O639" s="22"/>
      <c r="P639" s="23">
        <f t="shared" ca="1" si="222"/>
        <v>11.293879921417414</v>
      </c>
      <c r="Q639" s="23">
        <f t="shared" ca="1" si="223"/>
        <v>0.64733699099327147</v>
      </c>
      <c r="R639" s="24">
        <f t="shared" ca="1" si="234"/>
        <v>8174.0043800347721</v>
      </c>
      <c r="S639" s="23">
        <f t="shared" ca="1" si="235"/>
        <v>8174.6517170257657</v>
      </c>
      <c r="T639" s="22"/>
      <c r="U639" s="23">
        <f t="shared" ca="1" si="224"/>
        <v>0.10394474306440497</v>
      </c>
      <c r="V639" s="23">
        <f t="shared" ca="1" si="225"/>
        <v>1.7030701603313525</v>
      </c>
      <c r="W639" s="24">
        <f t="shared" ca="1" si="236"/>
        <v>7841.9867351064295</v>
      </c>
      <c r="X639" s="23">
        <f t="shared" ca="1" si="237"/>
        <v>7843.6898052667611</v>
      </c>
      <c r="Z639" s="23">
        <f t="shared" ca="1" si="226"/>
        <v>6.6463943184184995</v>
      </c>
      <c r="AA639" s="23">
        <f t="shared" ca="1" si="227"/>
        <v>13.4403239764264</v>
      </c>
      <c r="AB639" s="24">
        <f t="shared" ca="1" si="238"/>
        <v>9060.2562338100543</v>
      </c>
      <c r="AC639" s="23">
        <f t="shared" ca="1" si="239"/>
        <v>9073.6965577864812</v>
      </c>
    </row>
    <row r="640" spans="1:29" x14ac:dyDescent="0.25">
      <c r="A640" s="23">
        <f t="shared" ca="1" si="216"/>
        <v>0.26036556835680069</v>
      </c>
      <c r="B640" s="23">
        <f t="shared" ca="1" si="217"/>
        <v>8.3392357789675735</v>
      </c>
      <c r="C640" s="24">
        <f t="shared" ca="1" si="228"/>
        <v>8292.2627531343423</v>
      </c>
      <c r="D640" s="23">
        <f t="shared" ca="1" si="229"/>
        <v>8300.6019889133095</v>
      </c>
      <c r="E640" s="22"/>
      <c r="F640" s="23">
        <f t="shared" ca="1" si="218"/>
        <v>6.5452242539944541</v>
      </c>
      <c r="G640" s="23">
        <f t="shared" ca="1" si="219"/>
        <v>3.9100479429688155</v>
      </c>
      <c r="H640" s="24">
        <f t="shared" ca="1" si="230"/>
        <v>7854.4279231003848</v>
      </c>
      <c r="I640" s="23">
        <f t="shared" ca="1" si="231"/>
        <v>7858.3379710433537</v>
      </c>
      <c r="J640" s="22"/>
      <c r="K640" s="23">
        <f t="shared" ca="1" si="220"/>
        <v>5.9397272652036985</v>
      </c>
      <c r="L640" s="23">
        <f t="shared" ca="1" si="221"/>
        <v>1.9276652414029825</v>
      </c>
      <c r="M640" s="24">
        <f t="shared" ca="1" si="232"/>
        <v>6928.5593675433756</v>
      </c>
      <c r="N640" s="23">
        <f t="shared" ca="1" si="233"/>
        <v>6930.4870327847784</v>
      </c>
      <c r="O640" s="22"/>
      <c r="P640" s="23">
        <f t="shared" ca="1" si="222"/>
        <v>0.90912022061560815</v>
      </c>
      <c r="Q640" s="23">
        <f t="shared" ca="1" si="223"/>
        <v>15.546727206126123</v>
      </c>
      <c r="R640" s="24">
        <f t="shared" ca="1" si="234"/>
        <v>8175.5608372463812</v>
      </c>
      <c r="S640" s="23">
        <f t="shared" ca="1" si="235"/>
        <v>8191.1075644525072</v>
      </c>
      <c r="T640" s="22"/>
      <c r="U640" s="23">
        <f t="shared" ca="1" si="224"/>
        <v>4.9659182178621535</v>
      </c>
      <c r="V640" s="23">
        <f t="shared" ca="1" si="225"/>
        <v>6.0433194209916294</v>
      </c>
      <c r="W640" s="24">
        <f t="shared" ca="1" si="236"/>
        <v>7848.6557234846232</v>
      </c>
      <c r="X640" s="23">
        <f t="shared" ca="1" si="237"/>
        <v>7854.699042905615</v>
      </c>
      <c r="Z640" s="23">
        <f t="shared" ca="1" si="226"/>
        <v>1.3114712861953921</v>
      </c>
      <c r="AA640" s="23">
        <f t="shared" ca="1" si="227"/>
        <v>1.991879859161406</v>
      </c>
      <c r="AB640" s="24">
        <f t="shared" ca="1" si="238"/>
        <v>9075.0080290726764</v>
      </c>
      <c r="AC640" s="23">
        <f t="shared" ca="1" si="239"/>
        <v>9076.9999089318371</v>
      </c>
    </row>
    <row r="641" spans="1:29" x14ac:dyDescent="0.25">
      <c r="A641" s="23">
        <f t="shared" ca="1" si="216"/>
        <v>4.2888445507850257</v>
      </c>
      <c r="B641" s="23">
        <f t="shared" ca="1" si="217"/>
        <v>2.6521906824506449</v>
      </c>
      <c r="C641" s="24">
        <f t="shared" ca="1" si="228"/>
        <v>8304.8908334640946</v>
      </c>
      <c r="D641" s="23">
        <f t="shared" ca="1" si="229"/>
        <v>8307.5430241465456</v>
      </c>
      <c r="E641" s="22"/>
      <c r="F641" s="23">
        <f t="shared" ca="1" si="218"/>
        <v>8.5066798382470754</v>
      </c>
      <c r="G641" s="23">
        <f t="shared" ca="1" si="219"/>
        <v>6.0380578465887611</v>
      </c>
      <c r="H641" s="24">
        <f t="shared" ca="1" si="230"/>
        <v>7866.8446508816005</v>
      </c>
      <c r="I641" s="23">
        <f t="shared" ca="1" si="231"/>
        <v>7872.8827087281888</v>
      </c>
      <c r="J641" s="22"/>
      <c r="K641" s="23">
        <f t="shared" ca="1" si="220"/>
        <v>0.60067217195816602</v>
      </c>
      <c r="L641" s="23">
        <f t="shared" ca="1" si="221"/>
        <v>2.9866630002768284</v>
      </c>
      <c r="M641" s="24">
        <f t="shared" ca="1" si="232"/>
        <v>6931.0877049567362</v>
      </c>
      <c r="N641" s="23">
        <f t="shared" ca="1" si="233"/>
        <v>6934.0743679570132</v>
      </c>
      <c r="O641" s="22"/>
      <c r="P641" s="23">
        <f t="shared" ca="1" si="222"/>
        <v>2.156519048266063</v>
      </c>
      <c r="Q641" s="23">
        <f t="shared" ca="1" si="223"/>
        <v>4.5973647985383748</v>
      </c>
      <c r="R641" s="24">
        <f t="shared" ca="1" si="234"/>
        <v>8193.2640835007733</v>
      </c>
      <c r="S641" s="23">
        <f t="shared" ca="1" si="235"/>
        <v>8197.8614482993125</v>
      </c>
      <c r="T641" s="22"/>
      <c r="U641" s="23">
        <f t="shared" ca="1" si="224"/>
        <v>10.391117202950074</v>
      </c>
      <c r="V641" s="23">
        <f t="shared" ca="1" si="225"/>
        <v>2.5194929202661207</v>
      </c>
      <c r="W641" s="24">
        <f t="shared" ca="1" si="236"/>
        <v>7865.0901601085652</v>
      </c>
      <c r="X641" s="23">
        <f t="shared" ca="1" si="237"/>
        <v>7867.6096530288314</v>
      </c>
      <c r="Z641" s="23">
        <f t="shared" ca="1" si="226"/>
        <v>3.0600883010161861</v>
      </c>
      <c r="AA641" s="23">
        <f t="shared" ca="1" si="227"/>
        <v>12.700996096309806</v>
      </c>
      <c r="AB641" s="24">
        <f t="shared" ca="1" si="238"/>
        <v>9080.0599972328528</v>
      </c>
      <c r="AC641" s="23">
        <f t="shared" ca="1" si="239"/>
        <v>9092.7609933291624</v>
      </c>
    </row>
    <row r="642" spans="1:29" x14ac:dyDescent="0.25">
      <c r="A642" s="23">
        <f t="shared" ca="1" si="216"/>
        <v>2.2811390986263111</v>
      </c>
      <c r="B642" s="23">
        <f t="shared" ca="1" si="217"/>
        <v>2.2835810394029585</v>
      </c>
      <c r="C642" s="24">
        <f t="shared" ca="1" si="228"/>
        <v>8309.8241632451718</v>
      </c>
      <c r="D642" s="23">
        <f t="shared" ca="1" si="229"/>
        <v>8312.1077442845744</v>
      </c>
      <c r="E642" s="22"/>
      <c r="F642" s="23">
        <f t="shared" ca="1" si="218"/>
        <v>2.935825381373002</v>
      </c>
      <c r="G642" s="23">
        <f t="shared" ca="1" si="219"/>
        <v>6.9456696704992185</v>
      </c>
      <c r="H642" s="24">
        <f t="shared" ca="1" si="230"/>
        <v>7875.8185341095623</v>
      </c>
      <c r="I642" s="23">
        <f t="shared" ca="1" si="231"/>
        <v>7882.7642037800615</v>
      </c>
      <c r="J642" s="22"/>
      <c r="K642" s="23">
        <f t="shared" ca="1" si="220"/>
        <v>9.9380784650909781</v>
      </c>
      <c r="L642" s="23">
        <f t="shared" ca="1" si="221"/>
        <v>4.2439204157709201</v>
      </c>
      <c r="M642" s="24">
        <f t="shared" ca="1" si="232"/>
        <v>6944.0124464221044</v>
      </c>
      <c r="N642" s="23">
        <f t="shared" ca="1" si="233"/>
        <v>6948.2563668378752</v>
      </c>
      <c r="O642" s="22"/>
      <c r="P642" s="23">
        <f t="shared" ca="1" si="222"/>
        <v>8.715805748411567</v>
      </c>
      <c r="Q642" s="23">
        <f t="shared" ca="1" si="223"/>
        <v>2.4017261482332612</v>
      </c>
      <c r="R642" s="24">
        <f t="shared" ca="1" si="234"/>
        <v>8206.5772540477246</v>
      </c>
      <c r="S642" s="23">
        <f t="shared" ca="1" si="235"/>
        <v>8208.9789801959578</v>
      </c>
      <c r="T642" s="22"/>
      <c r="U642" s="23">
        <f t="shared" ca="1" si="224"/>
        <v>2.8979825655228013</v>
      </c>
      <c r="V642" s="23">
        <f t="shared" ca="1" si="225"/>
        <v>5.3232933836607197</v>
      </c>
      <c r="W642" s="24">
        <f t="shared" ca="1" si="236"/>
        <v>7870.5076355943538</v>
      </c>
      <c r="X642" s="23">
        <f t="shared" ca="1" si="237"/>
        <v>7875.8309289780145</v>
      </c>
      <c r="Z642" s="23">
        <f t="shared" ca="1" si="226"/>
        <v>26.957360367549626</v>
      </c>
      <c r="AA642" s="23">
        <f t="shared" ca="1" si="227"/>
        <v>0.64365859997922104</v>
      </c>
      <c r="AB642" s="24">
        <f t="shared" ca="1" si="238"/>
        <v>9119.7183536967113</v>
      </c>
      <c r="AC642" s="23">
        <f t="shared" ca="1" si="239"/>
        <v>9120.3620122966913</v>
      </c>
    </row>
    <row r="643" spans="1:29" x14ac:dyDescent="0.25">
      <c r="A643" s="23">
        <f t="shared" ca="1" si="216"/>
        <v>17.031298898145202</v>
      </c>
      <c r="B643" s="23">
        <f t="shared" ca="1" si="217"/>
        <v>7.7939527341698014</v>
      </c>
      <c r="C643" s="24">
        <f t="shared" ca="1" si="228"/>
        <v>8329.1390431827203</v>
      </c>
      <c r="D643" s="23">
        <f t="shared" ca="1" si="229"/>
        <v>8336.9329959168899</v>
      </c>
      <c r="E643" s="22"/>
      <c r="F643" s="23">
        <f t="shared" ca="1" si="218"/>
        <v>4.0393611648335268</v>
      </c>
      <c r="G643" s="23">
        <f t="shared" ca="1" si="219"/>
        <v>2.3363841257393454</v>
      </c>
      <c r="H643" s="24">
        <f t="shared" ca="1" si="230"/>
        <v>7886.8035649448948</v>
      </c>
      <c r="I643" s="23">
        <f t="shared" ca="1" si="231"/>
        <v>7889.1399490706344</v>
      </c>
      <c r="J643" s="22"/>
      <c r="K643" s="23">
        <f t="shared" ca="1" si="220"/>
        <v>0.2650025017107317</v>
      </c>
      <c r="L643" s="23">
        <f t="shared" ca="1" si="221"/>
        <v>0.17437508599692408</v>
      </c>
      <c r="M643" s="24">
        <f t="shared" ca="1" si="232"/>
        <v>6948.5213693395863</v>
      </c>
      <c r="N643" s="23">
        <f t="shared" ca="1" si="233"/>
        <v>6948.6957444255831</v>
      </c>
      <c r="O643" s="22"/>
      <c r="P643" s="23">
        <f t="shared" ca="1" si="222"/>
        <v>4.7471781063551077</v>
      </c>
      <c r="Q643" s="23">
        <f t="shared" ca="1" si="223"/>
        <v>4.302974214753533</v>
      </c>
      <c r="R643" s="24">
        <f t="shared" ca="1" si="234"/>
        <v>8213.7261583023137</v>
      </c>
      <c r="S643" s="23">
        <f t="shared" ca="1" si="235"/>
        <v>8218.0291325170674</v>
      </c>
      <c r="T643" s="22"/>
      <c r="U643" s="23">
        <f t="shared" ca="1" si="224"/>
        <v>3.9266480531676371</v>
      </c>
      <c r="V643" s="23">
        <f t="shared" ca="1" si="225"/>
        <v>3.7578772730032566</v>
      </c>
      <c r="W643" s="24">
        <f t="shared" ca="1" si="236"/>
        <v>7879.7575770311823</v>
      </c>
      <c r="X643" s="23">
        <f t="shared" ca="1" si="237"/>
        <v>7883.5154543041854</v>
      </c>
      <c r="Z643" s="23">
        <f t="shared" ca="1" si="226"/>
        <v>7.0427352221128308</v>
      </c>
      <c r="AA643" s="23">
        <f t="shared" ca="1" si="227"/>
        <v>1.1733826768969384</v>
      </c>
      <c r="AB643" s="24">
        <f t="shared" ca="1" si="238"/>
        <v>9127.4047475188036</v>
      </c>
      <c r="AC643" s="23">
        <f t="shared" ca="1" si="239"/>
        <v>9128.5781301957013</v>
      </c>
    </row>
    <row r="644" spans="1:29" x14ac:dyDescent="0.25">
      <c r="A644" s="23">
        <f t="shared" ca="1" si="216"/>
        <v>10.242265189575617</v>
      </c>
      <c r="B644" s="23">
        <f t="shared" ca="1" si="217"/>
        <v>0.11018875595083202</v>
      </c>
      <c r="C644" s="24">
        <f t="shared" ca="1" si="228"/>
        <v>8347.1752611064658</v>
      </c>
      <c r="D644" s="23">
        <f t="shared" ca="1" si="229"/>
        <v>8347.2854498624165</v>
      </c>
      <c r="E644" s="22"/>
      <c r="F644" s="23">
        <f t="shared" ca="1" si="218"/>
        <v>3.6421681659713947</v>
      </c>
      <c r="G644" s="23">
        <f t="shared" ca="1" si="219"/>
        <v>9.477993242606372</v>
      </c>
      <c r="H644" s="24">
        <f t="shared" ca="1" si="230"/>
        <v>7892.7821172366057</v>
      </c>
      <c r="I644" s="23">
        <f t="shared" ca="1" si="231"/>
        <v>7902.260110479212</v>
      </c>
      <c r="J644" s="22"/>
      <c r="K644" s="23">
        <f t="shared" ca="1" si="220"/>
        <v>2.5826678068631748</v>
      </c>
      <c r="L644" s="23">
        <f t="shared" ca="1" si="221"/>
        <v>4.5079342832002993</v>
      </c>
      <c r="M644" s="24">
        <f t="shared" ca="1" si="232"/>
        <v>6951.2784122324465</v>
      </c>
      <c r="N644" s="23">
        <f t="shared" ca="1" si="233"/>
        <v>6955.786346515647</v>
      </c>
      <c r="O644" s="22"/>
      <c r="P644" s="23">
        <f t="shared" ca="1" si="222"/>
        <v>4.7345380441866816</v>
      </c>
      <c r="Q644" s="23">
        <f t="shared" ca="1" si="223"/>
        <v>3.5559002268529669</v>
      </c>
      <c r="R644" s="24">
        <f t="shared" ca="1" si="234"/>
        <v>8222.7636705612549</v>
      </c>
      <c r="S644" s="23">
        <f t="shared" ca="1" si="235"/>
        <v>8226.3195707881077</v>
      </c>
      <c r="T644" s="22"/>
      <c r="U644" s="23">
        <f t="shared" ca="1" si="224"/>
        <v>3.874863967104432</v>
      </c>
      <c r="V644" s="23">
        <f t="shared" ca="1" si="225"/>
        <v>2.0087024333846211</v>
      </c>
      <c r="W644" s="24">
        <f t="shared" ca="1" si="236"/>
        <v>7887.3903182712902</v>
      </c>
      <c r="X644" s="23">
        <f t="shared" ca="1" si="237"/>
        <v>7889.3990207046745</v>
      </c>
      <c r="Z644" s="23">
        <f t="shared" ca="1" si="226"/>
        <v>8.5307598390549249</v>
      </c>
      <c r="AA644" s="23">
        <f t="shared" ca="1" si="227"/>
        <v>9.385944067206955</v>
      </c>
      <c r="AB644" s="24">
        <f t="shared" ca="1" si="238"/>
        <v>9137.1088900347568</v>
      </c>
      <c r="AC644" s="23">
        <f t="shared" ca="1" si="239"/>
        <v>9146.4948341019644</v>
      </c>
    </row>
    <row r="645" spans="1:29" x14ac:dyDescent="0.25">
      <c r="A645" s="23">
        <f t="shared" ca="1" si="216"/>
        <v>1.8637215311175166</v>
      </c>
      <c r="B645" s="23">
        <f t="shared" ca="1" si="217"/>
        <v>3.0343817554382082</v>
      </c>
      <c r="C645" s="24">
        <f t="shared" ca="1" si="228"/>
        <v>8349.1491713935338</v>
      </c>
      <c r="D645" s="23">
        <f t="shared" ca="1" si="229"/>
        <v>8352.1835531489724</v>
      </c>
      <c r="E645" s="22"/>
      <c r="F645" s="23">
        <f t="shared" ca="1" si="218"/>
        <v>0.41278781946424631</v>
      </c>
      <c r="G645" s="23">
        <f t="shared" ca="1" si="219"/>
        <v>5.4704535282330582</v>
      </c>
      <c r="H645" s="24">
        <f t="shared" ca="1" si="230"/>
        <v>7902.672898298676</v>
      </c>
      <c r="I645" s="23">
        <f t="shared" ca="1" si="231"/>
        <v>7908.1433518269087</v>
      </c>
      <c r="J645" s="22"/>
      <c r="K645" s="23">
        <f t="shared" ca="1" si="220"/>
        <v>2.0455740647574689</v>
      </c>
      <c r="L645" s="23">
        <f t="shared" ca="1" si="221"/>
        <v>2.3134283246865168</v>
      </c>
      <c r="M645" s="24">
        <f t="shared" ca="1" si="232"/>
        <v>6957.8319205804046</v>
      </c>
      <c r="N645" s="23">
        <f t="shared" ca="1" si="233"/>
        <v>6960.1453489050909</v>
      </c>
      <c r="O645" s="22"/>
      <c r="P645" s="23">
        <f t="shared" ca="1" si="222"/>
        <v>1.720978323222178</v>
      </c>
      <c r="Q645" s="23">
        <f t="shared" ca="1" si="223"/>
        <v>1.3838463974211772</v>
      </c>
      <c r="R645" s="24">
        <f t="shared" ca="1" si="234"/>
        <v>8228.0405491113306</v>
      </c>
      <c r="S645" s="23">
        <f t="shared" ca="1" si="235"/>
        <v>8229.4243955087513</v>
      </c>
      <c r="T645" s="22"/>
      <c r="U645" s="23">
        <f t="shared" ca="1" si="224"/>
        <v>8.3780585724079977</v>
      </c>
      <c r="V645" s="23">
        <f t="shared" ca="1" si="225"/>
        <v>1.5541390426678907</v>
      </c>
      <c r="W645" s="24">
        <f t="shared" ca="1" si="236"/>
        <v>7897.7770792770825</v>
      </c>
      <c r="X645" s="23">
        <f t="shared" ca="1" si="237"/>
        <v>7899.3312183197504</v>
      </c>
      <c r="Z645" s="23">
        <f t="shared" ca="1" si="226"/>
        <v>9.4458626482555417</v>
      </c>
      <c r="AA645" s="23">
        <f t="shared" ca="1" si="227"/>
        <v>4.6328925289701699</v>
      </c>
      <c r="AB645" s="24">
        <f t="shared" ca="1" si="238"/>
        <v>9155.94069675022</v>
      </c>
      <c r="AC645" s="23">
        <f t="shared" ca="1" si="239"/>
        <v>9160.5735892791909</v>
      </c>
    </row>
    <row r="646" spans="1:29" x14ac:dyDescent="0.25">
      <c r="A646" s="23">
        <f t="shared" ca="1" si="216"/>
        <v>37.531190648655688</v>
      </c>
      <c r="B646" s="23">
        <f t="shared" ca="1" si="217"/>
        <v>1.5368794802209829</v>
      </c>
      <c r="C646" s="24">
        <f t="shared" ca="1" si="228"/>
        <v>8389.7147437976273</v>
      </c>
      <c r="D646" s="23">
        <f t="shared" ca="1" si="229"/>
        <v>8391.2516232778489</v>
      </c>
      <c r="E646" s="22"/>
      <c r="F646" s="23">
        <f t="shared" ca="1" si="218"/>
        <v>3.0243562197841922</v>
      </c>
      <c r="G646" s="23">
        <f t="shared" ca="1" si="219"/>
        <v>20.802176444124321</v>
      </c>
      <c r="H646" s="24">
        <f t="shared" ca="1" si="230"/>
        <v>7911.1677080466925</v>
      </c>
      <c r="I646" s="23">
        <f t="shared" ca="1" si="231"/>
        <v>7931.9698844908171</v>
      </c>
      <c r="J646" s="22"/>
      <c r="K646" s="23">
        <f t="shared" ca="1" si="220"/>
        <v>0.63619981833134764</v>
      </c>
      <c r="L646" s="23">
        <f t="shared" ca="1" si="221"/>
        <v>13.983735532491893</v>
      </c>
      <c r="M646" s="24">
        <f t="shared" ca="1" si="232"/>
        <v>6960.781548723422</v>
      </c>
      <c r="N646" s="23">
        <f t="shared" ca="1" si="233"/>
        <v>6974.7652842559137</v>
      </c>
      <c r="O646" s="22"/>
      <c r="P646" s="23">
        <f t="shared" ca="1" si="222"/>
        <v>1.1824098841784623</v>
      </c>
      <c r="Q646" s="23">
        <f t="shared" ca="1" si="223"/>
        <v>4.5967122964549585</v>
      </c>
      <c r="R646" s="24">
        <f t="shared" ca="1" si="234"/>
        <v>8230.6068053929303</v>
      </c>
      <c r="S646" s="23">
        <f t="shared" ca="1" si="235"/>
        <v>8235.203517689386</v>
      </c>
      <c r="T646" s="22"/>
      <c r="U646" s="23">
        <f t="shared" ca="1" si="224"/>
        <v>7.129144597197107</v>
      </c>
      <c r="V646" s="23">
        <f t="shared" ca="1" si="225"/>
        <v>2.8359831480453432</v>
      </c>
      <c r="W646" s="24">
        <f t="shared" ca="1" si="236"/>
        <v>7906.4603629169478</v>
      </c>
      <c r="X646" s="23">
        <f t="shared" ca="1" si="237"/>
        <v>7909.2963460649935</v>
      </c>
      <c r="Z646" s="23">
        <f t="shared" ca="1" si="226"/>
        <v>2.3235809211689564</v>
      </c>
      <c r="AA646" s="23">
        <f t="shared" ca="1" si="227"/>
        <v>12.525148699828881</v>
      </c>
      <c r="AB646" s="24">
        <f t="shared" ca="1" si="238"/>
        <v>9162.8971702003601</v>
      </c>
      <c r="AC646" s="23">
        <f t="shared" ca="1" si="239"/>
        <v>9175.4223189001896</v>
      </c>
    </row>
    <row r="647" spans="1:29" x14ac:dyDescent="0.25">
      <c r="A647" s="23">
        <f t="shared" ca="1" si="216"/>
        <v>3.8964831411123906</v>
      </c>
      <c r="B647" s="23">
        <f t="shared" ca="1" si="217"/>
        <v>11.476787023907839</v>
      </c>
      <c r="C647" s="24">
        <f t="shared" ca="1" si="228"/>
        <v>8395.1481064189611</v>
      </c>
      <c r="D647" s="23">
        <f t="shared" ca="1" si="229"/>
        <v>8406.6248934428695</v>
      </c>
      <c r="E647" s="22"/>
      <c r="F647" s="23">
        <f t="shared" ca="1" si="218"/>
        <v>1.6250801577337357</v>
      </c>
      <c r="G647" s="23">
        <f t="shared" ca="1" si="219"/>
        <v>4.5439880506148151</v>
      </c>
      <c r="H647" s="24">
        <f t="shared" ca="1" si="230"/>
        <v>7933.5949646485506</v>
      </c>
      <c r="I647" s="23">
        <f t="shared" ca="1" si="231"/>
        <v>7938.1389526991652</v>
      </c>
      <c r="J647" s="22"/>
      <c r="K647" s="23">
        <f t="shared" ca="1" si="220"/>
        <v>5.8494053093191516</v>
      </c>
      <c r="L647" s="23">
        <f t="shared" ca="1" si="221"/>
        <v>7.3560544802224914</v>
      </c>
      <c r="M647" s="24">
        <f t="shared" ca="1" si="232"/>
        <v>6980.6146895652328</v>
      </c>
      <c r="N647" s="23">
        <f t="shared" ca="1" si="233"/>
        <v>6987.9707440454549</v>
      </c>
      <c r="O647" s="22"/>
      <c r="P647" s="23">
        <f t="shared" ca="1" si="222"/>
        <v>2.7569855065808162</v>
      </c>
      <c r="Q647" s="23">
        <f t="shared" ca="1" si="223"/>
        <v>3.0138741297397318</v>
      </c>
      <c r="R647" s="24">
        <f t="shared" ca="1" si="234"/>
        <v>8237.9605031959672</v>
      </c>
      <c r="S647" s="23">
        <f t="shared" ca="1" si="235"/>
        <v>8240.9743773257069</v>
      </c>
      <c r="T647" s="22"/>
      <c r="U647" s="23">
        <f t="shared" ca="1" si="224"/>
        <v>4.5900906503546848</v>
      </c>
      <c r="V647" s="23">
        <f t="shared" ca="1" si="225"/>
        <v>4.4805552286052608</v>
      </c>
      <c r="W647" s="24">
        <f t="shared" ca="1" si="236"/>
        <v>7913.8864367153483</v>
      </c>
      <c r="X647" s="23">
        <f t="shared" ca="1" si="237"/>
        <v>7918.3669919439535</v>
      </c>
      <c r="Z647" s="23">
        <f t="shared" ca="1" si="226"/>
        <v>3.4993614624147389</v>
      </c>
      <c r="AA647" s="23">
        <f t="shared" ca="1" si="227"/>
        <v>4.9011837346931415</v>
      </c>
      <c r="AB647" s="24">
        <f t="shared" ca="1" si="238"/>
        <v>9178.9216803626041</v>
      </c>
      <c r="AC647" s="23">
        <f t="shared" ca="1" si="239"/>
        <v>9183.8228640972975</v>
      </c>
    </row>
    <row r="648" spans="1:29" x14ac:dyDescent="0.25">
      <c r="A648" s="23">
        <f t="shared" ca="1" si="216"/>
        <v>2.1994202018609559</v>
      </c>
      <c r="B648" s="23">
        <f t="shared" ca="1" si="217"/>
        <v>3.239926507087751</v>
      </c>
      <c r="C648" s="24">
        <f t="shared" ca="1" si="228"/>
        <v>8408.8243136447309</v>
      </c>
      <c r="D648" s="23">
        <f t="shared" ca="1" si="229"/>
        <v>8412.064240151818</v>
      </c>
      <c r="E648" s="22"/>
      <c r="F648" s="23">
        <f t="shared" ca="1" si="218"/>
        <v>6.8753007872277454</v>
      </c>
      <c r="G648" s="23">
        <f t="shared" ca="1" si="219"/>
        <v>2.3334705205329871</v>
      </c>
      <c r="H648" s="24">
        <f t="shared" ca="1" si="230"/>
        <v>7945.0142534863926</v>
      </c>
      <c r="I648" s="23">
        <f t="shared" ca="1" si="231"/>
        <v>7947.347724006926</v>
      </c>
      <c r="J648" s="22"/>
      <c r="K648" s="23">
        <f t="shared" ca="1" si="220"/>
        <v>24.173521870342768</v>
      </c>
      <c r="L648" s="23">
        <f t="shared" ca="1" si="221"/>
        <v>9.4888649610130003</v>
      </c>
      <c r="M648" s="24">
        <f t="shared" ca="1" si="232"/>
        <v>7012.1442659157974</v>
      </c>
      <c r="N648" s="23">
        <f t="shared" ca="1" si="233"/>
        <v>7021.6331308768104</v>
      </c>
      <c r="O648" s="22"/>
      <c r="P648" s="23">
        <f t="shared" ca="1" si="222"/>
        <v>14.814752172575268</v>
      </c>
      <c r="Q648" s="23">
        <f t="shared" ca="1" si="223"/>
        <v>2.6931648878750925</v>
      </c>
      <c r="R648" s="24">
        <f t="shared" ca="1" si="234"/>
        <v>8255.7891294982819</v>
      </c>
      <c r="S648" s="23">
        <f t="shared" ca="1" si="235"/>
        <v>8258.4822943861564</v>
      </c>
      <c r="T648" s="22"/>
      <c r="U648" s="23">
        <f t="shared" ca="1" si="224"/>
        <v>20.160527321938289</v>
      </c>
      <c r="V648" s="23">
        <f t="shared" ca="1" si="225"/>
        <v>0.18217953944386153</v>
      </c>
      <c r="W648" s="24">
        <f t="shared" ca="1" si="236"/>
        <v>7938.5275192658919</v>
      </c>
      <c r="X648" s="23">
        <f t="shared" ca="1" si="237"/>
        <v>7938.7096988053354</v>
      </c>
      <c r="Z648" s="23">
        <f t="shared" ca="1" si="226"/>
        <v>0.70593844196158184</v>
      </c>
      <c r="AA648" s="23">
        <f t="shared" ca="1" si="227"/>
        <v>12.053079693085355</v>
      </c>
      <c r="AB648" s="24">
        <f t="shared" ca="1" si="238"/>
        <v>9184.5288025392583</v>
      </c>
      <c r="AC648" s="23">
        <f t="shared" ca="1" si="239"/>
        <v>9196.5818822323436</v>
      </c>
    </row>
    <row r="649" spans="1:29" x14ac:dyDescent="0.25">
      <c r="A649" s="23">
        <f t="shared" ca="1" si="216"/>
        <v>2.9251796783044988</v>
      </c>
      <c r="B649" s="23">
        <f t="shared" ca="1" si="217"/>
        <v>1.4204054128499379</v>
      </c>
      <c r="C649" s="24">
        <f t="shared" ca="1" si="228"/>
        <v>8414.9894198301226</v>
      </c>
      <c r="D649" s="23">
        <f t="shared" ca="1" si="229"/>
        <v>8416.4098252429721</v>
      </c>
      <c r="E649" s="22"/>
      <c r="F649" s="23">
        <f t="shared" ca="1" si="218"/>
        <v>2.3656174167574879</v>
      </c>
      <c r="G649" s="23">
        <f t="shared" ca="1" si="219"/>
        <v>6.148671837488676</v>
      </c>
      <c r="H649" s="24">
        <f t="shared" ca="1" si="230"/>
        <v>7949.7133414236832</v>
      </c>
      <c r="I649" s="23">
        <f t="shared" ca="1" si="231"/>
        <v>7955.8620132611723</v>
      </c>
      <c r="J649" s="22"/>
      <c r="K649" s="23">
        <f t="shared" ca="1" si="220"/>
        <v>3.2339328414723081</v>
      </c>
      <c r="L649" s="23">
        <f t="shared" ca="1" si="221"/>
        <v>6.9097620477455308</v>
      </c>
      <c r="M649" s="24">
        <f t="shared" ca="1" si="232"/>
        <v>7024.8670637182822</v>
      </c>
      <c r="N649" s="23">
        <f t="shared" ca="1" si="233"/>
        <v>7031.7768257660282</v>
      </c>
      <c r="O649" s="22"/>
      <c r="P649" s="23">
        <f t="shared" ca="1" si="222"/>
        <v>3.3961795389795806</v>
      </c>
      <c r="Q649" s="23">
        <f t="shared" ca="1" si="223"/>
        <v>3.603173661855406</v>
      </c>
      <c r="R649" s="24">
        <f t="shared" ca="1" si="234"/>
        <v>8261.878473925135</v>
      </c>
      <c r="S649" s="23">
        <f t="shared" ca="1" si="235"/>
        <v>8265.4816475869902</v>
      </c>
      <c r="T649" s="22"/>
      <c r="U649" s="23">
        <f t="shared" ca="1" si="224"/>
        <v>10.360886931984247</v>
      </c>
      <c r="V649" s="23">
        <f t="shared" ca="1" si="225"/>
        <v>12.02710046550135</v>
      </c>
      <c r="W649" s="24">
        <f t="shared" ca="1" si="236"/>
        <v>7949.0705857373196</v>
      </c>
      <c r="X649" s="23">
        <f t="shared" ca="1" si="237"/>
        <v>7961.097686202821</v>
      </c>
      <c r="Z649" s="23">
        <f t="shared" ca="1" si="226"/>
        <v>1.7548562908163914</v>
      </c>
      <c r="AA649" s="23">
        <f t="shared" ca="1" si="227"/>
        <v>4.445480717416304</v>
      </c>
      <c r="AB649" s="24">
        <f t="shared" ca="1" si="238"/>
        <v>9198.3367385231595</v>
      </c>
      <c r="AC649" s="23">
        <f t="shared" ca="1" si="239"/>
        <v>9202.7822192405765</v>
      </c>
    </row>
    <row r="650" spans="1:29" x14ac:dyDescent="0.25">
      <c r="A650" s="23">
        <f t="shared" ca="1" si="216"/>
        <v>5.5760668817986163</v>
      </c>
      <c r="B650" s="23">
        <f t="shared" ca="1" si="217"/>
        <v>9.5980138238429404</v>
      </c>
      <c r="C650" s="24">
        <f t="shared" ca="1" si="228"/>
        <v>8421.9858921247705</v>
      </c>
      <c r="D650" s="23">
        <f t="shared" ca="1" si="229"/>
        <v>8431.5839059486134</v>
      </c>
      <c r="E650" s="22"/>
      <c r="F650" s="23">
        <f t="shared" ca="1" si="218"/>
        <v>0.27428245543732982</v>
      </c>
      <c r="G650" s="23">
        <f t="shared" ca="1" si="219"/>
        <v>6.258953570940375</v>
      </c>
      <c r="H650" s="24">
        <f t="shared" ca="1" si="230"/>
        <v>7956.1362957166093</v>
      </c>
      <c r="I650" s="23">
        <f t="shared" ca="1" si="231"/>
        <v>7962.3952492875496</v>
      </c>
      <c r="J650" s="22"/>
      <c r="K650" s="23">
        <f t="shared" ca="1" si="220"/>
        <v>0.22045351781706368</v>
      </c>
      <c r="L650" s="23">
        <f t="shared" ca="1" si="221"/>
        <v>6.1470962240405118</v>
      </c>
      <c r="M650" s="24">
        <f t="shared" ca="1" si="232"/>
        <v>7031.9972792838453</v>
      </c>
      <c r="N650" s="23">
        <f t="shared" ca="1" si="233"/>
        <v>7038.1443755078853</v>
      </c>
      <c r="O650" s="22"/>
      <c r="P650" s="23">
        <f t="shared" ca="1" si="222"/>
        <v>32.096599880946691</v>
      </c>
      <c r="Q650" s="23">
        <f t="shared" ca="1" si="223"/>
        <v>2.8489036904337808</v>
      </c>
      <c r="R650" s="24">
        <f t="shared" ca="1" si="234"/>
        <v>8297.5782474679363</v>
      </c>
      <c r="S650" s="23">
        <f t="shared" ca="1" si="235"/>
        <v>8300.4271511583702</v>
      </c>
      <c r="T650" s="22"/>
      <c r="U650" s="23">
        <f t="shared" ca="1" si="224"/>
        <v>3.5508708843610886</v>
      </c>
      <c r="V650" s="23">
        <f t="shared" ca="1" si="225"/>
        <v>1.5529224840862392</v>
      </c>
      <c r="W650" s="24">
        <f t="shared" ca="1" si="236"/>
        <v>7964.6485570871819</v>
      </c>
      <c r="X650" s="23">
        <f t="shared" ca="1" si="237"/>
        <v>7966.2014795712685</v>
      </c>
      <c r="Z650" s="23">
        <f t="shared" ca="1" si="226"/>
        <v>30.718675900689128</v>
      </c>
      <c r="AA650" s="23">
        <f t="shared" ca="1" si="227"/>
        <v>12.364381311945786</v>
      </c>
      <c r="AB650" s="24">
        <f t="shared" ca="1" si="238"/>
        <v>9233.5008951412656</v>
      </c>
      <c r="AC650" s="23">
        <f t="shared" ca="1" si="239"/>
        <v>9245.8652764532108</v>
      </c>
    </row>
    <row r="651" spans="1:29" x14ac:dyDescent="0.25">
      <c r="A651" s="23">
        <f t="shared" ca="1" si="216"/>
        <v>12.642849039936868</v>
      </c>
      <c r="B651" s="23">
        <f t="shared" ca="1" si="217"/>
        <v>2.0169547209899874</v>
      </c>
      <c r="C651" s="24">
        <f t="shared" ca="1" si="228"/>
        <v>8444.226754988551</v>
      </c>
      <c r="D651" s="23">
        <f t="shared" ca="1" si="229"/>
        <v>8446.2437097095408</v>
      </c>
      <c r="E651" s="22"/>
      <c r="F651" s="23">
        <f t="shared" ca="1" si="218"/>
        <v>25.22224603637348</v>
      </c>
      <c r="G651" s="23">
        <f t="shared" ca="1" si="219"/>
        <v>2.1705222594155056</v>
      </c>
      <c r="H651" s="24">
        <f t="shared" ca="1" si="230"/>
        <v>7987.6174953239233</v>
      </c>
      <c r="I651" s="23">
        <f t="shared" ca="1" si="231"/>
        <v>7989.7880175833388</v>
      </c>
      <c r="J651" s="22"/>
      <c r="K651" s="23">
        <f t="shared" ca="1" si="220"/>
        <v>7.1577399690289232</v>
      </c>
      <c r="L651" s="23">
        <f t="shared" ca="1" si="221"/>
        <v>0.12134936107199958</v>
      </c>
      <c r="M651" s="24">
        <f t="shared" ca="1" si="232"/>
        <v>7045.302115476914</v>
      </c>
      <c r="N651" s="23">
        <f t="shared" ca="1" si="233"/>
        <v>7045.4234648379861</v>
      </c>
      <c r="O651" s="22"/>
      <c r="P651" s="23">
        <f t="shared" ca="1" si="222"/>
        <v>0.44480282389060327</v>
      </c>
      <c r="Q651" s="23">
        <f t="shared" ca="1" si="223"/>
        <v>4.3962612622151482</v>
      </c>
      <c r="R651" s="24">
        <f t="shared" ca="1" si="234"/>
        <v>8300.8719539822614</v>
      </c>
      <c r="S651" s="23">
        <f t="shared" ca="1" si="235"/>
        <v>8305.2682152444759</v>
      </c>
      <c r="T651" s="22"/>
      <c r="U651" s="23">
        <f t="shared" ca="1" si="224"/>
        <v>11.493221880797508</v>
      </c>
      <c r="V651" s="23">
        <f t="shared" ca="1" si="225"/>
        <v>4.3807769616735275</v>
      </c>
      <c r="W651" s="24">
        <f t="shared" ca="1" si="236"/>
        <v>7977.6947014520656</v>
      </c>
      <c r="X651" s="23">
        <f t="shared" ca="1" si="237"/>
        <v>7982.0754784137389</v>
      </c>
      <c r="Z651" s="23">
        <f t="shared" ca="1" si="226"/>
        <v>1.7027067525529531</v>
      </c>
      <c r="AA651" s="23">
        <f t="shared" ca="1" si="227"/>
        <v>4.9805136100301812</v>
      </c>
      <c r="AB651" s="24">
        <f t="shared" ca="1" si="238"/>
        <v>9247.5679832057631</v>
      </c>
      <c r="AC651" s="23">
        <f t="shared" ca="1" si="239"/>
        <v>9252.5484968157925</v>
      </c>
    </row>
    <row r="652" spans="1:29" x14ac:dyDescent="0.25">
      <c r="A652" s="23">
        <f t="shared" ca="1" si="216"/>
        <v>2.6383116024079154</v>
      </c>
      <c r="B652" s="23">
        <f t="shared" ca="1" si="217"/>
        <v>1.06289823168943</v>
      </c>
      <c r="C652" s="24">
        <f t="shared" ca="1" si="228"/>
        <v>8448.8820213119488</v>
      </c>
      <c r="D652" s="23">
        <f t="shared" ca="1" si="229"/>
        <v>8449.9449195436391</v>
      </c>
      <c r="E652" s="22"/>
      <c r="F652" s="23">
        <f t="shared" ca="1" si="218"/>
        <v>9.3272991512753389</v>
      </c>
      <c r="G652" s="23">
        <f t="shared" ca="1" si="219"/>
        <v>1.1678110052181818</v>
      </c>
      <c r="H652" s="24">
        <f t="shared" ca="1" si="230"/>
        <v>7999.1153167346138</v>
      </c>
      <c r="I652" s="23">
        <f t="shared" ca="1" si="231"/>
        <v>8000.2831277398318</v>
      </c>
      <c r="J652" s="22"/>
      <c r="K652" s="23">
        <f t="shared" ca="1" si="220"/>
        <v>5.4139120151832838</v>
      </c>
      <c r="L652" s="23">
        <f t="shared" ca="1" si="221"/>
        <v>3.3812419440787829</v>
      </c>
      <c r="M652" s="24">
        <f t="shared" ca="1" si="232"/>
        <v>7050.8373768531692</v>
      </c>
      <c r="N652" s="23">
        <f t="shared" ca="1" si="233"/>
        <v>7054.2186187972484</v>
      </c>
      <c r="O652" s="22"/>
      <c r="P652" s="23">
        <f t="shared" ca="1" si="222"/>
        <v>33.399727282492421</v>
      </c>
      <c r="Q652" s="23">
        <f t="shared" ca="1" si="223"/>
        <v>1.1572166318315944</v>
      </c>
      <c r="R652" s="24">
        <f t="shared" ca="1" si="234"/>
        <v>8338.6679425269685</v>
      </c>
      <c r="S652" s="23">
        <f t="shared" ca="1" si="235"/>
        <v>8339.8251591587996</v>
      </c>
      <c r="T652" s="22"/>
      <c r="U652" s="23">
        <f t="shared" ca="1" si="224"/>
        <v>11.791442676936859</v>
      </c>
      <c r="V652" s="23">
        <f t="shared" ca="1" si="225"/>
        <v>5.4918671991319252</v>
      </c>
      <c r="W652" s="24">
        <f t="shared" ca="1" si="236"/>
        <v>7993.8669210906755</v>
      </c>
      <c r="X652" s="23">
        <f t="shared" ca="1" si="237"/>
        <v>7999.3587882898073</v>
      </c>
      <c r="Z652" s="23">
        <f t="shared" ca="1" si="226"/>
        <v>3.54524614020825</v>
      </c>
      <c r="AA652" s="23">
        <f t="shared" ca="1" si="227"/>
        <v>0.70300732160121893</v>
      </c>
      <c r="AB652" s="24">
        <f t="shared" ca="1" si="238"/>
        <v>9256.0937429559999</v>
      </c>
      <c r="AC652" s="23">
        <f t="shared" ca="1" si="239"/>
        <v>9256.7967502776009</v>
      </c>
    </row>
    <row r="653" spans="1:29" x14ac:dyDescent="0.25">
      <c r="A653" s="23">
        <f t="shared" ca="1" si="216"/>
        <v>7.7937578859105736</v>
      </c>
      <c r="B653" s="23">
        <f t="shared" ca="1" si="217"/>
        <v>0.63239455335509354</v>
      </c>
      <c r="C653" s="24">
        <f t="shared" ca="1" si="228"/>
        <v>8457.7386774295501</v>
      </c>
      <c r="D653" s="23">
        <f t="shared" ca="1" si="229"/>
        <v>8458.3710719829051</v>
      </c>
      <c r="E653" s="22"/>
      <c r="F653" s="23">
        <f t="shared" ca="1" si="218"/>
        <v>11.062025033325488</v>
      </c>
      <c r="G653" s="23">
        <f t="shared" ca="1" si="219"/>
        <v>1.3691707389606314</v>
      </c>
      <c r="H653" s="24">
        <f t="shared" ca="1" si="230"/>
        <v>8011.3451527731577</v>
      </c>
      <c r="I653" s="23">
        <f t="shared" ca="1" si="231"/>
        <v>8012.7143235121184</v>
      </c>
      <c r="J653" s="22"/>
      <c r="K653" s="23">
        <f t="shared" ca="1" si="220"/>
        <v>21.520066343821689</v>
      </c>
      <c r="L653" s="23">
        <f t="shared" ca="1" si="221"/>
        <v>3.3687074111793125</v>
      </c>
      <c r="M653" s="24">
        <f t="shared" ca="1" si="232"/>
        <v>7075.7386851410702</v>
      </c>
      <c r="N653" s="23">
        <f t="shared" ca="1" si="233"/>
        <v>7079.1073925522496</v>
      </c>
      <c r="O653" s="22"/>
      <c r="P653" s="23">
        <f t="shared" ca="1" si="222"/>
        <v>16.746816908711445</v>
      </c>
      <c r="Q653" s="23">
        <f t="shared" ca="1" si="223"/>
        <v>1.4671280108011813</v>
      </c>
      <c r="R653" s="24">
        <f t="shared" ca="1" si="234"/>
        <v>8356.5719760675111</v>
      </c>
      <c r="S653" s="23">
        <f t="shared" ca="1" si="235"/>
        <v>8358.0391040783124</v>
      </c>
      <c r="T653" s="22"/>
      <c r="U653" s="23">
        <f t="shared" ca="1" si="224"/>
        <v>8.3113682875148278</v>
      </c>
      <c r="V653" s="23">
        <f t="shared" ca="1" si="225"/>
        <v>3.4813108467637908</v>
      </c>
      <c r="W653" s="24">
        <f t="shared" ca="1" si="236"/>
        <v>8007.6701565773219</v>
      </c>
      <c r="X653" s="23">
        <f t="shared" ca="1" si="237"/>
        <v>8011.1514674240861</v>
      </c>
      <c r="Z653" s="23">
        <f t="shared" ca="1" si="226"/>
        <v>0.85282353166848401</v>
      </c>
      <c r="AA653" s="23">
        <f t="shared" ca="1" si="227"/>
        <v>4.2940587021971226E-2</v>
      </c>
      <c r="AB653" s="24">
        <f t="shared" ca="1" si="238"/>
        <v>9257.649573809269</v>
      </c>
      <c r="AC653" s="23">
        <f t="shared" ca="1" si="239"/>
        <v>9257.6925143962908</v>
      </c>
    </row>
    <row r="654" spans="1:29" x14ac:dyDescent="0.25">
      <c r="A654" s="23">
        <f t="shared" ref="A654:A717" ca="1" si="240">((-LN(1-RAND()))/$C$9)</f>
        <v>26.777092537509656</v>
      </c>
      <c r="B654" s="23">
        <f t="shared" ref="B654:B717" ca="1" si="241">((-LN(1-RAND()))/$C$10)</f>
        <v>1.3548864730179553</v>
      </c>
      <c r="C654" s="24">
        <f t="shared" ca="1" si="228"/>
        <v>8485.1481645204149</v>
      </c>
      <c r="D654" s="23">
        <f t="shared" ca="1" si="229"/>
        <v>8486.5030509934331</v>
      </c>
      <c r="E654" s="22"/>
      <c r="F654" s="23">
        <f t="shared" ref="F654:F717" ca="1" si="242">((-LN(1-RAND()))/$H$9)</f>
        <v>12.659320257997754</v>
      </c>
      <c r="G654" s="23">
        <f t="shared" ref="G654:G717" ca="1" si="243">((-LN(1-RAND()))/$H$10)</f>
        <v>7.7965026105528592</v>
      </c>
      <c r="H654" s="24">
        <f t="shared" ca="1" si="230"/>
        <v>8025.3736437701164</v>
      </c>
      <c r="I654" s="23">
        <f t="shared" ca="1" si="231"/>
        <v>8033.1701463806694</v>
      </c>
      <c r="J654" s="22"/>
      <c r="K654" s="23">
        <f t="shared" ref="K654:K717" ca="1" si="244">((-LN(1-RAND()))/$M$9)</f>
        <v>4.6777533469775365</v>
      </c>
      <c r="L654" s="23">
        <f t="shared" ref="L654:L717" ca="1" si="245">((-LN(1-RAND()))/$M$10)</f>
        <v>9.0484419693811091</v>
      </c>
      <c r="M654" s="24">
        <f t="shared" ca="1" si="232"/>
        <v>7083.7851458992272</v>
      </c>
      <c r="N654" s="23">
        <f t="shared" ca="1" si="233"/>
        <v>7092.8335878686084</v>
      </c>
      <c r="O654" s="22"/>
      <c r="P654" s="23">
        <f t="shared" ref="P654:P717" ca="1" si="246">((-LN(1-RAND()))/$R$9)</f>
        <v>2.2984037253680025</v>
      </c>
      <c r="Q654" s="23">
        <f t="shared" ref="Q654:Q717" ca="1" si="247">((-LN(1-RAND()))/$R$10)</f>
        <v>8.1428733803903738E-2</v>
      </c>
      <c r="R654" s="24">
        <f t="shared" ca="1" si="234"/>
        <v>8360.3375078036806</v>
      </c>
      <c r="S654" s="23">
        <f t="shared" ca="1" si="235"/>
        <v>8360.4189365374841</v>
      </c>
      <c r="T654" s="22"/>
      <c r="U654" s="23">
        <f t="shared" ref="U654:U717" ca="1" si="248">((-LN(1-RAND()))/$W$9)</f>
        <v>5.489575053327103</v>
      </c>
      <c r="V654" s="23">
        <f t="shared" ref="V654:V717" ca="1" si="249">((-LN(1-RAND()))/$W$10)</f>
        <v>2.6540481286142752</v>
      </c>
      <c r="W654" s="24">
        <f t="shared" ca="1" si="236"/>
        <v>8016.6410424774131</v>
      </c>
      <c r="X654" s="23">
        <f t="shared" ca="1" si="237"/>
        <v>8019.2950906060278</v>
      </c>
      <c r="Z654" s="23">
        <f t="shared" ref="Z654:Z717" ca="1" si="250">((-LN(1-RAND()))/$AB$9)</f>
        <v>24.233832697952753</v>
      </c>
      <c r="AA654" s="23">
        <f t="shared" ref="AA654:AA717" ca="1" si="251">((-LN(1-RAND()))/$AB$10)</f>
        <v>3.7011096644319643</v>
      </c>
      <c r="AB654" s="24">
        <f t="shared" ca="1" si="238"/>
        <v>9281.9263470942442</v>
      </c>
      <c r="AC654" s="23">
        <f t="shared" ca="1" si="239"/>
        <v>9285.627456758677</v>
      </c>
    </row>
    <row r="655" spans="1:29" x14ac:dyDescent="0.25">
      <c r="A655" s="23">
        <f t="shared" ca="1" si="240"/>
        <v>4.957668997697934</v>
      </c>
      <c r="B655" s="23">
        <f t="shared" ca="1" si="241"/>
        <v>4.4192103554626856</v>
      </c>
      <c r="C655" s="24">
        <f t="shared" ref="C655:C718" ca="1" si="252">D654+A655</f>
        <v>8491.4607199911316</v>
      </c>
      <c r="D655" s="23">
        <f t="shared" ref="D655:D718" ca="1" si="253">C655+B655</f>
        <v>8495.8799303465948</v>
      </c>
      <c r="E655" s="22"/>
      <c r="F655" s="23">
        <f t="shared" ca="1" si="242"/>
        <v>9.2858118307829276</v>
      </c>
      <c r="G655" s="23">
        <f t="shared" ca="1" si="243"/>
        <v>3.5639849383270188</v>
      </c>
      <c r="H655" s="24">
        <f t="shared" ref="H655:H718" ca="1" si="254">I654+F655</f>
        <v>8042.4559582114525</v>
      </c>
      <c r="I655" s="23">
        <f t="shared" ref="I655:I718" ca="1" si="255">H655+G655</f>
        <v>8046.0199431497795</v>
      </c>
      <c r="J655" s="22"/>
      <c r="K655" s="23">
        <f t="shared" ca="1" si="244"/>
        <v>6.9808725248123791</v>
      </c>
      <c r="L655" s="23">
        <f t="shared" ca="1" si="245"/>
        <v>1.1978232549405821</v>
      </c>
      <c r="M655" s="24">
        <f t="shared" ref="M655:M718" ca="1" si="256">N654+K655</f>
        <v>7099.8144603934206</v>
      </c>
      <c r="N655" s="23">
        <f t="shared" ref="N655:N718" ca="1" si="257">M655+L655</f>
        <v>7101.0122836483615</v>
      </c>
      <c r="O655" s="22"/>
      <c r="P655" s="23">
        <f t="shared" ca="1" si="246"/>
        <v>7.4774908057163891</v>
      </c>
      <c r="Q655" s="23">
        <f t="shared" ca="1" si="247"/>
        <v>4.2585469449071232</v>
      </c>
      <c r="R655" s="24">
        <f t="shared" ref="R655:R718" ca="1" si="258">S654+P655</f>
        <v>8367.8964273432011</v>
      </c>
      <c r="S655" s="23">
        <f t="shared" ref="S655:S718" ca="1" si="259">R655+Q655</f>
        <v>8372.1549742881089</v>
      </c>
      <c r="T655" s="22"/>
      <c r="U655" s="23">
        <f t="shared" ca="1" si="248"/>
        <v>6.5908257356557911</v>
      </c>
      <c r="V655" s="23">
        <f t="shared" ca="1" si="249"/>
        <v>6.9875367878090717</v>
      </c>
      <c r="W655" s="24">
        <f t="shared" ref="W655:W718" ca="1" si="260">X654+U655</f>
        <v>8025.8859163416837</v>
      </c>
      <c r="X655" s="23">
        <f t="shared" ref="X655:X718" ca="1" si="261">W655+V655</f>
        <v>8032.8734531294931</v>
      </c>
      <c r="Z655" s="23">
        <f t="shared" ca="1" si="250"/>
        <v>8.0258779554272692</v>
      </c>
      <c r="AA655" s="23">
        <f t="shared" ca="1" si="251"/>
        <v>4.5183658893086989</v>
      </c>
      <c r="AB655" s="24">
        <f t="shared" ref="AB655:AB718" ca="1" si="262">AC654+Z655</f>
        <v>9293.6533347141049</v>
      </c>
      <c r="AC655" s="23">
        <f t="shared" ref="AC655:AC718" ca="1" si="263">AB655+AA655</f>
        <v>9298.1717006034141</v>
      </c>
    </row>
    <row r="656" spans="1:29" x14ac:dyDescent="0.25">
      <c r="A656" s="23">
        <f t="shared" ca="1" si="240"/>
        <v>0.41815506268319719</v>
      </c>
      <c r="B656" s="23">
        <f t="shared" ca="1" si="241"/>
        <v>20.105407364108057</v>
      </c>
      <c r="C656" s="24">
        <f t="shared" ca="1" si="252"/>
        <v>8496.2980854092784</v>
      </c>
      <c r="D656" s="23">
        <f t="shared" ca="1" si="253"/>
        <v>8516.4034927733865</v>
      </c>
      <c r="E656" s="22"/>
      <c r="F656" s="23">
        <f t="shared" ca="1" si="242"/>
        <v>2.1977477233731415</v>
      </c>
      <c r="G656" s="23">
        <f t="shared" ca="1" si="243"/>
        <v>11.31310143770906</v>
      </c>
      <c r="H656" s="24">
        <f t="shared" ca="1" si="254"/>
        <v>8048.2176908731526</v>
      </c>
      <c r="I656" s="23">
        <f t="shared" ca="1" si="255"/>
        <v>8059.5307923108612</v>
      </c>
      <c r="J656" s="22"/>
      <c r="K656" s="23">
        <f t="shared" ca="1" si="244"/>
        <v>1.4281907589826019</v>
      </c>
      <c r="L656" s="23">
        <f t="shared" ca="1" si="245"/>
        <v>4.3685909550501094</v>
      </c>
      <c r="M656" s="24">
        <f t="shared" ca="1" si="256"/>
        <v>7102.4404744073445</v>
      </c>
      <c r="N656" s="23">
        <f t="shared" ca="1" si="257"/>
        <v>7106.8090653623949</v>
      </c>
      <c r="O656" s="22"/>
      <c r="P656" s="23">
        <f t="shared" ca="1" si="246"/>
        <v>16.966064564727219</v>
      </c>
      <c r="Q656" s="23">
        <f t="shared" ca="1" si="247"/>
        <v>11.604383300696213</v>
      </c>
      <c r="R656" s="24">
        <f t="shared" ca="1" si="258"/>
        <v>8389.1210388528361</v>
      </c>
      <c r="S656" s="23">
        <f t="shared" ca="1" si="259"/>
        <v>8400.7254221535331</v>
      </c>
      <c r="T656" s="22"/>
      <c r="U656" s="23">
        <f t="shared" ca="1" si="248"/>
        <v>5.9024188426802535</v>
      </c>
      <c r="V656" s="23">
        <f t="shared" ca="1" si="249"/>
        <v>0.19940997981630412</v>
      </c>
      <c r="W656" s="24">
        <f t="shared" ca="1" si="260"/>
        <v>8038.7758719721733</v>
      </c>
      <c r="X656" s="23">
        <f t="shared" ca="1" si="261"/>
        <v>8038.9752819519899</v>
      </c>
      <c r="Z656" s="23">
        <f t="shared" ca="1" si="250"/>
        <v>1.4507399084121524</v>
      </c>
      <c r="AA656" s="23">
        <f t="shared" ca="1" si="251"/>
        <v>4.0136615332193912</v>
      </c>
      <c r="AB656" s="24">
        <f t="shared" ca="1" si="262"/>
        <v>9299.6224405118264</v>
      </c>
      <c r="AC656" s="23">
        <f t="shared" ca="1" si="263"/>
        <v>9303.6361020450458</v>
      </c>
    </row>
    <row r="657" spans="1:29" x14ac:dyDescent="0.25">
      <c r="A657" s="23">
        <f t="shared" ca="1" si="240"/>
        <v>13.363672999664782</v>
      </c>
      <c r="B657" s="23">
        <f t="shared" ca="1" si="241"/>
        <v>5.4465135706836953</v>
      </c>
      <c r="C657" s="24">
        <f t="shared" ca="1" si="252"/>
        <v>8529.7671657730516</v>
      </c>
      <c r="D657" s="23">
        <f t="shared" ca="1" si="253"/>
        <v>8535.2136793437348</v>
      </c>
      <c r="E657" s="22"/>
      <c r="F657" s="23">
        <f t="shared" ca="1" si="242"/>
        <v>5.2988118941632694</v>
      </c>
      <c r="G657" s="23">
        <f t="shared" ca="1" si="243"/>
        <v>8.1855701876564417</v>
      </c>
      <c r="H657" s="24">
        <f t="shared" ca="1" si="254"/>
        <v>8064.8296042050242</v>
      </c>
      <c r="I657" s="23">
        <f t="shared" ca="1" si="255"/>
        <v>8073.0151743926808</v>
      </c>
      <c r="J657" s="22"/>
      <c r="K657" s="23">
        <f t="shared" ca="1" si="244"/>
        <v>0.65124537801016114</v>
      </c>
      <c r="L657" s="23">
        <f t="shared" ca="1" si="245"/>
        <v>14.371248429538966</v>
      </c>
      <c r="M657" s="24">
        <f t="shared" ca="1" si="256"/>
        <v>7107.4603107404055</v>
      </c>
      <c r="N657" s="23">
        <f t="shared" ca="1" si="257"/>
        <v>7121.8315591699447</v>
      </c>
      <c r="O657" s="22"/>
      <c r="P657" s="23">
        <f t="shared" ca="1" si="246"/>
        <v>4.162131399501023</v>
      </c>
      <c r="Q657" s="23">
        <f t="shared" ca="1" si="247"/>
        <v>1.7409565485110945</v>
      </c>
      <c r="R657" s="24">
        <f t="shared" ca="1" si="258"/>
        <v>8404.8875535530333</v>
      </c>
      <c r="S657" s="23">
        <f t="shared" ca="1" si="259"/>
        <v>8406.6285101015437</v>
      </c>
      <c r="T657" s="22"/>
      <c r="U657" s="23">
        <f t="shared" ca="1" si="248"/>
        <v>9.0617170932036917</v>
      </c>
      <c r="V657" s="23">
        <f t="shared" ca="1" si="249"/>
        <v>12.273444906996289</v>
      </c>
      <c r="W657" s="24">
        <f t="shared" ca="1" si="260"/>
        <v>8048.0369990451936</v>
      </c>
      <c r="X657" s="23">
        <f t="shared" ca="1" si="261"/>
        <v>8060.3104439521903</v>
      </c>
      <c r="Z657" s="23">
        <f t="shared" ca="1" si="250"/>
        <v>4.4056179548311984</v>
      </c>
      <c r="AA657" s="23">
        <f t="shared" ca="1" si="251"/>
        <v>0.36394216534990459</v>
      </c>
      <c r="AB657" s="24">
        <f t="shared" ca="1" si="262"/>
        <v>9308.0417199998774</v>
      </c>
      <c r="AC657" s="23">
        <f t="shared" ca="1" si="263"/>
        <v>9308.4056621652271</v>
      </c>
    </row>
    <row r="658" spans="1:29" x14ac:dyDescent="0.25">
      <c r="A658" s="23">
        <f t="shared" ca="1" si="240"/>
        <v>4.7691677926273908</v>
      </c>
      <c r="B658" s="23">
        <f t="shared" ca="1" si="241"/>
        <v>6.195154091221573</v>
      </c>
      <c r="C658" s="24">
        <f t="shared" ca="1" si="252"/>
        <v>8539.9828471363617</v>
      </c>
      <c r="D658" s="23">
        <f t="shared" ca="1" si="253"/>
        <v>8546.1780012275831</v>
      </c>
      <c r="E658" s="22"/>
      <c r="F658" s="23">
        <f t="shared" ca="1" si="242"/>
        <v>1.4667429850231071</v>
      </c>
      <c r="G658" s="23">
        <f t="shared" ca="1" si="243"/>
        <v>0.30996244553702385</v>
      </c>
      <c r="H658" s="24">
        <f t="shared" ca="1" si="254"/>
        <v>8074.4819173777041</v>
      </c>
      <c r="I658" s="23">
        <f t="shared" ca="1" si="255"/>
        <v>8074.7918798232413</v>
      </c>
      <c r="J658" s="22"/>
      <c r="K658" s="23">
        <f t="shared" ca="1" si="244"/>
        <v>1.9446573924879988</v>
      </c>
      <c r="L658" s="23">
        <f t="shared" ca="1" si="245"/>
        <v>3.8594759194025978</v>
      </c>
      <c r="M658" s="24">
        <f t="shared" ca="1" si="256"/>
        <v>7123.7762165624326</v>
      </c>
      <c r="N658" s="23">
        <f t="shared" ca="1" si="257"/>
        <v>7127.6356924818356</v>
      </c>
      <c r="O658" s="22"/>
      <c r="P658" s="23">
        <f t="shared" ca="1" si="246"/>
        <v>0.3459800317065872</v>
      </c>
      <c r="Q658" s="23">
        <f t="shared" ca="1" si="247"/>
        <v>6.3874588478698522</v>
      </c>
      <c r="R658" s="24">
        <f t="shared" ca="1" si="258"/>
        <v>8406.9744901332506</v>
      </c>
      <c r="S658" s="23">
        <f t="shared" ca="1" si="259"/>
        <v>8413.3619489811208</v>
      </c>
      <c r="T658" s="22"/>
      <c r="U658" s="23">
        <f t="shared" ca="1" si="248"/>
        <v>0.64166177006253711</v>
      </c>
      <c r="V658" s="23">
        <f t="shared" ca="1" si="249"/>
        <v>5.2288163950079936</v>
      </c>
      <c r="W658" s="24">
        <f t="shared" ca="1" si="260"/>
        <v>8060.9521057222528</v>
      </c>
      <c r="X658" s="23">
        <f t="shared" ca="1" si="261"/>
        <v>8066.1809221172607</v>
      </c>
      <c r="Z658" s="23">
        <f t="shared" ca="1" si="250"/>
        <v>1.9178139878889138</v>
      </c>
      <c r="AA658" s="23">
        <f t="shared" ca="1" si="251"/>
        <v>18.518350956146413</v>
      </c>
      <c r="AB658" s="24">
        <f t="shared" ca="1" si="262"/>
        <v>9310.3234761531166</v>
      </c>
      <c r="AC658" s="23">
        <f t="shared" ca="1" si="263"/>
        <v>9328.8418271092632</v>
      </c>
    </row>
    <row r="659" spans="1:29" x14ac:dyDescent="0.25">
      <c r="A659" s="23">
        <f t="shared" ca="1" si="240"/>
        <v>6.5564171380819216</v>
      </c>
      <c r="B659" s="23">
        <f t="shared" ca="1" si="241"/>
        <v>10.246295179857777</v>
      </c>
      <c r="C659" s="24">
        <f t="shared" ca="1" si="252"/>
        <v>8552.7344183656642</v>
      </c>
      <c r="D659" s="23">
        <f t="shared" ca="1" si="253"/>
        <v>8562.9807135455212</v>
      </c>
      <c r="E659" s="22"/>
      <c r="F659" s="23">
        <f t="shared" ca="1" si="242"/>
        <v>9.5040643099019544</v>
      </c>
      <c r="G659" s="23">
        <f t="shared" ca="1" si="243"/>
        <v>2.9606360277147994</v>
      </c>
      <c r="H659" s="24">
        <f t="shared" ca="1" si="254"/>
        <v>8084.2959441331432</v>
      </c>
      <c r="I659" s="23">
        <f t="shared" ca="1" si="255"/>
        <v>8087.256580160858</v>
      </c>
      <c r="J659" s="22"/>
      <c r="K659" s="23">
        <f t="shared" ca="1" si="244"/>
        <v>4.4218638122578486</v>
      </c>
      <c r="L659" s="23">
        <f t="shared" ca="1" si="245"/>
        <v>7.4294349660055161</v>
      </c>
      <c r="M659" s="24">
        <f t="shared" ca="1" si="256"/>
        <v>7132.057556294093</v>
      </c>
      <c r="N659" s="23">
        <f t="shared" ca="1" si="257"/>
        <v>7139.4869912600989</v>
      </c>
      <c r="O659" s="22"/>
      <c r="P659" s="23">
        <f t="shared" ca="1" si="246"/>
        <v>9.2772233800941049</v>
      </c>
      <c r="Q659" s="23">
        <f t="shared" ca="1" si="247"/>
        <v>8.6185990361450082E-2</v>
      </c>
      <c r="R659" s="24">
        <f t="shared" ca="1" si="258"/>
        <v>8422.6391723612142</v>
      </c>
      <c r="S659" s="23">
        <f t="shared" ca="1" si="259"/>
        <v>8422.7253583515758</v>
      </c>
      <c r="T659" s="22"/>
      <c r="U659" s="23">
        <f t="shared" ca="1" si="248"/>
        <v>1.9202231996451942</v>
      </c>
      <c r="V659" s="23">
        <f t="shared" ca="1" si="249"/>
        <v>0.45413970299216982</v>
      </c>
      <c r="W659" s="24">
        <f t="shared" ca="1" si="260"/>
        <v>8068.1011453169058</v>
      </c>
      <c r="X659" s="23">
        <f t="shared" ca="1" si="261"/>
        <v>8068.5552850198983</v>
      </c>
      <c r="Z659" s="23">
        <f t="shared" ca="1" si="250"/>
        <v>4.8459510585650953</v>
      </c>
      <c r="AA659" s="23">
        <f t="shared" ca="1" si="251"/>
        <v>0.71241776760903786</v>
      </c>
      <c r="AB659" s="24">
        <f t="shared" ca="1" si="262"/>
        <v>9333.6877781678286</v>
      </c>
      <c r="AC659" s="23">
        <f t="shared" ca="1" si="263"/>
        <v>9334.4001959354373</v>
      </c>
    </row>
    <row r="660" spans="1:29" x14ac:dyDescent="0.25">
      <c r="A660" s="23">
        <f t="shared" ca="1" si="240"/>
        <v>10.193946449919526</v>
      </c>
      <c r="B660" s="23">
        <f t="shared" ca="1" si="241"/>
        <v>0.68502717280276648</v>
      </c>
      <c r="C660" s="24">
        <f t="shared" ca="1" si="252"/>
        <v>8573.1746599954404</v>
      </c>
      <c r="D660" s="23">
        <f t="shared" ca="1" si="253"/>
        <v>8573.8596871682439</v>
      </c>
      <c r="E660" s="22"/>
      <c r="F660" s="23">
        <f t="shared" ca="1" si="242"/>
        <v>3.7844360845319396</v>
      </c>
      <c r="G660" s="23">
        <f t="shared" ca="1" si="243"/>
        <v>4.03483579221776</v>
      </c>
      <c r="H660" s="24">
        <f t="shared" ca="1" si="254"/>
        <v>8091.04101624539</v>
      </c>
      <c r="I660" s="23">
        <f t="shared" ca="1" si="255"/>
        <v>8095.0758520376075</v>
      </c>
      <c r="J660" s="22"/>
      <c r="K660" s="23">
        <f t="shared" ca="1" si="244"/>
        <v>2.6126705853683703</v>
      </c>
      <c r="L660" s="23">
        <f t="shared" ca="1" si="245"/>
        <v>2.7244831728570924</v>
      </c>
      <c r="M660" s="24">
        <f t="shared" ca="1" si="256"/>
        <v>7142.0996618454674</v>
      </c>
      <c r="N660" s="23">
        <f t="shared" ca="1" si="257"/>
        <v>7144.8241450183241</v>
      </c>
      <c r="O660" s="22"/>
      <c r="P660" s="23">
        <f t="shared" ca="1" si="246"/>
        <v>2.0953066900540813</v>
      </c>
      <c r="Q660" s="23">
        <f t="shared" ca="1" si="247"/>
        <v>2.3239280140695455</v>
      </c>
      <c r="R660" s="24">
        <f t="shared" ca="1" si="258"/>
        <v>8424.8206650416305</v>
      </c>
      <c r="S660" s="23">
        <f t="shared" ca="1" si="259"/>
        <v>8427.1445930557002</v>
      </c>
      <c r="T660" s="22"/>
      <c r="U660" s="23">
        <f t="shared" ca="1" si="248"/>
        <v>5.7674499356018325</v>
      </c>
      <c r="V660" s="23">
        <f t="shared" ca="1" si="249"/>
        <v>0.19803738166841328</v>
      </c>
      <c r="W660" s="24">
        <f t="shared" ca="1" si="260"/>
        <v>8074.3227349555</v>
      </c>
      <c r="X660" s="23">
        <f t="shared" ca="1" si="261"/>
        <v>8074.5207723371686</v>
      </c>
      <c r="Z660" s="23">
        <f t="shared" ca="1" si="250"/>
        <v>3.7960952567250903</v>
      </c>
      <c r="AA660" s="23">
        <f t="shared" ca="1" si="251"/>
        <v>1.5517422864571944</v>
      </c>
      <c r="AB660" s="24">
        <f t="shared" ca="1" si="262"/>
        <v>9338.1962911921619</v>
      </c>
      <c r="AC660" s="23">
        <f t="shared" ca="1" si="263"/>
        <v>9339.7480334786196</v>
      </c>
    </row>
    <row r="661" spans="1:29" x14ac:dyDescent="0.25">
      <c r="A661" s="23">
        <f t="shared" ca="1" si="240"/>
        <v>11.14434511224907</v>
      </c>
      <c r="B661" s="23">
        <f t="shared" ca="1" si="241"/>
        <v>1.7706634584137397</v>
      </c>
      <c r="C661" s="24">
        <f t="shared" ca="1" si="252"/>
        <v>8585.0040322804925</v>
      </c>
      <c r="D661" s="23">
        <f t="shared" ca="1" si="253"/>
        <v>8586.7746957389063</v>
      </c>
      <c r="E661" s="22"/>
      <c r="F661" s="23">
        <f t="shared" ca="1" si="242"/>
        <v>21.893973200242772</v>
      </c>
      <c r="G661" s="23">
        <f t="shared" ca="1" si="243"/>
        <v>13.234303627121923</v>
      </c>
      <c r="H661" s="24">
        <f t="shared" ca="1" si="254"/>
        <v>8116.9698252378503</v>
      </c>
      <c r="I661" s="23">
        <f t="shared" ca="1" si="255"/>
        <v>8130.2041288649725</v>
      </c>
      <c r="J661" s="22"/>
      <c r="K661" s="23">
        <f t="shared" ca="1" si="244"/>
        <v>12.914682119967123</v>
      </c>
      <c r="L661" s="23">
        <f t="shared" ca="1" si="245"/>
        <v>3.5725686172421525</v>
      </c>
      <c r="M661" s="24">
        <f t="shared" ca="1" si="256"/>
        <v>7157.7388271382915</v>
      </c>
      <c r="N661" s="23">
        <f t="shared" ca="1" si="257"/>
        <v>7161.3113957555333</v>
      </c>
      <c r="O661" s="22"/>
      <c r="P661" s="23">
        <f t="shared" ca="1" si="246"/>
        <v>7.7208914942721893</v>
      </c>
      <c r="Q661" s="23">
        <f t="shared" ca="1" si="247"/>
        <v>10.280029486488347</v>
      </c>
      <c r="R661" s="24">
        <f t="shared" ca="1" si="258"/>
        <v>8434.8654845499732</v>
      </c>
      <c r="S661" s="23">
        <f t="shared" ca="1" si="259"/>
        <v>8445.1455140364615</v>
      </c>
      <c r="T661" s="22"/>
      <c r="U661" s="23">
        <f t="shared" ca="1" si="248"/>
        <v>4.0206389149201192</v>
      </c>
      <c r="V661" s="23">
        <f t="shared" ca="1" si="249"/>
        <v>1.1287583796436995</v>
      </c>
      <c r="W661" s="24">
        <f t="shared" ca="1" si="260"/>
        <v>8078.5414112520884</v>
      </c>
      <c r="X661" s="23">
        <f t="shared" ca="1" si="261"/>
        <v>8079.6701696317323</v>
      </c>
      <c r="Z661" s="23">
        <f t="shared" ca="1" si="250"/>
        <v>28.906982586519572</v>
      </c>
      <c r="AA661" s="23">
        <f t="shared" ca="1" si="251"/>
        <v>2.0955905437336839</v>
      </c>
      <c r="AB661" s="24">
        <f t="shared" ca="1" si="262"/>
        <v>9368.6550160651386</v>
      </c>
      <c r="AC661" s="23">
        <f t="shared" ca="1" si="263"/>
        <v>9370.7506066088717</v>
      </c>
    </row>
    <row r="662" spans="1:29" x14ac:dyDescent="0.25">
      <c r="A662" s="23">
        <f t="shared" ca="1" si="240"/>
        <v>4.0086383104195171</v>
      </c>
      <c r="B662" s="23">
        <f t="shared" ca="1" si="241"/>
        <v>2.6692751451605288</v>
      </c>
      <c r="C662" s="24">
        <f t="shared" ca="1" si="252"/>
        <v>8590.7833340493253</v>
      </c>
      <c r="D662" s="23">
        <f t="shared" ca="1" si="253"/>
        <v>8593.4526091944863</v>
      </c>
      <c r="E662" s="22"/>
      <c r="F662" s="23">
        <f t="shared" ca="1" si="242"/>
        <v>0.43236147360220162</v>
      </c>
      <c r="G662" s="23">
        <f t="shared" ca="1" si="243"/>
        <v>13.168765252846734</v>
      </c>
      <c r="H662" s="24">
        <f t="shared" ca="1" si="254"/>
        <v>8130.6364903385747</v>
      </c>
      <c r="I662" s="23">
        <f t="shared" ca="1" si="255"/>
        <v>8143.8052555914219</v>
      </c>
      <c r="J662" s="22"/>
      <c r="K662" s="23">
        <f t="shared" ca="1" si="244"/>
        <v>0.15233427952981488</v>
      </c>
      <c r="L662" s="23">
        <f t="shared" ca="1" si="245"/>
        <v>3.9281694351775047</v>
      </c>
      <c r="M662" s="24">
        <f t="shared" ca="1" si="256"/>
        <v>7161.4637300350632</v>
      </c>
      <c r="N662" s="23">
        <f t="shared" ca="1" si="257"/>
        <v>7165.3918994702408</v>
      </c>
      <c r="O662" s="22"/>
      <c r="P662" s="23">
        <f t="shared" ca="1" si="246"/>
        <v>4.8018672943230483</v>
      </c>
      <c r="Q662" s="23">
        <f t="shared" ca="1" si="247"/>
        <v>7.9638290251446433</v>
      </c>
      <c r="R662" s="24">
        <f t="shared" ca="1" si="258"/>
        <v>8449.947381330785</v>
      </c>
      <c r="S662" s="23">
        <f t="shared" ca="1" si="259"/>
        <v>8457.9112103559291</v>
      </c>
      <c r="T662" s="22"/>
      <c r="U662" s="23">
        <f t="shared" ca="1" si="248"/>
        <v>13.31650039855119</v>
      </c>
      <c r="V662" s="23">
        <f t="shared" ca="1" si="249"/>
        <v>0.63630380464604408</v>
      </c>
      <c r="W662" s="24">
        <f t="shared" ca="1" si="260"/>
        <v>8092.9866700302837</v>
      </c>
      <c r="X662" s="23">
        <f t="shared" ca="1" si="261"/>
        <v>8093.6229738349293</v>
      </c>
      <c r="Z662" s="23">
        <f t="shared" ca="1" si="250"/>
        <v>23.982487637275778</v>
      </c>
      <c r="AA662" s="23">
        <f t="shared" ca="1" si="251"/>
        <v>9.8096529990580432</v>
      </c>
      <c r="AB662" s="24">
        <f t="shared" ca="1" si="262"/>
        <v>9394.7330942461467</v>
      </c>
      <c r="AC662" s="23">
        <f t="shared" ca="1" si="263"/>
        <v>9404.5427472452047</v>
      </c>
    </row>
    <row r="663" spans="1:29" x14ac:dyDescent="0.25">
      <c r="A663" s="23">
        <f t="shared" ca="1" si="240"/>
        <v>0.99547380999215218</v>
      </c>
      <c r="B663" s="23">
        <f t="shared" ca="1" si="241"/>
        <v>14.11044971045575</v>
      </c>
      <c r="C663" s="24">
        <f t="shared" ca="1" si="252"/>
        <v>8594.4480830044777</v>
      </c>
      <c r="D663" s="23">
        <f t="shared" ca="1" si="253"/>
        <v>8608.5585327149329</v>
      </c>
      <c r="E663" s="22"/>
      <c r="F663" s="23">
        <f t="shared" ca="1" si="242"/>
        <v>1.8039324265755063</v>
      </c>
      <c r="G663" s="23">
        <f t="shared" ca="1" si="243"/>
        <v>4.8245174422334465</v>
      </c>
      <c r="H663" s="24">
        <f t="shared" ca="1" si="254"/>
        <v>8145.6091880179974</v>
      </c>
      <c r="I663" s="23">
        <f t="shared" ca="1" si="255"/>
        <v>8150.4337054602311</v>
      </c>
      <c r="J663" s="22"/>
      <c r="K663" s="23">
        <f t="shared" ca="1" si="244"/>
        <v>7.8927396603461766</v>
      </c>
      <c r="L663" s="23">
        <f t="shared" ca="1" si="245"/>
        <v>4.7968140452275314</v>
      </c>
      <c r="M663" s="24">
        <f t="shared" ca="1" si="256"/>
        <v>7173.2846391305866</v>
      </c>
      <c r="N663" s="23">
        <f t="shared" ca="1" si="257"/>
        <v>7178.0814531758142</v>
      </c>
      <c r="O663" s="22"/>
      <c r="P663" s="23">
        <f t="shared" ca="1" si="246"/>
        <v>7.9130791180176026</v>
      </c>
      <c r="Q663" s="23">
        <f t="shared" ca="1" si="247"/>
        <v>12.870535689667687</v>
      </c>
      <c r="R663" s="24">
        <f t="shared" ca="1" si="258"/>
        <v>8465.8242894739469</v>
      </c>
      <c r="S663" s="23">
        <f t="shared" ca="1" si="259"/>
        <v>8478.694825163615</v>
      </c>
      <c r="T663" s="22"/>
      <c r="U663" s="23">
        <f t="shared" ca="1" si="248"/>
        <v>0.7734988950262095</v>
      </c>
      <c r="V663" s="23">
        <f t="shared" ca="1" si="249"/>
        <v>1.4239895395073974</v>
      </c>
      <c r="W663" s="24">
        <f t="shared" ca="1" si="260"/>
        <v>8094.3964727299553</v>
      </c>
      <c r="X663" s="23">
        <f t="shared" ca="1" si="261"/>
        <v>8095.820462269463</v>
      </c>
      <c r="Z663" s="23">
        <f t="shared" ca="1" si="250"/>
        <v>2.1229557706585869</v>
      </c>
      <c r="AA663" s="23">
        <f t="shared" ca="1" si="251"/>
        <v>17.028360763944132</v>
      </c>
      <c r="AB663" s="24">
        <f t="shared" ca="1" si="262"/>
        <v>9406.665703015864</v>
      </c>
      <c r="AC663" s="23">
        <f t="shared" ca="1" si="263"/>
        <v>9423.6940637798089</v>
      </c>
    </row>
    <row r="664" spans="1:29" x14ac:dyDescent="0.25">
      <c r="A664" s="23">
        <f t="shared" ca="1" si="240"/>
        <v>10.14572695217287</v>
      </c>
      <c r="B664" s="23">
        <f t="shared" ca="1" si="241"/>
        <v>0.89082103923385514</v>
      </c>
      <c r="C664" s="24">
        <f t="shared" ca="1" si="252"/>
        <v>8618.7042596671054</v>
      </c>
      <c r="D664" s="23">
        <f t="shared" ca="1" si="253"/>
        <v>8619.59508070634</v>
      </c>
      <c r="E664" s="22"/>
      <c r="F664" s="23">
        <f t="shared" ca="1" si="242"/>
        <v>0.4610875487645919</v>
      </c>
      <c r="G664" s="23">
        <f t="shared" ca="1" si="243"/>
        <v>10.977362852712464</v>
      </c>
      <c r="H664" s="24">
        <f t="shared" ca="1" si="254"/>
        <v>8150.8947930089953</v>
      </c>
      <c r="I664" s="23">
        <f t="shared" ca="1" si="255"/>
        <v>8161.8721558617081</v>
      </c>
      <c r="J664" s="22"/>
      <c r="K664" s="23">
        <f t="shared" ca="1" si="244"/>
        <v>4.2190876299370936</v>
      </c>
      <c r="L664" s="23">
        <f t="shared" ca="1" si="245"/>
        <v>2.8483252056548585</v>
      </c>
      <c r="M664" s="24">
        <f t="shared" ca="1" si="256"/>
        <v>7182.3005408057516</v>
      </c>
      <c r="N664" s="23">
        <f t="shared" ca="1" si="257"/>
        <v>7185.1488660114064</v>
      </c>
      <c r="O664" s="22"/>
      <c r="P664" s="23">
        <f t="shared" ca="1" si="246"/>
        <v>6.1753636091655491</v>
      </c>
      <c r="Q664" s="23">
        <f t="shared" ca="1" si="247"/>
        <v>7.5529721346526744</v>
      </c>
      <c r="R664" s="24">
        <f t="shared" ca="1" si="258"/>
        <v>8484.8701887727802</v>
      </c>
      <c r="S664" s="23">
        <f t="shared" ca="1" si="259"/>
        <v>8492.4231609074322</v>
      </c>
      <c r="T664" s="22"/>
      <c r="U664" s="23">
        <f t="shared" ca="1" si="248"/>
        <v>25.735084134522008</v>
      </c>
      <c r="V664" s="23">
        <f t="shared" ca="1" si="249"/>
        <v>1.8535254765603693</v>
      </c>
      <c r="W664" s="24">
        <f t="shared" ca="1" si="260"/>
        <v>8121.5555464039853</v>
      </c>
      <c r="X664" s="23">
        <f t="shared" ca="1" si="261"/>
        <v>8123.4090718805455</v>
      </c>
      <c r="Z664" s="23">
        <f t="shared" ca="1" si="250"/>
        <v>38.063040411875299</v>
      </c>
      <c r="AA664" s="23">
        <f t="shared" ca="1" si="251"/>
        <v>12.75381259789525</v>
      </c>
      <c r="AB664" s="24">
        <f t="shared" ca="1" si="262"/>
        <v>9461.7571041916835</v>
      </c>
      <c r="AC664" s="23">
        <f t="shared" ca="1" si="263"/>
        <v>9474.5109167895789</v>
      </c>
    </row>
    <row r="665" spans="1:29" x14ac:dyDescent="0.25">
      <c r="A665" s="23">
        <f t="shared" ca="1" si="240"/>
        <v>5.468905918043844</v>
      </c>
      <c r="B665" s="23">
        <f t="shared" ca="1" si="241"/>
        <v>3.7296997388693307</v>
      </c>
      <c r="C665" s="24">
        <f t="shared" ca="1" si="252"/>
        <v>8625.0639866243837</v>
      </c>
      <c r="D665" s="23">
        <f t="shared" ca="1" si="253"/>
        <v>8628.7936863632531</v>
      </c>
      <c r="E665" s="22"/>
      <c r="F665" s="23">
        <f t="shared" ca="1" si="242"/>
        <v>2.5542410777636846</v>
      </c>
      <c r="G665" s="23">
        <f t="shared" ca="1" si="243"/>
        <v>2.8360061716178917</v>
      </c>
      <c r="H665" s="24">
        <f t="shared" ca="1" si="254"/>
        <v>8164.4263969394715</v>
      </c>
      <c r="I665" s="23">
        <f t="shared" ca="1" si="255"/>
        <v>8167.262403111089</v>
      </c>
      <c r="J665" s="22"/>
      <c r="K665" s="23">
        <f t="shared" ca="1" si="244"/>
        <v>2.200116632516222</v>
      </c>
      <c r="L665" s="23">
        <f t="shared" ca="1" si="245"/>
        <v>4.1252721009990339</v>
      </c>
      <c r="M665" s="24">
        <f t="shared" ca="1" si="256"/>
        <v>7187.3489826439227</v>
      </c>
      <c r="N665" s="23">
        <f t="shared" ca="1" si="257"/>
        <v>7191.4742547449214</v>
      </c>
      <c r="O665" s="22"/>
      <c r="P665" s="23">
        <f t="shared" ca="1" si="246"/>
        <v>8.982591534902836</v>
      </c>
      <c r="Q665" s="23">
        <f t="shared" ca="1" si="247"/>
        <v>0.11817946959818852</v>
      </c>
      <c r="R665" s="24">
        <f t="shared" ca="1" si="258"/>
        <v>8501.4057524423351</v>
      </c>
      <c r="S665" s="23">
        <f t="shared" ca="1" si="259"/>
        <v>8501.5239319119337</v>
      </c>
      <c r="T665" s="22"/>
      <c r="U665" s="23">
        <f t="shared" ca="1" si="248"/>
        <v>7.3716578710470193</v>
      </c>
      <c r="V665" s="23">
        <f t="shared" ca="1" si="249"/>
        <v>1.9590781840996876</v>
      </c>
      <c r="W665" s="24">
        <f t="shared" ca="1" si="260"/>
        <v>8130.7807297515928</v>
      </c>
      <c r="X665" s="23">
        <f t="shared" ca="1" si="261"/>
        <v>8132.7398079356926</v>
      </c>
      <c r="Z665" s="23">
        <f t="shared" ca="1" si="250"/>
        <v>1.0798050720022443</v>
      </c>
      <c r="AA665" s="23">
        <f t="shared" ca="1" si="251"/>
        <v>0.20558536977071346</v>
      </c>
      <c r="AB665" s="24">
        <f t="shared" ca="1" si="262"/>
        <v>9475.5907218615812</v>
      </c>
      <c r="AC665" s="23">
        <f t="shared" ca="1" si="263"/>
        <v>9475.7963072313523</v>
      </c>
    </row>
    <row r="666" spans="1:29" x14ac:dyDescent="0.25">
      <c r="A666" s="23">
        <f t="shared" ca="1" si="240"/>
        <v>13.62873493341932</v>
      </c>
      <c r="B666" s="23">
        <f t="shared" ca="1" si="241"/>
        <v>4.5944753161477969</v>
      </c>
      <c r="C666" s="24">
        <f t="shared" ca="1" si="252"/>
        <v>8642.4224212966728</v>
      </c>
      <c r="D666" s="23">
        <f t="shared" ca="1" si="253"/>
        <v>8647.0168966128203</v>
      </c>
      <c r="E666" s="22"/>
      <c r="F666" s="23">
        <f t="shared" ca="1" si="242"/>
        <v>2.3188126068529828</v>
      </c>
      <c r="G666" s="23">
        <f t="shared" ca="1" si="243"/>
        <v>4.532096329969213</v>
      </c>
      <c r="H666" s="24">
        <f t="shared" ca="1" si="254"/>
        <v>8169.5812157179416</v>
      </c>
      <c r="I666" s="23">
        <f t="shared" ca="1" si="255"/>
        <v>8174.1133120479108</v>
      </c>
      <c r="J666" s="22"/>
      <c r="K666" s="23">
        <f t="shared" ca="1" si="244"/>
        <v>3.5954085311378785</v>
      </c>
      <c r="L666" s="23">
        <f t="shared" ca="1" si="245"/>
        <v>2.0430761636521675</v>
      </c>
      <c r="M666" s="24">
        <f t="shared" ca="1" si="256"/>
        <v>7195.0696632760591</v>
      </c>
      <c r="N666" s="23">
        <f t="shared" ca="1" si="257"/>
        <v>7197.1127394397117</v>
      </c>
      <c r="O666" s="22"/>
      <c r="P666" s="23">
        <f t="shared" ca="1" si="246"/>
        <v>0.46623056507099475</v>
      </c>
      <c r="Q666" s="23">
        <f t="shared" ca="1" si="247"/>
        <v>0.92471899897386223</v>
      </c>
      <c r="R666" s="24">
        <f t="shared" ca="1" si="258"/>
        <v>8501.9901624770046</v>
      </c>
      <c r="S666" s="23">
        <f t="shared" ca="1" si="259"/>
        <v>8502.9148814759792</v>
      </c>
      <c r="T666" s="22"/>
      <c r="U666" s="23">
        <f t="shared" ca="1" si="248"/>
        <v>25.519766764322185</v>
      </c>
      <c r="V666" s="23">
        <f t="shared" ca="1" si="249"/>
        <v>19.697064979028919</v>
      </c>
      <c r="W666" s="24">
        <f t="shared" ca="1" si="260"/>
        <v>8158.259574700015</v>
      </c>
      <c r="X666" s="23">
        <f t="shared" ca="1" si="261"/>
        <v>8177.9566396790442</v>
      </c>
      <c r="Z666" s="23">
        <f t="shared" ca="1" si="250"/>
        <v>8.5869152115989085</v>
      </c>
      <c r="AA666" s="23">
        <f t="shared" ca="1" si="251"/>
        <v>2.4542233862679752</v>
      </c>
      <c r="AB666" s="24">
        <f t="shared" ca="1" si="262"/>
        <v>9484.3832224429516</v>
      </c>
      <c r="AC666" s="23">
        <f t="shared" ca="1" si="263"/>
        <v>9486.8374458292201</v>
      </c>
    </row>
    <row r="667" spans="1:29" x14ac:dyDescent="0.25">
      <c r="A667" s="23">
        <f t="shared" ca="1" si="240"/>
        <v>5.1967499479828225</v>
      </c>
      <c r="B667" s="23">
        <f t="shared" ca="1" si="241"/>
        <v>8.5082358854692827E-2</v>
      </c>
      <c r="C667" s="24">
        <f t="shared" ca="1" si="252"/>
        <v>8652.2136465608037</v>
      </c>
      <c r="D667" s="23">
        <f t="shared" ca="1" si="253"/>
        <v>8652.298728919659</v>
      </c>
      <c r="E667" s="22"/>
      <c r="F667" s="23">
        <f t="shared" ca="1" si="242"/>
        <v>34.889406393369548</v>
      </c>
      <c r="G667" s="23">
        <f t="shared" ca="1" si="243"/>
        <v>4.6334745968612623</v>
      </c>
      <c r="H667" s="24">
        <f t="shared" ca="1" si="254"/>
        <v>8209.0027184412811</v>
      </c>
      <c r="I667" s="23">
        <f t="shared" ca="1" si="255"/>
        <v>8213.6361930381427</v>
      </c>
      <c r="J667" s="22"/>
      <c r="K667" s="23">
        <f t="shared" ca="1" si="244"/>
        <v>11.354880685049157</v>
      </c>
      <c r="L667" s="23">
        <f t="shared" ca="1" si="245"/>
        <v>1.2037841793826751</v>
      </c>
      <c r="M667" s="24">
        <f t="shared" ca="1" si="256"/>
        <v>7208.4676201247612</v>
      </c>
      <c r="N667" s="23">
        <f t="shared" ca="1" si="257"/>
        <v>7209.6714043041438</v>
      </c>
      <c r="O667" s="22"/>
      <c r="P667" s="23">
        <f t="shared" ca="1" si="246"/>
        <v>2.4094486784187108</v>
      </c>
      <c r="Q667" s="23">
        <f t="shared" ca="1" si="247"/>
        <v>5.8686490843317758</v>
      </c>
      <c r="R667" s="24">
        <f t="shared" ca="1" si="258"/>
        <v>8505.3243301543971</v>
      </c>
      <c r="S667" s="23">
        <f t="shared" ca="1" si="259"/>
        <v>8511.1929792387291</v>
      </c>
      <c r="T667" s="22"/>
      <c r="U667" s="23">
        <f t="shared" ca="1" si="248"/>
        <v>3.5369965214680188</v>
      </c>
      <c r="V667" s="23">
        <f t="shared" ca="1" si="249"/>
        <v>1.3133816039602564</v>
      </c>
      <c r="W667" s="24">
        <f t="shared" ca="1" si="260"/>
        <v>8181.4936362005119</v>
      </c>
      <c r="X667" s="23">
        <f t="shared" ca="1" si="261"/>
        <v>8182.8070178044718</v>
      </c>
      <c r="Z667" s="23">
        <f t="shared" ca="1" si="250"/>
        <v>0.98450151163337929</v>
      </c>
      <c r="AA667" s="23">
        <f t="shared" ca="1" si="251"/>
        <v>7.1700310984825313</v>
      </c>
      <c r="AB667" s="24">
        <f t="shared" ca="1" si="262"/>
        <v>9487.8219473408535</v>
      </c>
      <c r="AC667" s="23">
        <f t="shared" ca="1" si="263"/>
        <v>9494.9919784393369</v>
      </c>
    </row>
    <row r="668" spans="1:29" x14ac:dyDescent="0.25">
      <c r="A668" s="23">
        <f t="shared" ca="1" si="240"/>
        <v>17.38173539884302</v>
      </c>
      <c r="B668" s="23">
        <f t="shared" ca="1" si="241"/>
        <v>1.9741570943762237</v>
      </c>
      <c r="C668" s="24">
        <f t="shared" ca="1" si="252"/>
        <v>8669.6804643185023</v>
      </c>
      <c r="D668" s="23">
        <f t="shared" ca="1" si="253"/>
        <v>8671.6546214128794</v>
      </c>
      <c r="E668" s="22"/>
      <c r="F668" s="23">
        <f t="shared" ca="1" si="242"/>
        <v>4.5235177654949146</v>
      </c>
      <c r="G668" s="23">
        <f t="shared" ca="1" si="243"/>
        <v>1.7015598986455194</v>
      </c>
      <c r="H668" s="24">
        <f t="shared" ca="1" si="254"/>
        <v>8218.1597108036367</v>
      </c>
      <c r="I668" s="23">
        <f t="shared" ca="1" si="255"/>
        <v>8219.8612707022821</v>
      </c>
      <c r="J668" s="22"/>
      <c r="K668" s="23">
        <f t="shared" ca="1" si="244"/>
        <v>0.51580468879039532</v>
      </c>
      <c r="L668" s="23">
        <f t="shared" ca="1" si="245"/>
        <v>4.4187903711502896</v>
      </c>
      <c r="M668" s="24">
        <f t="shared" ca="1" si="256"/>
        <v>7210.1872089929338</v>
      </c>
      <c r="N668" s="23">
        <f t="shared" ca="1" si="257"/>
        <v>7214.6059993640838</v>
      </c>
      <c r="O668" s="22"/>
      <c r="P668" s="23">
        <f t="shared" ca="1" si="246"/>
        <v>12.427071637679745</v>
      </c>
      <c r="Q668" s="23">
        <f t="shared" ca="1" si="247"/>
        <v>10.064326458591108</v>
      </c>
      <c r="R668" s="24">
        <f t="shared" ca="1" si="258"/>
        <v>8523.6200508764086</v>
      </c>
      <c r="S668" s="23">
        <f t="shared" ca="1" si="259"/>
        <v>8533.6843773349992</v>
      </c>
      <c r="T668" s="22"/>
      <c r="U668" s="23">
        <f t="shared" ca="1" si="248"/>
        <v>3.0024349612703705</v>
      </c>
      <c r="V668" s="23">
        <f t="shared" ca="1" si="249"/>
        <v>12.71772438036902</v>
      </c>
      <c r="W668" s="24">
        <f t="shared" ca="1" si="260"/>
        <v>8185.8094527657422</v>
      </c>
      <c r="X668" s="23">
        <f t="shared" ca="1" si="261"/>
        <v>8198.5271771461121</v>
      </c>
      <c r="Z668" s="23">
        <f t="shared" ca="1" si="250"/>
        <v>2.8766058857641204</v>
      </c>
      <c r="AA668" s="23">
        <f t="shared" ca="1" si="251"/>
        <v>7.9811863733457722</v>
      </c>
      <c r="AB668" s="24">
        <f t="shared" ca="1" si="262"/>
        <v>9497.8685843251005</v>
      </c>
      <c r="AC668" s="23">
        <f t="shared" ca="1" si="263"/>
        <v>9505.8497706984472</v>
      </c>
    </row>
    <row r="669" spans="1:29" x14ac:dyDescent="0.25">
      <c r="A669" s="23">
        <f t="shared" ca="1" si="240"/>
        <v>22.875081417478203</v>
      </c>
      <c r="B669" s="23">
        <f t="shared" ca="1" si="241"/>
        <v>9.6404352567570033</v>
      </c>
      <c r="C669" s="24">
        <f t="shared" ca="1" si="252"/>
        <v>8694.5297028303576</v>
      </c>
      <c r="D669" s="23">
        <f t="shared" ca="1" si="253"/>
        <v>8704.1701380871145</v>
      </c>
      <c r="E669" s="22"/>
      <c r="F669" s="23">
        <f t="shared" ca="1" si="242"/>
        <v>6.8853112414431275</v>
      </c>
      <c r="G669" s="23">
        <f t="shared" ca="1" si="243"/>
        <v>3.2467395048326528</v>
      </c>
      <c r="H669" s="24">
        <f t="shared" ca="1" si="254"/>
        <v>8226.7465819437257</v>
      </c>
      <c r="I669" s="23">
        <f t="shared" ca="1" si="255"/>
        <v>8229.9933214485591</v>
      </c>
      <c r="J669" s="22"/>
      <c r="K669" s="23">
        <f t="shared" ca="1" si="244"/>
        <v>9.1770627509417384</v>
      </c>
      <c r="L669" s="23">
        <f t="shared" ca="1" si="245"/>
        <v>7.896610839517793</v>
      </c>
      <c r="M669" s="24">
        <f t="shared" ca="1" si="256"/>
        <v>7223.7830621150251</v>
      </c>
      <c r="N669" s="23">
        <f t="shared" ca="1" si="257"/>
        <v>7231.6796729545431</v>
      </c>
      <c r="O669" s="22"/>
      <c r="P669" s="23">
        <f t="shared" ca="1" si="246"/>
        <v>9.8728470090862945</v>
      </c>
      <c r="Q669" s="23">
        <f t="shared" ca="1" si="247"/>
        <v>5.0532222476908863</v>
      </c>
      <c r="R669" s="24">
        <f t="shared" ca="1" si="258"/>
        <v>8543.5572243440856</v>
      </c>
      <c r="S669" s="23">
        <f t="shared" ca="1" si="259"/>
        <v>8548.6104465917761</v>
      </c>
      <c r="T669" s="22"/>
      <c r="U669" s="23">
        <f t="shared" ca="1" si="248"/>
        <v>2.8184231083934357</v>
      </c>
      <c r="V669" s="23">
        <f t="shared" ca="1" si="249"/>
        <v>6.7345717665026967</v>
      </c>
      <c r="W669" s="24">
        <f t="shared" ca="1" si="260"/>
        <v>8201.3456002545063</v>
      </c>
      <c r="X669" s="23">
        <f t="shared" ca="1" si="261"/>
        <v>8208.0801720210093</v>
      </c>
      <c r="Z669" s="23">
        <f t="shared" ca="1" si="250"/>
        <v>1.3851523223502697</v>
      </c>
      <c r="AA669" s="23">
        <f t="shared" ca="1" si="251"/>
        <v>4.2270888421131358</v>
      </c>
      <c r="AB669" s="24">
        <f t="shared" ca="1" si="262"/>
        <v>9507.2349230207983</v>
      </c>
      <c r="AC669" s="23">
        <f t="shared" ca="1" si="263"/>
        <v>9511.4620118629118</v>
      </c>
    </row>
    <row r="670" spans="1:29" x14ac:dyDescent="0.25">
      <c r="A670" s="23">
        <f t="shared" ca="1" si="240"/>
        <v>2.5874382901568183</v>
      </c>
      <c r="B670" s="23">
        <f t="shared" ca="1" si="241"/>
        <v>3.3274607216967969</v>
      </c>
      <c r="C670" s="24">
        <f t="shared" ca="1" si="252"/>
        <v>8706.7575763772711</v>
      </c>
      <c r="D670" s="23">
        <f t="shared" ca="1" si="253"/>
        <v>8710.0850370989683</v>
      </c>
      <c r="E670" s="22"/>
      <c r="F670" s="23">
        <f t="shared" ca="1" si="242"/>
        <v>5.7916598143338485</v>
      </c>
      <c r="G670" s="23">
        <f t="shared" ca="1" si="243"/>
        <v>1.6474226983438365</v>
      </c>
      <c r="H670" s="24">
        <f t="shared" ca="1" si="254"/>
        <v>8235.7849812628938</v>
      </c>
      <c r="I670" s="23">
        <f t="shared" ca="1" si="255"/>
        <v>8237.4324039612384</v>
      </c>
      <c r="J670" s="22"/>
      <c r="K670" s="23">
        <f t="shared" ca="1" si="244"/>
        <v>9.3617899947190342</v>
      </c>
      <c r="L670" s="23">
        <f t="shared" ca="1" si="245"/>
        <v>4.2277533464170132</v>
      </c>
      <c r="M670" s="24">
        <f t="shared" ca="1" si="256"/>
        <v>7241.0414629492625</v>
      </c>
      <c r="N670" s="23">
        <f t="shared" ca="1" si="257"/>
        <v>7245.2692162956791</v>
      </c>
      <c r="O670" s="22"/>
      <c r="P670" s="23">
        <f t="shared" ca="1" si="246"/>
        <v>3.8692587450660141</v>
      </c>
      <c r="Q670" s="23">
        <f t="shared" ca="1" si="247"/>
        <v>1.1393211372767313</v>
      </c>
      <c r="R670" s="24">
        <f t="shared" ca="1" si="258"/>
        <v>8552.479705336842</v>
      </c>
      <c r="S670" s="23">
        <f t="shared" ca="1" si="259"/>
        <v>8553.6190264741181</v>
      </c>
      <c r="T670" s="22"/>
      <c r="U670" s="23">
        <f t="shared" ca="1" si="248"/>
        <v>5.2111066622835844</v>
      </c>
      <c r="V670" s="23">
        <f t="shared" ca="1" si="249"/>
        <v>1.0475198909154899</v>
      </c>
      <c r="W670" s="24">
        <f t="shared" ca="1" si="260"/>
        <v>8213.2912786832931</v>
      </c>
      <c r="X670" s="23">
        <f t="shared" ca="1" si="261"/>
        <v>8214.3387985742083</v>
      </c>
      <c r="Z670" s="23">
        <f t="shared" ca="1" si="250"/>
        <v>0.73726608571729169</v>
      </c>
      <c r="AA670" s="23">
        <f t="shared" ca="1" si="251"/>
        <v>1.3323695147451076</v>
      </c>
      <c r="AB670" s="24">
        <f t="shared" ca="1" si="262"/>
        <v>9512.19927794863</v>
      </c>
      <c r="AC670" s="23">
        <f t="shared" ca="1" si="263"/>
        <v>9513.5316474633746</v>
      </c>
    </row>
    <row r="671" spans="1:29" x14ac:dyDescent="0.25">
      <c r="A671" s="23">
        <f t="shared" ca="1" si="240"/>
        <v>24.023544130290585</v>
      </c>
      <c r="B671" s="23">
        <f t="shared" ca="1" si="241"/>
        <v>10.956416875346783</v>
      </c>
      <c r="C671" s="24">
        <f t="shared" ca="1" si="252"/>
        <v>8734.1085812292586</v>
      </c>
      <c r="D671" s="23">
        <f t="shared" ca="1" si="253"/>
        <v>8745.0649981046045</v>
      </c>
      <c r="E671" s="22"/>
      <c r="F671" s="23">
        <f t="shared" ca="1" si="242"/>
        <v>23.599680784008804</v>
      </c>
      <c r="G671" s="23">
        <f t="shared" ca="1" si="243"/>
        <v>4.0434691890150152</v>
      </c>
      <c r="H671" s="24">
        <f t="shared" ca="1" si="254"/>
        <v>8261.0320847452476</v>
      </c>
      <c r="I671" s="23">
        <f t="shared" ca="1" si="255"/>
        <v>8265.0755539342626</v>
      </c>
      <c r="J671" s="22"/>
      <c r="K671" s="23">
        <f t="shared" ca="1" si="244"/>
        <v>2.0212614377821416</v>
      </c>
      <c r="L671" s="23">
        <f t="shared" ca="1" si="245"/>
        <v>3.3015906779121167</v>
      </c>
      <c r="M671" s="24">
        <f t="shared" ca="1" si="256"/>
        <v>7247.2904777334616</v>
      </c>
      <c r="N671" s="23">
        <f t="shared" ca="1" si="257"/>
        <v>7250.5920684113735</v>
      </c>
      <c r="O671" s="22"/>
      <c r="P671" s="23">
        <f t="shared" ca="1" si="246"/>
        <v>4.5902741530767273</v>
      </c>
      <c r="Q671" s="23">
        <f t="shared" ca="1" si="247"/>
        <v>7.8272518054924056</v>
      </c>
      <c r="R671" s="24">
        <f t="shared" ca="1" si="258"/>
        <v>8558.2093006271953</v>
      </c>
      <c r="S671" s="23">
        <f t="shared" ca="1" si="259"/>
        <v>8566.036552432688</v>
      </c>
      <c r="T671" s="22"/>
      <c r="U671" s="23">
        <f t="shared" ca="1" si="248"/>
        <v>10.869976611774185</v>
      </c>
      <c r="V671" s="23">
        <f t="shared" ca="1" si="249"/>
        <v>2.6799242565556622</v>
      </c>
      <c r="W671" s="24">
        <f t="shared" ca="1" si="260"/>
        <v>8225.2087751859817</v>
      </c>
      <c r="X671" s="23">
        <f t="shared" ca="1" si="261"/>
        <v>8227.8886994425375</v>
      </c>
      <c r="Z671" s="23">
        <f t="shared" ca="1" si="250"/>
        <v>12.146771268682713</v>
      </c>
      <c r="AA671" s="23">
        <f t="shared" ca="1" si="251"/>
        <v>25.859819064007009</v>
      </c>
      <c r="AB671" s="24">
        <f t="shared" ca="1" si="262"/>
        <v>9525.6784187320573</v>
      </c>
      <c r="AC671" s="23">
        <f t="shared" ca="1" si="263"/>
        <v>9551.538237796065</v>
      </c>
    </row>
    <row r="672" spans="1:29" x14ac:dyDescent="0.25">
      <c r="A672" s="23">
        <f t="shared" ca="1" si="240"/>
        <v>9.6451672413059342</v>
      </c>
      <c r="B672" s="23">
        <f t="shared" ca="1" si="241"/>
        <v>5.4418785100614011</v>
      </c>
      <c r="C672" s="24">
        <f t="shared" ca="1" si="252"/>
        <v>8754.7101653459104</v>
      </c>
      <c r="D672" s="23">
        <f t="shared" ca="1" si="253"/>
        <v>8760.152043855971</v>
      </c>
      <c r="E672" s="22"/>
      <c r="F672" s="23">
        <f t="shared" ca="1" si="242"/>
        <v>0.72469986414041154</v>
      </c>
      <c r="G672" s="23">
        <f t="shared" ca="1" si="243"/>
        <v>0.39914315272947437</v>
      </c>
      <c r="H672" s="24">
        <f t="shared" ca="1" si="254"/>
        <v>8265.800253798403</v>
      </c>
      <c r="I672" s="23">
        <f t="shared" ca="1" si="255"/>
        <v>8266.1993969511332</v>
      </c>
      <c r="J672" s="22"/>
      <c r="K672" s="23">
        <f t="shared" ca="1" si="244"/>
        <v>12.300831854126338</v>
      </c>
      <c r="L672" s="23">
        <f t="shared" ca="1" si="245"/>
        <v>3.3647352266644877</v>
      </c>
      <c r="M672" s="24">
        <f t="shared" ca="1" si="256"/>
        <v>7262.8929002654995</v>
      </c>
      <c r="N672" s="23">
        <f t="shared" ca="1" si="257"/>
        <v>7266.2576354921639</v>
      </c>
      <c r="O672" s="22"/>
      <c r="P672" s="23">
        <f t="shared" ca="1" si="246"/>
        <v>1.6678981856887549</v>
      </c>
      <c r="Q672" s="23">
        <f t="shared" ca="1" si="247"/>
        <v>5.3305847020601123</v>
      </c>
      <c r="R672" s="24">
        <f t="shared" ca="1" si="258"/>
        <v>8567.7044506183775</v>
      </c>
      <c r="S672" s="23">
        <f t="shared" ca="1" si="259"/>
        <v>8573.0350353204376</v>
      </c>
      <c r="T672" s="22"/>
      <c r="U672" s="23">
        <f t="shared" ca="1" si="248"/>
        <v>1.9008102098711099</v>
      </c>
      <c r="V672" s="23">
        <f t="shared" ca="1" si="249"/>
        <v>3.0385500612032992</v>
      </c>
      <c r="W672" s="24">
        <f t="shared" ca="1" si="260"/>
        <v>8229.789509652408</v>
      </c>
      <c r="X672" s="23">
        <f t="shared" ca="1" si="261"/>
        <v>8232.8280597136109</v>
      </c>
      <c r="Z672" s="23">
        <f t="shared" ca="1" si="250"/>
        <v>8.4066267068225748</v>
      </c>
      <c r="AA672" s="23">
        <f t="shared" ca="1" si="251"/>
        <v>3.6317355552666162</v>
      </c>
      <c r="AB672" s="24">
        <f t="shared" ca="1" si="262"/>
        <v>9559.9448645028879</v>
      </c>
      <c r="AC672" s="23">
        <f t="shared" ca="1" si="263"/>
        <v>9563.5766000581552</v>
      </c>
    </row>
    <row r="673" spans="1:29" x14ac:dyDescent="0.25">
      <c r="A673" s="23">
        <f t="shared" ca="1" si="240"/>
        <v>18.856056773262932</v>
      </c>
      <c r="B673" s="23">
        <f t="shared" ca="1" si="241"/>
        <v>1.0860187425829781</v>
      </c>
      <c r="C673" s="24">
        <f t="shared" ca="1" si="252"/>
        <v>8779.008100629233</v>
      </c>
      <c r="D673" s="23">
        <f t="shared" ca="1" si="253"/>
        <v>8780.0941193718154</v>
      </c>
      <c r="E673" s="22"/>
      <c r="F673" s="23">
        <f t="shared" ca="1" si="242"/>
        <v>2.4845213432200408</v>
      </c>
      <c r="G673" s="23">
        <f t="shared" ca="1" si="243"/>
        <v>9.9556320926807196</v>
      </c>
      <c r="H673" s="24">
        <f t="shared" ca="1" si="254"/>
        <v>8268.6839182943531</v>
      </c>
      <c r="I673" s="23">
        <f t="shared" ca="1" si="255"/>
        <v>8278.6395503870335</v>
      </c>
      <c r="J673" s="22"/>
      <c r="K673" s="23">
        <f t="shared" ca="1" si="244"/>
        <v>11.572713263146149</v>
      </c>
      <c r="L673" s="23">
        <f t="shared" ca="1" si="245"/>
        <v>1.0118795732998258</v>
      </c>
      <c r="M673" s="24">
        <f t="shared" ca="1" si="256"/>
        <v>7277.8303487553103</v>
      </c>
      <c r="N673" s="23">
        <f t="shared" ca="1" si="257"/>
        <v>7278.84222832861</v>
      </c>
      <c r="O673" s="22"/>
      <c r="P673" s="23">
        <f t="shared" ca="1" si="246"/>
        <v>18.311071874663227</v>
      </c>
      <c r="Q673" s="23">
        <f t="shared" ca="1" si="247"/>
        <v>6.7784436144477462</v>
      </c>
      <c r="R673" s="24">
        <f t="shared" ca="1" si="258"/>
        <v>8591.3461071951006</v>
      </c>
      <c r="S673" s="23">
        <f t="shared" ca="1" si="259"/>
        <v>8598.124550809549</v>
      </c>
      <c r="T673" s="22"/>
      <c r="U673" s="23">
        <f t="shared" ca="1" si="248"/>
        <v>9.0451610552146953</v>
      </c>
      <c r="V673" s="23">
        <f t="shared" ca="1" si="249"/>
        <v>0.76916339127584477</v>
      </c>
      <c r="W673" s="24">
        <f t="shared" ca="1" si="260"/>
        <v>8241.8732207688263</v>
      </c>
      <c r="X673" s="23">
        <f t="shared" ca="1" si="261"/>
        <v>8242.6423841601027</v>
      </c>
      <c r="Z673" s="23">
        <f t="shared" ca="1" si="250"/>
        <v>5.8131664449023175</v>
      </c>
      <c r="AA673" s="23">
        <f t="shared" ca="1" si="251"/>
        <v>2.0571235017177019</v>
      </c>
      <c r="AB673" s="24">
        <f t="shared" ca="1" si="262"/>
        <v>9569.3897665030581</v>
      </c>
      <c r="AC673" s="23">
        <f t="shared" ca="1" si="263"/>
        <v>9571.4468900047759</v>
      </c>
    </row>
    <row r="674" spans="1:29" x14ac:dyDescent="0.25">
      <c r="A674" s="23">
        <f t="shared" ca="1" si="240"/>
        <v>6.848840160827641</v>
      </c>
      <c r="B674" s="23">
        <f t="shared" ca="1" si="241"/>
        <v>4.2485557514598042</v>
      </c>
      <c r="C674" s="24">
        <f t="shared" ca="1" si="252"/>
        <v>8786.9429595326437</v>
      </c>
      <c r="D674" s="23">
        <f t="shared" ca="1" si="253"/>
        <v>8791.1915152841029</v>
      </c>
      <c r="E674" s="22"/>
      <c r="F674" s="23">
        <f t="shared" ca="1" si="242"/>
        <v>6.2023954195710349</v>
      </c>
      <c r="G674" s="23">
        <f t="shared" ca="1" si="243"/>
        <v>7.1859936552891943</v>
      </c>
      <c r="H674" s="24">
        <f t="shared" ca="1" si="254"/>
        <v>8284.8419458066037</v>
      </c>
      <c r="I674" s="23">
        <f t="shared" ca="1" si="255"/>
        <v>8292.0279394618938</v>
      </c>
      <c r="J674" s="22"/>
      <c r="K674" s="23">
        <f t="shared" ca="1" si="244"/>
        <v>10.042905898726582</v>
      </c>
      <c r="L674" s="23">
        <f t="shared" ca="1" si="245"/>
        <v>6.4576131946004089</v>
      </c>
      <c r="M674" s="24">
        <f t="shared" ca="1" si="256"/>
        <v>7288.8851342273365</v>
      </c>
      <c r="N674" s="23">
        <f t="shared" ca="1" si="257"/>
        <v>7295.342747421937</v>
      </c>
      <c r="O674" s="22"/>
      <c r="P674" s="23">
        <f t="shared" ca="1" si="246"/>
        <v>4.8538728678223233</v>
      </c>
      <c r="Q674" s="23">
        <f t="shared" ca="1" si="247"/>
        <v>0.60604802167587168</v>
      </c>
      <c r="R674" s="24">
        <f t="shared" ca="1" si="258"/>
        <v>8602.9784236773721</v>
      </c>
      <c r="S674" s="23">
        <f t="shared" ca="1" si="259"/>
        <v>8603.5844716990487</v>
      </c>
      <c r="T674" s="22"/>
      <c r="U674" s="23">
        <f t="shared" ca="1" si="248"/>
        <v>1.4114503162804064</v>
      </c>
      <c r="V674" s="23">
        <f t="shared" ca="1" si="249"/>
        <v>0.58324982875697862</v>
      </c>
      <c r="W674" s="24">
        <f t="shared" ca="1" si="260"/>
        <v>8244.0538344763827</v>
      </c>
      <c r="X674" s="23">
        <f t="shared" ca="1" si="261"/>
        <v>8244.6370843051391</v>
      </c>
      <c r="Z674" s="23">
        <f t="shared" ca="1" si="250"/>
        <v>12.71754999071657</v>
      </c>
      <c r="AA674" s="23">
        <f t="shared" ca="1" si="251"/>
        <v>15.295537381380823</v>
      </c>
      <c r="AB674" s="24">
        <f t="shared" ca="1" si="262"/>
        <v>9584.164439995493</v>
      </c>
      <c r="AC674" s="23">
        <f t="shared" ca="1" si="263"/>
        <v>9599.4599773768732</v>
      </c>
    </row>
    <row r="675" spans="1:29" x14ac:dyDescent="0.25">
      <c r="A675" s="23">
        <f t="shared" ca="1" si="240"/>
        <v>5.5031466206077058</v>
      </c>
      <c r="B675" s="23">
        <f t="shared" ca="1" si="241"/>
        <v>2.246220727967311</v>
      </c>
      <c r="C675" s="24">
        <f t="shared" ca="1" si="252"/>
        <v>8796.6946619047103</v>
      </c>
      <c r="D675" s="23">
        <f t="shared" ca="1" si="253"/>
        <v>8798.940882632678</v>
      </c>
      <c r="E675" s="22"/>
      <c r="F675" s="23">
        <f t="shared" ca="1" si="242"/>
        <v>1.2506820297096508</v>
      </c>
      <c r="G675" s="23">
        <f t="shared" ca="1" si="243"/>
        <v>9.2039761530540716</v>
      </c>
      <c r="H675" s="24">
        <f t="shared" ca="1" si="254"/>
        <v>8293.2786214916032</v>
      </c>
      <c r="I675" s="23">
        <f t="shared" ca="1" si="255"/>
        <v>8302.4825976446573</v>
      </c>
      <c r="J675" s="22"/>
      <c r="K675" s="23">
        <f t="shared" ca="1" si="244"/>
        <v>10.220642806460887</v>
      </c>
      <c r="L675" s="23">
        <f t="shared" ca="1" si="245"/>
        <v>2.2962181416911642</v>
      </c>
      <c r="M675" s="24">
        <f t="shared" ca="1" si="256"/>
        <v>7305.563390228398</v>
      </c>
      <c r="N675" s="23">
        <f t="shared" ca="1" si="257"/>
        <v>7307.8596083700895</v>
      </c>
      <c r="O675" s="22"/>
      <c r="P675" s="23">
        <f t="shared" ca="1" si="246"/>
        <v>0.93136570296249199</v>
      </c>
      <c r="Q675" s="23">
        <f t="shared" ca="1" si="247"/>
        <v>3.3988165501142138</v>
      </c>
      <c r="R675" s="24">
        <f t="shared" ca="1" si="258"/>
        <v>8604.515837402012</v>
      </c>
      <c r="S675" s="23">
        <f t="shared" ca="1" si="259"/>
        <v>8607.9146539521262</v>
      </c>
      <c r="T675" s="22"/>
      <c r="U675" s="23">
        <f t="shared" ca="1" si="248"/>
        <v>2.0372250584506957</v>
      </c>
      <c r="V675" s="23">
        <f t="shared" ca="1" si="249"/>
        <v>4.140464221871035</v>
      </c>
      <c r="W675" s="24">
        <f t="shared" ca="1" si="260"/>
        <v>8246.6743093635905</v>
      </c>
      <c r="X675" s="23">
        <f t="shared" ca="1" si="261"/>
        <v>8250.8147735854618</v>
      </c>
      <c r="Z675" s="23">
        <f t="shared" ca="1" si="250"/>
        <v>11.781841004327124</v>
      </c>
      <c r="AA675" s="23">
        <f t="shared" ca="1" si="251"/>
        <v>3.5106166993914338</v>
      </c>
      <c r="AB675" s="24">
        <f t="shared" ca="1" si="262"/>
        <v>9611.2418183812006</v>
      </c>
      <c r="AC675" s="23">
        <f t="shared" ca="1" si="263"/>
        <v>9614.7524350805925</v>
      </c>
    </row>
    <row r="676" spans="1:29" x14ac:dyDescent="0.25">
      <c r="A676" s="23">
        <f t="shared" ca="1" si="240"/>
        <v>3.9112498179497677</v>
      </c>
      <c r="B676" s="23">
        <f t="shared" ca="1" si="241"/>
        <v>0.48796182136163424</v>
      </c>
      <c r="C676" s="24">
        <f t="shared" ca="1" si="252"/>
        <v>8802.8521324506273</v>
      </c>
      <c r="D676" s="23">
        <f t="shared" ca="1" si="253"/>
        <v>8803.3400942719891</v>
      </c>
      <c r="E676" s="22"/>
      <c r="F676" s="23">
        <f t="shared" ca="1" si="242"/>
        <v>1.8087564209572009</v>
      </c>
      <c r="G676" s="23">
        <f t="shared" ca="1" si="243"/>
        <v>19.762623445748265</v>
      </c>
      <c r="H676" s="24">
        <f t="shared" ca="1" si="254"/>
        <v>8304.2913540656136</v>
      </c>
      <c r="I676" s="23">
        <f t="shared" ca="1" si="255"/>
        <v>8324.0539775113612</v>
      </c>
      <c r="J676" s="22"/>
      <c r="K676" s="23">
        <f t="shared" ca="1" si="244"/>
        <v>0.81333370452229414</v>
      </c>
      <c r="L676" s="23">
        <f t="shared" ca="1" si="245"/>
        <v>8.2357122989889238</v>
      </c>
      <c r="M676" s="24">
        <f t="shared" ca="1" si="256"/>
        <v>7308.6729420746115</v>
      </c>
      <c r="N676" s="23">
        <f t="shared" ca="1" si="257"/>
        <v>7316.9086543736003</v>
      </c>
      <c r="O676" s="22"/>
      <c r="P676" s="23">
        <f t="shared" ca="1" si="246"/>
        <v>0.19833012511990661</v>
      </c>
      <c r="Q676" s="23">
        <f t="shared" ca="1" si="247"/>
        <v>7.677022614397492</v>
      </c>
      <c r="R676" s="24">
        <f t="shared" ca="1" si="258"/>
        <v>8608.1129840772464</v>
      </c>
      <c r="S676" s="23">
        <f t="shared" ca="1" si="259"/>
        <v>8615.7900066916445</v>
      </c>
      <c r="T676" s="22"/>
      <c r="U676" s="23">
        <f t="shared" ca="1" si="248"/>
        <v>4.3800522989140012</v>
      </c>
      <c r="V676" s="23">
        <f t="shared" ca="1" si="249"/>
        <v>4.4187605017015219</v>
      </c>
      <c r="W676" s="24">
        <f t="shared" ca="1" si="260"/>
        <v>8255.1948258843749</v>
      </c>
      <c r="X676" s="23">
        <f t="shared" ca="1" si="261"/>
        <v>8259.6135863860763</v>
      </c>
      <c r="Z676" s="23">
        <f t="shared" ca="1" si="250"/>
        <v>3.493859410895042</v>
      </c>
      <c r="AA676" s="23">
        <f t="shared" ca="1" si="251"/>
        <v>3.2787574050115063</v>
      </c>
      <c r="AB676" s="24">
        <f t="shared" ca="1" si="262"/>
        <v>9618.2462944914878</v>
      </c>
      <c r="AC676" s="23">
        <f t="shared" ca="1" si="263"/>
        <v>9621.5250518964986</v>
      </c>
    </row>
    <row r="677" spans="1:29" x14ac:dyDescent="0.25">
      <c r="A677" s="23">
        <f t="shared" ca="1" si="240"/>
        <v>4.7308273293770382</v>
      </c>
      <c r="B677" s="23">
        <f t="shared" ca="1" si="241"/>
        <v>3.005323519531867</v>
      </c>
      <c r="C677" s="24">
        <f t="shared" ca="1" si="252"/>
        <v>8808.0709216013656</v>
      </c>
      <c r="D677" s="23">
        <f t="shared" ca="1" si="253"/>
        <v>8811.0762451208975</v>
      </c>
      <c r="E677" s="22"/>
      <c r="F677" s="23">
        <f t="shared" ca="1" si="242"/>
        <v>0.31807275356582915</v>
      </c>
      <c r="G677" s="23">
        <f t="shared" ca="1" si="243"/>
        <v>1.6542627652074007</v>
      </c>
      <c r="H677" s="24">
        <f t="shared" ca="1" si="254"/>
        <v>8324.3720502649267</v>
      </c>
      <c r="I677" s="23">
        <f t="shared" ca="1" si="255"/>
        <v>8326.0263130301337</v>
      </c>
      <c r="J677" s="22"/>
      <c r="K677" s="23">
        <f t="shared" ca="1" si="244"/>
        <v>3.9044779063890842</v>
      </c>
      <c r="L677" s="23">
        <f t="shared" ca="1" si="245"/>
        <v>0.48590007183128847</v>
      </c>
      <c r="M677" s="24">
        <f t="shared" ca="1" si="256"/>
        <v>7320.8131322799891</v>
      </c>
      <c r="N677" s="23">
        <f t="shared" ca="1" si="257"/>
        <v>7321.2990323518206</v>
      </c>
      <c r="O677" s="22"/>
      <c r="P677" s="23">
        <f t="shared" ca="1" si="246"/>
        <v>3.8577386426140756</v>
      </c>
      <c r="Q677" s="23">
        <f t="shared" ca="1" si="247"/>
        <v>9.9940103797004909</v>
      </c>
      <c r="R677" s="24">
        <f t="shared" ca="1" si="258"/>
        <v>8619.6477453342577</v>
      </c>
      <c r="S677" s="23">
        <f t="shared" ca="1" si="259"/>
        <v>8629.6417557139575</v>
      </c>
      <c r="T677" s="22"/>
      <c r="U677" s="23">
        <f t="shared" ca="1" si="248"/>
        <v>0.61911301275058628</v>
      </c>
      <c r="V677" s="23">
        <f t="shared" ca="1" si="249"/>
        <v>3.7503655574278143E-2</v>
      </c>
      <c r="W677" s="24">
        <f t="shared" ca="1" si="260"/>
        <v>8260.2326993988263</v>
      </c>
      <c r="X677" s="23">
        <f t="shared" ca="1" si="261"/>
        <v>8260.2702030544006</v>
      </c>
      <c r="Z677" s="23">
        <f t="shared" ca="1" si="250"/>
        <v>13.4685572915335</v>
      </c>
      <c r="AA677" s="23">
        <f t="shared" ca="1" si="251"/>
        <v>1.539141177123496</v>
      </c>
      <c r="AB677" s="24">
        <f t="shared" ca="1" si="262"/>
        <v>9634.9936091880318</v>
      </c>
      <c r="AC677" s="23">
        <f t="shared" ca="1" si="263"/>
        <v>9636.5327503651552</v>
      </c>
    </row>
    <row r="678" spans="1:29" x14ac:dyDescent="0.25">
      <c r="A678" s="23">
        <f t="shared" ca="1" si="240"/>
        <v>3.4387825291496537</v>
      </c>
      <c r="B678" s="23">
        <f t="shared" ca="1" si="241"/>
        <v>12.508488746304357</v>
      </c>
      <c r="C678" s="24">
        <f t="shared" ca="1" si="252"/>
        <v>8814.5150276500481</v>
      </c>
      <c r="D678" s="23">
        <f t="shared" ca="1" si="253"/>
        <v>8827.0235163963516</v>
      </c>
      <c r="E678" s="22"/>
      <c r="F678" s="23">
        <f t="shared" ca="1" si="242"/>
        <v>2.9121937934435103</v>
      </c>
      <c r="G678" s="23">
        <f t="shared" ca="1" si="243"/>
        <v>2.5458158688790591</v>
      </c>
      <c r="H678" s="24">
        <f t="shared" ca="1" si="254"/>
        <v>8328.938506823577</v>
      </c>
      <c r="I678" s="23">
        <f t="shared" ca="1" si="255"/>
        <v>8331.4843226924568</v>
      </c>
      <c r="J678" s="22"/>
      <c r="K678" s="23">
        <f t="shared" ca="1" si="244"/>
        <v>3.6557349996025388</v>
      </c>
      <c r="L678" s="23">
        <f t="shared" ca="1" si="245"/>
        <v>2.1606874046531628</v>
      </c>
      <c r="M678" s="24">
        <f t="shared" ca="1" si="256"/>
        <v>7324.9547673514235</v>
      </c>
      <c r="N678" s="23">
        <f t="shared" ca="1" si="257"/>
        <v>7327.1154547560764</v>
      </c>
      <c r="O678" s="22"/>
      <c r="P678" s="23">
        <f t="shared" ca="1" si="246"/>
        <v>1.6965019623526179</v>
      </c>
      <c r="Q678" s="23">
        <f t="shared" ca="1" si="247"/>
        <v>0.74802715901120509</v>
      </c>
      <c r="R678" s="24">
        <f t="shared" ca="1" si="258"/>
        <v>8631.3382576763106</v>
      </c>
      <c r="S678" s="23">
        <f t="shared" ca="1" si="259"/>
        <v>8632.0862848353227</v>
      </c>
      <c r="T678" s="22"/>
      <c r="U678" s="23">
        <f t="shared" ca="1" si="248"/>
        <v>2.6045165111391735</v>
      </c>
      <c r="V678" s="23">
        <f t="shared" ca="1" si="249"/>
        <v>1.4428074881148796</v>
      </c>
      <c r="W678" s="24">
        <f t="shared" ca="1" si="260"/>
        <v>8262.8747195655396</v>
      </c>
      <c r="X678" s="23">
        <f t="shared" ca="1" si="261"/>
        <v>8264.317527053654</v>
      </c>
      <c r="Z678" s="23">
        <f t="shared" ca="1" si="250"/>
        <v>0.74956266032049335</v>
      </c>
      <c r="AA678" s="23">
        <f t="shared" ca="1" si="251"/>
        <v>9.0737386338496151</v>
      </c>
      <c r="AB678" s="24">
        <f t="shared" ca="1" si="262"/>
        <v>9637.2823130254765</v>
      </c>
      <c r="AC678" s="23">
        <f t="shared" ca="1" si="263"/>
        <v>9646.3560516593261</v>
      </c>
    </row>
    <row r="679" spans="1:29" x14ac:dyDescent="0.25">
      <c r="A679" s="23">
        <f t="shared" ca="1" si="240"/>
        <v>1.8945173678040728</v>
      </c>
      <c r="B679" s="23">
        <f t="shared" ca="1" si="241"/>
        <v>2.1434509825635844</v>
      </c>
      <c r="C679" s="24">
        <f t="shared" ca="1" si="252"/>
        <v>8828.9180337641556</v>
      </c>
      <c r="D679" s="23">
        <f t="shared" ca="1" si="253"/>
        <v>8831.0614847467186</v>
      </c>
      <c r="E679" s="22"/>
      <c r="F679" s="23">
        <f t="shared" ca="1" si="242"/>
        <v>4.9856060152416068</v>
      </c>
      <c r="G679" s="23">
        <f t="shared" ca="1" si="243"/>
        <v>5.1874188748610042</v>
      </c>
      <c r="H679" s="24">
        <f t="shared" ca="1" si="254"/>
        <v>8336.4699287076983</v>
      </c>
      <c r="I679" s="23">
        <f t="shared" ca="1" si="255"/>
        <v>8341.6573475825589</v>
      </c>
      <c r="J679" s="22"/>
      <c r="K679" s="23">
        <f t="shared" ca="1" si="244"/>
        <v>1.7641881960081356</v>
      </c>
      <c r="L679" s="23">
        <f t="shared" ca="1" si="245"/>
        <v>13.468793574129949</v>
      </c>
      <c r="M679" s="24">
        <f t="shared" ca="1" si="256"/>
        <v>7328.8796429520844</v>
      </c>
      <c r="N679" s="23">
        <f t="shared" ca="1" si="257"/>
        <v>7342.3484365262148</v>
      </c>
      <c r="O679" s="22"/>
      <c r="P679" s="23">
        <f t="shared" ca="1" si="246"/>
        <v>4.5378597985745825</v>
      </c>
      <c r="Q679" s="23">
        <f t="shared" ca="1" si="247"/>
        <v>2.7450718720888085</v>
      </c>
      <c r="R679" s="24">
        <f t="shared" ca="1" si="258"/>
        <v>8636.6241446338972</v>
      </c>
      <c r="S679" s="23">
        <f t="shared" ca="1" si="259"/>
        <v>8639.3692165059856</v>
      </c>
      <c r="T679" s="22"/>
      <c r="U679" s="23">
        <f t="shared" ca="1" si="248"/>
        <v>3.5155730832422041</v>
      </c>
      <c r="V679" s="23">
        <f t="shared" ca="1" si="249"/>
        <v>3.6421994811268519</v>
      </c>
      <c r="W679" s="24">
        <f t="shared" ca="1" si="260"/>
        <v>8267.833100136897</v>
      </c>
      <c r="X679" s="23">
        <f t="shared" ca="1" si="261"/>
        <v>8271.4752996180232</v>
      </c>
      <c r="Z679" s="23">
        <f t="shared" ca="1" si="250"/>
        <v>8.8443138236068535</v>
      </c>
      <c r="AA679" s="23">
        <f t="shared" ca="1" si="251"/>
        <v>2.3133978683607213</v>
      </c>
      <c r="AB679" s="24">
        <f t="shared" ca="1" si="262"/>
        <v>9655.2003654829332</v>
      </c>
      <c r="AC679" s="23">
        <f t="shared" ca="1" si="263"/>
        <v>9657.5137633512932</v>
      </c>
    </row>
    <row r="680" spans="1:29" x14ac:dyDescent="0.25">
      <c r="A680" s="23">
        <f t="shared" ca="1" si="240"/>
        <v>18.914191425790765</v>
      </c>
      <c r="B680" s="23">
        <f t="shared" ca="1" si="241"/>
        <v>17.408276790487839</v>
      </c>
      <c r="C680" s="24">
        <f t="shared" ca="1" si="252"/>
        <v>8849.9756761725093</v>
      </c>
      <c r="D680" s="23">
        <f t="shared" ca="1" si="253"/>
        <v>8867.3839529629968</v>
      </c>
      <c r="E680" s="22"/>
      <c r="F680" s="23">
        <f t="shared" ca="1" si="242"/>
        <v>4.3802902056954816</v>
      </c>
      <c r="G680" s="23">
        <f t="shared" ca="1" si="243"/>
        <v>4.0529922897309811</v>
      </c>
      <c r="H680" s="24">
        <f t="shared" ca="1" si="254"/>
        <v>8346.0376377882549</v>
      </c>
      <c r="I680" s="23">
        <f t="shared" ca="1" si="255"/>
        <v>8350.0906300779861</v>
      </c>
      <c r="J680" s="22"/>
      <c r="K680" s="23">
        <f t="shared" ca="1" si="244"/>
        <v>6.4314952922701254</v>
      </c>
      <c r="L680" s="23">
        <f t="shared" ca="1" si="245"/>
        <v>2.323480134677455</v>
      </c>
      <c r="M680" s="24">
        <f t="shared" ca="1" si="256"/>
        <v>7348.7799318184852</v>
      </c>
      <c r="N680" s="23">
        <f t="shared" ca="1" si="257"/>
        <v>7351.1034119531623</v>
      </c>
      <c r="O680" s="22"/>
      <c r="P680" s="23">
        <f t="shared" ca="1" si="246"/>
        <v>11.196788136997517</v>
      </c>
      <c r="Q680" s="23">
        <f t="shared" ca="1" si="247"/>
        <v>11.626035299295141</v>
      </c>
      <c r="R680" s="24">
        <f t="shared" ca="1" si="258"/>
        <v>8650.5660046429839</v>
      </c>
      <c r="S680" s="23">
        <f t="shared" ca="1" si="259"/>
        <v>8662.1920399422797</v>
      </c>
      <c r="T680" s="22"/>
      <c r="U680" s="23">
        <f t="shared" ca="1" si="248"/>
        <v>0.65672534152946382</v>
      </c>
      <c r="V680" s="23">
        <f t="shared" ca="1" si="249"/>
        <v>2.0365988487748798</v>
      </c>
      <c r="W680" s="24">
        <f t="shared" ca="1" si="260"/>
        <v>8272.1320249595519</v>
      </c>
      <c r="X680" s="23">
        <f t="shared" ca="1" si="261"/>
        <v>8274.1686238083275</v>
      </c>
      <c r="Z680" s="23">
        <f t="shared" ca="1" si="250"/>
        <v>5.9782551202018084</v>
      </c>
      <c r="AA680" s="23">
        <f t="shared" ca="1" si="251"/>
        <v>2.7124442436660021</v>
      </c>
      <c r="AB680" s="24">
        <f t="shared" ca="1" si="262"/>
        <v>9663.4920184714956</v>
      </c>
      <c r="AC680" s="23">
        <f t="shared" ca="1" si="263"/>
        <v>9666.2044627151608</v>
      </c>
    </row>
    <row r="681" spans="1:29" x14ac:dyDescent="0.25">
      <c r="A681" s="23">
        <f t="shared" ca="1" si="240"/>
        <v>25.570273913043533</v>
      </c>
      <c r="B681" s="23">
        <f t="shared" ca="1" si="241"/>
        <v>3.3784150431009912</v>
      </c>
      <c r="C681" s="24">
        <f t="shared" ca="1" si="252"/>
        <v>8892.9542268760397</v>
      </c>
      <c r="D681" s="23">
        <f t="shared" ca="1" si="253"/>
        <v>8896.3326419191399</v>
      </c>
      <c r="E681" s="22"/>
      <c r="F681" s="23">
        <f t="shared" ca="1" si="242"/>
        <v>5.6765690399224056</v>
      </c>
      <c r="G681" s="23">
        <f t="shared" ca="1" si="243"/>
        <v>7.6892316025588787</v>
      </c>
      <c r="H681" s="24">
        <f t="shared" ca="1" si="254"/>
        <v>8355.7671991179086</v>
      </c>
      <c r="I681" s="23">
        <f t="shared" ca="1" si="255"/>
        <v>8363.4564307204673</v>
      </c>
      <c r="J681" s="22"/>
      <c r="K681" s="23">
        <f t="shared" ca="1" si="244"/>
        <v>35.867795756353814</v>
      </c>
      <c r="L681" s="23">
        <f t="shared" ca="1" si="245"/>
        <v>14.062105442949115</v>
      </c>
      <c r="M681" s="24">
        <f t="shared" ca="1" si="256"/>
        <v>7386.9712077095164</v>
      </c>
      <c r="N681" s="23">
        <f t="shared" ca="1" si="257"/>
        <v>7401.0333131524658</v>
      </c>
      <c r="O681" s="22"/>
      <c r="P681" s="23">
        <f t="shared" ca="1" si="246"/>
        <v>3.3286865132807399</v>
      </c>
      <c r="Q681" s="23">
        <f t="shared" ca="1" si="247"/>
        <v>5.5103225019567468</v>
      </c>
      <c r="R681" s="24">
        <f t="shared" ca="1" si="258"/>
        <v>8665.5207264555611</v>
      </c>
      <c r="S681" s="23">
        <f t="shared" ca="1" si="259"/>
        <v>8671.0310489575186</v>
      </c>
      <c r="T681" s="22"/>
      <c r="U681" s="23">
        <f t="shared" ca="1" si="248"/>
        <v>0.27828446906410603</v>
      </c>
      <c r="V681" s="23">
        <f t="shared" ca="1" si="249"/>
        <v>1.8150764530032961</v>
      </c>
      <c r="W681" s="24">
        <f t="shared" ca="1" si="260"/>
        <v>8274.4469082773921</v>
      </c>
      <c r="X681" s="23">
        <f t="shared" ca="1" si="261"/>
        <v>8276.2619847303959</v>
      </c>
      <c r="Z681" s="23">
        <f t="shared" ca="1" si="250"/>
        <v>18.653609999648513</v>
      </c>
      <c r="AA681" s="23">
        <f t="shared" ca="1" si="251"/>
        <v>16.694656287452467</v>
      </c>
      <c r="AB681" s="24">
        <f t="shared" ca="1" si="262"/>
        <v>9684.8580727148092</v>
      </c>
      <c r="AC681" s="23">
        <f t="shared" ca="1" si="263"/>
        <v>9701.5527290022619</v>
      </c>
    </row>
    <row r="682" spans="1:29" x14ac:dyDescent="0.25">
      <c r="A682" s="23">
        <f t="shared" ca="1" si="240"/>
        <v>0.40779980402355381</v>
      </c>
      <c r="B682" s="23">
        <f t="shared" ca="1" si="241"/>
        <v>9.1589860467969793</v>
      </c>
      <c r="C682" s="24">
        <f t="shared" ca="1" si="252"/>
        <v>8896.7404417231628</v>
      </c>
      <c r="D682" s="23">
        <f t="shared" ca="1" si="253"/>
        <v>8905.8994277699603</v>
      </c>
      <c r="E682" s="22"/>
      <c r="F682" s="23">
        <f t="shared" ca="1" si="242"/>
        <v>1.5685117613216997</v>
      </c>
      <c r="G682" s="23">
        <f t="shared" ca="1" si="243"/>
        <v>36.858911653069583</v>
      </c>
      <c r="H682" s="24">
        <f t="shared" ca="1" si="254"/>
        <v>8365.0249424817885</v>
      </c>
      <c r="I682" s="23">
        <f t="shared" ca="1" si="255"/>
        <v>8401.8838541348578</v>
      </c>
      <c r="J682" s="22"/>
      <c r="K682" s="23">
        <f t="shared" ca="1" si="244"/>
        <v>2.0022837957829527</v>
      </c>
      <c r="L682" s="23">
        <f t="shared" ca="1" si="245"/>
        <v>2.3179942674677401</v>
      </c>
      <c r="M682" s="24">
        <f t="shared" ca="1" si="256"/>
        <v>7403.0355969482489</v>
      </c>
      <c r="N682" s="23">
        <f t="shared" ca="1" si="257"/>
        <v>7405.3535912157167</v>
      </c>
      <c r="O682" s="22"/>
      <c r="P682" s="23">
        <f t="shared" ca="1" si="246"/>
        <v>21.843083775117677</v>
      </c>
      <c r="Q682" s="23">
        <f t="shared" ca="1" si="247"/>
        <v>17.212266407974475</v>
      </c>
      <c r="R682" s="24">
        <f t="shared" ca="1" si="258"/>
        <v>8692.874132732637</v>
      </c>
      <c r="S682" s="23">
        <f t="shared" ca="1" si="259"/>
        <v>8710.0863991406113</v>
      </c>
      <c r="T682" s="22"/>
      <c r="U682" s="23">
        <f t="shared" ca="1" si="248"/>
        <v>3.8296496493857766</v>
      </c>
      <c r="V682" s="23">
        <f t="shared" ca="1" si="249"/>
        <v>13.446389833871681</v>
      </c>
      <c r="W682" s="24">
        <f t="shared" ca="1" si="260"/>
        <v>8280.0916343797817</v>
      </c>
      <c r="X682" s="23">
        <f t="shared" ca="1" si="261"/>
        <v>8293.5380242136525</v>
      </c>
      <c r="Z682" s="23">
        <f t="shared" ca="1" si="250"/>
        <v>5.5855638201805711</v>
      </c>
      <c r="AA682" s="23">
        <f t="shared" ca="1" si="251"/>
        <v>11.320328495207725</v>
      </c>
      <c r="AB682" s="24">
        <f t="shared" ca="1" si="262"/>
        <v>9707.138292822443</v>
      </c>
      <c r="AC682" s="23">
        <f t="shared" ca="1" si="263"/>
        <v>9718.4586213176499</v>
      </c>
    </row>
    <row r="683" spans="1:29" x14ac:dyDescent="0.25">
      <c r="A683" s="23">
        <f t="shared" ca="1" si="240"/>
        <v>0.74401617639525064</v>
      </c>
      <c r="B683" s="23">
        <f t="shared" ca="1" si="241"/>
        <v>4.4151418734822556</v>
      </c>
      <c r="C683" s="24">
        <f t="shared" ca="1" si="252"/>
        <v>8906.6434439463555</v>
      </c>
      <c r="D683" s="23">
        <f t="shared" ca="1" si="253"/>
        <v>8911.0585858198374</v>
      </c>
      <c r="E683" s="22"/>
      <c r="F683" s="23">
        <f t="shared" ca="1" si="242"/>
        <v>14.615409121649403</v>
      </c>
      <c r="G683" s="23">
        <f t="shared" ca="1" si="243"/>
        <v>1.5578800667016235</v>
      </c>
      <c r="H683" s="24">
        <f t="shared" ca="1" si="254"/>
        <v>8416.4992632565063</v>
      </c>
      <c r="I683" s="23">
        <f t="shared" ca="1" si="255"/>
        <v>8418.0571433232071</v>
      </c>
      <c r="J683" s="22"/>
      <c r="K683" s="23">
        <f t="shared" ca="1" si="244"/>
        <v>5.0769882194441864</v>
      </c>
      <c r="L683" s="23">
        <f t="shared" ca="1" si="245"/>
        <v>1.7788735058332648</v>
      </c>
      <c r="M683" s="24">
        <f t="shared" ca="1" si="256"/>
        <v>7410.4305794351612</v>
      </c>
      <c r="N683" s="23">
        <f t="shared" ca="1" si="257"/>
        <v>7412.2094529409942</v>
      </c>
      <c r="O683" s="22"/>
      <c r="P683" s="23">
        <f t="shared" ca="1" si="246"/>
        <v>0.23274851672892075</v>
      </c>
      <c r="Q683" s="23">
        <f t="shared" ca="1" si="247"/>
        <v>4.2403340184913638</v>
      </c>
      <c r="R683" s="24">
        <f t="shared" ca="1" si="258"/>
        <v>8710.3191476573411</v>
      </c>
      <c r="S683" s="23">
        <f t="shared" ca="1" si="259"/>
        <v>8714.559481675833</v>
      </c>
      <c r="T683" s="22"/>
      <c r="U683" s="23">
        <f t="shared" ca="1" si="248"/>
        <v>4.4240263825855664</v>
      </c>
      <c r="V683" s="23">
        <f t="shared" ca="1" si="249"/>
        <v>7.9540298603472941</v>
      </c>
      <c r="W683" s="24">
        <f t="shared" ca="1" si="260"/>
        <v>8297.9620505962375</v>
      </c>
      <c r="X683" s="23">
        <f t="shared" ca="1" si="261"/>
        <v>8305.9160804565854</v>
      </c>
      <c r="Z683" s="23">
        <f t="shared" ca="1" si="250"/>
        <v>2.0791694709330337</v>
      </c>
      <c r="AA683" s="23">
        <f t="shared" ca="1" si="251"/>
        <v>1.37346591906038</v>
      </c>
      <c r="AB683" s="24">
        <f t="shared" ca="1" si="262"/>
        <v>9720.5377907885832</v>
      </c>
      <c r="AC683" s="23">
        <f t="shared" ca="1" si="263"/>
        <v>9721.9112567076427</v>
      </c>
    </row>
    <row r="684" spans="1:29" x14ac:dyDescent="0.25">
      <c r="A684" s="23">
        <f t="shared" ca="1" si="240"/>
        <v>4.7852490081251045</v>
      </c>
      <c r="B684" s="23">
        <f t="shared" ca="1" si="241"/>
        <v>0.52669515739811745</v>
      </c>
      <c r="C684" s="24">
        <f t="shared" ca="1" si="252"/>
        <v>8915.8438348279633</v>
      </c>
      <c r="D684" s="23">
        <f t="shared" ca="1" si="253"/>
        <v>8916.3705299853609</v>
      </c>
      <c r="E684" s="22"/>
      <c r="F684" s="23">
        <f t="shared" ca="1" si="242"/>
        <v>4.5898066075109867</v>
      </c>
      <c r="G684" s="23">
        <f t="shared" ca="1" si="243"/>
        <v>0.91955906698045664</v>
      </c>
      <c r="H684" s="24">
        <f t="shared" ca="1" si="254"/>
        <v>8422.6469499307186</v>
      </c>
      <c r="I684" s="23">
        <f t="shared" ca="1" si="255"/>
        <v>8423.5665089976992</v>
      </c>
      <c r="J684" s="22"/>
      <c r="K684" s="23">
        <f t="shared" ca="1" si="244"/>
        <v>6.2589190940276124E-2</v>
      </c>
      <c r="L684" s="23">
        <f t="shared" ca="1" si="245"/>
        <v>10.854023799498361</v>
      </c>
      <c r="M684" s="24">
        <f t="shared" ca="1" si="256"/>
        <v>7412.2720421319345</v>
      </c>
      <c r="N684" s="23">
        <f t="shared" ca="1" si="257"/>
        <v>7423.126065931433</v>
      </c>
      <c r="O684" s="22"/>
      <c r="P684" s="23">
        <f t="shared" ca="1" si="246"/>
        <v>17.797526643124218</v>
      </c>
      <c r="Q684" s="23">
        <f t="shared" ca="1" si="247"/>
        <v>8.0716376852725258</v>
      </c>
      <c r="R684" s="24">
        <f t="shared" ca="1" si="258"/>
        <v>8732.357008318957</v>
      </c>
      <c r="S684" s="23">
        <f t="shared" ca="1" si="259"/>
        <v>8740.4286460042294</v>
      </c>
      <c r="T684" s="22"/>
      <c r="U684" s="23">
        <f t="shared" ca="1" si="248"/>
        <v>9.9797084555841877</v>
      </c>
      <c r="V684" s="23">
        <f t="shared" ca="1" si="249"/>
        <v>4.2937099238553564</v>
      </c>
      <c r="W684" s="24">
        <f t="shared" ca="1" si="260"/>
        <v>8315.8957889121702</v>
      </c>
      <c r="X684" s="23">
        <f t="shared" ca="1" si="261"/>
        <v>8320.1894988360255</v>
      </c>
      <c r="Z684" s="23">
        <f t="shared" ca="1" si="250"/>
        <v>2.0059200120351739</v>
      </c>
      <c r="AA684" s="23">
        <f t="shared" ca="1" si="251"/>
        <v>1.7863640755323065</v>
      </c>
      <c r="AB684" s="24">
        <f t="shared" ca="1" si="262"/>
        <v>9723.9171767196785</v>
      </c>
      <c r="AC684" s="23">
        <f t="shared" ca="1" si="263"/>
        <v>9725.7035407952117</v>
      </c>
    </row>
    <row r="685" spans="1:29" x14ac:dyDescent="0.25">
      <c r="A685" s="23">
        <f t="shared" ca="1" si="240"/>
        <v>11.507831952635238</v>
      </c>
      <c r="B685" s="23">
        <f t="shared" ca="1" si="241"/>
        <v>1.9513714497010952</v>
      </c>
      <c r="C685" s="24">
        <f t="shared" ca="1" si="252"/>
        <v>8927.8783619379956</v>
      </c>
      <c r="D685" s="23">
        <f t="shared" ca="1" si="253"/>
        <v>8929.8297333876963</v>
      </c>
      <c r="E685" s="22"/>
      <c r="F685" s="23">
        <f t="shared" ca="1" si="242"/>
        <v>15.836521915622354</v>
      </c>
      <c r="G685" s="23">
        <f t="shared" ca="1" si="243"/>
        <v>2.9698383973444722</v>
      </c>
      <c r="H685" s="24">
        <f t="shared" ca="1" si="254"/>
        <v>8439.4030309133213</v>
      </c>
      <c r="I685" s="23">
        <f t="shared" ca="1" si="255"/>
        <v>8442.3728693106659</v>
      </c>
      <c r="J685" s="22"/>
      <c r="K685" s="23">
        <f t="shared" ca="1" si="244"/>
        <v>0.48465455821318004</v>
      </c>
      <c r="L685" s="23">
        <f t="shared" ca="1" si="245"/>
        <v>0.60912119969156031</v>
      </c>
      <c r="M685" s="24">
        <f t="shared" ca="1" si="256"/>
        <v>7423.6107204896462</v>
      </c>
      <c r="N685" s="23">
        <f t="shared" ca="1" si="257"/>
        <v>7424.219841689338</v>
      </c>
      <c r="O685" s="22"/>
      <c r="P685" s="23">
        <f t="shared" ca="1" si="246"/>
        <v>26.458505757395088</v>
      </c>
      <c r="Q685" s="23">
        <f t="shared" ca="1" si="247"/>
        <v>0.10218717279239421</v>
      </c>
      <c r="R685" s="24">
        <f t="shared" ca="1" si="258"/>
        <v>8766.8871517616244</v>
      </c>
      <c r="S685" s="23">
        <f t="shared" ca="1" si="259"/>
        <v>8766.9893389344161</v>
      </c>
      <c r="T685" s="22"/>
      <c r="U685" s="23">
        <f t="shared" ca="1" si="248"/>
        <v>3.6942250644300931</v>
      </c>
      <c r="V685" s="23">
        <f t="shared" ca="1" si="249"/>
        <v>2.1006493219151059</v>
      </c>
      <c r="W685" s="24">
        <f t="shared" ca="1" si="260"/>
        <v>8323.8837239004552</v>
      </c>
      <c r="X685" s="23">
        <f t="shared" ca="1" si="261"/>
        <v>8325.9843732223708</v>
      </c>
      <c r="Z685" s="23">
        <f t="shared" ca="1" si="250"/>
        <v>15.079911413923581</v>
      </c>
      <c r="AA685" s="23">
        <f t="shared" ca="1" si="251"/>
        <v>17.504056119804346</v>
      </c>
      <c r="AB685" s="24">
        <f t="shared" ca="1" si="262"/>
        <v>9740.7834522091343</v>
      </c>
      <c r="AC685" s="23">
        <f t="shared" ca="1" si="263"/>
        <v>9758.2875083289382</v>
      </c>
    </row>
    <row r="686" spans="1:29" x14ac:dyDescent="0.25">
      <c r="A686" s="23">
        <f t="shared" ca="1" si="240"/>
        <v>5.1940393075066016</v>
      </c>
      <c r="B686" s="23">
        <f t="shared" ca="1" si="241"/>
        <v>18.755831957225126</v>
      </c>
      <c r="C686" s="24">
        <f t="shared" ca="1" si="252"/>
        <v>8935.0237726952037</v>
      </c>
      <c r="D686" s="23">
        <f t="shared" ca="1" si="253"/>
        <v>8953.779604652429</v>
      </c>
      <c r="E686" s="22"/>
      <c r="F686" s="23">
        <f t="shared" ca="1" si="242"/>
        <v>11.626646715523517</v>
      </c>
      <c r="G686" s="23">
        <f t="shared" ca="1" si="243"/>
        <v>0.15305531853417764</v>
      </c>
      <c r="H686" s="24">
        <f t="shared" ca="1" si="254"/>
        <v>8453.9995160261897</v>
      </c>
      <c r="I686" s="23">
        <f t="shared" ca="1" si="255"/>
        <v>8454.1525713447245</v>
      </c>
      <c r="J686" s="22"/>
      <c r="K686" s="23">
        <f t="shared" ca="1" si="244"/>
        <v>0.15601028604348838</v>
      </c>
      <c r="L686" s="23">
        <f t="shared" ca="1" si="245"/>
        <v>0.94385700805781492</v>
      </c>
      <c r="M686" s="24">
        <f t="shared" ca="1" si="256"/>
        <v>7424.375851975381</v>
      </c>
      <c r="N686" s="23">
        <f t="shared" ca="1" si="257"/>
        <v>7425.3197089834384</v>
      </c>
      <c r="O686" s="22"/>
      <c r="P686" s="23">
        <f t="shared" ca="1" si="246"/>
        <v>2.672959289092232</v>
      </c>
      <c r="Q686" s="23">
        <f t="shared" ca="1" si="247"/>
        <v>2.9428696331729558</v>
      </c>
      <c r="R686" s="24">
        <f t="shared" ca="1" si="258"/>
        <v>8769.6622982235076</v>
      </c>
      <c r="S686" s="23">
        <f t="shared" ca="1" si="259"/>
        <v>8772.6051678566801</v>
      </c>
      <c r="T686" s="22"/>
      <c r="U686" s="23">
        <f t="shared" ca="1" si="248"/>
        <v>9.1230506986455637</v>
      </c>
      <c r="V686" s="23">
        <f t="shared" ca="1" si="249"/>
        <v>8.3956452306579568</v>
      </c>
      <c r="W686" s="24">
        <f t="shared" ca="1" si="260"/>
        <v>8335.1074239210157</v>
      </c>
      <c r="X686" s="23">
        <f t="shared" ca="1" si="261"/>
        <v>8343.5030691516731</v>
      </c>
      <c r="Z686" s="23">
        <f t="shared" ca="1" si="250"/>
        <v>20.098701867178036</v>
      </c>
      <c r="AA686" s="23">
        <f t="shared" ca="1" si="251"/>
        <v>14.859317844810695</v>
      </c>
      <c r="AB686" s="24">
        <f t="shared" ca="1" si="262"/>
        <v>9778.3862101961167</v>
      </c>
      <c r="AC686" s="23">
        <f t="shared" ca="1" si="263"/>
        <v>9793.2455280409267</v>
      </c>
    </row>
    <row r="687" spans="1:29" x14ac:dyDescent="0.25">
      <c r="A687" s="23">
        <f t="shared" ca="1" si="240"/>
        <v>2.7957121405947092</v>
      </c>
      <c r="B687" s="23">
        <f t="shared" ca="1" si="241"/>
        <v>5.103688471078712</v>
      </c>
      <c r="C687" s="24">
        <f t="shared" ca="1" si="252"/>
        <v>8956.5753167930234</v>
      </c>
      <c r="D687" s="23">
        <f t="shared" ca="1" si="253"/>
        <v>8961.6790052641027</v>
      </c>
      <c r="E687" s="22"/>
      <c r="F687" s="23">
        <f t="shared" ca="1" si="242"/>
        <v>3.662555902111936</v>
      </c>
      <c r="G687" s="23">
        <f t="shared" ca="1" si="243"/>
        <v>1.5247646797250507</v>
      </c>
      <c r="H687" s="24">
        <f t="shared" ca="1" si="254"/>
        <v>8457.8151272468367</v>
      </c>
      <c r="I687" s="23">
        <f t="shared" ca="1" si="255"/>
        <v>8459.3398919265619</v>
      </c>
      <c r="J687" s="22"/>
      <c r="K687" s="23">
        <f t="shared" ca="1" si="244"/>
        <v>0.47045177400692556</v>
      </c>
      <c r="L687" s="23">
        <f t="shared" ca="1" si="245"/>
        <v>2.3247830868056614</v>
      </c>
      <c r="M687" s="24">
        <f t="shared" ca="1" si="256"/>
        <v>7425.7901607574449</v>
      </c>
      <c r="N687" s="23">
        <f t="shared" ca="1" si="257"/>
        <v>7428.1149438442508</v>
      </c>
      <c r="O687" s="22"/>
      <c r="P687" s="23">
        <f t="shared" ca="1" si="246"/>
        <v>3.2879054089255781</v>
      </c>
      <c r="Q687" s="23">
        <f t="shared" ca="1" si="247"/>
        <v>3.4765984455702723</v>
      </c>
      <c r="R687" s="24">
        <f t="shared" ca="1" si="258"/>
        <v>8775.8930732656063</v>
      </c>
      <c r="S687" s="23">
        <f t="shared" ca="1" si="259"/>
        <v>8779.3696717111761</v>
      </c>
      <c r="T687" s="22"/>
      <c r="U687" s="23">
        <f t="shared" ca="1" si="248"/>
        <v>5.2334861900393932</v>
      </c>
      <c r="V687" s="23">
        <f t="shared" ca="1" si="249"/>
        <v>0.71709755176246537</v>
      </c>
      <c r="W687" s="24">
        <f t="shared" ca="1" si="260"/>
        <v>8348.736555341713</v>
      </c>
      <c r="X687" s="23">
        <f t="shared" ca="1" si="261"/>
        <v>8349.453652893475</v>
      </c>
      <c r="Z687" s="23">
        <f t="shared" ca="1" si="250"/>
        <v>19.762912675767815</v>
      </c>
      <c r="AA687" s="23">
        <f t="shared" ca="1" si="251"/>
        <v>0.86855210739522359</v>
      </c>
      <c r="AB687" s="24">
        <f t="shared" ca="1" si="262"/>
        <v>9813.0084407166942</v>
      </c>
      <c r="AC687" s="23">
        <f t="shared" ca="1" si="263"/>
        <v>9813.876992824089</v>
      </c>
    </row>
    <row r="688" spans="1:29" x14ac:dyDescent="0.25">
      <c r="A688" s="23">
        <f t="shared" ca="1" si="240"/>
        <v>14.042773288451023</v>
      </c>
      <c r="B688" s="23">
        <f t="shared" ca="1" si="241"/>
        <v>19.132028494565052</v>
      </c>
      <c r="C688" s="24">
        <f t="shared" ca="1" si="252"/>
        <v>8975.7217785525536</v>
      </c>
      <c r="D688" s="23">
        <f t="shared" ca="1" si="253"/>
        <v>8994.8538070471186</v>
      </c>
      <c r="E688" s="22"/>
      <c r="F688" s="23">
        <f t="shared" ca="1" si="242"/>
        <v>2.6313523864744925</v>
      </c>
      <c r="G688" s="23">
        <f t="shared" ca="1" si="243"/>
        <v>0.88307647208550866</v>
      </c>
      <c r="H688" s="24">
        <f t="shared" ca="1" si="254"/>
        <v>8461.9712443130356</v>
      </c>
      <c r="I688" s="23">
        <f t="shared" ca="1" si="255"/>
        <v>8462.8543207851217</v>
      </c>
      <c r="J688" s="22"/>
      <c r="K688" s="23">
        <f t="shared" ca="1" si="244"/>
        <v>3.7985521198930932</v>
      </c>
      <c r="L688" s="23">
        <f t="shared" ca="1" si="245"/>
        <v>4.9051011261365023</v>
      </c>
      <c r="M688" s="24">
        <f t="shared" ca="1" si="256"/>
        <v>7431.9134959641442</v>
      </c>
      <c r="N688" s="23">
        <f t="shared" ca="1" si="257"/>
        <v>7436.8185970902805</v>
      </c>
      <c r="O688" s="22"/>
      <c r="P688" s="23">
        <f t="shared" ca="1" si="246"/>
        <v>0.25276016348562835</v>
      </c>
      <c r="Q688" s="23">
        <f t="shared" ca="1" si="247"/>
        <v>4.5821767892127863</v>
      </c>
      <c r="R688" s="24">
        <f t="shared" ca="1" si="258"/>
        <v>8779.6224318746627</v>
      </c>
      <c r="S688" s="23">
        <f t="shared" ca="1" si="259"/>
        <v>8784.2046086638748</v>
      </c>
      <c r="T688" s="22"/>
      <c r="U688" s="23">
        <f t="shared" ca="1" si="248"/>
        <v>13.957797463118894</v>
      </c>
      <c r="V688" s="23">
        <f t="shared" ca="1" si="249"/>
        <v>11.854627260111728</v>
      </c>
      <c r="W688" s="24">
        <f t="shared" ca="1" si="260"/>
        <v>8363.4114503565943</v>
      </c>
      <c r="X688" s="23">
        <f t="shared" ca="1" si="261"/>
        <v>8375.2660776167068</v>
      </c>
      <c r="Z688" s="23">
        <f t="shared" ca="1" si="250"/>
        <v>1.6818406751863291</v>
      </c>
      <c r="AA688" s="23">
        <f t="shared" ca="1" si="251"/>
        <v>2.972695583730963</v>
      </c>
      <c r="AB688" s="24">
        <f t="shared" ca="1" si="262"/>
        <v>9815.5588334992754</v>
      </c>
      <c r="AC688" s="23">
        <f t="shared" ca="1" si="263"/>
        <v>9818.5315290830058</v>
      </c>
    </row>
    <row r="689" spans="1:29" x14ac:dyDescent="0.25">
      <c r="A689" s="23">
        <f t="shared" ca="1" si="240"/>
        <v>5.9652718219772956</v>
      </c>
      <c r="B689" s="23">
        <f t="shared" ca="1" si="241"/>
        <v>8.8502774874934353E-2</v>
      </c>
      <c r="C689" s="24">
        <f t="shared" ca="1" si="252"/>
        <v>9000.8190788690954</v>
      </c>
      <c r="D689" s="23">
        <f t="shared" ca="1" si="253"/>
        <v>9000.9075816439708</v>
      </c>
      <c r="E689" s="22"/>
      <c r="F689" s="23">
        <f t="shared" ca="1" si="242"/>
        <v>0.61006307844206431</v>
      </c>
      <c r="G689" s="23">
        <f t="shared" ca="1" si="243"/>
        <v>2.3811765388388162</v>
      </c>
      <c r="H689" s="24">
        <f t="shared" ca="1" si="254"/>
        <v>8463.4643838635639</v>
      </c>
      <c r="I689" s="23">
        <f t="shared" ca="1" si="255"/>
        <v>8465.845560402402</v>
      </c>
      <c r="J689" s="22"/>
      <c r="K689" s="23">
        <f t="shared" ca="1" si="244"/>
        <v>2.394014615776185</v>
      </c>
      <c r="L689" s="23">
        <f t="shared" ca="1" si="245"/>
        <v>13.970976602782681</v>
      </c>
      <c r="M689" s="24">
        <f t="shared" ca="1" si="256"/>
        <v>7439.212611706057</v>
      </c>
      <c r="N689" s="23">
        <f t="shared" ca="1" si="257"/>
        <v>7453.1835883088397</v>
      </c>
      <c r="O689" s="22"/>
      <c r="P689" s="23">
        <f t="shared" ca="1" si="246"/>
        <v>0.55026217413220724</v>
      </c>
      <c r="Q689" s="23">
        <f t="shared" ca="1" si="247"/>
        <v>5.8896504554017266</v>
      </c>
      <c r="R689" s="24">
        <f t="shared" ca="1" si="258"/>
        <v>8784.7548708380073</v>
      </c>
      <c r="S689" s="23">
        <f t="shared" ca="1" si="259"/>
        <v>8790.6445212934086</v>
      </c>
      <c r="T689" s="22"/>
      <c r="U689" s="23">
        <f t="shared" ca="1" si="248"/>
        <v>7.3361967628932172</v>
      </c>
      <c r="V689" s="23">
        <f t="shared" ca="1" si="249"/>
        <v>7.6424883610869756</v>
      </c>
      <c r="W689" s="24">
        <f t="shared" ca="1" si="260"/>
        <v>8382.6022743796002</v>
      </c>
      <c r="X689" s="23">
        <f t="shared" ca="1" si="261"/>
        <v>8390.2447627406873</v>
      </c>
      <c r="Z689" s="23">
        <f t="shared" ca="1" si="250"/>
        <v>0.82268326190288699</v>
      </c>
      <c r="AA689" s="23">
        <f t="shared" ca="1" si="251"/>
        <v>18.505146876103659</v>
      </c>
      <c r="AB689" s="24">
        <f t="shared" ca="1" si="262"/>
        <v>9819.3542123449079</v>
      </c>
      <c r="AC689" s="23">
        <f t="shared" ca="1" si="263"/>
        <v>9837.8593592210109</v>
      </c>
    </row>
    <row r="690" spans="1:29" x14ac:dyDescent="0.25">
      <c r="A690" s="23">
        <f t="shared" ca="1" si="240"/>
        <v>3.1831797813680054</v>
      </c>
      <c r="B690" s="23">
        <f t="shared" ca="1" si="241"/>
        <v>0.85297321582216756</v>
      </c>
      <c r="C690" s="24">
        <f t="shared" ca="1" si="252"/>
        <v>9004.0907614253392</v>
      </c>
      <c r="D690" s="23">
        <f t="shared" ca="1" si="253"/>
        <v>9004.9437346411614</v>
      </c>
      <c r="E690" s="22"/>
      <c r="F690" s="23">
        <f t="shared" ca="1" si="242"/>
        <v>9.1313505107242197</v>
      </c>
      <c r="G690" s="23">
        <f t="shared" ca="1" si="243"/>
        <v>2.2960412114393618</v>
      </c>
      <c r="H690" s="24">
        <f t="shared" ca="1" si="254"/>
        <v>8474.9769109131266</v>
      </c>
      <c r="I690" s="23">
        <f t="shared" ca="1" si="255"/>
        <v>8477.2729521245656</v>
      </c>
      <c r="J690" s="22"/>
      <c r="K690" s="23">
        <f t="shared" ca="1" si="244"/>
        <v>8.0922705568031628</v>
      </c>
      <c r="L690" s="23">
        <f t="shared" ca="1" si="245"/>
        <v>1.5070477627413212</v>
      </c>
      <c r="M690" s="24">
        <f t="shared" ca="1" si="256"/>
        <v>7461.2758588656425</v>
      </c>
      <c r="N690" s="23">
        <f t="shared" ca="1" si="257"/>
        <v>7462.7829066283839</v>
      </c>
      <c r="O690" s="22"/>
      <c r="P690" s="23">
        <f t="shared" ca="1" si="246"/>
        <v>0.50672235364393381</v>
      </c>
      <c r="Q690" s="23">
        <f t="shared" ca="1" si="247"/>
        <v>5.8400098695387372</v>
      </c>
      <c r="R690" s="24">
        <f t="shared" ca="1" si="258"/>
        <v>8791.151243647053</v>
      </c>
      <c r="S690" s="23">
        <f t="shared" ca="1" si="259"/>
        <v>8796.9912535165913</v>
      </c>
      <c r="T690" s="22"/>
      <c r="U690" s="23">
        <f t="shared" ca="1" si="248"/>
        <v>6.2611345136120802</v>
      </c>
      <c r="V690" s="23">
        <f t="shared" ca="1" si="249"/>
        <v>2.6263175224191553</v>
      </c>
      <c r="W690" s="24">
        <f t="shared" ca="1" si="260"/>
        <v>8396.5058972542993</v>
      </c>
      <c r="X690" s="23">
        <f t="shared" ca="1" si="261"/>
        <v>8399.1322147767187</v>
      </c>
      <c r="Z690" s="23">
        <f t="shared" ca="1" si="250"/>
        <v>4.9466599332995447</v>
      </c>
      <c r="AA690" s="23">
        <f t="shared" ca="1" si="251"/>
        <v>4.6182696312990226</v>
      </c>
      <c r="AB690" s="24">
        <f t="shared" ca="1" si="262"/>
        <v>9842.80601915431</v>
      </c>
      <c r="AC690" s="23">
        <f t="shared" ca="1" si="263"/>
        <v>9847.424288785609</v>
      </c>
    </row>
    <row r="691" spans="1:29" x14ac:dyDescent="0.25">
      <c r="A691" s="23">
        <f t="shared" ca="1" si="240"/>
        <v>4.4490090716710702</v>
      </c>
      <c r="B691" s="23">
        <f t="shared" ca="1" si="241"/>
        <v>5.1404705398590842</v>
      </c>
      <c r="C691" s="24">
        <f t="shared" ca="1" si="252"/>
        <v>9009.3927437128332</v>
      </c>
      <c r="D691" s="23">
        <f t="shared" ca="1" si="253"/>
        <v>9014.5332142526931</v>
      </c>
      <c r="E691" s="22"/>
      <c r="F691" s="23">
        <f t="shared" ca="1" si="242"/>
        <v>13.249909991929323</v>
      </c>
      <c r="G691" s="23">
        <f t="shared" ca="1" si="243"/>
        <v>9.6521346902297704</v>
      </c>
      <c r="H691" s="24">
        <f t="shared" ca="1" si="254"/>
        <v>8490.5228621164952</v>
      </c>
      <c r="I691" s="23">
        <f t="shared" ca="1" si="255"/>
        <v>8500.1749968067252</v>
      </c>
      <c r="J691" s="22"/>
      <c r="K691" s="23">
        <f t="shared" ca="1" si="244"/>
        <v>1.3493549101450142</v>
      </c>
      <c r="L691" s="23">
        <f t="shared" ca="1" si="245"/>
        <v>8.5944508413223097</v>
      </c>
      <c r="M691" s="24">
        <f t="shared" ca="1" si="256"/>
        <v>7464.1322615385288</v>
      </c>
      <c r="N691" s="23">
        <f t="shared" ca="1" si="257"/>
        <v>7472.7267123798511</v>
      </c>
      <c r="O691" s="22"/>
      <c r="P691" s="23">
        <f t="shared" ca="1" si="246"/>
        <v>0.55463643225425852</v>
      </c>
      <c r="Q691" s="23">
        <f t="shared" ca="1" si="247"/>
        <v>3.2474129251285699</v>
      </c>
      <c r="R691" s="24">
        <f t="shared" ca="1" si="258"/>
        <v>8797.5458899488458</v>
      </c>
      <c r="S691" s="23">
        <f t="shared" ca="1" si="259"/>
        <v>8800.7933028739735</v>
      </c>
      <c r="T691" s="22"/>
      <c r="U691" s="23">
        <f t="shared" ca="1" si="248"/>
        <v>0.73509234812134516</v>
      </c>
      <c r="V691" s="23">
        <f t="shared" ca="1" si="249"/>
        <v>1.2466294243614591</v>
      </c>
      <c r="W691" s="24">
        <f t="shared" ca="1" si="260"/>
        <v>8399.8673071248395</v>
      </c>
      <c r="X691" s="23">
        <f t="shared" ca="1" si="261"/>
        <v>8401.1139365492018</v>
      </c>
      <c r="Z691" s="23">
        <f t="shared" ca="1" si="250"/>
        <v>5.0589666025786171</v>
      </c>
      <c r="AA691" s="23">
        <f t="shared" ca="1" si="251"/>
        <v>6.9789304027538606</v>
      </c>
      <c r="AB691" s="24">
        <f t="shared" ca="1" si="262"/>
        <v>9852.4832553881879</v>
      </c>
      <c r="AC691" s="23">
        <f t="shared" ca="1" si="263"/>
        <v>9859.4621857909424</v>
      </c>
    </row>
    <row r="692" spans="1:29" x14ac:dyDescent="0.25">
      <c r="A692" s="23">
        <f t="shared" ca="1" si="240"/>
        <v>16.479603769153083</v>
      </c>
      <c r="B692" s="23">
        <f t="shared" ca="1" si="241"/>
        <v>1.6122262010111645</v>
      </c>
      <c r="C692" s="24">
        <f t="shared" ca="1" si="252"/>
        <v>9031.0128180218471</v>
      </c>
      <c r="D692" s="23">
        <f t="shared" ca="1" si="253"/>
        <v>9032.6250442228575</v>
      </c>
      <c r="E692" s="22"/>
      <c r="F692" s="23">
        <f t="shared" ca="1" si="242"/>
        <v>9.1977690872411983</v>
      </c>
      <c r="G692" s="23">
        <f t="shared" ca="1" si="243"/>
        <v>18.526274127535597</v>
      </c>
      <c r="H692" s="24">
        <f t="shared" ca="1" si="254"/>
        <v>8509.3727658939661</v>
      </c>
      <c r="I692" s="23">
        <f t="shared" ca="1" si="255"/>
        <v>8527.8990400215025</v>
      </c>
      <c r="J692" s="22"/>
      <c r="K692" s="23">
        <f t="shared" ca="1" si="244"/>
        <v>1.107010200008661</v>
      </c>
      <c r="L692" s="23">
        <f t="shared" ca="1" si="245"/>
        <v>3.8909078872623133</v>
      </c>
      <c r="M692" s="24">
        <f t="shared" ca="1" si="256"/>
        <v>7473.8337225798596</v>
      </c>
      <c r="N692" s="23">
        <f t="shared" ca="1" si="257"/>
        <v>7477.7246304671216</v>
      </c>
      <c r="O692" s="22"/>
      <c r="P692" s="23">
        <f t="shared" ca="1" si="246"/>
        <v>6.1950868419279717</v>
      </c>
      <c r="Q692" s="23">
        <f t="shared" ca="1" si="247"/>
        <v>3.8888508701484299</v>
      </c>
      <c r="R692" s="24">
        <f t="shared" ca="1" si="258"/>
        <v>8806.9883897159016</v>
      </c>
      <c r="S692" s="23">
        <f t="shared" ca="1" si="259"/>
        <v>8810.8772405860509</v>
      </c>
      <c r="T692" s="22"/>
      <c r="U692" s="23">
        <f t="shared" ca="1" si="248"/>
        <v>0.84067221233589751</v>
      </c>
      <c r="V692" s="23">
        <f t="shared" ca="1" si="249"/>
        <v>1.624130281448863</v>
      </c>
      <c r="W692" s="24">
        <f t="shared" ca="1" si="260"/>
        <v>8401.9546087615381</v>
      </c>
      <c r="X692" s="23">
        <f t="shared" ca="1" si="261"/>
        <v>8403.5787390429869</v>
      </c>
      <c r="Z692" s="23">
        <f t="shared" ca="1" si="250"/>
        <v>14.345250840306937</v>
      </c>
      <c r="AA692" s="23">
        <f t="shared" ca="1" si="251"/>
        <v>10.055168394869096</v>
      </c>
      <c r="AB692" s="24">
        <f t="shared" ca="1" si="262"/>
        <v>9873.8074366312485</v>
      </c>
      <c r="AC692" s="23">
        <f t="shared" ca="1" si="263"/>
        <v>9883.8626050261173</v>
      </c>
    </row>
    <row r="693" spans="1:29" x14ac:dyDescent="0.25">
      <c r="A693" s="23">
        <f t="shared" ca="1" si="240"/>
        <v>3.3355556725988555</v>
      </c>
      <c r="B693" s="23">
        <f t="shared" ca="1" si="241"/>
        <v>4.3679285341028882</v>
      </c>
      <c r="C693" s="24">
        <f t="shared" ca="1" si="252"/>
        <v>9035.9605998954557</v>
      </c>
      <c r="D693" s="23">
        <f t="shared" ca="1" si="253"/>
        <v>9040.328528429558</v>
      </c>
      <c r="E693" s="22"/>
      <c r="F693" s="23">
        <f t="shared" ca="1" si="242"/>
        <v>28.385351519835083</v>
      </c>
      <c r="G693" s="23">
        <f t="shared" ca="1" si="243"/>
        <v>16.874154669770206</v>
      </c>
      <c r="H693" s="24">
        <f t="shared" ca="1" si="254"/>
        <v>8556.2843915413378</v>
      </c>
      <c r="I693" s="23">
        <f t="shared" ca="1" si="255"/>
        <v>8573.1585462111088</v>
      </c>
      <c r="J693" s="22"/>
      <c r="K693" s="23">
        <f t="shared" ca="1" si="244"/>
        <v>7.0547061159369422</v>
      </c>
      <c r="L693" s="23">
        <f t="shared" ca="1" si="245"/>
        <v>2.0544376454741364</v>
      </c>
      <c r="M693" s="24">
        <f t="shared" ca="1" si="256"/>
        <v>7484.7793365830585</v>
      </c>
      <c r="N693" s="23">
        <f t="shared" ca="1" si="257"/>
        <v>7486.833774228533</v>
      </c>
      <c r="O693" s="22"/>
      <c r="P693" s="23">
        <f t="shared" ca="1" si="246"/>
        <v>15.46095344419477</v>
      </c>
      <c r="Q693" s="23">
        <f t="shared" ca="1" si="247"/>
        <v>12.181899678525893</v>
      </c>
      <c r="R693" s="24">
        <f t="shared" ca="1" si="258"/>
        <v>8826.3381940302461</v>
      </c>
      <c r="S693" s="23">
        <f t="shared" ca="1" si="259"/>
        <v>8838.520093708772</v>
      </c>
      <c r="T693" s="22"/>
      <c r="U693" s="23">
        <f t="shared" ca="1" si="248"/>
        <v>33.507838938559139</v>
      </c>
      <c r="V693" s="23">
        <f t="shared" ca="1" si="249"/>
        <v>5.3435693791742498</v>
      </c>
      <c r="W693" s="24">
        <f t="shared" ca="1" si="260"/>
        <v>8437.0865779815467</v>
      </c>
      <c r="X693" s="23">
        <f t="shared" ca="1" si="261"/>
        <v>8442.4301473607211</v>
      </c>
      <c r="Z693" s="23">
        <f t="shared" ca="1" si="250"/>
        <v>2.2618445684886077</v>
      </c>
      <c r="AA693" s="23">
        <f t="shared" ca="1" si="251"/>
        <v>15.939416814404352</v>
      </c>
      <c r="AB693" s="24">
        <f t="shared" ca="1" si="262"/>
        <v>9886.1244495946066</v>
      </c>
      <c r="AC693" s="23">
        <f t="shared" ca="1" si="263"/>
        <v>9902.0638664090111</v>
      </c>
    </row>
    <row r="694" spans="1:29" x14ac:dyDescent="0.25">
      <c r="A694" s="23">
        <f t="shared" ca="1" si="240"/>
        <v>5.1456812473210469</v>
      </c>
      <c r="B694" s="23">
        <f t="shared" ca="1" si="241"/>
        <v>1.3959299519770993</v>
      </c>
      <c r="C694" s="24">
        <f t="shared" ca="1" si="252"/>
        <v>9045.4742096768787</v>
      </c>
      <c r="D694" s="23">
        <f t="shared" ca="1" si="253"/>
        <v>9046.8701396288561</v>
      </c>
      <c r="E694" s="22"/>
      <c r="F694" s="23">
        <f t="shared" ca="1" si="242"/>
        <v>1.2689946899046649</v>
      </c>
      <c r="G694" s="23">
        <f t="shared" ca="1" si="243"/>
        <v>0.18178578893366096</v>
      </c>
      <c r="H694" s="24">
        <f t="shared" ca="1" si="254"/>
        <v>8574.4275409010133</v>
      </c>
      <c r="I694" s="23">
        <f t="shared" ca="1" si="255"/>
        <v>8574.6093266899461</v>
      </c>
      <c r="J694" s="22"/>
      <c r="K694" s="23">
        <f t="shared" ca="1" si="244"/>
        <v>5.0713565488887093</v>
      </c>
      <c r="L694" s="23">
        <f t="shared" ca="1" si="245"/>
        <v>16.477693290752629</v>
      </c>
      <c r="M694" s="24">
        <f t="shared" ca="1" si="256"/>
        <v>7491.9051307774216</v>
      </c>
      <c r="N694" s="23">
        <f t="shared" ca="1" si="257"/>
        <v>7508.3828240681742</v>
      </c>
      <c r="O694" s="22"/>
      <c r="P694" s="23">
        <f t="shared" ca="1" si="246"/>
        <v>0.76089448695032447</v>
      </c>
      <c r="Q694" s="23">
        <f t="shared" ca="1" si="247"/>
        <v>2.7197576302595138E-2</v>
      </c>
      <c r="R694" s="24">
        <f t="shared" ca="1" si="258"/>
        <v>8839.2809881957219</v>
      </c>
      <c r="S694" s="23">
        <f t="shared" ca="1" si="259"/>
        <v>8839.3081857720244</v>
      </c>
      <c r="T694" s="22"/>
      <c r="U694" s="23">
        <f t="shared" ca="1" si="248"/>
        <v>4.9461434113995484</v>
      </c>
      <c r="V694" s="23">
        <f t="shared" ca="1" si="249"/>
        <v>0.1567431716538637</v>
      </c>
      <c r="W694" s="24">
        <f t="shared" ca="1" si="260"/>
        <v>8447.3762907721211</v>
      </c>
      <c r="X694" s="23">
        <f t="shared" ca="1" si="261"/>
        <v>8447.5330339437751</v>
      </c>
      <c r="Z694" s="23">
        <f t="shared" ca="1" si="250"/>
        <v>4.2888792279839087</v>
      </c>
      <c r="AA694" s="23">
        <f t="shared" ca="1" si="251"/>
        <v>14.747636133340206</v>
      </c>
      <c r="AB694" s="24">
        <f t="shared" ca="1" si="262"/>
        <v>9906.3527456369957</v>
      </c>
      <c r="AC694" s="23">
        <f t="shared" ca="1" si="263"/>
        <v>9921.1003817703368</v>
      </c>
    </row>
    <row r="695" spans="1:29" x14ac:dyDescent="0.25">
      <c r="A695" s="23">
        <f t="shared" ca="1" si="240"/>
        <v>2.7843347070012299</v>
      </c>
      <c r="B695" s="23">
        <f t="shared" ca="1" si="241"/>
        <v>10.296082861330245</v>
      </c>
      <c r="C695" s="24">
        <f t="shared" ca="1" si="252"/>
        <v>9049.6544743358572</v>
      </c>
      <c r="D695" s="23">
        <f t="shared" ca="1" si="253"/>
        <v>9059.9505571971877</v>
      </c>
      <c r="E695" s="22"/>
      <c r="F695" s="23">
        <f t="shared" ca="1" si="242"/>
        <v>3.4905640387360237</v>
      </c>
      <c r="G695" s="23">
        <f t="shared" ca="1" si="243"/>
        <v>3.2889043463438621</v>
      </c>
      <c r="H695" s="24">
        <f t="shared" ca="1" si="254"/>
        <v>8578.099890728683</v>
      </c>
      <c r="I695" s="23">
        <f t="shared" ca="1" si="255"/>
        <v>8581.3887950750268</v>
      </c>
      <c r="J695" s="22"/>
      <c r="K695" s="23">
        <f t="shared" ca="1" si="244"/>
        <v>4.8882238801608446</v>
      </c>
      <c r="L695" s="23">
        <f t="shared" ca="1" si="245"/>
        <v>5.4140642797733847</v>
      </c>
      <c r="M695" s="24">
        <f t="shared" ca="1" si="256"/>
        <v>7513.2710479483349</v>
      </c>
      <c r="N695" s="23">
        <f t="shared" ca="1" si="257"/>
        <v>7518.6851122281087</v>
      </c>
      <c r="O695" s="22"/>
      <c r="P695" s="23">
        <f t="shared" ca="1" si="246"/>
        <v>9.4147550804647668</v>
      </c>
      <c r="Q695" s="23">
        <f t="shared" ca="1" si="247"/>
        <v>0.30496730722523885</v>
      </c>
      <c r="R695" s="24">
        <f t="shared" ca="1" si="258"/>
        <v>8848.722940852489</v>
      </c>
      <c r="S695" s="23">
        <f t="shared" ca="1" si="259"/>
        <v>8849.0279081597146</v>
      </c>
      <c r="T695" s="22"/>
      <c r="U695" s="23">
        <f t="shared" ca="1" si="248"/>
        <v>0.80690055125604376</v>
      </c>
      <c r="V695" s="23">
        <f t="shared" ca="1" si="249"/>
        <v>0.22920983367522235</v>
      </c>
      <c r="W695" s="24">
        <f t="shared" ca="1" si="260"/>
        <v>8448.3399344950303</v>
      </c>
      <c r="X695" s="23">
        <f t="shared" ca="1" si="261"/>
        <v>8448.5691443287051</v>
      </c>
      <c r="Z695" s="23">
        <f t="shared" ca="1" si="250"/>
        <v>21.662228773770146</v>
      </c>
      <c r="AA695" s="23">
        <f t="shared" ca="1" si="251"/>
        <v>6.7864497884301453</v>
      </c>
      <c r="AB695" s="24">
        <f t="shared" ca="1" si="262"/>
        <v>9942.7626105441068</v>
      </c>
      <c r="AC695" s="23">
        <f t="shared" ca="1" si="263"/>
        <v>9949.5490603325361</v>
      </c>
    </row>
    <row r="696" spans="1:29" x14ac:dyDescent="0.25">
      <c r="A696" s="23">
        <f t="shared" ca="1" si="240"/>
        <v>2.5893802227752092</v>
      </c>
      <c r="B696" s="23">
        <f t="shared" ca="1" si="241"/>
        <v>0.86358926314346918</v>
      </c>
      <c r="C696" s="24">
        <f t="shared" ca="1" si="252"/>
        <v>9062.5399374199624</v>
      </c>
      <c r="D696" s="23">
        <f t="shared" ca="1" si="253"/>
        <v>9063.4035266831052</v>
      </c>
      <c r="E696" s="22"/>
      <c r="F696" s="23">
        <f t="shared" ca="1" si="242"/>
        <v>0.37560108269596454</v>
      </c>
      <c r="G696" s="23">
        <f t="shared" ca="1" si="243"/>
        <v>15.180378439038511</v>
      </c>
      <c r="H696" s="24">
        <f t="shared" ca="1" si="254"/>
        <v>8581.7643961577232</v>
      </c>
      <c r="I696" s="23">
        <f t="shared" ca="1" si="255"/>
        <v>8596.9447745967609</v>
      </c>
      <c r="J696" s="22"/>
      <c r="K696" s="23">
        <f t="shared" ca="1" si="244"/>
        <v>4.6381208265008116</v>
      </c>
      <c r="L696" s="23">
        <f t="shared" ca="1" si="245"/>
        <v>2.1179515625313785</v>
      </c>
      <c r="M696" s="24">
        <f t="shared" ca="1" si="256"/>
        <v>7523.3232330546098</v>
      </c>
      <c r="N696" s="23">
        <f t="shared" ca="1" si="257"/>
        <v>7525.4411846171415</v>
      </c>
      <c r="O696" s="22"/>
      <c r="P696" s="23">
        <f t="shared" ca="1" si="246"/>
        <v>2.6847516997279355</v>
      </c>
      <c r="Q696" s="23">
        <f t="shared" ca="1" si="247"/>
        <v>7.9734506559871754</v>
      </c>
      <c r="R696" s="24">
        <f t="shared" ca="1" si="258"/>
        <v>8851.7126598594423</v>
      </c>
      <c r="S696" s="23">
        <f t="shared" ca="1" si="259"/>
        <v>8859.6861105154294</v>
      </c>
      <c r="T696" s="22"/>
      <c r="U696" s="23">
        <f t="shared" ca="1" si="248"/>
        <v>14.547701981602374</v>
      </c>
      <c r="V696" s="23">
        <f t="shared" ca="1" si="249"/>
        <v>5.0763870417912109</v>
      </c>
      <c r="W696" s="24">
        <f t="shared" ca="1" si="260"/>
        <v>8463.1168463103077</v>
      </c>
      <c r="X696" s="23">
        <f t="shared" ca="1" si="261"/>
        <v>8468.1932333520981</v>
      </c>
      <c r="Z696" s="23">
        <f t="shared" ca="1" si="250"/>
        <v>10.036402696898293</v>
      </c>
      <c r="AA696" s="23">
        <f t="shared" ca="1" si="251"/>
        <v>2.7786303636169545</v>
      </c>
      <c r="AB696" s="24">
        <f t="shared" ca="1" si="262"/>
        <v>9959.5854630294343</v>
      </c>
      <c r="AC696" s="23">
        <f t="shared" ca="1" si="263"/>
        <v>9962.364093393051</v>
      </c>
    </row>
    <row r="697" spans="1:29" x14ac:dyDescent="0.25">
      <c r="A697" s="23">
        <f t="shared" ca="1" si="240"/>
        <v>7.2841468563270428</v>
      </c>
      <c r="B697" s="23">
        <f t="shared" ca="1" si="241"/>
        <v>1.7688354243436726</v>
      </c>
      <c r="C697" s="24">
        <f t="shared" ca="1" si="252"/>
        <v>9070.6876735394326</v>
      </c>
      <c r="D697" s="23">
        <f t="shared" ca="1" si="253"/>
        <v>9072.4565089637763</v>
      </c>
      <c r="E697" s="22"/>
      <c r="F697" s="23">
        <f t="shared" ca="1" si="242"/>
        <v>2.0247039337202661</v>
      </c>
      <c r="G697" s="23">
        <f t="shared" ca="1" si="243"/>
        <v>6.6226922831935413</v>
      </c>
      <c r="H697" s="24">
        <f t="shared" ca="1" si="254"/>
        <v>8598.9694785304819</v>
      </c>
      <c r="I697" s="23">
        <f t="shared" ca="1" si="255"/>
        <v>8605.5921708136757</v>
      </c>
      <c r="J697" s="22"/>
      <c r="K697" s="23">
        <f t="shared" ca="1" si="244"/>
        <v>0.36998036751252961</v>
      </c>
      <c r="L697" s="23">
        <f t="shared" ca="1" si="245"/>
        <v>4.5821356208785806</v>
      </c>
      <c r="M697" s="24">
        <f t="shared" ca="1" si="256"/>
        <v>7525.8111649846542</v>
      </c>
      <c r="N697" s="23">
        <f t="shared" ca="1" si="257"/>
        <v>7530.3933006055331</v>
      </c>
      <c r="O697" s="22"/>
      <c r="P697" s="23">
        <f t="shared" ca="1" si="246"/>
        <v>0.16762941021496208</v>
      </c>
      <c r="Q697" s="23">
        <f t="shared" ca="1" si="247"/>
        <v>1.6031329003526273</v>
      </c>
      <c r="R697" s="24">
        <f t="shared" ca="1" si="258"/>
        <v>8859.8537399256438</v>
      </c>
      <c r="S697" s="23">
        <f t="shared" ca="1" si="259"/>
        <v>8861.4568728259965</v>
      </c>
      <c r="T697" s="22"/>
      <c r="U697" s="23">
        <f t="shared" ca="1" si="248"/>
        <v>9.9757539075131945</v>
      </c>
      <c r="V697" s="23">
        <f t="shared" ca="1" si="249"/>
        <v>2.6201686601895031</v>
      </c>
      <c r="W697" s="24">
        <f t="shared" ca="1" si="260"/>
        <v>8478.1689872596107</v>
      </c>
      <c r="X697" s="23">
        <f t="shared" ca="1" si="261"/>
        <v>8480.7891559197997</v>
      </c>
      <c r="Z697" s="23">
        <f t="shared" ca="1" si="250"/>
        <v>6.9721361273739602</v>
      </c>
      <c r="AA697" s="23">
        <f t="shared" ca="1" si="251"/>
        <v>2.7828051555585396</v>
      </c>
      <c r="AB697" s="24">
        <f t="shared" ca="1" si="262"/>
        <v>9969.3362295204242</v>
      </c>
      <c r="AC697" s="23">
        <f t="shared" ca="1" si="263"/>
        <v>9972.1190346759831</v>
      </c>
    </row>
    <row r="698" spans="1:29" x14ac:dyDescent="0.25">
      <c r="A698" s="23">
        <f t="shared" ca="1" si="240"/>
        <v>3.2127244874535883</v>
      </c>
      <c r="B698" s="23">
        <f t="shared" ca="1" si="241"/>
        <v>1.1944602724827138</v>
      </c>
      <c r="C698" s="24">
        <f t="shared" ca="1" si="252"/>
        <v>9075.66923345123</v>
      </c>
      <c r="D698" s="23">
        <f t="shared" ca="1" si="253"/>
        <v>9076.8636937237134</v>
      </c>
      <c r="E698" s="22"/>
      <c r="F698" s="23">
        <f t="shared" ca="1" si="242"/>
        <v>2.6174316860795432</v>
      </c>
      <c r="G698" s="23">
        <f t="shared" ca="1" si="243"/>
        <v>11.723999739391909</v>
      </c>
      <c r="H698" s="24">
        <f t="shared" ca="1" si="254"/>
        <v>8608.2096024997554</v>
      </c>
      <c r="I698" s="23">
        <f t="shared" ca="1" si="255"/>
        <v>8619.9336022391471</v>
      </c>
      <c r="J698" s="22"/>
      <c r="K698" s="23">
        <f t="shared" ca="1" si="244"/>
        <v>14.611012653220261</v>
      </c>
      <c r="L698" s="23">
        <f t="shared" ca="1" si="245"/>
        <v>1.0736877338227206</v>
      </c>
      <c r="M698" s="24">
        <f t="shared" ca="1" si="256"/>
        <v>7545.0043132587534</v>
      </c>
      <c r="N698" s="23">
        <f t="shared" ca="1" si="257"/>
        <v>7546.0780009925766</v>
      </c>
      <c r="O698" s="22"/>
      <c r="P698" s="23">
        <f t="shared" ca="1" si="246"/>
        <v>4.8093310101170319</v>
      </c>
      <c r="Q698" s="23">
        <f t="shared" ca="1" si="247"/>
        <v>3.6445426701601997</v>
      </c>
      <c r="R698" s="24">
        <f t="shared" ca="1" si="258"/>
        <v>8866.2662038361141</v>
      </c>
      <c r="S698" s="23">
        <f t="shared" ca="1" si="259"/>
        <v>8869.9107465062734</v>
      </c>
      <c r="T698" s="22"/>
      <c r="U698" s="23">
        <f t="shared" ca="1" si="248"/>
        <v>7.8519131881277113</v>
      </c>
      <c r="V698" s="23">
        <f t="shared" ca="1" si="249"/>
        <v>4.0828221809313892</v>
      </c>
      <c r="W698" s="24">
        <f t="shared" ca="1" si="260"/>
        <v>8488.6410691079273</v>
      </c>
      <c r="X698" s="23">
        <f t="shared" ca="1" si="261"/>
        <v>8492.7238912888588</v>
      </c>
      <c r="Z698" s="23">
        <f t="shared" ca="1" si="250"/>
        <v>12.680625347087648</v>
      </c>
      <c r="AA698" s="23">
        <f t="shared" ca="1" si="251"/>
        <v>1.0385179124818105</v>
      </c>
      <c r="AB698" s="24">
        <f t="shared" ca="1" si="262"/>
        <v>9984.7996600230708</v>
      </c>
      <c r="AC698" s="23">
        <f t="shared" ca="1" si="263"/>
        <v>9985.8381779355532</v>
      </c>
    </row>
    <row r="699" spans="1:29" x14ac:dyDescent="0.25">
      <c r="A699" s="23">
        <f t="shared" ca="1" si="240"/>
        <v>0.34722147880111831</v>
      </c>
      <c r="B699" s="23">
        <f t="shared" ca="1" si="241"/>
        <v>2.8024222440311184</v>
      </c>
      <c r="C699" s="24">
        <f t="shared" ca="1" si="252"/>
        <v>9077.210915202515</v>
      </c>
      <c r="D699" s="23">
        <f t="shared" ca="1" si="253"/>
        <v>9080.0133374465458</v>
      </c>
      <c r="E699" s="22"/>
      <c r="F699" s="23">
        <f t="shared" ca="1" si="242"/>
        <v>1.8452327327864817</v>
      </c>
      <c r="G699" s="23">
        <f t="shared" ca="1" si="243"/>
        <v>8.7416637496235694</v>
      </c>
      <c r="H699" s="24">
        <f t="shared" ca="1" si="254"/>
        <v>8621.778834971934</v>
      </c>
      <c r="I699" s="23">
        <f t="shared" ca="1" si="255"/>
        <v>8630.5204987215584</v>
      </c>
      <c r="J699" s="22"/>
      <c r="K699" s="23">
        <f t="shared" ca="1" si="244"/>
        <v>10.286766409866965</v>
      </c>
      <c r="L699" s="23">
        <f t="shared" ca="1" si="245"/>
        <v>16.212440685666561</v>
      </c>
      <c r="M699" s="24">
        <f t="shared" ca="1" si="256"/>
        <v>7556.3647674024432</v>
      </c>
      <c r="N699" s="23">
        <f t="shared" ca="1" si="257"/>
        <v>7572.5772080881097</v>
      </c>
      <c r="O699" s="22"/>
      <c r="P699" s="23">
        <f t="shared" ca="1" si="246"/>
        <v>18.529814493818833</v>
      </c>
      <c r="Q699" s="23">
        <f t="shared" ca="1" si="247"/>
        <v>3.5487341595354085</v>
      </c>
      <c r="R699" s="24">
        <f t="shared" ca="1" si="258"/>
        <v>8888.4405610000922</v>
      </c>
      <c r="S699" s="23">
        <f t="shared" ca="1" si="259"/>
        <v>8891.9892951596285</v>
      </c>
      <c r="T699" s="22"/>
      <c r="U699" s="23">
        <f t="shared" ca="1" si="248"/>
        <v>10.704267483425324</v>
      </c>
      <c r="V699" s="23">
        <f t="shared" ca="1" si="249"/>
        <v>8.3211216262306387</v>
      </c>
      <c r="W699" s="24">
        <f t="shared" ca="1" si="260"/>
        <v>8503.4281587722835</v>
      </c>
      <c r="X699" s="23">
        <f t="shared" ca="1" si="261"/>
        <v>8511.7492803985133</v>
      </c>
      <c r="Z699" s="23">
        <f t="shared" ca="1" si="250"/>
        <v>11.938899182395787</v>
      </c>
      <c r="AA699" s="23">
        <f t="shared" ca="1" si="251"/>
        <v>11.120527540644064</v>
      </c>
      <c r="AB699" s="24">
        <f t="shared" ca="1" si="262"/>
        <v>9997.7770771179494</v>
      </c>
      <c r="AC699" s="23">
        <f t="shared" ca="1" si="263"/>
        <v>10008.897604658594</v>
      </c>
    </row>
    <row r="700" spans="1:29" x14ac:dyDescent="0.25">
      <c r="A700" s="23">
        <f t="shared" ca="1" si="240"/>
        <v>4.6046348827973755</v>
      </c>
      <c r="B700" s="23">
        <f t="shared" ca="1" si="241"/>
        <v>3.3349366696431417</v>
      </c>
      <c r="C700" s="24">
        <f t="shared" ca="1" si="252"/>
        <v>9084.6179723293426</v>
      </c>
      <c r="D700" s="23">
        <f t="shared" ca="1" si="253"/>
        <v>9087.9529089989865</v>
      </c>
      <c r="E700" s="22"/>
      <c r="F700" s="23">
        <f t="shared" ca="1" si="242"/>
        <v>4.4922987836779082</v>
      </c>
      <c r="G700" s="23">
        <f t="shared" ca="1" si="243"/>
        <v>0.4564105062933248</v>
      </c>
      <c r="H700" s="24">
        <f t="shared" ca="1" si="254"/>
        <v>8635.0127975052364</v>
      </c>
      <c r="I700" s="23">
        <f t="shared" ca="1" si="255"/>
        <v>8635.4692080115292</v>
      </c>
      <c r="J700" s="22"/>
      <c r="K700" s="23">
        <f t="shared" ca="1" si="244"/>
        <v>2.0367698914521015</v>
      </c>
      <c r="L700" s="23">
        <f t="shared" ca="1" si="245"/>
        <v>4.4969922968772194</v>
      </c>
      <c r="M700" s="24">
        <f t="shared" ca="1" si="256"/>
        <v>7574.6139779795622</v>
      </c>
      <c r="N700" s="23">
        <f t="shared" ca="1" si="257"/>
        <v>7579.1109702764397</v>
      </c>
      <c r="O700" s="22"/>
      <c r="P700" s="23">
        <f t="shared" ca="1" si="246"/>
        <v>0.47886343047177737</v>
      </c>
      <c r="Q700" s="23">
        <f t="shared" ca="1" si="247"/>
        <v>6.9318568938590781</v>
      </c>
      <c r="R700" s="24">
        <f t="shared" ca="1" si="258"/>
        <v>8892.4681585900998</v>
      </c>
      <c r="S700" s="23">
        <f t="shared" ca="1" si="259"/>
        <v>8899.4000154839596</v>
      </c>
      <c r="T700" s="22"/>
      <c r="U700" s="23">
        <f t="shared" ca="1" si="248"/>
        <v>44.794184380549581</v>
      </c>
      <c r="V700" s="23">
        <f t="shared" ca="1" si="249"/>
        <v>1.3896487226777234</v>
      </c>
      <c r="W700" s="24">
        <f t="shared" ca="1" si="260"/>
        <v>8556.5434647790626</v>
      </c>
      <c r="X700" s="23">
        <f t="shared" ca="1" si="261"/>
        <v>8557.9331135017401</v>
      </c>
      <c r="Z700" s="23">
        <f t="shared" ca="1" si="250"/>
        <v>14.518042840789914</v>
      </c>
      <c r="AA700" s="23">
        <f t="shared" ca="1" si="251"/>
        <v>0.63344538215630553</v>
      </c>
      <c r="AB700" s="24">
        <f t="shared" ca="1" si="262"/>
        <v>10023.415647499383</v>
      </c>
      <c r="AC700" s="23">
        <f t="shared" ca="1" si="263"/>
        <v>10024.04909288154</v>
      </c>
    </row>
    <row r="701" spans="1:29" x14ac:dyDescent="0.25">
      <c r="A701" s="23">
        <f t="shared" ca="1" si="240"/>
        <v>12.934766086419</v>
      </c>
      <c r="B701" s="23">
        <f t="shared" ca="1" si="241"/>
        <v>7.1494588109874249</v>
      </c>
      <c r="C701" s="24">
        <f t="shared" ca="1" si="252"/>
        <v>9100.8876750854051</v>
      </c>
      <c r="D701" s="23">
        <f t="shared" ca="1" si="253"/>
        <v>9108.0371338963923</v>
      </c>
      <c r="E701" s="22"/>
      <c r="F701" s="23">
        <f t="shared" ca="1" si="242"/>
        <v>3.9903843116670696</v>
      </c>
      <c r="G701" s="23">
        <f t="shared" ca="1" si="243"/>
        <v>1.6142483516843134</v>
      </c>
      <c r="H701" s="24">
        <f t="shared" ca="1" si="254"/>
        <v>8639.4595923231955</v>
      </c>
      <c r="I701" s="23">
        <f t="shared" ca="1" si="255"/>
        <v>8641.0738406748806</v>
      </c>
      <c r="J701" s="22"/>
      <c r="K701" s="23">
        <f t="shared" ca="1" si="244"/>
        <v>13.176335702267968</v>
      </c>
      <c r="L701" s="23">
        <f t="shared" ca="1" si="245"/>
        <v>2.0698185174656327</v>
      </c>
      <c r="M701" s="24">
        <f t="shared" ca="1" si="256"/>
        <v>7592.287305978708</v>
      </c>
      <c r="N701" s="23">
        <f t="shared" ca="1" si="257"/>
        <v>7594.357124496174</v>
      </c>
      <c r="O701" s="22"/>
      <c r="P701" s="23">
        <f t="shared" ca="1" si="246"/>
        <v>8.0533976025732521</v>
      </c>
      <c r="Q701" s="23">
        <f t="shared" ca="1" si="247"/>
        <v>13.84691465016515</v>
      </c>
      <c r="R701" s="24">
        <f t="shared" ca="1" si="258"/>
        <v>8907.4534130865322</v>
      </c>
      <c r="S701" s="23">
        <f t="shared" ca="1" si="259"/>
        <v>8921.300327736697</v>
      </c>
      <c r="T701" s="22"/>
      <c r="U701" s="23">
        <f t="shared" ca="1" si="248"/>
        <v>1.5417398784764393</v>
      </c>
      <c r="V701" s="23">
        <f t="shared" ca="1" si="249"/>
        <v>0.24548173122228181</v>
      </c>
      <c r="W701" s="24">
        <f t="shared" ca="1" si="260"/>
        <v>8559.4748533802158</v>
      </c>
      <c r="X701" s="23">
        <f t="shared" ca="1" si="261"/>
        <v>8559.7203351114385</v>
      </c>
      <c r="Z701" s="23">
        <f t="shared" ca="1" si="250"/>
        <v>0.18244754612258715</v>
      </c>
      <c r="AA701" s="23">
        <f t="shared" ca="1" si="251"/>
        <v>1.6628120440506196</v>
      </c>
      <c r="AB701" s="24">
        <f t="shared" ca="1" si="262"/>
        <v>10024.231540427661</v>
      </c>
      <c r="AC701" s="23">
        <f t="shared" ca="1" si="263"/>
        <v>10025.894352471712</v>
      </c>
    </row>
    <row r="702" spans="1:29" x14ac:dyDescent="0.25">
      <c r="A702" s="23">
        <f t="shared" ca="1" si="240"/>
        <v>5.6674962210606239</v>
      </c>
      <c r="B702" s="23">
        <f t="shared" ca="1" si="241"/>
        <v>3.4024098950050594</v>
      </c>
      <c r="C702" s="24">
        <f t="shared" ca="1" si="252"/>
        <v>9113.7046301174523</v>
      </c>
      <c r="D702" s="23">
        <f t="shared" ca="1" si="253"/>
        <v>9117.1070400124572</v>
      </c>
      <c r="E702" s="22"/>
      <c r="F702" s="23">
        <f t="shared" ca="1" si="242"/>
        <v>10.390798012189839</v>
      </c>
      <c r="G702" s="23">
        <f t="shared" ca="1" si="243"/>
        <v>4.9920733533096513</v>
      </c>
      <c r="H702" s="24">
        <f t="shared" ca="1" si="254"/>
        <v>8651.46463868707</v>
      </c>
      <c r="I702" s="23">
        <f t="shared" ca="1" si="255"/>
        <v>8656.456712040379</v>
      </c>
      <c r="J702" s="22"/>
      <c r="K702" s="23">
        <f t="shared" ca="1" si="244"/>
        <v>5.3562263157845047</v>
      </c>
      <c r="L702" s="23">
        <f t="shared" ca="1" si="245"/>
        <v>14.411316506679382</v>
      </c>
      <c r="M702" s="24">
        <f t="shared" ca="1" si="256"/>
        <v>7599.7133508119587</v>
      </c>
      <c r="N702" s="23">
        <f t="shared" ca="1" si="257"/>
        <v>7614.1246673186379</v>
      </c>
      <c r="O702" s="22"/>
      <c r="P702" s="23">
        <f t="shared" ca="1" si="246"/>
        <v>8.7408797011461044</v>
      </c>
      <c r="Q702" s="23">
        <f t="shared" ca="1" si="247"/>
        <v>3.4615762290744225</v>
      </c>
      <c r="R702" s="24">
        <f t="shared" ca="1" si="258"/>
        <v>8930.0412074378437</v>
      </c>
      <c r="S702" s="23">
        <f t="shared" ca="1" si="259"/>
        <v>8933.5027836669178</v>
      </c>
      <c r="T702" s="22"/>
      <c r="U702" s="23">
        <f t="shared" ca="1" si="248"/>
        <v>10.952862330418201</v>
      </c>
      <c r="V702" s="23">
        <f t="shared" ca="1" si="249"/>
        <v>1.9115603507877683</v>
      </c>
      <c r="W702" s="24">
        <f t="shared" ca="1" si="260"/>
        <v>8570.6731974418562</v>
      </c>
      <c r="X702" s="23">
        <f t="shared" ca="1" si="261"/>
        <v>8572.5847577926434</v>
      </c>
      <c r="Z702" s="23">
        <f t="shared" ca="1" si="250"/>
        <v>24.730949190940816</v>
      </c>
      <c r="AA702" s="23">
        <f t="shared" ca="1" si="251"/>
        <v>4.3655975650989545</v>
      </c>
      <c r="AB702" s="24">
        <f t="shared" ca="1" si="262"/>
        <v>10050.625301662652</v>
      </c>
      <c r="AC702" s="23">
        <f t="shared" ca="1" si="263"/>
        <v>10054.990899227751</v>
      </c>
    </row>
    <row r="703" spans="1:29" x14ac:dyDescent="0.25">
      <c r="A703" s="23">
        <f t="shared" ca="1" si="240"/>
        <v>9.3118313407783617</v>
      </c>
      <c r="B703" s="23">
        <f t="shared" ca="1" si="241"/>
        <v>4.0203207501306801</v>
      </c>
      <c r="C703" s="24">
        <f t="shared" ca="1" si="252"/>
        <v>9126.4188713532349</v>
      </c>
      <c r="D703" s="23">
        <f t="shared" ca="1" si="253"/>
        <v>9130.4391921033657</v>
      </c>
      <c r="E703" s="22"/>
      <c r="F703" s="23">
        <f t="shared" ca="1" si="242"/>
        <v>0.53871554466207028</v>
      </c>
      <c r="G703" s="23">
        <f t="shared" ca="1" si="243"/>
        <v>3.858003739179106</v>
      </c>
      <c r="H703" s="24">
        <f t="shared" ca="1" si="254"/>
        <v>8656.9954275850414</v>
      </c>
      <c r="I703" s="23">
        <f t="shared" ca="1" si="255"/>
        <v>8660.8534313242199</v>
      </c>
      <c r="J703" s="22"/>
      <c r="K703" s="23">
        <f t="shared" ca="1" si="244"/>
        <v>0.13137821044687695</v>
      </c>
      <c r="L703" s="23">
        <f t="shared" ca="1" si="245"/>
        <v>2.3555975906833928</v>
      </c>
      <c r="M703" s="24">
        <f t="shared" ca="1" si="256"/>
        <v>7614.256045529085</v>
      </c>
      <c r="N703" s="23">
        <f t="shared" ca="1" si="257"/>
        <v>7616.6116431197688</v>
      </c>
      <c r="O703" s="22"/>
      <c r="P703" s="23">
        <f t="shared" ca="1" si="246"/>
        <v>9.7227988493223059</v>
      </c>
      <c r="Q703" s="23">
        <f t="shared" ca="1" si="247"/>
        <v>1.2172127538211857</v>
      </c>
      <c r="R703" s="24">
        <f t="shared" ca="1" si="258"/>
        <v>8943.2255825162392</v>
      </c>
      <c r="S703" s="23">
        <f t="shared" ca="1" si="259"/>
        <v>8944.4427952700607</v>
      </c>
      <c r="T703" s="22"/>
      <c r="U703" s="23">
        <f t="shared" ca="1" si="248"/>
        <v>5.8473122901171326</v>
      </c>
      <c r="V703" s="23">
        <f t="shared" ca="1" si="249"/>
        <v>1.8589554265259436</v>
      </c>
      <c r="W703" s="24">
        <f t="shared" ca="1" si="260"/>
        <v>8578.4320700827611</v>
      </c>
      <c r="X703" s="23">
        <f t="shared" ca="1" si="261"/>
        <v>8580.2910255092866</v>
      </c>
      <c r="Z703" s="23">
        <f t="shared" ca="1" si="250"/>
        <v>5.5370326546017656</v>
      </c>
      <c r="AA703" s="23">
        <f t="shared" ca="1" si="251"/>
        <v>3.5127636660969928</v>
      </c>
      <c r="AB703" s="24">
        <f t="shared" ca="1" si="262"/>
        <v>10060.527931882352</v>
      </c>
      <c r="AC703" s="23">
        <f t="shared" ca="1" si="263"/>
        <v>10064.040695548449</v>
      </c>
    </row>
    <row r="704" spans="1:29" x14ac:dyDescent="0.25">
      <c r="A704" s="23">
        <f t="shared" ca="1" si="240"/>
        <v>5.1723633552875876</v>
      </c>
      <c r="B704" s="23">
        <f t="shared" ca="1" si="241"/>
        <v>2.7537033710235486</v>
      </c>
      <c r="C704" s="24">
        <f t="shared" ca="1" si="252"/>
        <v>9135.611555458654</v>
      </c>
      <c r="D704" s="23">
        <f t="shared" ca="1" si="253"/>
        <v>9138.3652588296773</v>
      </c>
      <c r="E704" s="22"/>
      <c r="F704" s="23">
        <f t="shared" ca="1" si="242"/>
        <v>1.6198968418643693</v>
      </c>
      <c r="G704" s="23">
        <f t="shared" ca="1" si="243"/>
        <v>3.2003252349056663</v>
      </c>
      <c r="H704" s="24">
        <f t="shared" ca="1" si="254"/>
        <v>8662.4733281660847</v>
      </c>
      <c r="I704" s="23">
        <f t="shared" ca="1" si="255"/>
        <v>8665.6736534009906</v>
      </c>
      <c r="J704" s="22"/>
      <c r="K704" s="23">
        <f t="shared" ca="1" si="244"/>
        <v>3.1020341131976887</v>
      </c>
      <c r="L704" s="23">
        <f t="shared" ca="1" si="245"/>
        <v>5.7230607518929562</v>
      </c>
      <c r="M704" s="24">
        <f t="shared" ca="1" si="256"/>
        <v>7619.7136772329668</v>
      </c>
      <c r="N704" s="23">
        <f t="shared" ca="1" si="257"/>
        <v>7625.43673798486</v>
      </c>
      <c r="O704" s="22"/>
      <c r="P704" s="23">
        <f t="shared" ca="1" si="246"/>
        <v>2.8233843985465974</v>
      </c>
      <c r="Q704" s="23">
        <f t="shared" ca="1" si="247"/>
        <v>7.2948914859655618</v>
      </c>
      <c r="R704" s="24">
        <f t="shared" ca="1" si="258"/>
        <v>8947.2661796686079</v>
      </c>
      <c r="S704" s="23">
        <f t="shared" ca="1" si="259"/>
        <v>8954.5610711545742</v>
      </c>
      <c r="T704" s="22"/>
      <c r="U704" s="23">
        <f t="shared" ca="1" si="248"/>
        <v>1.0223584726724335</v>
      </c>
      <c r="V704" s="23">
        <f t="shared" ca="1" si="249"/>
        <v>10.141787855257144</v>
      </c>
      <c r="W704" s="24">
        <f t="shared" ca="1" si="260"/>
        <v>8581.3133839819584</v>
      </c>
      <c r="X704" s="23">
        <f t="shared" ca="1" si="261"/>
        <v>8591.4551718372149</v>
      </c>
      <c r="Z704" s="23">
        <f t="shared" ca="1" si="250"/>
        <v>15.917386388484601</v>
      </c>
      <c r="AA704" s="23">
        <f t="shared" ca="1" si="251"/>
        <v>1.5059788626427342</v>
      </c>
      <c r="AB704" s="24">
        <f t="shared" ca="1" si="262"/>
        <v>10079.958081936933</v>
      </c>
      <c r="AC704" s="23">
        <f t="shared" ca="1" si="263"/>
        <v>10081.464060799575</v>
      </c>
    </row>
    <row r="705" spans="1:29" x14ac:dyDescent="0.25">
      <c r="A705" s="23">
        <f t="shared" ca="1" si="240"/>
        <v>6.0659860412650266</v>
      </c>
      <c r="B705" s="23">
        <f t="shared" ca="1" si="241"/>
        <v>5.4137307168006341</v>
      </c>
      <c r="C705" s="24">
        <f t="shared" ca="1" si="252"/>
        <v>9144.4312448709425</v>
      </c>
      <c r="D705" s="23">
        <f t="shared" ca="1" si="253"/>
        <v>9149.8449755877427</v>
      </c>
      <c r="E705" s="22"/>
      <c r="F705" s="23">
        <f t="shared" ca="1" si="242"/>
        <v>0.70486377025123548</v>
      </c>
      <c r="G705" s="23">
        <f t="shared" ca="1" si="243"/>
        <v>3.5452316827440922</v>
      </c>
      <c r="H705" s="24">
        <f t="shared" ca="1" si="254"/>
        <v>8666.3785171712425</v>
      </c>
      <c r="I705" s="23">
        <f t="shared" ca="1" si="255"/>
        <v>8669.9237488539875</v>
      </c>
      <c r="J705" s="22"/>
      <c r="K705" s="23">
        <f t="shared" ca="1" si="244"/>
        <v>5.0382515567849202</v>
      </c>
      <c r="L705" s="23">
        <f t="shared" ca="1" si="245"/>
        <v>5.3678031612775037</v>
      </c>
      <c r="M705" s="24">
        <f t="shared" ca="1" si="256"/>
        <v>7630.4749895416453</v>
      </c>
      <c r="N705" s="23">
        <f t="shared" ca="1" si="257"/>
        <v>7635.8427927029225</v>
      </c>
      <c r="O705" s="22"/>
      <c r="P705" s="23">
        <f t="shared" ca="1" si="246"/>
        <v>8.581827814526017</v>
      </c>
      <c r="Q705" s="23">
        <f t="shared" ca="1" si="247"/>
        <v>10.954084273258228</v>
      </c>
      <c r="R705" s="24">
        <f t="shared" ca="1" si="258"/>
        <v>8963.1428989690994</v>
      </c>
      <c r="S705" s="23">
        <f t="shared" ca="1" si="259"/>
        <v>8974.096983242358</v>
      </c>
      <c r="T705" s="22"/>
      <c r="U705" s="23">
        <f t="shared" ca="1" si="248"/>
        <v>0.90668566807695983</v>
      </c>
      <c r="V705" s="23">
        <f t="shared" ca="1" si="249"/>
        <v>1.4718810584659168</v>
      </c>
      <c r="W705" s="24">
        <f t="shared" ca="1" si="260"/>
        <v>8592.3618575052915</v>
      </c>
      <c r="X705" s="23">
        <f t="shared" ca="1" si="261"/>
        <v>8593.8337385637569</v>
      </c>
      <c r="Z705" s="23">
        <f t="shared" ca="1" si="250"/>
        <v>0.97285878398704839</v>
      </c>
      <c r="AA705" s="23">
        <f t="shared" ca="1" si="251"/>
        <v>12.38795409009475</v>
      </c>
      <c r="AB705" s="24">
        <f t="shared" ca="1" si="262"/>
        <v>10082.436919583562</v>
      </c>
      <c r="AC705" s="23">
        <f t="shared" ca="1" si="263"/>
        <v>10094.824873673657</v>
      </c>
    </row>
    <row r="706" spans="1:29" x14ac:dyDescent="0.25">
      <c r="A706" s="23">
        <f t="shared" ca="1" si="240"/>
        <v>4.5376083563432887</v>
      </c>
      <c r="B706" s="23">
        <f t="shared" ca="1" si="241"/>
        <v>4.7348412069070296</v>
      </c>
      <c r="C706" s="24">
        <f t="shared" ca="1" si="252"/>
        <v>9154.3825839440851</v>
      </c>
      <c r="D706" s="23">
        <f t="shared" ca="1" si="253"/>
        <v>9159.1174251509929</v>
      </c>
      <c r="E706" s="22"/>
      <c r="F706" s="23">
        <f t="shared" ca="1" si="242"/>
        <v>4.3871812469655111</v>
      </c>
      <c r="G706" s="23">
        <f t="shared" ca="1" si="243"/>
        <v>2.4549363763396332</v>
      </c>
      <c r="H706" s="24">
        <f t="shared" ca="1" si="254"/>
        <v>8674.3109301009536</v>
      </c>
      <c r="I706" s="23">
        <f t="shared" ca="1" si="255"/>
        <v>8676.7658664772935</v>
      </c>
      <c r="J706" s="22"/>
      <c r="K706" s="23">
        <f t="shared" ca="1" si="244"/>
        <v>9.9175027148496291</v>
      </c>
      <c r="L706" s="23">
        <f t="shared" ca="1" si="245"/>
        <v>9.5473735474195536</v>
      </c>
      <c r="M706" s="24">
        <f t="shared" ca="1" si="256"/>
        <v>7645.7602954177719</v>
      </c>
      <c r="N706" s="23">
        <f t="shared" ca="1" si="257"/>
        <v>7655.3076689651916</v>
      </c>
      <c r="O706" s="22"/>
      <c r="P706" s="23">
        <f t="shared" ca="1" si="246"/>
        <v>1.3540886173418218</v>
      </c>
      <c r="Q706" s="23">
        <f t="shared" ca="1" si="247"/>
        <v>1.3930656631012386</v>
      </c>
      <c r="R706" s="24">
        <f t="shared" ca="1" si="258"/>
        <v>8975.4510718596994</v>
      </c>
      <c r="S706" s="23">
        <f t="shared" ca="1" si="259"/>
        <v>8976.8441375228012</v>
      </c>
      <c r="T706" s="22"/>
      <c r="U706" s="23">
        <f t="shared" ca="1" si="248"/>
        <v>17.141165560709112</v>
      </c>
      <c r="V706" s="23">
        <f t="shared" ca="1" si="249"/>
        <v>3.6506653332845653</v>
      </c>
      <c r="W706" s="24">
        <f t="shared" ca="1" si="260"/>
        <v>8610.9749041244668</v>
      </c>
      <c r="X706" s="23">
        <f t="shared" ca="1" si="261"/>
        <v>8614.6255694577521</v>
      </c>
      <c r="Z706" s="23">
        <f t="shared" ca="1" si="250"/>
        <v>6.4139069331277412</v>
      </c>
      <c r="AA706" s="23">
        <f t="shared" ca="1" si="251"/>
        <v>1.3420282869803022</v>
      </c>
      <c r="AB706" s="24">
        <f t="shared" ca="1" si="262"/>
        <v>10101.238780606785</v>
      </c>
      <c r="AC706" s="23">
        <f t="shared" ca="1" si="263"/>
        <v>10102.580808893767</v>
      </c>
    </row>
    <row r="707" spans="1:29" x14ac:dyDescent="0.25">
      <c r="A707" s="23">
        <f t="shared" ca="1" si="240"/>
        <v>4.5396133001939001</v>
      </c>
      <c r="B707" s="23">
        <f t="shared" ca="1" si="241"/>
        <v>3.9996720391351261</v>
      </c>
      <c r="C707" s="24">
        <f t="shared" ca="1" si="252"/>
        <v>9163.657038451187</v>
      </c>
      <c r="D707" s="23">
        <f t="shared" ca="1" si="253"/>
        <v>9167.6567104903224</v>
      </c>
      <c r="E707" s="22"/>
      <c r="F707" s="23">
        <f t="shared" ca="1" si="242"/>
        <v>2.2516962978178503</v>
      </c>
      <c r="G707" s="23">
        <f t="shared" ca="1" si="243"/>
        <v>3.278094032429502</v>
      </c>
      <c r="H707" s="24">
        <f t="shared" ca="1" si="254"/>
        <v>8679.0175627751105</v>
      </c>
      <c r="I707" s="23">
        <f t="shared" ca="1" si="255"/>
        <v>8682.2956568075406</v>
      </c>
      <c r="J707" s="22"/>
      <c r="K707" s="23">
        <f t="shared" ca="1" si="244"/>
        <v>5.8917875278950023</v>
      </c>
      <c r="L707" s="23">
        <f t="shared" ca="1" si="245"/>
        <v>1.8045435053891539</v>
      </c>
      <c r="M707" s="24">
        <f t="shared" ca="1" si="256"/>
        <v>7661.1994564930865</v>
      </c>
      <c r="N707" s="23">
        <f t="shared" ca="1" si="257"/>
        <v>7663.0039999984756</v>
      </c>
      <c r="O707" s="22"/>
      <c r="P707" s="23">
        <f t="shared" ca="1" si="246"/>
        <v>28.062523819770409</v>
      </c>
      <c r="Q707" s="23">
        <f t="shared" ca="1" si="247"/>
        <v>1.0555022050907767</v>
      </c>
      <c r="R707" s="24">
        <f t="shared" ca="1" si="258"/>
        <v>9004.9066613425712</v>
      </c>
      <c r="S707" s="23">
        <f t="shared" ca="1" si="259"/>
        <v>9005.9621635476615</v>
      </c>
      <c r="T707" s="22"/>
      <c r="U707" s="23">
        <f t="shared" ca="1" si="248"/>
        <v>12.388987428237456</v>
      </c>
      <c r="V707" s="23">
        <f t="shared" ca="1" si="249"/>
        <v>2.6523366101604746</v>
      </c>
      <c r="W707" s="24">
        <f t="shared" ca="1" si="260"/>
        <v>8627.0145568859898</v>
      </c>
      <c r="X707" s="23">
        <f t="shared" ca="1" si="261"/>
        <v>8629.6668934961508</v>
      </c>
      <c r="Z707" s="23">
        <f t="shared" ca="1" si="250"/>
        <v>2.0031812079232427</v>
      </c>
      <c r="AA707" s="23">
        <f t="shared" ca="1" si="251"/>
        <v>0.18446714483070287</v>
      </c>
      <c r="AB707" s="24">
        <f t="shared" ca="1" si="262"/>
        <v>10104.58399010169</v>
      </c>
      <c r="AC707" s="23">
        <f t="shared" ca="1" si="263"/>
        <v>10104.76845724652</v>
      </c>
    </row>
    <row r="708" spans="1:29" x14ac:dyDescent="0.25">
      <c r="A708" s="23">
        <f t="shared" ca="1" si="240"/>
        <v>3.0768591444487603</v>
      </c>
      <c r="B708" s="23">
        <f t="shared" ca="1" si="241"/>
        <v>5.1884318600361965</v>
      </c>
      <c r="C708" s="24">
        <f t="shared" ca="1" si="252"/>
        <v>9170.7335696347709</v>
      </c>
      <c r="D708" s="23">
        <f t="shared" ca="1" si="253"/>
        <v>9175.9220014948078</v>
      </c>
      <c r="E708" s="22"/>
      <c r="F708" s="23">
        <f t="shared" ca="1" si="242"/>
        <v>4.4505412439062066</v>
      </c>
      <c r="G708" s="23">
        <f t="shared" ca="1" si="243"/>
        <v>4.454763570929793</v>
      </c>
      <c r="H708" s="24">
        <f t="shared" ca="1" si="254"/>
        <v>8686.7461980514472</v>
      </c>
      <c r="I708" s="23">
        <f t="shared" ca="1" si="255"/>
        <v>8691.2009616223768</v>
      </c>
      <c r="J708" s="22"/>
      <c r="K708" s="23">
        <f t="shared" ca="1" si="244"/>
        <v>8.4453188777893686</v>
      </c>
      <c r="L708" s="23">
        <f t="shared" ca="1" si="245"/>
        <v>0.57790589346211918</v>
      </c>
      <c r="M708" s="24">
        <f t="shared" ca="1" si="256"/>
        <v>7671.4493188762654</v>
      </c>
      <c r="N708" s="23">
        <f t="shared" ca="1" si="257"/>
        <v>7672.0272247697276</v>
      </c>
      <c r="O708" s="22"/>
      <c r="P708" s="23">
        <f t="shared" ca="1" si="246"/>
        <v>27.155842610524068</v>
      </c>
      <c r="Q708" s="23">
        <f t="shared" ca="1" si="247"/>
        <v>0.47645918329032844</v>
      </c>
      <c r="R708" s="24">
        <f t="shared" ca="1" si="258"/>
        <v>9033.1180061581854</v>
      </c>
      <c r="S708" s="23">
        <f t="shared" ca="1" si="259"/>
        <v>9033.5944653414754</v>
      </c>
      <c r="T708" s="22"/>
      <c r="U708" s="23">
        <f t="shared" ca="1" si="248"/>
        <v>11.655413772189384</v>
      </c>
      <c r="V708" s="23">
        <f t="shared" ca="1" si="249"/>
        <v>0.62261919971689272</v>
      </c>
      <c r="W708" s="24">
        <f t="shared" ca="1" si="260"/>
        <v>8641.3223072683395</v>
      </c>
      <c r="X708" s="23">
        <f t="shared" ca="1" si="261"/>
        <v>8641.944926468057</v>
      </c>
      <c r="Z708" s="23">
        <f t="shared" ca="1" si="250"/>
        <v>3.0168458228215775</v>
      </c>
      <c r="AA708" s="23">
        <f t="shared" ca="1" si="251"/>
        <v>8.7856152530732068</v>
      </c>
      <c r="AB708" s="24">
        <f t="shared" ca="1" si="262"/>
        <v>10107.785303069342</v>
      </c>
      <c r="AC708" s="23">
        <f t="shared" ca="1" si="263"/>
        <v>10116.570918322415</v>
      </c>
    </row>
    <row r="709" spans="1:29" x14ac:dyDescent="0.25">
      <c r="A709" s="23">
        <f t="shared" ca="1" si="240"/>
        <v>19.964953847646246</v>
      </c>
      <c r="B709" s="23">
        <f t="shared" ca="1" si="241"/>
        <v>1.6670954699033285</v>
      </c>
      <c r="C709" s="24">
        <f t="shared" ca="1" si="252"/>
        <v>9195.8869553424538</v>
      </c>
      <c r="D709" s="23">
        <f t="shared" ca="1" si="253"/>
        <v>9197.5540508123577</v>
      </c>
      <c r="E709" s="22"/>
      <c r="F709" s="23">
        <f t="shared" ca="1" si="242"/>
        <v>2.4847461477752937</v>
      </c>
      <c r="G709" s="23">
        <f t="shared" ca="1" si="243"/>
        <v>4.9827970452986321</v>
      </c>
      <c r="H709" s="24">
        <f t="shared" ca="1" si="254"/>
        <v>8693.6857077701516</v>
      </c>
      <c r="I709" s="23">
        <f t="shared" ca="1" si="255"/>
        <v>8698.6685048154504</v>
      </c>
      <c r="J709" s="22"/>
      <c r="K709" s="23">
        <f t="shared" ca="1" si="244"/>
        <v>2.4135085801182976</v>
      </c>
      <c r="L709" s="23">
        <f t="shared" ca="1" si="245"/>
        <v>3.0886825372574576</v>
      </c>
      <c r="M709" s="24">
        <f t="shared" ca="1" si="256"/>
        <v>7674.4407333498457</v>
      </c>
      <c r="N709" s="23">
        <f t="shared" ca="1" si="257"/>
        <v>7677.5294158871029</v>
      </c>
      <c r="O709" s="22"/>
      <c r="P709" s="23">
        <f t="shared" ca="1" si="246"/>
        <v>15.593781631535631</v>
      </c>
      <c r="Q709" s="23">
        <f t="shared" ca="1" si="247"/>
        <v>0.48858355723742053</v>
      </c>
      <c r="R709" s="24">
        <f t="shared" ca="1" si="258"/>
        <v>9049.1882469730117</v>
      </c>
      <c r="S709" s="23">
        <f t="shared" ca="1" si="259"/>
        <v>9049.6768305302485</v>
      </c>
      <c r="T709" s="22"/>
      <c r="U709" s="23">
        <f t="shared" ca="1" si="248"/>
        <v>19.255407209014635</v>
      </c>
      <c r="V709" s="23">
        <f t="shared" ca="1" si="249"/>
        <v>5.7844690530469967</v>
      </c>
      <c r="W709" s="24">
        <f t="shared" ca="1" si="260"/>
        <v>8661.2003336770722</v>
      </c>
      <c r="X709" s="23">
        <f t="shared" ca="1" si="261"/>
        <v>8666.9848027301196</v>
      </c>
      <c r="Z709" s="23">
        <f t="shared" ca="1" si="250"/>
        <v>21.107819170954869</v>
      </c>
      <c r="AA709" s="23">
        <f t="shared" ca="1" si="251"/>
        <v>7.784014738903001</v>
      </c>
      <c r="AB709" s="24">
        <f t="shared" ca="1" si="262"/>
        <v>10137.67873749337</v>
      </c>
      <c r="AC709" s="23">
        <f t="shared" ca="1" si="263"/>
        <v>10145.462752232273</v>
      </c>
    </row>
    <row r="710" spans="1:29" x14ac:dyDescent="0.25">
      <c r="A710" s="23">
        <f t="shared" ca="1" si="240"/>
        <v>16.406520777344227</v>
      </c>
      <c r="B710" s="23">
        <f t="shared" ca="1" si="241"/>
        <v>2.4434496225276586E-2</v>
      </c>
      <c r="C710" s="24">
        <f t="shared" ca="1" si="252"/>
        <v>9213.9605715897014</v>
      </c>
      <c r="D710" s="23">
        <f t="shared" ca="1" si="253"/>
        <v>9213.9850060859262</v>
      </c>
      <c r="E710" s="22"/>
      <c r="F710" s="23">
        <f t="shared" ca="1" si="242"/>
        <v>2.6263105258477704</v>
      </c>
      <c r="G710" s="23">
        <f t="shared" ca="1" si="243"/>
        <v>3.0155005740351979</v>
      </c>
      <c r="H710" s="24">
        <f t="shared" ca="1" si="254"/>
        <v>8701.2948153412981</v>
      </c>
      <c r="I710" s="23">
        <f t="shared" ca="1" si="255"/>
        <v>8704.3103159153325</v>
      </c>
      <c r="J710" s="22"/>
      <c r="K710" s="23">
        <f t="shared" ca="1" si="244"/>
        <v>0.16523392542399939</v>
      </c>
      <c r="L710" s="23">
        <f t="shared" ca="1" si="245"/>
        <v>0.82260424321136094</v>
      </c>
      <c r="M710" s="24">
        <f t="shared" ca="1" si="256"/>
        <v>7677.6946498125271</v>
      </c>
      <c r="N710" s="23">
        <f t="shared" ca="1" si="257"/>
        <v>7678.5172540557387</v>
      </c>
      <c r="O710" s="22"/>
      <c r="P710" s="23">
        <f t="shared" ca="1" si="246"/>
        <v>27.217129579318737</v>
      </c>
      <c r="Q710" s="23">
        <f t="shared" ca="1" si="247"/>
        <v>2.4217733986032295</v>
      </c>
      <c r="R710" s="24">
        <f t="shared" ca="1" si="258"/>
        <v>9076.8939601095681</v>
      </c>
      <c r="S710" s="23">
        <f t="shared" ca="1" si="259"/>
        <v>9079.3157335081705</v>
      </c>
      <c r="T710" s="22"/>
      <c r="U710" s="23">
        <f t="shared" ca="1" si="248"/>
        <v>5.6479659822343011</v>
      </c>
      <c r="V710" s="23">
        <f t="shared" ca="1" si="249"/>
        <v>9.0671468650165181</v>
      </c>
      <c r="W710" s="24">
        <f t="shared" ca="1" si="260"/>
        <v>8672.6327687123539</v>
      </c>
      <c r="X710" s="23">
        <f t="shared" ca="1" si="261"/>
        <v>8681.6999155773701</v>
      </c>
      <c r="Z710" s="23">
        <f t="shared" ca="1" si="250"/>
        <v>17.594583670788783</v>
      </c>
      <c r="AA710" s="23">
        <f t="shared" ca="1" si="251"/>
        <v>19.980392392708342</v>
      </c>
      <c r="AB710" s="24">
        <f t="shared" ca="1" si="262"/>
        <v>10163.057335903062</v>
      </c>
      <c r="AC710" s="23">
        <f t="shared" ca="1" si="263"/>
        <v>10183.037728295771</v>
      </c>
    </row>
    <row r="711" spans="1:29" x14ac:dyDescent="0.25">
      <c r="A711" s="23">
        <f t="shared" ca="1" si="240"/>
        <v>1.4445159326035326</v>
      </c>
      <c r="B711" s="23">
        <f t="shared" ca="1" si="241"/>
        <v>5.6616413463937573E-2</v>
      </c>
      <c r="C711" s="24">
        <f t="shared" ca="1" si="252"/>
        <v>9215.4295220185304</v>
      </c>
      <c r="D711" s="23">
        <f t="shared" ca="1" si="253"/>
        <v>9215.4861384319938</v>
      </c>
      <c r="E711" s="22"/>
      <c r="F711" s="23">
        <f t="shared" ca="1" si="242"/>
        <v>7.7996165159689443</v>
      </c>
      <c r="G711" s="23">
        <f t="shared" ca="1" si="243"/>
        <v>0.49548928788874008</v>
      </c>
      <c r="H711" s="24">
        <f t="shared" ca="1" si="254"/>
        <v>8712.1099324313018</v>
      </c>
      <c r="I711" s="23">
        <f t="shared" ca="1" si="255"/>
        <v>8712.6054217191904</v>
      </c>
      <c r="J711" s="22"/>
      <c r="K711" s="23">
        <f t="shared" ca="1" si="244"/>
        <v>0.86630044603639911</v>
      </c>
      <c r="L711" s="23">
        <f t="shared" ca="1" si="245"/>
        <v>0.99197118160510256</v>
      </c>
      <c r="M711" s="24">
        <f t="shared" ca="1" si="256"/>
        <v>7679.3835545017755</v>
      </c>
      <c r="N711" s="23">
        <f t="shared" ca="1" si="257"/>
        <v>7680.3755256833811</v>
      </c>
      <c r="O711" s="22"/>
      <c r="P711" s="23">
        <f t="shared" ca="1" si="246"/>
        <v>16.41802375634796</v>
      </c>
      <c r="Q711" s="23">
        <f t="shared" ca="1" si="247"/>
        <v>2.7405500863220644</v>
      </c>
      <c r="R711" s="24">
        <f t="shared" ca="1" si="258"/>
        <v>9095.7337572645192</v>
      </c>
      <c r="S711" s="23">
        <f t="shared" ca="1" si="259"/>
        <v>9098.4743073508416</v>
      </c>
      <c r="T711" s="22"/>
      <c r="U711" s="23">
        <f t="shared" ca="1" si="248"/>
        <v>1.1548635661778683</v>
      </c>
      <c r="V711" s="23">
        <f t="shared" ca="1" si="249"/>
        <v>1.5333943990632428</v>
      </c>
      <c r="W711" s="24">
        <f t="shared" ca="1" si="260"/>
        <v>8682.8547791435485</v>
      </c>
      <c r="X711" s="23">
        <f t="shared" ca="1" si="261"/>
        <v>8684.3881735426112</v>
      </c>
      <c r="Z711" s="23">
        <f t="shared" ca="1" si="250"/>
        <v>4.9705593486306485</v>
      </c>
      <c r="AA711" s="23">
        <f t="shared" ca="1" si="251"/>
        <v>1.5212601904040861</v>
      </c>
      <c r="AB711" s="24">
        <f t="shared" ca="1" si="262"/>
        <v>10188.008287644401</v>
      </c>
      <c r="AC711" s="23">
        <f t="shared" ca="1" si="263"/>
        <v>10189.529547834805</v>
      </c>
    </row>
    <row r="712" spans="1:29" x14ac:dyDescent="0.25">
      <c r="A712" s="23">
        <f t="shared" ca="1" si="240"/>
        <v>16.044107513726317</v>
      </c>
      <c r="B712" s="23">
        <f t="shared" ca="1" si="241"/>
        <v>6.6996900363417717</v>
      </c>
      <c r="C712" s="24">
        <f t="shared" ca="1" si="252"/>
        <v>9231.5302459457198</v>
      </c>
      <c r="D712" s="23">
        <f t="shared" ca="1" si="253"/>
        <v>9238.2299359820609</v>
      </c>
      <c r="E712" s="22"/>
      <c r="F712" s="23">
        <f t="shared" ca="1" si="242"/>
        <v>14.387668941259355</v>
      </c>
      <c r="G712" s="23">
        <f t="shared" ca="1" si="243"/>
        <v>7.6040948182149872</v>
      </c>
      <c r="H712" s="24">
        <f t="shared" ca="1" si="254"/>
        <v>8726.9930906604495</v>
      </c>
      <c r="I712" s="23">
        <f t="shared" ca="1" si="255"/>
        <v>8734.597185478664</v>
      </c>
      <c r="J712" s="22"/>
      <c r="K712" s="23">
        <f t="shared" ca="1" si="244"/>
        <v>8.6125164111633268</v>
      </c>
      <c r="L712" s="23">
        <f t="shared" ca="1" si="245"/>
        <v>0.45713991651580976</v>
      </c>
      <c r="M712" s="24">
        <f t="shared" ca="1" si="256"/>
        <v>7688.9880420945447</v>
      </c>
      <c r="N712" s="23">
        <f t="shared" ca="1" si="257"/>
        <v>7689.4451820110608</v>
      </c>
      <c r="O712" s="22"/>
      <c r="P712" s="23">
        <f t="shared" ca="1" si="246"/>
        <v>4.731127119105051</v>
      </c>
      <c r="Q712" s="23">
        <f t="shared" ca="1" si="247"/>
        <v>1.1555255013010657</v>
      </c>
      <c r="R712" s="24">
        <f t="shared" ca="1" si="258"/>
        <v>9103.2054344699463</v>
      </c>
      <c r="S712" s="23">
        <f t="shared" ca="1" si="259"/>
        <v>9104.3609599712472</v>
      </c>
      <c r="T712" s="22"/>
      <c r="U712" s="23">
        <f t="shared" ca="1" si="248"/>
        <v>1.0650270753629381</v>
      </c>
      <c r="V712" s="23">
        <f t="shared" ca="1" si="249"/>
        <v>1.7419680247765963</v>
      </c>
      <c r="W712" s="24">
        <f t="shared" ca="1" si="260"/>
        <v>8685.4532006179743</v>
      </c>
      <c r="X712" s="23">
        <f t="shared" ca="1" si="261"/>
        <v>8687.195168642751</v>
      </c>
      <c r="Z712" s="23">
        <f t="shared" ca="1" si="250"/>
        <v>6.608957641715973</v>
      </c>
      <c r="AA712" s="23">
        <f t="shared" ca="1" si="251"/>
        <v>17.246323835880972</v>
      </c>
      <c r="AB712" s="24">
        <f t="shared" ca="1" si="262"/>
        <v>10196.138505476521</v>
      </c>
      <c r="AC712" s="23">
        <f t="shared" ca="1" si="263"/>
        <v>10213.384829312403</v>
      </c>
    </row>
    <row r="713" spans="1:29" x14ac:dyDescent="0.25">
      <c r="A713" s="23">
        <f t="shared" ca="1" si="240"/>
        <v>3.277250471177612</v>
      </c>
      <c r="B713" s="23">
        <f t="shared" ca="1" si="241"/>
        <v>0.9713643889811</v>
      </c>
      <c r="C713" s="24">
        <f t="shared" ca="1" si="252"/>
        <v>9241.5071864532383</v>
      </c>
      <c r="D713" s="23">
        <f t="shared" ca="1" si="253"/>
        <v>9242.4785508422192</v>
      </c>
      <c r="E713" s="22"/>
      <c r="F713" s="23">
        <f t="shared" ca="1" si="242"/>
        <v>1.974387609700691E-2</v>
      </c>
      <c r="G713" s="23">
        <f t="shared" ca="1" si="243"/>
        <v>1.0795769039351495</v>
      </c>
      <c r="H713" s="24">
        <f t="shared" ca="1" si="254"/>
        <v>8734.6169293547609</v>
      </c>
      <c r="I713" s="23">
        <f t="shared" ca="1" si="255"/>
        <v>8735.6965062586969</v>
      </c>
      <c r="J713" s="22"/>
      <c r="K713" s="23">
        <f t="shared" ca="1" si="244"/>
        <v>0.77756715112015073</v>
      </c>
      <c r="L713" s="23">
        <f t="shared" ca="1" si="245"/>
        <v>4.6457325517200916</v>
      </c>
      <c r="M713" s="24">
        <f t="shared" ca="1" si="256"/>
        <v>7690.2227491621807</v>
      </c>
      <c r="N713" s="23">
        <f t="shared" ca="1" si="257"/>
        <v>7694.868481713901</v>
      </c>
      <c r="O713" s="22"/>
      <c r="P713" s="23">
        <f t="shared" ca="1" si="246"/>
        <v>34.455159072148589</v>
      </c>
      <c r="Q713" s="23">
        <f t="shared" ca="1" si="247"/>
        <v>7.8860554889273233</v>
      </c>
      <c r="R713" s="24">
        <f t="shared" ca="1" si="258"/>
        <v>9138.8161190433966</v>
      </c>
      <c r="S713" s="23">
        <f t="shared" ca="1" si="259"/>
        <v>9146.7021745323236</v>
      </c>
      <c r="T713" s="22"/>
      <c r="U713" s="23">
        <f t="shared" ca="1" si="248"/>
        <v>8.500036847496828</v>
      </c>
      <c r="V713" s="23">
        <f t="shared" ca="1" si="249"/>
        <v>9.7719807186092016</v>
      </c>
      <c r="W713" s="24">
        <f t="shared" ca="1" si="260"/>
        <v>8695.6952054902486</v>
      </c>
      <c r="X713" s="23">
        <f t="shared" ca="1" si="261"/>
        <v>8705.467186208858</v>
      </c>
      <c r="Z713" s="23">
        <f t="shared" ca="1" si="250"/>
        <v>15.907293521164886</v>
      </c>
      <c r="AA713" s="23">
        <f t="shared" ca="1" si="251"/>
        <v>7.5474310577017425</v>
      </c>
      <c r="AB713" s="24">
        <f t="shared" ca="1" si="262"/>
        <v>10229.292122833567</v>
      </c>
      <c r="AC713" s="23">
        <f t="shared" ca="1" si="263"/>
        <v>10236.839553891268</v>
      </c>
    </row>
    <row r="714" spans="1:29" x14ac:dyDescent="0.25">
      <c r="A714" s="23">
        <f t="shared" ca="1" si="240"/>
        <v>1.0004246502930845</v>
      </c>
      <c r="B714" s="23">
        <f t="shared" ca="1" si="241"/>
        <v>0.14230849187584249</v>
      </c>
      <c r="C714" s="24">
        <f t="shared" ca="1" si="252"/>
        <v>9243.4789754925114</v>
      </c>
      <c r="D714" s="23">
        <f t="shared" ca="1" si="253"/>
        <v>9243.6212839843865</v>
      </c>
      <c r="E714" s="22"/>
      <c r="F714" s="23">
        <f t="shared" ca="1" si="242"/>
        <v>7.5178903597242037</v>
      </c>
      <c r="G714" s="23">
        <f t="shared" ca="1" si="243"/>
        <v>7.5154408407539615</v>
      </c>
      <c r="H714" s="24">
        <f t="shared" ca="1" si="254"/>
        <v>8743.2143966184212</v>
      </c>
      <c r="I714" s="23">
        <f t="shared" ca="1" si="255"/>
        <v>8750.7298374591755</v>
      </c>
      <c r="J714" s="22"/>
      <c r="K714" s="23">
        <f t="shared" ca="1" si="244"/>
        <v>1.0735204342039739</v>
      </c>
      <c r="L714" s="23">
        <f t="shared" ca="1" si="245"/>
        <v>6.6600743605552326</v>
      </c>
      <c r="M714" s="24">
        <f t="shared" ca="1" si="256"/>
        <v>7695.9420021481046</v>
      </c>
      <c r="N714" s="23">
        <f t="shared" ca="1" si="257"/>
        <v>7702.6020765086596</v>
      </c>
      <c r="O714" s="22"/>
      <c r="P714" s="23">
        <f t="shared" ca="1" si="246"/>
        <v>7.7556289940730512</v>
      </c>
      <c r="Q714" s="23">
        <f t="shared" ca="1" si="247"/>
        <v>3.0866726409216545</v>
      </c>
      <c r="R714" s="24">
        <f t="shared" ca="1" si="258"/>
        <v>9154.4578035263967</v>
      </c>
      <c r="S714" s="23">
        <f t="shared" ca="1" si="259"/>
        <v>9157.5444761673189</v>
      </c>
      <c r="T714" s="22"/>
      <c r="U714" s="23">
        <f t="shared" ca="1" si="248"/>
        <v>1.6436176981538904</v>
      </c>
      <c r="V714" s="23">
        <f t="shared" ca="1" si="249"/>
        <v>2.2952488754746296</v>
      </c>
      <c r="W714" s="24">
        <f t="shared" ca="1" si="260"/>
        <v>8707.1108039070114</v>
      </c>
      <c r="X714" s="23">
        <f t="shared" ca="1" si="261"/>
        <v>8709.4060527824859</v>
      </c>
      <c r="Z714" s="23">
        <f t="shared" ca="1" si="250"/>
        <v>10.36794181244009</v>
      </c>
      <c r="AA714" s="23">
        <f t="shared" ca="1" si="251"/>
        <v>5.470273987742619</v>
      </c>
      <c r="AB714" s="24">
        <f t="shared" ca="1" si="262"/>
        <v>10247.207495703708</v>
      </c>
      <c r="AC714" s="23">
        <f t="shared" ca="1" si="263"/>
        <v>10252.677769691451</v>
      </c>
    </row>
    <row r="715" spans="1:29" x14ac:dyDescent="0.25">
      <c r="A715" s="23">
        <f t="shared" ca="1" si="240"/>
        <v>3.6284094979687049</v>
      </c>
      <c r="B715" s="23">
        <f t="shared" ca="1" si="241"/>
        <v>1.6348868614646248</v>
      </c>
      <c r="C715" s="24">
        <f t="shared" ca="1" si="252"/>
        <v>9247.2496934823557</v>
      </c>
      <c r="D715" s="23">
        <f t="shared" ca="1" si="253"/>
        <v>9248.8845803438198</v>
      </c>
      <c r="E715" s="22"/>
      <c r="F715" s="23">
        <f t="shared" ca="1" si="242"/>
        <v>7.5584382528148852</v>
      </c>
      <c r="G715" s="23">
        <f t="shared" ca="1" si="243"/>
        <v>2.9387358113402624</v>
      </c>
      <c r="H715" s="24">
        <f t="shared" ca="1" si="254"/>
        <v>8758.2882757119896</v>
      </c>
      <c r="I715" s="23">
        <f t="shared" ca="1" si="255"/>
        <v>8761.2270115233296</v>
      </c>
      <c r="J715" s="22"/>
      <c r="K715" s="23">
        <f t="shared" ca="1" si="244"/>
        <v>5.1018303303288928</v>
      </c>
      <c r="L715" s="23">
        <f t="shared" ca="1" si="245"/>
        <v>4.4132977184921207E-2</v>
      </c>
      <c r="M715" s="24">
        <f t="shared" ca="1" si="256"/>
        <v>7707.7039068389886</v>
      </c>
      <c r="N715" s="23">
        <f t="shared" ca="1" si="257"/>
        <v>7707.7480398161733</v>
      </c>
      <c r="O715" s="22"/>
      <c r="P715" s="23">
        <f t="shared" ca="1" si="246"/>
        <v>14.321347455202718</v>
      </c>
      <c r="Q715" s="23">
        <f t="shared" ca="1" si="247"/>
        <v>7.5686940569997176</v>
      </c>
      <c r="R715" s="24">
        <f t="shared" ca="1" si="258"/>
        <v>9171.8658236225219</v>
      </c>
      <c r="S715" s="23">
        <f t="shared" ca="1" si="259"/>
        <v>9179.4345176795214</v>
      </c>
      <c r="T715" s="22"/>
      <c r="U715" s="23">
        <f t="shared" ca="1" si="248"/>
        <v>10.60698419533797</v>
      </c>
      <c r="V715" s="23">
        <f t="shared" ca="1" si="249"/>
        <v>5.6804542996589973</v>
      </c>
      <c r="W715" s="24">
        <f t="shared" ca="1" si="260"/>
        <v>8720.0130369778235</v>
      </c>
      <c r="X715" s="23">
        <f t="shared" ca="1" si="261"/>
        <v>8725.6934912774832</v>
      </c>
      <c r="Z715" s="23">
        <f t="shared" ca="1" si="250"/>
        <v>4.772377009970568</v>
      </c>
      <c r="AA715" s="23">
        <f t="shared" ca="1" si="251"/>
        <v>0.37411803330640359</v>
      </c>
      <c r="AB715" s="24">
        <f t="shared" ca="1" si="262"/>
        <v>10257.450146701422</v>
      </c>
      <c r="AC715" s="23">
        <f t="shared" ca="1" si="263"/>
        <v>10257.824264734729</v>
      </c>
    </row>
    <row r="716" spans="1:29" x14ac:dyDescent="0.25">
      <c r="A716" s="23">
        <f t="shared" ca="1" si="240"/>
        <v>7.81161675484051</v>
      </c>
      <c r="B716" s="23">
        <f t="shared" ca="1" si="241"/>
        <v>0.41713678963149109</v>
      </c>
      <c r="C716" s="24">
        <f t="shared" ca="1" si="252"/>
        <v>9256.6961970986595</v>
      </c>
      <c r="D716" s="23">
        <f t="shared" ca="1" si="253"/>
        <v>9257.1133338882901</v>
      </c>
      <c r="E716" s="22"/>
      <c r="F716" s="23">
        <f t="shared" ca="1" si="242"/>
        <v>0.37611028555278414</v>
      </c>
      <c r="G716" s="23">
        <f t="shared" ca="1" si="243"/>
        <v>5.3412289720669133</v>
      </c>
      <c r="H716" s="24">
        <f t="shared" ca="1" si="254"/>
        <v>8761.6031218088829</v>
      </c>
      <c r="I716" s="23">
        <f t="shared" ca="1" si="255"/>
        <v>8766.9443507809501</v>
      </c>
      <c r="J716" s="22"/>
      <c r="K716" s="23">
        <f t="shared" ca="1" si="244"/>
        <v>10.672234305658129</v>
      </c>
      <c r="L716" s="23">
        <f t="shared" ca="1" si="245"/>
        <v>7.6374829069724717</v>
      </c>
      <c r="M716" s="24">
        <f t="shared" ca="1" si="256"/>
        <v>7718.4202741218314</v>
      </c>
      <c r="N716" s="23">
        <f t="shared" ca="1" si="257"/>
        <v>7726.0577570288042</v>
      </c>
      <c r="O716" s="22"/>
      <c r="P716" s="23">
        <f t="shared" ca="1" si="246"/>
        <v>3.8743354269253274</v>
      </c>
      <c r="Q716" s="23">
        <f t="shared" ca="1" si="247"/>
        <v>1.5348882579428988</v>
      </c>
      <c r="R716" s="24">
        <f t="shared" ca="1" si="258"/>
        <v>9183.3088531064459</v>
      </c>
      <c r="S716" s="23">
        <f t="shared" ca="1" si="259"/>
        <v>9184.8437413643896</v>
      </c>
      <c r="T716" s="22"/>
      <c r="U716" s="23">
        <f t="shared" ca="1" si="248"/>
        <v>15.111855539716094</v>
      </c>
      <c r="V716" s="23">
        <f t="shared" ca="1" si="249"/>
        <v>7.5814224102985763</v>
      </c>
      <c r="W716" s="24">
        <f t="shared" ca="1" si="260"/>
        <v>8740.8053468172002</v>
      </c>
      <c r="X716" s="23">
        <f t="shared" ca="1" si="261"/>
        <v>8748.386769227498</v>
      </c>
      <c r="Z716" s="23">
        <f t="shared" ca="1" si="250"/>
        <v>30.922208750934516</v>
      </c>
      <c r="AA716" s="23">
        <f t="shared" ca="1" si="251"/>
        <v>3.3637490293306729</v>
      </c>
      <c r="AB716" s="24">
        <f t="shared" ca="1" si="262"/>
        <v>10288.746473485664</v>
      </c>
      <c r="AC716" s="23">
        <f t="shared" ca="1" si="263"/>
        <v>10292.110222514995</v>
      </c>
    </row>
    <row r="717" spans="1:29" x14ac:dyDescent="0.25">
      <c r="A717" s="23">
        <f t="shared" ca="1" si="240"/>
        <v>2.312949172951591</v>
      </c>
      <c r="B717" s="23">
        <f t="shared" ca="1" si="241"/>
        <v>2.20916729073413</v>
      </c>
      <c r="C717" s="24">
        <f t="shared" ca="1" si="252"/>
        <v>9259.4262830612424</v>
      </c>
      <c r="D717" s="23">
        <f t="shared" ca="1" si="253"/>
        <v>9261.635450351976</v>
      </c>
      <c r="E717" s="22"/>
      <c r="F717" s="23">
        <f t="shared" ca="1" si="242"/>
        <v>1.8299854984830541</v>
      </c>
      <c r="G717" s="23">
        <f t="shared" ca="1" si="243"/>
        <v>17.197941164563961</v>
      </c>
      <c r="H717" s="24">
        <f t="shared" ca="1" si="254"/>
        <v>8768.7743362794336</v>
      </c>
      <c r="I717" s="23">
        <f t="shared" ca="1" si="255"/>
        <v>8785.9722774439979</v>
      </c>
      <c r="J717" s="22"/>
      <c r="K717" s="23">
        <f t="shared" ca="1" si="244"/>
        <v>0.25804675235893693</v>
      </c>
      <c r="L717" s="23">
        <f t="shared" ca="1" si="245"/>
        <v>3.7312432785731766</v>
      </c>
      <c r="M717" s="24">
        <f t="shared" ca="1" si="256"/>
        <v>7726.3158037811627</v>
      </c>
      <c r="N717" s="23">
        <f t="shared" ca="1" si="257"/>
        <v>7730.0470470597356</v>
      </c>
      <c r="O717" s="22"/>
      <c r="P717" s="23">
        <f t="shared" ca="1" si="246"/>
        <v>2.8868566092118972</v>
      </c>
      <c r="Q717" s="23">
        <f t="shared" ca="1" si="247"/>
        <v>0.66542618019155253</v>
      </c>
      <c r="R717" s="24">
        <f t="shared" ca="1" si="258"/>
        <v>9187.7305979736011</v>
      </c>
      <c r="S717" s="23">
        <f t="shared" ca="1" si="259"/>
        <v>9188.3960241537934</v>
      </c>
      <c r="T717" s="22"/>
      <c r="U717" s="23">
        <f t="shared" ca="1" si="248"/>
        <v>19.919727291551258</v>
      </c>
      <c r="V717" s="23">
        <f t="shared" ca="1" si="249"/>
        <v>9.483232745255112</v>
      </c>
      <c r="W717" s="24">
        <f t="shared" ca="1" si="260"/>
        <v>8768.3064965190497</v>
      </c>
      <c r="X717" s="23">
        <f t="shared" ca="1" si="261"/>
        <v>8777.7897292643047</v>
      </c>
      <c r="Z717" s="23">
        <f t="shared" ca="1" si="250"/>
        <v>7.9630107867922186</v>
      </c>
      <c r="AA717" s="23">
        <f t="shared" ca="1" si="251"/>
        <v>5.6938896252838322</v>
      </c>
      <c r="AB717" s="24">
        <f t="shared" ca="1" si="262"/>
        <v>10300.073233301788</v>
      </c>
      <c r="AC717" s="23">
        <f t="shared" ca="1" si="263"/>
        <v>10305.767122927071</v>
      </c>
    </row>
    <row r="718" spans="1:29" x14ac:dyDescent="0.25">
      <c r="A718" s="23">
        <f t="shared" ref="A718:A781" ca="1" si="264">((-LN(1-RAND()))/$C$9)</f>
        <v>6.7566688347509585</v>
      </c>
      <c r="B718" s="23">
        <f t="shared" ref="B718:B781" ca="1" si="265">((-LN(1-RAND()))/$C$10)</f>
        <v>13.525937626649656</v>
      </c>
      <c r="C718" s="24">
        <f t="shared" ca="1" si="252"/>
        <v>9268.3921191867266</v>
      </c>
      <c r="D718" s="23">
        <f t="shared" ca="1" si="253"/>
        <v>9281.9180568133761</v>
      </c>
      <c r="E718" s="22"/>
      <c r="F718" s="23">
        <f t="shared" ref="F718:F781" ca="1" si="266">((-LN(1-RAND()))/$H$9)</f>
        <v>10.784837506189985</v>
      </c>
      <c r="G718" s="23">
        <f t="shared" ref="G718:G781" ca="1" si="267">((-LN(1-RAND()))/$H$10)</f>
        <v>4.8413104796485991</v>
      </c>
      <c r="H718" s="24">
        <f t="shared" ca="1" si="254"/>
        <v>8796.7571149501873</v>
      </c>
      <c r="I718" s="23">
        <f t="shared" ca="1" si="255"/>
        <v>8801.5984254298364</v>
      </c>
      <c r="J718" s="22"/>
      <c r="K718" s="23">
        <f t="shared" ref="K718:K781" ca="1" si="268">((-LN(1-RAND()))/$M$9)</f>
        <v>5.2082748877693525</v>
      </c>
      <c r="L718" s="23">
        <f t="shared" ref="L718:L781" ca="1" si="269">((-LN(1-RAND()))/$M$10)</f>
        <v>2.0301683635450174</v>
      </c>
      <c r="M718" s="24">
        <f t="shared" ca="1" si="256"/>
        <v>7735.2553219475049</v>
      </c>
      <c r="N718" s="23">
        <f t="shared" ca="1" si="257"/>
        <v>7737.2854903110501</v>
      </c>
      <c r="O718" s="22"/>
      <c r="P718" s="23">
        <f t="shared" ref="P718:P781" ca="1" si="270">((-LN(1-RAND()))/$R$9)</f>
        <v>10.745031425497796</v>
      </c>
      <c r="Q718" s="23">
        <f t="shared" ref="Q718:Q781" ca="1" si="271">((-LN(1-RAND()))/$R$10)</f>
        <v>0.97518330898483696</v>
      </c>
      <c r="R718" s="24">
        <f t="shared" ca="1" si="258"/>
        <v>9199.1410555792918</v>
      </c>
      <c r="S718" s="23">
        <f t="shared" ca="1" si="259"/>
        <v>9200.1162388882767</v>
      </c>
      <c r="T718" s="22"/>
      <c r="U718" s="23">
        <f t="shared" ref="U718:U781" ca="1" si="272">((-LN(1-RAND()))/$W$9)</f>
        <v>0.78753818144735888</v>
      </c>
      <c r="V718" s="23">
        <f t="shared" ref="V718:V781" ca="1" si="273">((-LN(1-RAND()))/$W$10)</f>
        <v>1.1863619184388319E-3</v>
      </c>
      <c r="W718" s="24">
        <f t="shared" ca="1" si="260"/>
        <v>8778.5772674457512</v>
      </c>
      <c r="X718" s="23">
        <f t="shared" ca="1" si="261"/>
        <v>8778.5784538076696</v>
      </c>
      <c r="Z718" s="23">
        <f t="shared" ref="Z718:Z781" ca="1" si="274">((-LN(1-RAND()))/$AB$9)</f>
        <v>4.7368830903306751</v>
      </c>
      <c r="AA718" s="23">
        <f t="shared" ref="AA718:AA781" ca="1" si="275">((-LN(1-RAND()))/$AB$10)</f>
        <v>3.7504948962072837</v>
      </c>
      <c r="AB718" s="24">
        <f t="shared" ca="1" si="262"/>
        <v>10310.504006017401</v>
      </c>
      <c r="AC718" s="23">
        <f t="shared" ca="1" si="263"/>
        <v>10314.254500913608</v>
      </c>
    </row>
    <row r="719" spans="1:29" x14ac:dyDescent="0.25">
      <c r="A719" s="23">
        <f t="shared" ca="1" si="264"/>
        <v>7.4577859541838185</v>
      </c>
      <c r="B719" s="23">
        <f t="shared" ca="1" si="265"/>
        <v>2.316538249624613</v>
      </c>
      <c r="C719" s="24">
        <f t="shared" ref="C719:C782" ca="1" si="276">D718+A719</f>
        <v>9289.3758427675602</v>
      </c>
      <c r="D719" s="23">
        <f t="shared" ref="D719:D782" ca="1" si="277">C719+B719</f>
        <v>9291.6923810171847</v>
      </c>
      <c r="E719" s="22"/>
      <c r="F719" s="23">
        <f t="shared" ca="1" si="266"/>
        <v>2.617190672626315</v>
      </c>
      <c r="G719" s="23">
        <f t="shared" ca="1" si="267"/>
        <v>2.690636191299447</v>
      </c>
      <c r="H719" s="24">
        <f t="shared" ref="H719:H782" ca="1" si="278">I718+F719</f>
        <v>8804.2156161024632</v>
      </c>
      <c r="I719" s="23">
        <f t="shared" ref="I719:I782" ca="1" si="279">H719+G719</f>
        <v>8806.906252293762</v>
      </c>
      <c r="J719" s="22"/>
      <c r="K719" s="23">
        <f t="shared" ca="1" si="268"/>
        <v>15.164587661434293</v>
      </c>
      <c r="L719" s="23">
        <f t="shared" ca="1" si="269"/>
        <v>7.373960706336999</v>
      </c>
      <c r="M719" s="24">
        <f t="shared" ref="M719:M782" ca="1" si="280">N718+K719</f>
        <v>7752.450077972484</v>
      </c>
      <c r="N719" s="23">
        <f t="shared" ref="N719:N782" ca="1" si="281">M719+L719</f>
        <v>7759.8240386788211</v>
      </c>
      <c r="O719" s="22"/>
      <c r="P719" s="23">
        <f t="shared" ca="1" si="270"/>
        <v>2.2116441860065787</v>
      </c>
      <c r="Q719" s="23">
        <f t="shared" ca="1" si="271"/>
        <v>0.26442360371295581</v>
      </c>
      <c r="R719" s="24">
        <f t="shared" ref="R719:R782" ca="1" si="282">S718+P719</f>
        <v>9202.3278830742838</v>
      </c>
      <c r="S719" s="23">
        <f t="shared" ref="S719:S782" ca="1" si="283">R719+Q719</f>
        <v>9202.592306677996</v>
      </c>
      <c r="T719" s="22"/>
      <c r="U719" s="23">
        <f t="shared" ca="1" si="272"/>
        <v>3.3990494996586071</v>
      </c>
      <c r="V719" s="23">
        <f t="shared" ca="1" si="273"/>
        <v>27.985580594850493</v>
      </c>
      <c r="W719" s="24">
        <f t="shared" ref="W719:W782" ca="1" si="284">X718+U719</f>
        <v>8781.9775033073274</v>
      </c>
      <c r="X719" s="23">
        <f t="shared" ref="X719:X782" ca="1" si="285">W719+V719</f>
        <v>8809.9630839021775</v>
      </c>
      <c r="Z719" s="23">
        <f t="shared" ca="1" si="274"/>
        <v>11.911540933129354</v>
      </c>
      <c r="AA719" s="23">
        <f t="shared" ca="1" si="275"/>
        <v>7.2429818278632574</v>
      </c>
      <c r="AB719" s="24">
        <f t="shared" ref="AB719:AB782" ca="1" si="286">AC718+Z719</f>
        <v>10326.166041846738</v>
      </c>
      <c r="AC719" s="23">
        <f t="shared" ref="AC719:AC782" ca="1" si="287">AB719+AA719</f>
        <v>10333.409023674601</v>
      </c>
    </row>
    <row r="720" spans="1:29" x14ac:dyDescent="0.25">
      <c r="A720" s="23">
        <f t="shared" ca="1" si="264"/>
        <v>3.7107986808451394</v>
      </c>
      <c r="B720" s="23">
        <f t="shared" ca="1" si="265"/>
        <v>0.7116921346752233</v>
      </c>
      <c r="C720" s="24">
        <f t="shared" ca="1" si="276"/>
        <v>9295.4031796980307</v>
      </c>
      <c r="D720" s="23">
        <f t="shared" ca="1" si="277"/>
        <v>9296.1148718327058</v>
      </c>
      <c r="E720" s="22"/>
      <c r="F720" s="23">
        <f t="shared" ca="1" si="266"/>
        <v>3.4418922685421505</v>
      </c>
      <c r="G720" s="23">
        <f t="shared" ca="1" si="267"/>
        <v>4.0115927532143347</v>
      </c>
      <c r="H720" s="24">
        <f t="shared" ca="1" si="278"/>
        <v>8810.3481445623038</v>
      </c>
      <c r="I720" s="23">
        <f t="shared" ca="1" si="279"/>
        <v>8814.3597373155189</v>
      </c>
      <c r="J720" s="22"/>
      <c r="K720" s="23">
        <f t="shared" ca="1" si="268"/>
        <v>2.8737577222566513</v>
      </c>
      <c r="L720" s="23">
        <f t="shared" ca="1" si="269"/>
        <v>6.5369179582776455</v>
      </c>
      <c r="M720" s="24">
        <f t="shared" ca="1" si="280"/>
        <v>7762.6977964010775</v>
      </c>
      <c r="N720" s="23">
        <f t="shared" ca="1" si="281"/>
        <v>7769.2347143593552</v>
      </c>
      <c r="O720" s="22"/>
      <c r="P720" s="23">
        <f t="shared" ca="1" si="270"/>
        <v>5.6287411978193962</v>
      </c>
      <c r="Q720" s="23">
        <f t="shared" ca="1" si="271"/>
        <v>10.404102081709585</v>
      </c>
      <c r="R720" s="24">
        <f t="shared" ca="1" si="282"/>
        <v>9208.2210478758152</v>
      </c>
      <c r="S720" s="23">
        <f t="shared" ca="1" si="283"/>
        <v>9218.6251499575246</v>
      </c>
      <c r="T720" s="22"/>
      <c r="U720" s="23">
        <f t="shared" ca="1" si="272"/>
        <v>6.1273083959204513</v>
      </c>
      <c r="V720" s="23">
        <f t="shared" ca="1" si="273"/>
        <v>0.73401611925021149</v>
      </c>
      <c r="W720" s="24">
        <f t="shared" ca="1" si="284"/>
        <v>8816.0903922980979</v>
      </c>
      <c r="X720" s="23">
        <f t="shared" ca="1" si="285"/>
        <v>8816.8244084173475</v>
      </c>
      <c r="Z720" s="23">
        <f t="shared" ca="1" si="274"/>
        <v>19.523556633245324</v>
      </c>
      <c r="AA720" s="23">
        <f t="shared" ca="1" si="275"/>
        <v>15.379673677860906</v>
      </c>
      <c r="AB720" s="24">
        <f t="shared" ca="1" si="286"/>
        <v>10352.932580307846</v>
      </c>
      <c r="AC720" s="23">
        <f t="shared" ca="1" si="287"/>
        <v>10368.312253985707</v>
      </c>
    </row>
    <row r="721" spans="1:29" x14ac:dyDescent="0.25">
      <c r="A721" s="23">
        <f t="shared" ca="1" si="264"/>
        <v>2.4382056363452076</v>
      </c>
      <c r="B721" s="23">
        <f t="shared" ca="1" si="265"/>
        <v>6.3799923328850872</v>
      </c>
      <c r="C721" s="24">
        <f t="shared" ca="1" si="276"/>
        <v>9298.5530774690505</v>
      </c>
      <c r="D721" s="23">
        <f t="shared" ca="1" si="277"/>
        <v>9304.9330698019348</v>
      </c>
      <c r="E721" s="22"/>
      <c r="F721" s="23">
        <f t="shared" ca="1" si="266"/>
        <v>4.0201854622751245</v>
      </c>
      <c r="G721" s="23">
        <f t="shared" ca="1" si="267"/>
        <v>4.0236501270514395</v>
      </c>
      <c r="H721" s="24">
        <f t="shared" ca="1" si="278"/>
        <v>8818.3799227777945</v>
      </c>
      <c r="I721" s="23">
        <f t="shared" ca="1" si="279"/>
        <v>8822.4035729048464</v>
      </c>
      <c r="J721" s="22"/>
      <c r="K721" s="23">
        <f t="shared" ca="1" si="268"/>
        <v>2.497309716356154</v>
      </c>
      <c r="L721" s="23">
        <f t="shared" ca="1" si="269"/>
        <v>6.6594259411315253</v>
      </c>
      <c r="M721" s="24">
        <f t="shared" ca="1" si="280"/>
        <v>7771.7320240757117</v>
      </c>
      <c r="N721" s="23">
        <f t="shared" ca="1" si="281"/>
        <v>7778.391450016843</v>
      </c>
      <c r="O721" s="22"/>
      <c r="P721" s="23">
        <f t="shared" ca="1" si="270"/>
        <v>1.2634539533970228</v>
      </c>
      <c r="Q721" s="23">
        <f t="shared" ca="1" si="271"/>
        <v>0.62957759239087052</v>
      </c>
      <c r="R721" s="24">
        <f t="shared" ca="1" si="282"/>
        <v>9219.888603910922</v>
      </c>
      <c r="S721" s="23">
        <f t="shared" ca="1" si="283"/>
        <v>9220.518181503312</v>
      </c>
      <c r="T721" s="22"/>
      <c r="U721" s="23">
        <f t="shared" ca="1" si="272"/>
        <v>6.5332096773585073</v>
      </c>
      <c r="V721" s="23">
        <f t="shared" ca="1" si="273"/>
        <v>4.2324152531427428</v>
      </c>
      <c r="W721" s="24">
        <f t="shared" ca="1" si="284"/>
        <v>8823.3576180947057</v>
      </c>
      <c r="X721" s="23">
        <f t="shared" ca="1" si="285"/>
        <v>8827.5900333478476</v>
      </c>
      <c r="Z721" s="23">
        <f t="shared" ca="1" si="274"/>
        <v>18.410550818884481</v>
      </c>
      <c r="AA721" s="23">
        <f t="shared" ca="1" si="275"/>
        <v>4.1337044401143697</v>
      </c>
      <c r="AB721" s="24">
        <f t="shared" ca="1" si="286"/>
        <v>10386.722804804591</v>
      </c>
      <c r="AC721" s="23">
        <f t="shared" ca="1" si="287"/>
        <v>10390.856509244706</v>
      </c>
    </row>
    <row r="722" spans="1:29" x14ac:dyDescent="0.25">
      <c r="A722" s="23">
        <f t="shared" ca="1" si="264"/>
        <v>11.057037956960718</v>
      </c>
      <c r="B722" s="23">
        <f t="shared" ca="1" si="265"/>
        <v>1.858401925127483</v>
      </c>
      <c r="C722" s="24">
        <f t="shared" ca="1" si="276"/>
        <v>9315.9901077588947</v>
      </c>
      <c r="D722" s="23">
        <f t="shared" ca="1" si="277"/>
        <v>9317.8485096840213</v>
      </c>
      <c r="E722" s="22"/>
      <c r="F722" s="23">
        <f t="shared" ca="1" si="266"/>
        <v>4.2491306858938529</v>
      </c>
      <c r="G722" s="23">
        <f t="shared" ca="1" si="267"/>
        <v>1.4208025750769464</v>
      </c>
      <c r="H722" s="24">
        <f t="shared" ca="1" si="278"/>
        <v>8826.6527035907402</v>
      </c>
      <c r="I722" s="23">
        <f t="shared" ca="1" si="279"/>
        <v>8828.0735061658179</v>
      </c>
      <c r="J722" s="22"/>
      <c r="K722" s="23">
        <f t="shared" ca="1" si="268"/>
        <v>3.6121660730996292</v>
      </c>
      <c r="L722" s="23">
        <f t="shared" ca="1" si="269"/>
        <v>2.6366325842740426</v>
      </c>
      <c r="M722" s="24">
        <f t="shared" ca="1" si="280"/>
        <v>7782.0036160899426</v>
      </c>
      <c r="N722" s="23">
        <f t="shared" ca="1" si="281"/>
        <v>7784.6402486742163</v>
      </c>
      <c r="O722" s="22"/>
      <c r="P722" s="23">
        <f t="shared" ca="1" si="270"/>
        <v>14.460392776237583</v>
      </c>
      <c r="Q722" s="23">
        <f t="shared" ca="1" si="271"/>
        <v>8.6209744763055038</v>
      </c>
      <c r="R722" s="24">
        <f t="shared" ca="1" si="282"/>
        <v>9234.9785742795502</v>
      </c>
      <c r="S722" s="23">
        <f t="shared" ca="1" si="283"/>
        <v>9243.5995487558557</v>
      </c>
      <c r="T722" s="22"/>
      <c r="U722" s="23">
        <f t="shared" ca="1" si="272"/>
        <v>1.1305115897180351</v>
      </c>
      <c r="V722" s="23">
        <f t="shared" ca="1" si="273"/>
        <v>6.7044320257427517</v>
      </c>
      <c r="W722" s="24">
        <f t="shared" ca="1" si="284"/>
        <v>8828.7205449375651</v>
      </c>
      <c r="X722" s="23">
        <f t="shared" ca="1" si="285"/>
        <v>8835.4249769633079</v>
      </c>
      <c r="Z722" s="23">
        <f t="shared" ca="1" si="274"/>
        <v>4.5593160289401986</v>
      </c>
      <c r="AA722" s="23">
        <f t="shared" ca="1" si="275"/>
        <v>12.294378664865821</v>
      </c>
      <c r="AB722" s="24">
        <f t="shared" ca="1" si="286"/>
        <v>10395.415825273647</v>
      </c>
      <c r="AC722" s="23">
        <f t="shared" ca="1" si="287"/>
        <v>10407.710203938514</v>
      </c>
    </row>
    <row r="723" spans="1:29" x14ac:dyDescent="0.25">
      <c r="A723" s="23">
        <f t="shared" ca="1" si="264"/>
        <v>2.0569197620863986</v>
      </c>
      <c r="B723" s="23">
        <f t="shared" ca="1" si="265"/>
        <v>7.0180508278577989</v>
      </c>
      <c r="C723" s="24">
        <f t="shared" ca="1" si="276"/>
        <v>9319.9054294461075</v>
      </c>
      <c r="D723" s="23">
        <f t="shared" ca="1" si="277"/>
        <v>9326.9234802739647</v>
      </c>
      <c r="E723" s="22"/>
      <c r="F723" s="23">
        <f t="shared" ca="1" si="266"/>
        <v>3.166271596119512</v>
      </c>
      <c r="G723" s="23">
        <f t="shared" ca="1" si="267"/>
        <v>1.5024613061126024</v>
      </c>
      <c r="H723" s="24">
        <f t="shared" ca="1" si="278"/>
        <v>8831.2397777619371</v>
      </c>
      <c r="I723" s="23">
        <f t="shared" ca="1" si="279"/>
        <v>8832.7422390680495</v>
      </c>
      <c r="J723" s="22"/>
      <c r="K723" s="23">
        <f t="shared" ca="1" si="268"/>
        <v>13.767592676048292</v>
      </c>
      <c r="L723" s="23">
        <f t="shared" ca="1" si="269"/>
        <v>10.299921915343388</v>
      </c>
      <c r="M723" s="24">
        <f t="shared" ca="1" si="280"/>
        <v>7798.4078413502648</v>
      </c>
      <c r="N723" s="23">
        <f t="shared" ca="1" si="281"/>
        <v>7808.7077632656083</v>
      </c>
      <c r="O723" s="22"/>
      <c r="P723" s="23">
        <f t="shared" ca="1" si="270"/>
        <v>20.24049551394447</v>
      </c>
      <c r="Q723" s="23">
        <f t="shared" ca="1" si="271"/>
        <v>1.3032418030083741</v>
      </c>
      <c r="R723" s="24">
        <f t="shared" ca="1" si="282"/>
        <v>9263.8400442698003</v>
      </c>
      <c r="S723" s="23">
        <f t="shared" ca="1" si="283"/>
        <v>9265.1432860728091</v>
      </c>
      <c r="T723" s="22"/>
      <c r="U723" s="23">
        <f t="shared" ca="1" si="272"/>
        <v>1.0997993082278759</v>
      </c>
      <c r="V723" s="23">
        <f t="shared" ca="1" si="273"/>
        <v>5.5208937419904931</v>
      </c>
      <c r="W723" s="24">
        <f t="shared" ca="1" si="284"/>
        <v>8836.5247762715353</v>
      </c>
      <c r="X723" s="23">
        <f t="shared" ca="1" si="285"/>
        <v>8842.0456700135255</v>
      </c>
      <c r="Z723" s="23">
        <f t="shared" ca="1" si="274"/>
        <v>2.5970470307035165</v>
      </c>
      <c r="AA723" s="23">
        <f t="shared" ca="1" si="275"/>
        <v>12.790711010191094</v>
      </c>
      <c r="AB723" s="24">
        <f t="shared" ca="1" si="286"/>
        <v>10410.307250969217</v>
      </c>
      <c r="AC723" s="23">
        <f t="shared" ca="1" si="287"/>
        <v>10423.097961979409</v>
      </c>
    </row>
    <row r="724" spans="1:29" x14ac:dyDescent="0.25">
      <c r="A724" s="23">
        <f t="shared" ca="1" si="264"/>
        <v>1.973327363700736</v>
      </c>
      <c r="B724" s="23">
        <f t="shared" ca="1" si="265"/>
        <v>6.8726548608364002</v>
      </c>
      <c r="C724" s="24">
        <f t="shared" ca="1" si="276"/>
        <v>9328.8968076376659</v>
      </c>
      <c r="D724" s="23">
        <f t="shared" ca="1" si="277"/>
        <v>9335.7694624985015</v>
      </c>
      <c r="E724" s="22"/>
      <c r="F724" s="23">
        <f t="shared" ca="1" si="266"/>
        <v>11.576665871332249</v>
      </c>
      <c r="G724" s="23">
        <f t="shared" ca="1" si="267"/>
        <v>12.763580213325577</v>
      </c>
      <c r="H724" s="24">
        <f t="shared" ca="1" si="278"/>
        <v>8844.3189049393823</v>
      </c>
      <c r="I724" s="23">
        <f t="shared" ca="1" si="279"/>
        <v>8857.0824851527086</v>
      </c>
      <c r="J724" s="22"/>
      <c r="K724" s="23">
        <f t="shared" ca="1" si="268"/>
        <v>3.318559204201998</v>
      </c>
      <c r="L724" s="23">
        <f t="shared" ca="1" si="269"/>
        <v>1.1762307157850769</v>
      </c>
      <c r="M724" s="24">
        <f t="shared" ca="1" si="280"/>
        <v>7812.0263224698101</v>
      </c>
      <c r="N724" s="23">
        <f t="shared" ca="1" si="281"/>
        <v>7813.2025531855952</v>
      </c>
      <c r="O724" s="22"/>
      <c r="P724" s="23">
        <f t="shared" ca="1" si="270"/>
        <v>1.9734033015410446</v>
      </c>
      <c r="Q724" s="23">
        <f t="shared" ca="1" si="271"/>
        <v>0.407875847951222</v>
      </c>
      <c r="R724" s="24">
        <f t="shared" ca="1" si="282"/>
        <v>9267.1166893743502</v>
      </c>
      <c r="S724" s="23">
        <f t="shared" ca="1" si="283"/>
        <v>9267.524565222302</v>
      </c>
      <c r="T724" s="22"/>
      <c r="U724" s="23">
        <f t="shared" ca="1" si="272"/>
        <v>7.5431013908714597</v>
      </c>
      <c r="V724" s="23">
        <f t="shared" ca="1" si="273"/>
        <v>1.0500322033717358</v>
      </c>
      <c r="W724" s="24">
        <f t="shared" ca="1" si="284"/>
        <v>8849.5887714043965</v>
      </c>
      <c r="X724" s="23">
        <f t="shared" ca="1" si="285"/>
        <v>8850.6388036077678</v>
      </c>
      <c r="Z724" s="23">
        <f t="shared" ca="1" si="274"/>
        <v>15.076600007074127</v>
      </c>
      <c r="AA724" s="23">
        <f t="shared" ca="1" si="275"/>
        <v>5.7417908486893836</v>
      </c>
      <c r="AB724" s="24">
        <f t="shared" ca="1" si="286"/>
        <v>10438.174561986483</v>
      </c>
      <c r="AC724" s="23">
        <f t="shared" ca="1" si="287"/>
        <v>10443.916352835173</v>
      </c>
    </row>
    <row r="725" spans="1:29" x14ac:dyDescent="0.25">
      <c r="A725" s="23">
        <f t="shared" ca="1" si="264"/>
        <v>9.6216779553041505</v>
      </c>
      <c r="B725" s="23">
        <f t="shared" ca="1" si="265"/>
        <v>0.97558119863131532</v>
      </c>
      <c r="C725" s="24">
        <f t="shared" ca="1" si="276"/>
        <v>9345.3911404538048</v>
      </c>
      <c r="D725" s="23">
        <f t="shared" ca="1" si="277"/>
        <v>9346.3667216524354</v>
      </c>
      <c r="E725" s="22"/>
      <c r="F725" s="23">
        <f t="shared" ca="1" si="266"/>
        <v>6.1836528904070649</v>
      </c>
      <c r="G725" s="23">
        <f t="shared" ca="1" si="267"/>
        <v>9.7591244602273868</v>
      </c>
      <c r="H725" s="24">
        <f t="shared" ca="1" si="278"/>
        <v>8863.2661380431164</v>
      </c>
      <c r="I725" s="23">
        <f t="shared" ca="1" si="279"/>
        <v>8873.0252625033445</v>
      </c>
      <c r="J725" s="22"/>
      <c r="K725" s="23">
        <f t="shared" ca="1" si="268"/>
        <v>13.257159949128766</v>
      </c>
      <c r="L725" s="23">
        <f t="shared" ca="1" si="269"/>
        <v>1.6284136144816528</v>
      </c>
      <c r="M725" s="24">
        <f t="shared" ca="1" si="280"/>
        <v>7826.4597131347236</v>
      </c>
      <c r="N725" s="23">
        <f t="shared" ca="1" si="281"/>
        <v>7828.088126749205</v>
      </c>
      <c r="O725" s="22"/>
      <c r="P725" s="23">
        <f t="shared" ca="1" si="270"/>
        <v>1.349984043173428</v>
      </c>
      <c r="Q725" s="23">
        <f t="shared" ca="1" si="271"/>
        <v>2.4566099352594168</v>
      </c>
      <c r="R725" s="24">
        <f t="shared" ca="1" si="282"/>
        <v>9268.8745492654762</v>
      </c>
      <c r="S725" s="23">
        <f t="shared" ca="1" si="283"/>
        <v>9271.3311592007358</v>
      </c>
      <c r="T725" s="22"/>
      <c r="U725" s="23">
        <f t="shared" ca="1" si="272"/>
        <v>22.037912781128849</v>
      </c>
      <c r="V725" s="23">
        <f t="shared" ca="1" si="273"/>
        <v>1.515885286060324</v>
      </c>
      <c r="W725" s="24">
        <f t="shared" ca="1" si="284"/>
        <v>8872.6767163888962</v>
      </c>
      <c r="X725" s="23">
        <f t="shared" ca="1" si="285"/>
        <v>8874.1926016749567</v>
      </c>
      <c r="Z725" s="23">
        <f t="shared" ca="1" si="274"/>
        <v>6.8403319686684263</v>
      </c>
      <c r="AA725" s="23">
        <f t="shared" ca="1" si="275"/>
        <v>2.3544919544766731</v>
      </c>
      <c r="AB725" s="24">
        <f t="shared" ca="1" si="286"/>
        <v>10450.75668480384</v>
      </c>
      <c r="AC725" s="23">
        <f t="shared" ca="1" si="287"/>
        <v>10453.111176758317</v>
      </c>
    </row>
    <row r="726" spans="1:29" x14ac:dyDescent="0.25">
      <c r="A726" s="23">
        <f t="shared" ca="1" si="264"/>
        <v>2.4898518400145595</v>
      </c>
      <c r="B726" s="23">
        <f t="shared" ca="1" si="265"/>
        <v>7.6019383901197406</v>
      </c>
      <c r="C726" s="24">
        <f t="shared" ca="1" si="276"/>
        <v>9348.8565734924505</v>
      </c>
      <c r="D726" s="23">
        <f t="shared" ca="1" si="277"/>
        <v>9356.4585118825707</v>
      </c>
      <c r="E726" s="22"/>
      <c r="F726" s="23">
        <f t="shared" ca="1" si="266"/>
        <v>6.4893265714906061</v>
      </c>
      <c r="G726" s="23">
        <f t="shared" ca="1" si="267"/>
        <v>5.5557221653137425</v>
      </c>
      <c r="H726" s="24">
        <f t="shared" ca="1" si="278"/>
        <v>8879.5145890748354</v>
      </c>
      <c r="I726" s="23">
        <f t="shared" ca="1" si="279"/>
        <v>8885.0703112401497</v>
      </c>
      <c r="J726" s="22"/>
      <c r="K726" s="23">
        <f t="shared" ca="1" si="268"/>
        <v>2.8096480898826637</v>
      </c>
      <c r="L726" s="23">
        <f t="shared" ca="1" si="269"/>
        <v>15.490787838851695</v>
      </c>
      <c r="M726" s="24">
        <f t="shared" ca="1" si="280"/>
        <v>7830.897774839088</v>
      </c>
      <c r="N726" s="23">
        <f t="shared" ca="1" si="281"/>
        <v>7846.3885626779393</v>
      </c>
      <c r="O726" s="22"/>
      <c r="P726" s="23">
        <f t="shared" ca="1" si="270"/>
        <v>11.417294756049026</v>
      </c>
      <c r="Q726" s="23">
        <f t="shared" ca="1" si="271"/>
        <v>15.984110773434798</v>
      </c>
      <c r="R726" s="24">
        <f t="shared" ca="1" si="282"/>
        <v>9282.7484539567849</v>
      </c>
      <c r="S726" s="23">
        <f t="shared" ca="1" si="283"/>
        <v>9298.7325647302205</v>
      </c>
      <c r="T726" s="22"/>
      <c r="U726" s="23">
        <f t="shared" ca="1" si="272"/>
        <v>1.7210198098117702</v>
      </c>
      <c r="V726" s="23">
        <f t="shared" ca="1" si="273"/>
        <v>2.0028292811969317</v>
      </c>
      <c r="W726" s="24">
        <f t="shared" ca="1" si="284"/>
        <v>8875.9136214847676</v>
      </c>
      <c r="X726" s="23">
        <f t="shared" ca="1" si="285"/>
        <v>8877.9164507659643</v>
      </c>
      <c r="Z726" s="23">
        <f t="shared" ca="1" si="274"/>
        <v>7.6951660125645631</v>
      </c>
      <c r="AA726" s="23">
        <f t="shared" ca="1" si="275"/>
        <v>2.4131448922237237</v>
      </c>
      <c r="AB726" s="24">
        <f t="shared" ca="1" si="286"/>
        <v>10460.806342770882</v>
      </c>
      <c r="AC726" s="23">
        <f t="shared" ca="1" si="287"/>
        <v>10463.219487663106</v>
      </c>
    </row>
    <row r="727" spans="1:29" x14ac:dyDescent="0.25">
      <c r="A727" s="23">
        <f t="shared" ca="1" si="264"/>
        <v>21.789728325242596</v>
      </c>
      <c r="B727" s="23">
        <f t="shared" ca="1" si="265"/>
        <v>1.5740968398768156</v>
      </c>
      <c r="C727" s="24">
        <f t="shared" ca="1" si="276"/>
        <v>9378.2482402078131</v>
      </c>
      <c r="D727" s="23">
        <f t="shared" ca="1" si="277"/>
        <v>9379.8223370476899</v>
      </c>
      <c r="E727" s="22"/>
      <c r="F727" s="23">
        <f t="shared" ca="1" si="266"/>
        <v>7.1621642839171509</v>
      </c>
      <c r="G727" s="23">
        <f t="shared" ca="1" si="267"/>
        <v>0.45313005836926046</v>
      </c>
      <c r="H727" s="24">
        <f t="shared" ca="1" si="278"/>
        <v>8892.2324755240661</v>
      </c>
      <c r="I727" s="23">
        <f t="shared" ca="1" si="279"/>
        <v>8892.6856055824355</v>
      </c>
      <c r="J727" s="22"/>
      <c r="K727" s="23">
        <f t="shared" ca="1" si="268"/>
        <v>2.6369940481955108</v>
      </c>
      <c r="L727" s="23">
        <f t="shared" ca="1" si="269"/>
        <v>3.0925825156717353</v>
      </c>
      <c r="M727" s="24">
        <f t="shared" ca="1" si="280"/>
        <v>7849.0255567261347</v>
      </c>
      <c r="N727" s="23">
        <f t="shared" ca="1" si="281"/>
        <v>7852.1181392418066</v>
      </c>
      <c r="O727" s="22"/>
      <c r="P727" s="23">
        <f t="shared" ca="1" si="270"/>
        <v>4.7141335257584114</v>
      </c>
      <c r="Q727" s="23">
        <f t="shared" ca="1" si="271"/>
        <v>1.6899610472534492</v>
      </c>
      <c r="R727" s="24">
        <f t="shared" ca="1" si="282"/>
        <v>9303.4466982559788</v>
      </c>
      <c r="S727" s="23">
        <f t="shared" ca="1" si="283"/>
        <v>9305.1366593032326</v>
      </c>
      <c r="T727" s="22"/>
      <c r="U727" s="23">
        <f t="shared" ca="1" si="272"/>
        <v>2.1724765135760364</v>
      </c>
      <c r="V727" s="23">
        <f t="shared" ca="1" si="273"/>
        <v>5.5820686498399148</v>
      </c>
      <c r="W727" s="24">
        <f t="shared" ca="1" si="284"/>
        <v>8880.0889272795412</v>
      </c>
      <c r="X727" s="23">
        <f t="shared" ca="1" si="285"/>
        <v>8885.6709959293803</v>
      </c>
      <c r="Z727" s="23">
        <f t="shared" ca="1" si="274"/>
        <v>42.960310590670971</v>
      </c>
      <c r="AA727" s="23">
        <f t="shared" ca="1" si="275"/>
        <v>7.5272621331629814</v>
      </c>
      <c r="AB727" s="24">
        <f t="shared" ca="1" si="286"/>
        <v>10506.179798253777</v>
      </c>
      <c r="AC727" s="23">
        <f t="shared" ca="1" si="287"/>
        <v>10513.70706038694</v>
      </c>
    </row>
    <row r="728" spans="1:29" x14ac:dyDescent="0.25">
      <c r="A728" s="23">
        <f t="shared" ca="1" si="264"/>
        <v>0.35642517993808337</v>
      </c>
      <c r="B728" s="23">
        <f t="shared" ca="1" si="265"/>
        <v>0.68034024684276317</v>
      </c>
      <c r="C728" s="24">
        <f t="shared" ca="1" si="276"/>
        <v>9380.1787622276279</v>
      </c>
      <c r="D728" s="23">
        <f t="shared" ca="1" si="277"/>
        <v>9380.859102474471</v>
      </c>
      <c r="E728" s="22"/>
      <c r="F728" s="23">
        <f t="shared" ca="1" si="266"/>
        <v>0.77955966992203585</v>
      </c>
      <c r="G728" s="23">
        <f t="shared" ca="1" si="267"/>
        <v>7.9421172793382375</v>
      </c>
      <c r="H728" s="24">
        <f t="shared" ca="1" si="278"/>
        <v>8893.4651652523571</v>
      </c>
      <c r="I728" s="23">
        <f t="shared" ca="1" si="279"/>
        <v>8901.4072825316962</v>
      </c>
      <c r="J728" s="22"/>
      <c r="K728" s="23">
        <f t="shared" ca="1" si="268"/>
        <v>8.6772044606653207</v>
      </c>
      <c r="L728" s="23">
        <f t="shared" ca="1" si="269"/>
        <v>4.9826020337468497</v>
      </c>
      <c r="M728" s="24">
        <f t="shared" ca="1" si="280"/>
        <v>7860.7953437024717</v>
      </c>
      <c r="N728" s="23">
        <f t="shared" ca="1" si="281"/>
        <v>7865.7779457362185</v>
      </c>
      <c r="O728" s="22"/>
      <c r="P728" s="23">
        <f t="shared" ca="1" si="270"/>
        <v>7.6498405064162496</v>
      </c>
      <c r="Q728" s="23">
        <f t="shared" ca="1" si="271"/>
        <v>0.25145127974567694</v>
      </c>
      <c r="R728" s="24">
        <f t="shared" ca="1" si="282"/>
        <v>9312.7864998096484</v>
      </c>
      <c r="S728" s="23">
        <f t="shared" ca="1" si="283"/>
        <v>9313.0379510893945</v>
      </c>
      <c r="T728" s="22"/>
      <c r="U728" s="23">
        <f t="shared" ca="1" si="272"/>
        <v>16.494225652564154</v>
      </c>
      <c r="V728" s="23">
        <f t="shared" ca="1" si="273"/>
        <v>3.3415309974587983</v>
      </c>
      <c r="W728" s="24">
        <f t="shared" ca="1" si="284"/>
        <v>8902.1652215819449</v>
      </c>
      <c r="X728" s="23">
        <f t="shared" ca="1" si="285"/>
        <v>8905.5067525794038</v>
      </c>
      <c r="Z728" s="23">
        <f t="shared" ca="1" si="274"/>
        <v>54.15870232253841</v>
      </c>
      <c r="AA728" s="23">
        <f t="shared" ca="1" si="275"/>
        <v>19.726238333705968</v>
      </c>
      <c r="AB728" s="24">
        <f t="shared" ca="1" si="286"/>
        <v>10567.865762709478</v>
      </c>
      <c r="AC728" s="23">
        <f t="shared" ca="1" si="287"/>
        <v>10587.592001043184</v>
      </c>
    </row>
    <row r="729" spans="1:29" x14ac:dyDescent="0.25">
      <c r="A729" s="23">
        <f t="shared" ca="1" si="264"/>
        <v>11.996856235837294</v>
      </c>
      <c r="B729" s="23">
        <f t="shared" ca="1" si="265"/>
        <v>8.6997181259860312</v>
      </c>
      <c r="C729" s="24">
        <f t="shared" ca="1" si="276"/>
        <v>9392.8559587103082</v>
      </c>
      <c r="D729" s="23">
        <f t="shared" ca="1" si="277"/>
        <v>9401.5556768362949</v>
      </c>
      <c r="E729" s="22"/>
      <c r="F729" s="23">
        <f t="shared" ca="1" si="266"/>
        <v>4.7684195811637142</v>
      </c>
      <c r="G729" s="23">
        <f t="shared" ca="1" si="267"/>
        <v>1.3961277869904112</v>
      </c>
      <c r="H729" s="24">
        <f t="shared" ca="1" si="278"/>
        <v>8906.1757021128597</v>
      </c>
      <c r="I729" s="23">
        <f t="shared" ca="1" si="279"/>
        <v>8907.5718298998509</v>
      </c>
      <c r="J729" s="22"/>
      <c r="K729" s="23">
        <f t="shared" ca="1" si="268"/>
        <v>9.9263982145875111</v>
      </c>
      <c r="L729" s="23">
        <f t="shared" ca="1" si="269"/>
        <v>4.3564055071735508</v>
      </c>
      <c r="M729" s="24">
        <f t="shared" ca="1" si="280"/>
        <v>7875.7043439508061</v>
      </c>
      <c r="N729" s="23">
        <f t="shared" ca="1" si="281"/>
        <v>7880.0607494579799</v>
      </c>
      <c r="O729" s="22"/>
      <c r="P729" s="23">
        <f t="shared" ca="1" si="270"/>
        <v>12.813988705020666</v>
      </c>
      <c r="Q729" s="23">
        <f t="shared" ca="1" si="271"/>
        <v>15.643773512341033</v>
      </c>
      <c r="R729" s="24">
        <f t="shared" ca="1" si="282"/>
        <v>9325.8519397944146</v>
      </c>
      <c r="S729" s="23">
        <f t="shared" ca="1" si="283"/>
        <v>9341.4957133067564</v>
      </c>
      <c r="T729" s="22"/>
      <c r="U729" s="23">
        <f t="shared" ca="1" si="272"/>
        <v>9.1014262789870113</v>
      </c>
      <c r="V729" s="23">
        <f t="shared" ca="1" si="273"/>
        <v>7.8269622303343489</v>
      </c>
      <c r="W729" s="24">
        <f t="shared" ca="1" si="284"/>
        <v>8914.6081788583906</v>
      </c>
      <c r="X729" s="23">
        <f t="shared" ca="1" si="285"/>
        <v>8922.4351410887248</v>
      </c>
      <c r="Z729" s="23">
        <f t="shared" ca="1" si="274"/>
        <v>30.285198833524429</v>
      </c>
      <c r="AA729" s="23">
        <f t="shared" ca="1" si="275"/>
        <v>1.9761104925544626</v>
      </c>
      <c r="AB729" s="24">
        <f t="shared" ca="1" si="286"/>
        <v>10617.877199876708</v>
      </c>
      <c r="AC729" s="23">
        <f t="shared" ca="1" si="287"/>
        <v>10619.853310369263</v>
      </c>
    </row>
    <row r="730" spans="1:29" x14ac:dyDescent="0.25">
      <c r="A730" s="23">
        <f t="shared" ca="1" si="264"/>
        <v>1.7400613471473168</v>
      </c>
      <c r="B730" s="23">
        <f t="shared" ca="1" si="265"/>
        <v>0.56781246423781473</v>
      </c>
      <c r="C730" s="24">
        <f t="shared" ca="1" si="276"/>
        <v>9403.2957381834422</v>
      </c>
      <c r="D730" s="23">
        <f t="shared" ca="1" si="277"/>
        <v>9403.8635506476803</v>
      </c>
      <c r="E730" s="22"/>
      <c r="F730" s="23">
        <f t="shared" ca="1" si="266"/>
        <v>5.1524790306993378</v>
      </c>
      <c r="G730" s="23">
        <f t="shared" ca="1" si="267"/>
        <v>0.94655047730729891</v>
      </c>
      <c r="H730" s="24">
        <f t="shared" ca="1" si="278"/>
        <v>8912.7243089305503</v>
      </c>
      <c r="I730" s="23">
        <f t="shared" ca="1" si="279"/>
        <v>8913.6708594078573</v>
      </c>
      <c r="J730" s="22"/>
      <c r="K730" s="23">
        <f t="shared" ca="1" si="268"/>
        <v>9.6132069005337808</v>
      </c>
      <c r="L730" s="23">
        <f t="shared" ca="1" si="269"/>
        <v>4.558701983109871</v>
      </c>
      <c r="M730" s="24">
        <f t="shared" ca="1" si="280"/>
        <v>7889.6739563585134</v>
      </c>
      <c r="N730" s="23">
        <f t="shared" ca="1" si="281"/>
        <v>7894.2326583416234</v>
      </c>
      <c r="O730" s="22"/>
      <c r="P730" s="23">
        <f t="shared" ca="1" si="270"/>
        <v>0.60758535368033206</v>
      </c>
      <c r="Q730" s="23">
        <f t="shared" ca="1" si="271"/>
        <v>8.3955677965495799</v>
      </c>
      <c r="R730" s="24">
        <f t="shared" ca="1" si="282"/>
        <v>9342.1032986604368</v>
      </c>
      <c r="S730" s="23">
        <f t="shared" ca="1" si="283"/>
        <v>9350.4988664569864</v>
      </c>
      <c r="T730" s="22"/>
      <c r="U730" s="23">
        <f t="shared" ca="1" si="272"/>
        <v>13.666494769843375</v>
      </c>
      <c r="V730" s="23">
        <f t="shared" ca="1" si="273"/>
        <v>6.3909476953294551</v>
      </c>
      <c r="W730" s="24">
        <f t="shared" ca="1" si="284"/>
        <v>8936.1016358585675</v>
      </c>
      <c r="X730" s="23">
        <f t="shared" ca="1" si="285"/>
        <v>8942.4925835538961</v>
      </c>
      <c r="Z730" s="23">
        <f t="shared" ca="1" si="274"/>
        <v>4.6959195949880081</v>
      </c>
      <c r="AA730" s="23">
        <f t="shared" ca="1" si="275"/>
        <v>3.3435095180757934</v>
      </c>
      <c r="AB730" s="24">
        <f t="shared" ca="1" si="286"/>
        <v>10624.54922996425</v>
      </c>
      <c r="AC730" s="23">
        <f t="shared" ca="1" si="287"/>
        <v>10627.892739482326</v>
      </c>
    </row>
    <row r="731" spans="1:29" x14ac:dyDescent="0.25">
      <c r="A731" s="23">
        <f t="shared" ca="1" si="264"/>
        <v>10.13681221554917</v>
      </c>
      <c r="B731" s="23">
        <f t="shared" ca="1" si="265"/>
        <v>4.826631284974896</v>
      </c>
      <c r="C731" s="24">
        <f t="shared" ca="1" si="276"/>
        <v>9414.0003628632294</v>
      </c>
      <c r="D731" s="23">
        <f t="shared" ca="1" si="277"/>
        <v>9418.8269941482049</v>
      </c>
      <c r="E731" s="22"/>
      <c r="F731" s="23">
        <f t="shared" ca="1" si="266"/>
        <v>19.348271284137855</v>
      </c>
      <c r="G731" s="23">
        <f t="shared" ca="1" si="267"/>
        <v>9.3496246043852409</v>
      </c>
      <c r="H731" s="24">
        <f t="shared" ca="1" si="278"/>
        <v>8933.0191306919951</v>
      </c>
      <c r="I731" s="23">
        <f t="shared" ca="1" si="279"/>
        <v>8942.3687552963802</v>
      </c>
      <c r="J731" s="22"/>
      <c r="K731" s="23">
        <f t="shared" ca="1" si="268"/>
        <v>6.1386055121889056</v>
      </c>
      <c r="L731" s="23">
        <f t="shared" ca="1" si="269"/>
        <v>10.95008734718718</v>
      </c>
      <c r="M731" s="24">
        <f t="shared" ca="1" si="280"/>
        <v>7900.3712638538127</v>
      </c>
      <c r="N731" s="23">
        <f t="shared" ca="1" si="281"/>
        <v>7911.3213512009997</v>
      </c>
      <c r="O731" s="22"/>
      <c r="P731" s="23">
        <f t="shared" ca="1" si="270"/>
        <v>6.557755760786697</v>
      </c>
      <c r="Q731" s="23">
        <f t="shared" ca="1" si="271"/>
        <v>6.1364911254798873</v>
      </c>
      <c r="R731" s="24">
        <f t="shared" ca="1" si="282"/>
        <v>9357.0566222177731</v>
      </c>
      <c r="S731" s="23">
        <f t="shared" ca="1" si="283"/>
        <v>9363.1931133432536</v>
      </c>
      <c r="T731" s="22"/>
      <c r="U731" s="23">
        <f t="shared" ca="1" si="272"/>
        <v>3.641722047833317</v>
      </c>
      <c r="V731" s="23">
        <f t="shared" ca="1" si="273"/>
        <v>8.4140829022552666</v>
      </c>
      <c r="W731" s="24">
        <f t="shared" ca="1" si="284"/>
        <v>8946.1343056017286</v>
      </c>
      <c r="X731" s="23">
        <f t="shared" ca="1" si="285"/>
        <v>8954.548388503983</v>
      </c>
      <c r="Z731" s="23">
        <f t="shared" ca="1" si="274"/>
        <v>5.6466175103144574</v>
      </c>
      <c r="AA731" s="23">
        <f t="shared" ca="1" si="275"/>
        <v>2.9039290576815793</v>
      </c>
      <c r="AB731" s="24">
        <f t="shared" ca="1" si="286"/>
        <v>10633.53935699264</v>
      </c>
      <c r="AC731" s="23">
        <f t="shared" ca="1" si="287"/>
        <v>10636.443286050322</v>
      </c>
    </row>
    <row r="732" spans="1:29" x14ac:dyDescent="0.25">
      <c r="A732" s="23">
        <f t="shared" ca="1" si="264"/>
        <v>0.75898078091007692</v>
      </c>
      <c r="B732" s="23">
        <f t="shared" ca="1" si="265"/>
        <v>0.71210716475105751</v>
      </c>
      <c r="C732" s="24">
        <f t="shared" ca="1" si="276"/>
        <v>9419.5859749291158</v>
      </c>
      <c r="D732" s="23">
        <f t="shared" ca="1" si="277"/>
        <v>9420.2980820938665</v>
      </c>
      <c r="E732" s="22"/>
      <c r="F732" s="23">
        <f t="shared" ca="1" si="266"/>
        <v>1.8866782805777722</v>
      </c>
      <c r="G732" s="23">
        <f t="shared" ca="1" si="267"/>
        <v>1.8900291773334388</v>
      </c>
      <c r="H732" s="24">
        <f t="shared" ca="1" si="278"/>
        <v>8944.2554335769582</v>
      </c>
      <c r="I732" s="23">
        <f t="shared" ca="1" si="279"/>
        <v>8946.1454627542917</v>
      </c>
      <c r="J732" s="22"/>
      <c r="K732" s="23">
        <f t="shared" ca="1" si="268"/>
        <v>6.6130447166865602</v>
      </c>
      <c r="L732" s="23">
        <f t="shared" ca="1" si="269"/>
        <v>9.4539230843850426</v>
      </c>
      <c r="M732" s="24">
        <f t="shared" ca="1" si="280"/>
        <v>7917.9343959176867</v>
      </c>
      <c r="N732" s="23">
        <f t="shared" ca="1" si="281"/>
        <v>7927.3883190020715</v>
      </c>
      <c r="O732" s="22"/>
      <c r="P732" s="23">
        <f t="shared" ca="1" si="270"/>
        <v>11.095275836618562</v>
      </c>
      <c r="Q732" s="23">
        <f t="shared" ca="1" si="271"/>
        <v>1.6286088464066213</v>
      </c>
      <c r="R732" s="24">
        <f t="shared" ca="1" si="282"/>
        <v>9374.288389179872</v>
      </c>
      <c r="S732" s="23">
        <f t="shared" ca="1" si="283"/>
        <v>9375.9169980262777</v>
      </c>
      <c r="T732" s="22"/>
      <c r="U732" s="23">
        <f t="shared" ca="1" si="272"/>
        <v>3.3760744502539972</v>
      </c>
      <c r="V732" s="23">
        <f t="shared" ca="1" si="273"/>
        <v>3.744553848161527</v>
      </c>
      <c r="W732" s="24">
        <f t="shared" ca="1" si="284"/>
        <v>8957.9244629542372</v>
      </c>
      <c r="X732" s="23">
        <f t="shared" ca="1" si="285"/>
        <v>8961.6690168023979</v>
      </c>
      <c r="Z732" s="23">
        <f t="shared" ca="1" si="274"/>
        <v>14.438575910445259</v>
      </c>
      <c r="AA732" s="23">
        <f t="shared" ca="1" si="275"/>
        <v>17.938576677940038</v>
      </c>
      <c r="AB732" s="24">
        <f t="shared" ca="1" si="286"/>
        <v>10650.881861960768</v>
      </c>
      <c r="AC732" s="23">
        <f t="shared" ca="1" si="287"/>
        <v>10668.820438638708</v>
      </c>
    </row>
    <row r="733" spans="1:29" x14ac:dyDescent="0.25">
      <c r="A733" s="23">
        <f t="shared" ca="1" si="264"/>
        <v>1.1095560837403582</v>
      </c>
      <c r="B733" s="23">
        <f t="shared" ca="1" si="265"/>
        <v>0.31380013576743271</v>
      </c>
      <c r="C733" s="24">
        <f t="shared" ca="1" si="276"/>
        <v>9421.4076381776067</v>
      </c>
      <c r="D733" s="23">
        <f t="shared" ca="1" si="277"/>
        <v>9421.7214383133742</v>
      </c>
      <c r="E733" s="22"/>
      <c r="F733" s="23">
        <f t="shared" ca="1" si="266"/>
        <v>3.0884613631969957</v>
      </c>
      <c r="G733" s="23">
        <f t="shared" ca="1" si="267"/>
        <v>27.460870337204796</v>
      </c>
      <c r="H733" s="24">
        <f t="shared" ca="1" si="278"/>
        <v>8949.2339241174886</v>
      </c>
      <c r="I733" s="23">
        <f t="shared" ca="1" si="279"/>
        <v>8976.6947944546937</v>
      </c>
      <c r="J733" s="22"/>
      <c r="K733" s="23">
        <f t="shared" ca="1" si="268"/>
        <v>4.1447591445538023</v>
      </c>
      <c r="L733" s="23">
        <f t="shared" ca="1" si="269"/>
        <v>5.6619647753365321</v>
      </c>
      <c r="M733" s="24">
        <f t="shared" ca="1" si="280"/>
        <v>7931.5330781466255</v>
      </c>
      <c r="N733" s="23">
        <f t="shared" ca="1" si="281"/>
        <v>7937.1950429219623</v>
      </c>
      <c r="O733" s="22"/>
      <c r="P733" s="23">
        <f t="shared" ca="1" si="270"/>
        <v>7.3120213469391455</v>
      </c>
      <c r="Q733" s="23">
        <f t="shared" ca="1" si="271"/>
        <v>10.110688438108351</v>
      </c>
      <c r="R733" s="24">
        <f t="shared" ca="1" si="282"/>
        <v>9383.2290193732169</v>
      </c>
      <c r="S733" s="23">
        <f t="shared" ca="1" si="283"/>
        <v>9393.3397078113248</v>
      </c>
      <c r="T733" s="22"/>
      <c r="U733" s="23">
        <f t="shared" ca="1" si="272"/>
        <v>8.7814125767400473</v>
      </c>
      <c r="V733" s="23">
        <f t="shared" ca="1" si="273"/>
        <v>3.6377643011713929</v>
      </c>
      <c r="W733" s="24">
        <f t="shared" ca="1" si="284"/>
        <v>8970.4504293791379</v>
      </c>
      <c r="X733" s="23">
        <f t="shared" ca="1" si="285"/>
        <v>8974.0881936803089</v>
      </c>
      <c r="Z733" s="23">
        <f t="shared" ca="1" si="274"/>
        <v>3.5550893335919889</v>
      </c>
      <c r="AA733" s="23">
        <f t="shared" ca="1" si="275"/>
        <v>1.6299624576829264</v>
      </c>
      <c r="AB733" s="24">
        <f t="shared" ca="1" si="286"/>
        <v>10672.375527972299</v>
      </c>
      <c r="AC733" s="23">
        <f t="shared" ca="1" si="287"/>
        <v>10674.005490429981</v>
      </c>
    </row>
    <row r="734" spans="1:29" x14ac:dyDescent="0.25">
      <c r="A734" s="23">
        <f t="shared" ca="1" si="264"/>
        <v>6.757280656397346</v>
      </c>
      <c r="B734" s="23">
        <f t="shared" ca="1" si="265"/>
        <v>18.307251602895654</v>
      </c>
      <c r="C734" s="24">
        <f t="shared" ca="1" si="276"/>
        <v>9428.4787189697709</v>
      </c>
      <c r="D734" s="23">
        <f t="shared" ca="1" si="277"/>
        <v>9446.785970572666</v>
      </c>
      <c r="E734" s="22"/>
      <c r="F734" s="23">
        <f t="shared" ca="1" si="266"/>
        <v>17.24061335288323</v>
      </c>
      <c r="G734" s="23">
        <f t="shared" ca="1" si="267"/>
        <v>6.7005876656521384</v>
      </c>
      <c r="H734" s="24">
        <f t="shared" ca="1" si="278"/>
        <v>8993.9354078075776</v>
      </c>
      <c r="I734" s="23">
        <f t="shared" ca="1" si="279"/>
        <v>9000.6359954732288</v>
      </c>
      <c r="J734" s="22"/>
      <c r="K734" s="23">
        <f t="shared" ca="1" si="268"/>
        <v>4.7193049472724908</v>
      </c>
      <c r="L734" s="23">
        <f t="shared" ca="1" si="269"/>
        <v>2.5601651056489558</v>
      </c>
      <c r="M734" s="24">
        <f t="shared" ca="1" si="280"/>
        <v>7941.9143478692349</v>
      </c>
      <c r="N734" s="23">
        <f t="shared" ca="1" si="281"/>
        <v>7944.4745129748835</v>
      </c>
      <c r="O734" s="22"/>
      <c r="P734" s="23">
        <f t="shared" ca="1" si="270"/>
        <v>1.6294734521526</v>
      </c>
      <c r="Q734" s="23">
        <f t="shared" ca="1" si="271"/>
        <v>3.1022240579988098</v>
      </c>
      <c r="R734" s="24">
        <f t="shared" ca="1" si="282"/>
        <v>9394.9691812634774</v>
      </c>
      <c r="S734" s="23">
        <f t="shared" ca="1" si="283"/>
        <v>9398.071405321476</v>
      </c>
      <c r="T734" s="22"/>
      <c r="U734" s="23">
        <f t="shared" ca="1" si="272"/>
        <v>5.9530708358492817</v>
      </c>
      <c r="V734" s="23">
        <f t="shared" ca="1" si="273"/>
        <v>0.62685053371709165</v>
      </c>
      <c r="W734" s="24">
        <f t="shared" ca="1" si="284"/>
        <v>8980.0412645161578</v>
      </c>
      <c r="X734" s="23">
        <f t="shared" ca="1" si="285"/>
        <v>8980.6681150498753</v>
      </c>
      <c r="Z734" s="23">
        <f t="shared" ca="1" si="274"/>
        <v>0.12636956237659011</v>
      </c>
      <c r="AA734" s="23">
        <f t="shared" ca="1" si="275"/>
        <v>16.164459254472341</v>
      </c>
      <c r="AB734" s="24">
        <f t="shared" ca="1" si="286"/>
        <v>10674.131859992358</v>
      </c>
      <c r="AC734" s="23">
        <f t="shared" ca="1" si="287"/>
        <v>10690.296319246831</v>
      </c>
    </row>
    <row r="735" spans="1:29" x14ac:dyDescent="0.25">
      <c r="A735" s="23">
        <f t="shared" ca="1" si="264"/>
        <v>12.986202361296556</v>
      </c>
      <c r="B735" s="23">
        <f t="shared" ca="1" si="265"/>
        <v>1.1689372781421836</v>
      </c>
      <c r="C735" s="24">
        <f t="shared" ca="1" si="276"/>
        <v>9459.7721729339628</v>
      </c>
      <c r="D735" s="23">
        <f t="shared" ca="1" si="277"/>
        <v>9460.9411102121048</v>
      </c>
      <c r="E735" s="22"/>
      <c r="F735" s="23">
        <f t="shared" ca="1" si="266"/>
        <v>8.7557192620786548</v>
      </c>
      <c r="G735" s="23">
        <f t="shared" ca="1" si="267"/>
        <v>5.6047413612758561</v>
      </c>
      <c r="H735" s="24">
        <f t="shared" ca="1" si="278"/>
        <v>9009.3917147353077</v>
      </c>
      <c r="I735" s="23">
        <f t="shared" ca="1" si="279"/>
        <v>9014.9964560965836</v>
      </c>
      <c r="J735" s="22"/>
      <c r="K735" s="23">
        <f t="shared" ca="1" si="268"/>
        <v>15.67346991459106</v>
      </c>
      <c r="L735" s="23">
        <f t="shared" ca="1" si="269"/>
        <v>0.88595021477120617</v>
      </c>
      <c r="M735" s="24">
        <f t="shared" ca="1" si="280"/>
        <v>7960.1479828894744</v>
      </c>
      <c r="N735" s="23">
        <f t="shared" ca="1" si="281"/>
        <v>7961.033933104246</v>
      </c>
      <c r="O735" s="22"/>
      <c r="P735" s="23">
        <f t="shared" ca="1" si="270"/>
        <v>12.993064059766841</v>
      </c>
      <c r="Q735" s="23">
        <f t="shared" ca="1" si="271"/>
        <v>23.83436299245982</v>
      </c>
      <c r="R735" s="24">
        <f t="shared" ca="1" si="282"/>
        <v>9411.0644693812428</v>
      </c>
      <c r="S735" s="23">
        <f t="shared" ca="1" si="283"/>
        <v>9434.898832373703</v>
      </c>
      <c r="T735" s="22"/>
      <c r="U735" s="23">
        <f t="shared" ca="1" si="272"/>
        <v>3.7114275575892301E-2</v>
      </c>
      <c r="V735" s="23">
        <f t="shared" ca="1" si="273"/>
        <v>2.7346144473531093</v>
      </c>
      <c r="W735" s="24">
        <f t="shared" ca="1" si="284"/>
        <v>8980.705229325451</v>
      </c>
      <c r="X735" s="23">
        <f t="shared" ca="1" si="285"/>
        <v>8983.4398437728032</v>
      </c>
      <c r="Z735" s="23">
        <f t="shared" ca="1" si="274"/>
        <v>26.689687172407723</v>
      </c>
      <c r="AA735" s="23">
        <f t="shared" ca="1" si="275"/>
        <v>0.99250670173240696</v>
      </c>
      <c r="AB735" s="24">
        <f t="shared" ca="1" si="286"/>
        <v>10716.986006419238</v>
      </c>
      <c r="AC735" s="23">
        <f t="shared" ca="1" si="287"/>
        <v>10717.97851312097</v>
      </c>
    </row>
    <row r="736" spans="1:29" x14ac:dyDescent="0.25">
      <c r="A736" s="23">
        <f t="shared" ca="1" si="264"/>
        <v>2.5841150771153716</v>
      </c>
      <c r="B736" s="23">
        <f t="shared" ca="1" si="265"/>
        <v>2.5152759045448652</v>
      </c>
      <c r="C736" s="24">
        <f t="shared" ca="1" si="276"/>
        <v>9463.5252252892205</v>
      </c>
      <c r="D736" s="23">
        <f t="shared" ca="1" si="277"/>
        <v>9466.0405011937655</v>
      </c>
      <c r="E736" s="22"/>
      <c r="F736" s="23">
        <f t="shared" ca="1" si="266"/>
        <v>0.43460121754521908</v>
      </c>
      <c r="G736" s="23">
        <f t="shared" ca="1" si="267"/>
        <v>1.2178550935393007</v>
      </c>
      <c r="H736" s="24">
        <f t="shared" ca="1" si="278"/>
        <v>9015.4310573141283</v>
      </c>
      <c r="I736" s="23">
        <f t="shared" ca="1" si="279"/>
        <v>9016.648912407667</v>
      </c>
      <c r="J736" s="22"/>
      <c r="K736" s="23">
        <f t="shared" ca="1" si="268"/>
        <v>4.9427447109163527</v>
      </c>
      <c r="L736" s="23">
        <f t="shared" ca="1" si="269"/>
        <v>4.3250823441095827</v>
      </c>
      <c r="M736" s="24">
        <f t="shared" ca="1" si="280"/>
        <v>7965.9766778151625</v>
      </c>
      <c r="N736" s="23">
        <f t="shared" ca="1" si="281"/>
        <v>7970.3017601592719</v>
      </c>
      <c r="O736" s="22"/>
      <c r="P736" s="23">
        <f t="shared" ca="1" si="270"/>
        <v>2.2815614513373945</v>
      </c>
      <c r="Q736" s="23">
        <f t="shared" ca="1" si="271"/>
        <v>8.7496976061259577</v>
      </c>
      <c r="R736" s="24">
        <f t="shared" ca="1" si="282"/>
        <v>9437.1803938250396</v>
      </c>
      <c r="S736" s="23">
        <f t="shared" ca="1" si="283"/>
        <v>9445.9300914311661</v>
      </c>
      <c r="T736" s="22"/>
      <c r="U736" s="23">
        <f t="shared" ca="1" si="272"/>
        <v>2.4602678337746444</v>
      </c>
      <c r="V736" s="23">
        <f t="shared" ca="1" si="273"/>
        <v>2.7429805010252708</v>
      </c>
      <c r="W736" s="24">
        <f t="shared" ca="1" si="284"/>
        <v>8985.9001116065774</v>
      </c>
      <c r="X736" s="23">
        <f t="shared" ca="1" si="285"/>
        <v>8988.6430921076026</v>
      </c>
      <c r="Z736" s="23">
        <f t="shared" ca="1" si="274"/>
        <v>20.942119930325831</v>
      </c>
      <c r="AA736" s="23">
        <f t="shared" ca="1" si="275"/>
        <v>12.634504657217493</v>
      </c>
      <c r="AB736" s="24">
        <f t="shared" ca="1" si="286"/>
        <v>10738.920633051295</v>
      </c>
      <c r="AC736" s="23">
        <f t="shared" ca="1" si="287"/>
        <v>10751.555137708512</v>
      </c>
    </row>
    <row r="737" spans="1:29" x14ac:dyDescent="0.25">
      <c r="A737" s="23">
        <f t="shared" ca="1" si="264"/>
        <v>0.66004683905392625</v>
      </c>
      <c r="B737" s="23">
        <f t="shared" ca="1" si="265"/>
        <v>6.1245064274246337</v>
      </c>
      <c r="C737" s="24">
        <f t="shared" ca="1" si="276"/>
        <v>9466.7005480328189</v>
      </c>
      <c r="D737" s="23">
        <f t="shared" ca="1" si="277"/>
        <v>9472.8250544602433</v>
      </c>
      <c r="E737" s="22"/>
      <c r="F737" s="23">
        <f t="shared" ca="1" si="266"/>
        <v>4.093711267942945</v>
      </c>
      <c r="G737" s="23">
        <f t="shared" ca="1" si="267"/>
        <v>1.4787847258265576</v>
      </c>
      <c r="H737" s="24">
        <f t="shared" ca="1" si="278"/>
        <v>9020.7426236756091</v>
      </c>
      <c r="I737" s="23">
        <f t="shared" ca="1" si="279"/>
        <v>9022.2214084014358</v>
      </c>
      <c r="J737" s="22"/>
      <c r="K737" s="23">
        <f t="shared" ca="1" si="268"/>
        <v>14.754500510384508</v>
      </c>
      <c r="L737" s="23">
        <f t="shared" ca="1" si="269"/>
        <v>2.0553638501889937</v>
      </c>
      <c r="M737" s="24">
        <f t="shared" ca="1" si="280"/>
        <v>7985.0562606696567</v>
      </c>
      <c r="N737" s="23">
        <f t="shared" ca="1" si="281"/>
        <v>7987.1116245198455</v>
      </c>
      <c r="O737" s="22"/>
      <c r="P737" s="23">
        <f t="shared" ca="1" si="270"/>
        <v>3.9208443840216485</v>
      </c>
      <c r="Q737" s="23">
        <f t="shared" ca="1" si="271"/>
        <v>4.168696991222272</v>
      </c>
      <c r="R737" s="24">
        <f t="shared" ca="1" si="282"/>
        <v>9449.8509358151878</v>
      </c>
      <c r="S737" s="23">
        <f t="shared" ca="1" si="283"/>
        <v>9454.0196328064103</v>
      </c>
      <c r="T737" s="22"/>
      <c r="U737" s="23">
        <f t="shared" ca="1" si="272"/>
        <v>0.31635743910506275</v>
      </c>
      <c r="V737" s="23">
        <f t="shared" ca="1" si="273"/>
        <v>3.832138237441455</v>
      </c>
      <c r="W737" s="24">
        <f t="shared" ca="1" si="284"/>
        <v>8988.9594495467081</v>
      </c>
      <c r="X737" s="23">
        <f t="shared" ca="1" si="285"/>
        <v>8992.7915877841497</v>
      </c>
      <c r="Z737" s="23">
        <f t="shared" ca="1" si="274"/>
        <v>1.8976396442571257</v>
      </c>
      <c r="AA737" s="23">
        <f t="shared" ca="1" si="275"/>
        <v>3.3830729278488834</v>
      </c>
      <c r="AB737" s="24">
        <f t="shared" ca="1" si="286"/>
        <v>10753.45277735277</v>
      </c>
      <c r="AC737" s="23">
        <f t="shared" ca="1" si="287"/>
        <v>10756.835850280619</v>
      </c>
    </row>
    <row r="738" spans="1:29" x14ac:dyDescent="0.25">
      <c r="A738" s="23">
        <f t="shared" ca="1" si="264"/>
        <v>0.74425967008056859</v>
      </c>
      <c r="B738" s="23">
        <f t="shared" ca="1" si="265"/>
        <v>7.6419096188769595</v>
      </c>
      <c r="C738" s="24">
        <f t="shared" ca="1" si="276"/>
        <v>9473.5693141303236</v>
      </c>
      <c r="D738" s="23">
        <f t="shared" ca="1" si="277"/>
        <v>9481.2112237492001</v>
      </c>
      <c r="E738" s="22"/>
      <c r="F738" s="23">
        <f t="shared" ca="1" si="266"/>
        <v>9.7043600796690228</v>
      </c>
      <c r="G738" s="23">
        <f t="shared" ca="1" si="267"/>
        <v>11.047797966509052</v>
      </c>
      <c r="H738" s="24">
        <f t="shared" ca="1" si="278"/>
        <v>9031.9257684811055</v>
      </c>
      <c r="I738" s="23">
        <f t="shared" ca="1" si="279"/>
        <v>9042.9735664476138</v>
      </c>
      <c r="J738" s="22"/>
      <c r="K738" s="23">
        <f t="shared" ca="1" si="268"/>
        <v>12.125126629935636</v>
      </c>
      <c r="L738" s="23">
        <f t="shared" ca="1" si="269"/>
        <v>2.1974567798162701</v>
      </c>
      <c r="M738" s="24">
        <f t="shared" ca="1" si="280"/>
        <v>7999.2367511497814</v>
      </c>
      <c r="N738" s="23">
        <f t="shared" ca="1" si="281"/>
        <v>8001.4342079295975</v>
      </c>
      <c r="O738" s="22"/>
      <c r="P738" s="23">
        <f t="shared" ca="1" si="270"/>
        <v>6.3237680759934925E-2</v>
      </c>
      <c r="Q738" s="23">
        <f t="shared" ca="1" si="271"/>
        <v>6.0138212183003077</v>
      </c>
      <c r="R738" s="24">
        <f t="shared" ca="1" si="282"/>
        <v>9454.082870487171</v>
      </c>
      <c r="S738" s="23">
        <f t="shared" ca="1" si="283"/>
        <v>9460.096691705472</v>
      </c>
      <c r="T738" s="22"/>
      <c r="U738" s="23">
        <f t="shared" ca="1" si="272"/>
        <v>3.4122802537175208</v>
      </c>
      <c r="V738" s="23">
        <f t="shared" ca="1" si="273"/>
        <v>1.8585820029191475</v>
      </c>
      <c r="W738" s="24">
        <f t="shared" ca="1" si="284"/>
        <v>8996.2038680378664</v>
      </c>
      <c r="X738" s="23">
        <f t="shared" ca="1" si="285"/>
        <v>8998.0624500407848</v>
      </c>
      <c r="Z738" s="23">
        <f t="shared" ca="1" si="274"/>
        <v>11.933824541523325</v>
      </c>
      <c r="AA738" s="23">
        <f t="shared" ca="1" si="275"/>
        <v>8.580354219006443</v>
      </c>
      <c r="AB738" s="24">
        <f t="shared" ca="1" si="286"/>
        <v>10768.769674822142</v>
      </c>
      <c r="AC738" s="23">
        <f t="shared" ca="1" si="287"/>
        <v>10777.350029041148</v>
      </c>
    </row>
    <row r="739" spans="1:29" x14ac:dyDescent="0.25">
      <c r="A739" s="23">
        <f t="shared" ca="1" si="264"/>
        <v>9.0798078422425803</v>
      </c>
      <c r="B739" s="23">
        <f t="shared" ca="1" si="265"/>
        <v>3.5953718180438083</v>
      </c>
      <c r="C739" s="24">
        <f t="shared" ca="1" si="276"/>
        <v>9490.2910315914432</v>
      </c>
      <c r="D739" s="23">
        <f t="shared" ca="1" si="277"/>
        <v>9493.8864034094877</v>
      </c>
      <c r="E739" s="22"/>
      <c r="F739" s="23">
        <f t="shared" ca="1" si="266"/>
        <v>1.6689670315032386</v>
      </c>
      <c r="G739" s="23">
        <f t="shared" ca="1" si="267"/>
        <v>0.60130570077002032</v>
      </c>
      <c r="H739" s="24">
        <f t="shared" ca="1" si="278"/>
        <v>9044.6425334791165</v>
      </c>
      <c r="I739" s="23">
        <f t="shared" ca="1" si="279"/>
        <v>9045.243839179886</v>
      </c>
      <c r="J739" s="22"/>
      <c r="K739" s="23">
        <f t="shared" ca="1" si="268"/>
        <v>5.954661101003941</v>
      </c>
      <c r="L739" s="23">
        <f t="shared" ca="1" si="269"/>
        <v>3.5945712773741101</v>
      </c>
      <c r="M739" s="24">
        <f t="shared" ca="1" si="280"/>
        <v>8007.3888690306012</v>
      </c>
      <c r="N739" s="23">
        <f t="shared" ca="1" si="281"/>
        <v>8010.9834403079749</v>
      </c>
      <c r="O739" s="22"/>
      <c r="P739" s="23">
        <f t="shared" ca="1" si="270"/>
        <v>5.3382060164798304</v>
      </c>
      <c r="Q739" s="23">
        <f t="shared" ca="1" si="271"/>
        <v>11.857898440855374</v>
      </c>
      <c r="R739" s="24">
        <f t="shared" ca="1" si="282"/>
        <v>9465.4348977219524</v>
      </c>
      <c r="S739" s="23">
        <f t="shared" ca="1" si="283"/>
        <v>9477.2927961628084</v>
      </c>
      <c r="T739" s="22"/>
      <c r="U739" s="23">
        <f t="shared" ca="1" si="272"/>
        <v>0.55698359945649778</v>
      </c>
      <c r="V739" s="23">
        <f t="shared" ca="1" si="273"/>
        <v>3.0123820429135582</v>
      </c>
      <c r="W739" s="24">
        <f t="shared" ca="1" si="284"/>
        <v>8998.6194336402405</v>
      </c>
      <c r="X739" s="23">
        <f t="shared" ca="1" si="285"/>
        <v>9001.6318156831549</v>
      </c>
      <c r="Z739" s="23">
        <f t="shared" ca="1" si="274"/>
        <v>1.7817793246349911</v>
      </c>
      <c r="AA739" s="23">
        <f t="shared" ca="1" si="275"/>
        <v>4.7240260763654662</v>
      </c>
      <c r="AB739" s="24">
        <f t="shared" ca="1" si="286"/>
        <v>10779.131808365784</v>
      </c>
      <c r="AC739" s="23">
        <f t="shared" ca="1" si="287"/>
        <v>10783.855834442149</v>
      </c>
    </row>
    <row r="740" spans="1:29" x14ac:dyDescent="0.25">
      <c r="A740" s="23">
        <f t="shared" ca="1" si="264"/>
        <v>17.877583383223403</v>
      </c>
      <c r="B740" s="23">
        <f t="shared" ca="1" si="265"/>
        <v>13.688023351215675</v>
      </c>
      <c r="C740" s="24">
        <f t="shared" ca="1" si="276"/>
        <v>9511.7639867927119</v>
      </c>
      <c r="D740" s="23">
        <f t="shared" ca="1" si="277"/>
        <v>9525.4520101439284</v>
      </c>
      <c r="E740" s="22"/>
      <c r="F740" s="23">
        <f t="shared" ca="1" si="266"/>
        <v>1.2724821224403031</v>
      </c>
      <c r="G740" s="23">
        <f t="shared" ca="1" si="267"/>
        <v>3.5840130773738177</v>
      </c>
      <c r="H740" s="24">
        <f t="shared" ca="1" si="278"/>
        <v>9046.5163213023261</v>
      </c>
      <c r="I740" s="23">
        <f t="shared" ca="1" si="279"/>
        <v>9050.1003343797001</v>
      </c>
      <c r="J740" s="22"/>
      <c r="K740" s="23">
        <f t="shared" ca="1" si="268"/>
        <v>8.3119793827123782</v>
      </c>
      <c r="L740" s="23">
        <f t="shared" ca="1" si="269"/>
        <v>1.7702390913260326</v>
      </c>
      <c r="M740" s="24">
        <f t="shared" ca="1" si="280"/>
        <v>8019.2954196906876</v>
      </c>
      <c r="N740" s="23">
        <f t="shared" ca="1" si="281"/>
        <v>8021.065658782014</v>
      </c>
      <c r="O740" s="22"/>
      <c r="P740" s="23">
        <f t="shared" ca="1" si="270"/>
        <v>2.2871069457381052</v>
      </c>
      <c r="Q740" s="23">
        <f t="shared" ca="1" si="271"/>
        <v>4.3315469068291224</v>
      </c>
      <c r="R740" s="24">
        <f t="shared" ca="1" si="282"/>
        <v>9479.5799031085462</v>
      </c>
      <c r="S740" s="23">
        <f t="shared" ca="1" si="283"/>
        <v>9483.9114500153755</v>
      </c>
      <c r="T740" s="22"/>
      <c r="U740" s="23">
        <f t="shared" ca="1" si="272"/>
        <v>5.256531921134985</v>
      </c>
      <c r="V740" s="23">
        <f t="shared" ca="1" si="273"/>
        <v>0.69129570377043759</v>
      </c>
      <c r="W740" s="24">
        <f t="shared" ca="1" si="284"/>
        <v>9006.8883476042902</v>
      </c>
      <c r="X740" s="23">
        <f t="shared" ca="1" si="285"/>
        <v>9007.5796433080613</v>
      </c>
      <c r="Z740" s="23">
        <f t="shared" ca="1" si="274"/>
        <v>2.3176729783404424</v>
      </c>
      <c r="AA740" s="23">
        <f t="shared" ca="1" si="275"/>
        <v>3.2143551632265845</v>
      </c>
      <c r="AB740" s="24">
        <f t="shared" ca="1" si="286"/>
        <v>10786.17350742049</v>
      </c>
      <c r="AC740" s="23">
        <f t="shared" ca="1" si="287"/>
        <v>10789.387862583717</v>
      </c>
    </row>
    <row r="741" spans="1:29" x14ac:dyDescent="0.25">
      <c r="A741" s="23">
        <f t="shared" ca="1" si="264"/>
        <v>13.653595641850753</v>
      </c>
      <c r="B741" s="23">
        <f t="shared" ca="1" si="265"/>
        <v>4.5609349036256797</v>
      </c>
      <c r="C741" s="24">
        <f t="shared" ca="1" si="276"/>
        <v>9539.1056057857786</v>
      </c>
      <c r="D741" s="23">
        <f t="shared" ca="1" si="277"/>
        <v>9543.6665406894044</v>
      </c>
      <c r="E741" s="22"/>
      <c r="F741" s="23">
        <f t="shared" ca="1" si="266"/>
        <v>3.4511239161873086</v>
      </c>
      <c r="G741" s="23">
        <f t="shared" ca="1" si="267"/>
        <v>4.543211002265914</v>
      </c>
      <c r="H741" s="24">
        <f t="shared" ca="1" si="278"/>
        <v>9053.5514582958876</v>
      </c>
      <c r="I741" s="23">
        <f t="shared" ca="1" si="279"/>
        <v>9058.0946692981543</v>
      </c>
      <c r="J741" s="22"/>
      <c r="K741" s="23">
        <f t="shared" ca="1" si="268"/>
        <v>4.7770213256367917</v>
      </c>
      <c r="L741" s="23">
        <f t="shared" ca="1" si="269"/>
        <v>3.809589621336392</v>
      </c>
      <c r="M741" s="24">
        <f t="shared" ca="1" si="280"/>
        <v>8025.8426801076512</v>
      </c>
      <c r="N741" s="23">
        <f t="shared" ca="1" si="281"/>
        <v>8029.6522697289874</v>
      </c>
      <c r="O741" s="22"/>
      <c r="P741" s="23">
        <f t="shared" ca="1" si="270"/>
        <v>1.0593268705739236</v>
      </c>
      <c r="Q741" s="23">
        <f t="shared" ca="1" si="271"/>
        <v>2.9466980196655479</v>
      </c>
      <c r="R741" s="24">
        <f t="shared" ca="1" si="282"/>
        <v>9484.9707768859498</v>
      </c>
      <c r="S741" s="23">
        <f t="shared" ca="1" si="283"/>
        <v>9487.9174749056147</v>
      </c>
      <c r="T741" s="22"/>
      <c r="U741" s="23">
        <f t="shared" ca="1" si="272"/>
        <v>1.4356406927811982</v>
      </c>
      <c r="V741" s="23">
        <f t="shared" ca="1" si="273"/>
        <v>4.5183362102926123</v>
      </c>
      <c r="W741" s="24">
        <f t="shared" ca="1" si="284"/>
        <v>9009.0152840008432</v>
      </c>
      <c r="X741" s="23">
        <f t="shared" ca="1" si="285"/>
        <v>9013.5336202111357</v>
      </c>
      <c r="Z741" s="23">
        <f t="shared" ca="1" si="274"/>
        <v>9.526618601307332</v>
      </c>
      <c r="AA741" s="23">
        <f t="shared" ca="1" si="275"/>
        <v>6.259536519546911</v>
      </c>
      <c r="AB741" s="24">
        <f t="shared" ca="1" si="286"/>
        <v>10798.914481185024</v>
      </c>
      <c r="AC741" s="23">
        <f t="shared" ca="1" si="287"/>
        <v>10805.17401770457</v>
      </c>
    </row>
    <row r="742" spans="1:29" x14ac:dyDescent="0.25">
      <c r="A742" s="23">
        <f t="shared" ca="1" si="264"/>
        <v>5.076675343220937E-2</v>
      </c>
      <c r="B742" s="23">
        <f t="shared" ca="1" si="265"/>
        <v>3.3043669569063341</v>
      </c>
      <c r="C742" s="24">
        <f t="shared" ca="1" si="276"/>
        <v>9543.7173074428374</v>
      </c>
      <c r="D742" s="23">
        <f t="shared" ca="1" si="277"/>
        <v>9547.0216743997444</v>
      </c>
      <c r="E742" s="22"/>
      <c r="F742" s="23">
        <f t="shared" ca="1" si="266"/>
        <v>18.57193094970815</v>
      </c>
      <c r="G742" s="23">
        <f t="shared" ca="1" si="267"/>
        <v>3.7051152831824754</v>
      </c>
      <c r="H742" s="24">
        <f t="shared" ca="1" si="278"/>
        <v>9076.6666002478632</v>
      </c>
      <c r="I742" s="23">
        <f t="shared" ca="1" si="279"/>
        <v>9080.371715531046</v>
      </c>
      <c r="J742" s="22"/>
      <c r="K742" s="23">
        <f t="shared" ca="1" si="268"/>
        <v>0.50290741622949398</v>
      </c>
      <c r="L742" s="23">
        <f t="shared" ca="1" si="269"/>
        <v>2.8857721548380746</v>
      </c>
      <c r="M742" s="24">
        <f t="shared" ca="1" si="280"/>
        <v>8030.1551771452168</v>
      </c>
      <c r="N742" s="23">
        <f t="shared" ca="1" si="281"/>
        <v>8033.0409493000552</v>
      </c>
      <c r="O742" s="22"/>
      <c r="P742" s="23">
        <f t="shared" ca="1" si="270"/>
        <v>9.6157521990003563</v>
      </c>
      <c r="Q742" s="23">
        <f t="shared" ca="1" si="271"/>
        <v>4.5452237126279424</v>
      </c>
      <c r="R742" s="24">
        <f t="shared" ca="1" si="282"/>
        <v>9497.5332271046154</v>
      </c>
      <c r="S742" s="23">
        <f t="shared" ca="1" si="283"/>
        <v>9502.0784508172437</v>
      </c>
      <c r="T742" s="22"/>
      <c r="U742" s="23">
        <f t="shared" ca="1" si="272"/>
        <v>5.1919374717980897</v>
      </c>
      <c r="V742" s="23">
        <f t="shared" ca="1" si="273"/>
        <v>0.69751113484572347</v>
      </c>
      <c r="W742" s="24">
        <f t="shared" ca="1" si="284"/>
        <v>9018.7255576829339</v>
      </c>
      <c r="X742" s="23">
        <f t="shared" ca="1" si="285"/>
        <v>9019.4230688177795</v>
      </c>
      <c r="Z742" s="23">
        <f t="shared" ca="1" si="274"/>
        <v>12.11155547090795</v>
      </c>
      <c r="AA742" s="23">
        <f t="shared" ca="1" si="275"/>
        <v>9.4211961431825273</v>
      </c>
      <c r="AB742" s="24">
        <f t="shared" ca="1" si="286"/>
        <v>10817.285573175479</v>
      </c>
      <c r="AC742" s="23">
        <f t="shared" ca="1" si="287"/>
        <v>10826.706769318662</v>
      </c>
    </row>
    <row r="743" spans="1:29" x14ac:dyDescent="0.25">
      <c r="A743" s="23">
        <f t="shared" ca="1" si="264"/>
        <v>0.97801926322101351</v>
      </c>
      <c r="B743" s="23">
        <f t="shared" ca="1" si="265"/>
        <v>5.0379658363751672</v>
      </c>
      <c r="C743" s="24">
        <f t="shared" ca="1" si="276"/>
        <v>9547.999693662965</v>
      </c>
      <c r="D743" s="23">
        <f t="shared" ca="1" si="277"/>
        <v>9553.0376594993395</v>
      </c>
      <c r="E743" s="22"/>
      <c r="F743" s="23">
        <f t="shared" ca="1" si="266"/>
        <v>3.9805074619934615</v>
      </c>
      <c r="G743" s="23">
        <f t="shared" ca="1" si="267"/>
        <v>0.49847389117428448</v>
      </c>
      <c r="H743" s="24">
        <f t="shared" ca="1" si="278"/>
        <v>9084.3522229930386</v>
      </c>
      <c r="I743" s="23">
        <f t="shared" ca="1" si="279"/>
        <v>9084.8506968842121</v>
      </c>
      <c r="J743" s="22"/>
      <c r="K743" s="23">
        <f t="shared" ca="1" si="268"/>
        <v>5.9885080988420354</v>
      </c>
      <c r="L743" s="23">
        <f t="shared" ca="1" si="269"/>
        <v>2.8624364007111813</v>
      </c>
      <c r="M743" s="24">
        <f t="shared" ca="1" si="280"/>
        <v>8039.0294573988976</v>
      </c>
      <c r="N743" s="23">
        <f t="shared" ca="1" si="281"/>
        <v>8041.8918937996086</v>
      </c>
      <c r="O743" s="22"/>
      <c r="P743" s="23">
        <f t="shared" ca="1" si="270"/>
        <v>7.4735593541893071</v>
      </c>
      <c r="Q743" s="23">
        <f t="shared" ca="1" si="271"/>
        <v>2.0210213752525421</v>
      </c>
      <c r="R743" s="24">
        <f t="shared" ca="1" si="282"/>
        <v>9509.5520101714337</v>
      </c>
      <c r="S743" s="23">
        <f t="shared" ca="1" si="283"/>
        <v>9511.5730315466863</v>
      </c>
      <c r="T743" s="22"/>
      <c r="U743" s="23">
        <f t="shared" ca="1" si="272"/>
        <v>1.1987994838919476</v>
      </c>
      <c r="V743" s="23">
        <f t="shared" ca="1" si="273"/>
        <v>11.460349442356465</v>
      </c>
      <c r="W743" s="24">
        <f t="shared" ca="1" si="284"/>
        <v>9020.6218683016723</v>
      </c>
      <c r="X743" s="23">
        <f t="shared" ca="1" si="285"/>
        <v>9032.0822177440295</v>
      </c>
      <c r="Z743" s="23">
        <f t="shared" ca="1" si="274"/>
        <v>12.59017740252173</v>
      </c>
      <c r="AA743" s="23">
        <f t="shared" ca="1" si="275"/>
        <v>2.7405067005525452</v>
      </c>
      <c r="AB743" s="24">
        <f t="shared" ca="1" si="286"/>
        <v>10839.296946721184</v>
      </c>
      <c r="AC743" s="23">
        <f t="shared" ca="1" si="287"/>
        <v>10842.037453421737</v>
      </c>
    </row>
    <row r="744" spans="1:29" x14ac:dyDescent="0.25">
      <c r="A744" s="23">
        <f t="shared" ca="1" si="264"/>
        <v>5.017609167546575</v>
      </c>
      <c r="B744" s="23">
        <f t="shared" ca="1" si="265"/>
        <v>5.0720889282367443</v>
      </c>
      <c r="C744" s="24">
        <f t="shared" ca="1" si="276"/>
        <v>9558.0552686668852</v>
      </c>
      <c r="D744" s="23">
        <f t="shared" ca="1" si="277"/>
        <v>9563.1273575951218</v>
      </c>
      <c r="E744" s="22"/>
      <c r="F744" s="23">
        <f t="shared" ca="1" si="266"/>
        <v>2.2225710640482657</v>
      </c>
      <c r="G744" s="23">
        <f t="shared" ca="1" si="267"/>
        <v>4.4098200984911244</v>
      </c>
      <c r="H744" s="24">
        <f t="shared" ca="1" si="278"/>
        <v>9087.0732679482608</v>
      </c>
      <c r="I744" s="23">
        <f t="shared" ca="1" si="279"/>
        <v>9091.4830880467525</v>
      </c>
      <c r="J744" s="22"/>
      <c r="K744" s="23">
        <f t="shared" ca="1" si="268"/>
        <v>8.2200973809960605</v>
      </c>
      <c r="L744" s="23">
        <f t="shared" ca="1" si="269"/>
        <v>4.0016922309437657</v>
      </c>
      <c r="M744" s="24">
        <f t="shared" ca="1" si="280"/>
        <v>8050.1119911806045</v>
      </c>
      <c r="N744" s="23">
        <f t="shared" ca="1" si="281"/>
        <v>8054.1136834115487</v>
      </c>
      <c r="O744" s="22"/>
      <c r="P744" s="23">
        <f t="shared" ca="1" si="270"/>
        <v>0.19562768313149478</v>
      </c>
      <c r="Q744" s="23">
        <f t="shared" ca="1" si="271"/>
        <v>11.547637083207201</v>
      </c>
      <c r="R744" s="24">
        <f t="shared" ca="1" si="282"/>
        <v>9511.7686592298178</v>
      </c>
      <c r="S744" s="23">
        <f t="shared" ca="1" si="283"/>
        <v>9523.3162963130253</v>
      </c>
      <c r="T744" s="22"/>
      <c r="U744" s="23">
        <f t="shared" ca="1" si="272"/>
        <v>0.60445961583528451</v>
      </c>
      <c r="V744" s="23">
        <f t="shared" ca="1" si="273"/>
        <v>3.0292866660210236</v>
      </c>
      <c r="W744" s="24">
        <f t="shared" ca="1" si="284"/>
        <v>9032.6866773598649</v>
      </c>
      <c r="X744" s="23">
        <f t="shared" ca="1" si="285"/>
        <v>9035.7159640258851</v>
      </c>
      <c r="Z744" s="23">
        <f t="shared" ca="1" si="274"/>
        <v>2.2155871827238078</v>
      </c>
      <c r="AA744" s="23">
        <f t="shared" ca="1" si="275"/>
        <v>3.5078753727516832</v>
      </c>
      <c r="AB744" s="24">
        <f t="shared" ca="1" si="286"/>
        <v>10844.253040604461</v>
      </c>
      <c r="AC744" s="23">
        <f t="shared" ca="1" si="287"/>
        <v>10847.760915977213</v>
      </c>
    </row>
    <row r="745" spans="1:29" x14ac:dyDescent="0.25">
      <c r="A745" s="23">
        <f t="shared" ca="1" si="264"/>
        <v>5.6076948874904842</v>
      </c>
      <c r="B745" s="23">
        <f t="shared" ca="1" si="265"/>
        <v>5.9586524005146524</v>
      </c>
      <c r="C745" s="24">
        <f t="shared" ca="1" si="276"/>
        <v>9568.7350524826124</v>
      </c>
      <c r="D745" s="23">
        <f t="shared" ca="1" si="277"/>
        <v>9574.6937048831278</v>
      </c>
      <c r="E745" s="22"/>
      <c r="F745" s="23">
        <f t="shared" ca="1" si="266"/>
        <v>3.5046223576100051</v>
      </c>
      <c r="G745" s="23">
        <f t="shared" ca="1" si="267"/>
        <v>2.8627275256284395</v>
      </c>
      <c r="H745" s="24">
        <f t="shared" ca="1" si="278"/>
        <v>9094.9877104043626</v>
      </c>
      <c r="I745" s="23">
        <f t="shared" ca="1" si="279"/>
        <v>9097.8504379299902</v>
      </c>
      <c r="J745" s="22"/>
      <c r="K745" s="23">
        <f t="shared" ca="1" si="268"/>
        <v>10.709742415661589</v>
      </c>
      <c r="L745" s="23">
        <f t="shared" ca="1" si="269"/>
        <v>2.3495255847280991</v>
      </c>
      <c r="M745" s="24">
        <f t="shared" ca="1" si="280"/>
        <v>8064.8234258272105</v>
      </c>
      <c r="N745" s="23">
        <f t="shared" ca="1" si="281"/>
        <v>8067.1729514119388</v>
      </c>
      <c r="O745" s="22"/>
      <c r="P745" s="23">
        <f t="shared" ca="1" si="270"/>
        <v>8.3280926447570227</v>
      </c>
      <c r="Q745" s="23">
        <f t="shared" ca="1" si="271"/>
        <v>6.6400125896398583</v>
      </c>
      <c r="R745" s="24">
        <f t="shared" ca="1" si="282"/>
        <v>9531.6443889577822</v>
      </c>
      <c r="S745" s="23">
        <f t="shared" ca="1" si="283"/>
        <v>9538.284401547422</v>
      </c>
      <c r="T745" s="22"/>
      <c r="U745" s="23">
        <f t="shared" ca="1" si="272"/>
        <v>9.1649810874893785</v>
      </c>
      <c r="V745" s="23">
        <f t="shared" ca="1" si="273"/>
        <v>5.0889015634747858</v>
      </c>
      <c r="W745" s="24">
        <f t="shared" ca="1" si="284"/>
        <v>9044.8809451133748</v>
      </c>
      <c r="X745" s="23">
        <f t="shared" ca="1" si="285"/>
        <v>9049.9698466768496</v>
      </c>
      <c r="Z745" s="23">
        <f t="shared" ca="1" si="274"/>
        <v>2.4845886826538894</v>
      </c>
      <c r="AA745" s="23">
        <f t="shared" ca="1" si="275"/>
        <v>0.52696595716695283</v>
      </c>
      <c r="AB745" s="24">
        <f t="shared" ca="1" si="286"/>
        <v>10850.245504659866</v>
      </c>
      <c r="AC745" s="23">
        <f t="shared" ca="1" si="287"/>
        <v>10850.772470617034</v>
      </c>
    </row>
    <row r="746" spans="1:29" x14ac:dyDescent="0.25">
      <c r="A746" s="23">
        <f t="shared" ca="1" si="264"/>
        <v>2.2395841806032872</v>
      </c>
      <c r="B746" s="23">
        <f t="shared" ca="1" si="265"/>
        <v>0.57359661976553822</v>
      </c>
      <c r="C746" s="24">
        <f t="shared" ca="1" si="276"/>
        <v>9576.9332890637306</v>
      </c>
      <c r="D746" s="23">
        <f t="shared" ca="1" si="277"/>
        <v>9577.5068856834969</v>
      </c>
      <c r="E746" s="22"/>
      <c r="F746" s="23">
        <f t="shared" ca="1" si="266"/>
        <v>76.255777430041505</v>
      </c>
      <c r="G746" s="23">
        <f t="shared" ca="1" si="267"/>
        <v>5.1667702818195931</v>
      </c>
      <c r="H746" s="24">
        <f t="shared" ca="1" si="278"/>
        <v>9174.1062153600324</v>
      </c>
      <c r="I746" s="23">
        <f t="shared" ca="1" si="279"/>
        <v>9179.2729856418518</v>
      </c>
      <c r="J746" s="22"/>
      <c r="K746" s="23">
        <f t="shared" ca="1" si="268"/>
        <v>19.938932272325761</v>
      </c>
      <c r="L746" s="23">
        <f t="shared" ca="1" si="269"/>
        <v>7.6006284129367163E-2</v>
      </c>
      <c r="M746" s="24">
        <f t="shared" ca="1" si="280"/>
        <v>8087.1118836842643</v>
      </c>
      <c r="N746" s="23">
        <f t="shared" ca="1" si="281"/>
        <v>8087.1878899683934</v>
      </c>
      <c r="O746" s="22"/>
      <c r="P746" s="23">
        <f t="shared" ca="1" si="270"/>
        <v>1.7211298749202546</v>
      </c>
      <c r="Q746" s="23">
        <f t="shared" ca="1" si="271"/>
        <v>13.080121706458883</v>
      </c>
      <c r="R746" s="24">
        <f t="shared" ca="1" si="282"/>
        <v>9540.0055314223428</v>
      </c>
      <c r="S746" s="23">
        <f t="shared" ca="1" si="283"/>
        <v>9553.0856531288009</v>
      </c>
      <c r="T746" s="22"/>
      <c r="U746" s="23">
        <f t="shared" ca="1" si="272"/>
        <v>8.5993777856764666</v>
      </c>
      <c r="V746" s="23">
        <f t="shared" ca="1" si="273"/>
        <v>12.147103275076311</v>
      </c>
      <c r="W746" s="24">
        <f t="shared" ca="1" si="284"/>
        <v>9058.5692244625261</v>
      </c>
      <c r="X746" s="23">
        <f t="shared" ca="1" si="285"/>
        <v>9070.7163277376021</v>
      </c>
      <c r="Z746" s="23">
        <f t="shared" ca="1" si="274"/>
        <v>4.66391417595083</v>
      </c>
      <c r="AA746" s="23">
        <f t="shared" ca="1" si="275"/>
        <v>9.5858800927462866</v>
      </c>
      <c r="AB746" s="24">
        <f t="shared" ca="1" si="286"/>
        <v>10855.436384792985</v>
      </c>
      <c r="AC746" s="23">
        <f t="shared" ca="1" si="287"/>
        <v>10865.022264885733</v>
      </c>
    </row>
    <row r="747" spans="1:29" x14ac:dyDescent="0.25">
      <c r="A747" s="23">
        <f t="shared" ca="1" si="264"/>
        <v>4.9761982617868741</v>
      </c>
      <c r="B747" s="23">
        <f t="shared" ca="1" si="265"/>
        <v>4.6608041952128261</v>
      </c>
      <c r="C747" s="24">
        <f t="shared" ca="1" si="276"/>
        <v>9582.4830839452843</v>
      </c>
      <c r="D747" s="23">
        <f t="shared" ca="1" si="277"/>
        <v>9587.1438881404974</v>
      </c>
      <c r="E747" s="22"/>
      <c r="F747" s="23">
        <f t="shared" ca="1" si="266"/>
        <v>8.0884787378688134</v>
      </c>
      <c r="G747" s="23">
        <f t="shared" ca="1" si="267"/>
        <v>8.9822519196641437</v>
      </c>
      <c r="H747" s="24">
        <f t="shared" ca="1" si="278"/>
        <v>9187.3614643797209</v>
      </c>
      <c r="I747" s="23">
        <f t="shared" ca="1" si="279"/>
        <v>9196.3437162993851</v>
      </c>
      <c r="J747" s="22"/>
      <c r="K747" s="23">
        <f t="shared" ca="1" si="268"/>
        <v>1.5121816656880041</v>
      </c>
      <c r="L747" s="23">
        <f t="shared" ca="1" si="269"/>
        <v>0.34944532665363426</v>
      </c>
      <c r="M747" s="24">
        <f t="shared" ca="1" si="280"/>
        <v>8088.7000716340817</v>
      </c>
      <c r="N747" s="23">
        <f t="shared" ca="1" si="281"/>
        <v>8089.0495169607357</v>
      </c>
      <c r="O747" s="22"/>
      <c r="P747" s="23">
        <f t="shared" ca="1" si="270"/>
        <v>1.7451387323653178</v>
      </c>
      <c r="Q747" s="23">
        <f t="shared" ca="1" si="271"/>
        <v>8.6967062595158602</v>
      </c>
      <c r="R747" s="24">
        <f t="shared" ca="1" si="282"/>
        <v>9554.8307918611663</v>
      </c>
      <c r="S747" s="23">
        <f t="shared" ca="1" si="283"/>
        <v>9563.5274981206821</v>
      </c>
      <c r="T747" s="22"/>
      <c r="U747" s="23">
        <f t="shared" ca="1" si="272"/>
        <v>4.2938561854347563</v>
      </c>
      <c r="V747" s="23">
        <f t="shared" ca="1" si="273"/>
        <v>6.78132927289895</v>
      </c>
      <c r="W747" s="24">
        <f t="shared" ca="1" si="284"/>
        <v>9075.0101839230374</v>
      </c>
      <c r="X747" s="23">
        <f t="shared" ca="1" si="285"/>
        <v>9081.7915131959362</v>
      </c>
      <c r="Z747" s="23">
        <f t="shared" ca="1" si="274"/>
        <v>3.2625467933893106</v>
      </c>
      <c r="AA747" s="23">
        <f t="shared" ca="1" si="275"/>
        <v>2.5156480094867226</v>
      </c>
      <c r="AB747" s="24">
        <f t="shared" ca="1" si="286"/>
        <v>10868.284811679121</v>
      </c>
      <c r="AC747" s="23">
        <f t="shared" ca="1" si="287"/>
        <v>10870.800459688608</v>
      </c>
    </row>
    <row r="748" spans="1:29" x14ac:dyDescent="0.25">
      <c r="A748" s="23">
        <f t="shared" ca="1" si="264"/>
        <v>3.3206882154873707</v>
      </c>
      <c r="B748" s="23">
        <f t="shared" ca="1" si="265"/>
        <v>0.53937543105427443</v>
      </c>
      <c r="C748" s="24">
        <f t="shared" ca="1" si="276"/>
        <v>9590.4645763559856</v>
      </c>
      <c r="D748" s="23">
        <f t="shared" ca="1" si="277"/>
        <v>9591.0039517870391</v>
      </c>
      <c r="E748" s="22"/>
      <c r="F748" s="23">
        <f t="shared" ca="1" si="266"/>
        <v>5.083566151616389</v>
      </c>
      <c r="G748" s="23">
        <f t="shared" ca="1" si="267"/>
        <v>3.2223279444292112</v>
      </c>
      <c r="H748" s="24">
        <f t="shared" ca="1" si="278"/>
        <v>9201.4272824510008</v>
      </c>
      <c r="I748" s="23">
        <f t="shared" ca="1" si="279"/>
        <v>9204.6496103954305</v>
      </c>
      <c r="J748" s="22"/>
      <c r="K748" s="23">
        <f t="shared" ca="1" si="268"/>
        <v>8.0685058371986376</v>
      </c>
      <c r="L748" s="23">
        <f t="shared" ca="1" si="269"/>
        <v>0.51810935495990718</v>
      </c>
      <c r="M748" s="24">
        <f t="shared" ca="1" si="280"/>
        <v>8097.1180227979339</v>
      </c>
      <c r="N748" s="23">
        <f t="shared" ca="1" si="281"/>
        <v>8097.6361321528939</v>
      </c>
      <c r="O748" s="22"/>
      <c r="P748" s="23">
        <f t="shared" ca="1" si="270"/>
        <v>10.667745438096222</v>
      </c>
      <c r="Q748" s="23">
        <f t="shared" ca="1" si="271"/>
        <v>3.7386178680262749</v>
      </c>
      <c r="R748" s="24">
        <f t="shared" ca="1" si="282"/>
        <v>9574.1952435587791</v>
      </c>
      <c r="S748" s="23">
        <f t="shared" ca="1" si="283"/>
        <v>9577.9338614268054</v>
      </c>
      <c r="T748" s="22"/>
      <c r="U748" s="23">
        <f t="shared" ca="1" si="272"/>
        <v>2.7757869183683499</v>
      </c>
      <c r="V748" s="23">
        <f t="shared" ca="1" si="273"/>
        <v>5.8530932941067588</v>
      </c>
      <c r="W748" s="24">
        <f t="shared" ca="1" si="284"/>
        <v>9084.5673001143041</v>
      </c>
      <c r="X748" s="23">
        <f t="shared" ca="1" si="285"/>
        <v>9090.4203934084107</v>
      </c>
      <c r="Z748" s="23">
        <f t="shared" ca="1" si="274"/>
        <v>5.987667279143758</v>
      </c>
      <c r="AA748" s="23">
        <f t="shared" ca="1" si="275"/>
        <v>9.9457463683930598</v>
      </c>
      <c r="AB748" s="24">
        <f t="shared" ca="1" si="286"/>
        <v>10876.788126967751</v>
      </c>
      <c r="AC748" s="23">
        <f t="shared" ca="1" si="287"/>
        <v>10886.733873336145</v>
      </c>
    </row>
    <row r="749" spans="1:29" x14ac:dyDescent="0.25">
      <c r="A749" s="23">
        <f t="shared" ca="1" si="264"/>
        <v>25.815936862430252</v>
      </c>
      <c r="B749" s="23">
        <f t="shared" ca="1" si="265"/>
        <v>7.5963185203003363</v>
      </c>
      <c r="C749" s="24">
        <f t="shared" ca="1" si="276"/>
        <v>9616.8198886494702</v>
      </c>
      <c r="D749" s="23">
        <f t="shared" ca="1" si="277"/>
        <v>9624.4162071697701</v>
      </c>
      <c r="E749" s="22"/>
      <c r="F749" s="23">
        <f t="shared" ca="1" si="266"/>
        <v>5.1439887483157385</v>
      </c>
      <c r="G749" s="23">
        <f t="shared" ca="1" si="267"/>
        <v>3.0666774713235565</v>
      </c>
      <c r="H749" s="24">
        <f t="shared" ca="1" si="278"/>
        <v>9209.7935991437462</v>
      </c>
      <c r="I749" s="23">
        <f t="shared" ca="1" si="279"/>
        <v>9212.8602766150689</v>
      </c>
      <c r="J749" s="22"/>
      <c r="K749" s="23">
        <f t="shared" ca="1" si="268"/>
        <v>0.87262047663100661</v>
      </c>
      <c r="L749" s="23">
        <f t="shared" ca="1" si="269"/>
        <v>1.4476384416882564</v>
      </c>
      <c r="M749" s="24">
        <f t="shared" ca="1" si="280"/>
        <v>8098.5087526295247</v>
      </c>
      <c r="N749" s="23">
        <f t="shared" ca="1" si="281"/>
        <v>8099.9563910712131</v>
      </c>
      <c r="O749" s="22"/>
      <c r="P749" s="23">
        <f t="shared" ca="1" si="270"/>
        <v>6.539543896456351</v>
      </c>
      <c r="Q749" s="23">
        <f t="shared" ca="1" si="271"/>
        <v>16.210441830877823</v>
      </c>
      <c r="R749" s="24">
        <f t="shared" ca="1" si="282"/>
        <v>9584.4734053232623</v>
      </c>
      <c r="S749" s="23">
        <f t="shared" ca="1" si="283"/>
        <v>9600.6838471541396</v>
      </c>
      <c r="T749" s="22"/>
      <c r="U749" s="23">
        <f t="shared" ca="1" si="272"/>
        <v>4.4054682885508631</v>
      </c>
      <c r="V749" s="23">
        <f t="shared" ca="1" si="273"/>
        <v>2.1082673612849416</v>
      </c>
      <c r="W749" s="24">
        <f t="shared" ca="1" si="284"/>
        <v>9094.8258616969615</v>
      </c>
      <c r="X749" s="23">
        <f t="shared" ca="1" si="285"/>
        <v>9096.934129058247</v>
      </c>
      <c r="Z749" s="23">
        <f t="shared" ca="1" si="274"/>
        <v>3.6513324928211444</v>
      </c>
      <c r="AA749" s="23">
        <f t="shared" ca="1" si="275"/>
        <v>14.015548052903544</v>
      </c>
      <c r="AB749" s="24">
        <f t="shared" ca="1" si="286"/>
        <v>10890.385205828967</v>
      </c>
      <c r="AC749" s="23">
        <f t="shared" ca="1" si="287"/>
        <v>10904.40075388187</v>
      </c>
    </row>
    <row r="750" spans="1:29" x14ac:dyDescent="0.25">
      <c r="A750" s="23">
        <f t="shared" ca="1" si="264"/>
        <v>24.128074640661755</v>
      </c>
      <c r="B750" s="23">
        <f t="shared" ca="1" si="265"/>
        <v>4.9835221844775228</v>
      </c>
      <c r="C750" s="24">
        <f t="shared" ca="1" si="276"/>
        <v>9648.5442818104311</v>
      </c>
      <c r="D750" s="23">
        <f t="shared" ca="1" si="277"/>
        <v>9653.527803994908</v>
      </c>
      <c r="E750" s="22"/>
      <c r="F750" s="23">
        <f t="shared" ca="1" si="266"/>
        <v>16.415315172315832</v>
      </c>
      <c r="G750" s="23">
        <f t="shared" ca="1" si="267"/>
        <v>0.51327716760526365</v>
      </c>
      <c r="H750" s="24">
        <f t="shared" ca="1" si="278"/>
        <v>9229.2755917873856</v>
      </c>
      <c r="I750" s="23">
        <f t="shared" ca="1" si="279"/>
        <v>9229.7888689549909</v>
      </c>
      <c r="J750" s="22"/>
      <c r="K750" s="23">
        <f t="shared" ca="1" si="268"/>
        <v>9.1553475797049941</v>
      </c>
      <c r="L750" s="23">
        <f t="shared" ca="1" si="269"/>
        <v>0.78913705417467572</v>
      </c>
      <c r="M750" s="24">
        <f t="shared" ca="1" si="280"/>
        <v>8109.1117386509177</v>
      </c>
      <c r="N750" s="23">
        <f t="shared" ca="1" si="281"/>
        <v>8109.9008757050924</v>
      </c>
      <c r="O750" s="22"/>
      <c r="P750" s="23">
        <f t="shared" ca="1" si="270"/>
        <v>4.5505814297243194</v>
      </c>
      <c r="Q750" s="23">
        <f t="shared" ca="1" si="271"/>
        <v>6.8503161034909157</v>
      </c>
      <c r="R750" s="24">
        <f t="shared" ca="1" si="282"/>
        <v>9605.2344285838644</v>
      </c>
      <c r="S750" s="23">
        <f t="shared" ca="1" si="283"/>
        <v>9612.0847446873559</v>
      </c>
      <c r="T750" s="22"/>
      <c r="U750" s="23">
        <f t="shared" ca="1" si="272"/>
        <v>0.66508468001489573</v>
      </c>
      <c r="V750" s="23">
        <f t="shared" ca="1" si="273"/>
        <v>4.7292612000852028</v>
      </c>
      <c r="W750" s="24">
        <f t="shared" ca="1" si="284"/>
        <v>9097.5992137382618</v>
      </c>
      <c r="X750" s="23">
        <f t="shared" ca="1" si="285"/>
        <v>9102.3284749383474</v>
      </c>
      <c r="Z750" s="23">
        <f t="shared" ca="1" si="274"/>
        <v>5.2191449673601706</v>
      </c>
      <c r="AA750" s="23">
        <f t="shared" ca="1" si="275"/>
        <v>1.6818612574158915</v>
      </c>
      <c r="AB750" s="24">
        <f t="shared" ca="1" si="286"/>
        <v>10909.619898849231</v>
      </c>
      <c r="AC750" s="23">
        <f t="shared" ca="1" si="287"/>
        <v>10911.301760106646</v>
      </c>
    </row>
    <row r="751" spans="1:29" x14ac:dyDescent="0.25">
      <c r="A751" s="23">
        <f t="shared" ca="1" si="264"/>
        <v>48.847714263627914</v>
      </c>
      <c r="B751" s="23">
        <f t="shared" ca="1" si="265"/>
        <v>9.4412821149618867E-2</v>
      </c>
      <c r="C751" s="24">
        <f t="shared" ca="1" si="276"/>
        <v>9702.3755182585355</v>
      </c>
      <c r="D751" s="23">
        <f t="shared" ca="1" si="277"/>
        <v>9702.4699310796859</v>
      </c>
      <c r="E751" s="22"/>
      <c r="F751" s="23">
        <f t="shared" ca="1" si="266"/>
        <v>2.6972007002285556</v>
      </c>
      <c r="G751" s="23">
        <f t="shared" ca="1" si="267"/>
        <v>2.4739134040569275</v>
      </c>
      <c r="H751" s="24">
        <f t="shared" ca="1" si="278"/>
        <v>9232.4860696552187</v>
      </c>
      <c r="I751" s="23">
        <f t="shared" ca="1" si="279"/>
        <v>9234.9599830592761</v>
      </c>
      <c r="J751" s="22"/>
      <c r="K751" s="23">
        <f t="shared" ca="1" si="268"/>
        <v>1.7173038834221044</v>
      </c>
      <c r="L751" s="23">
        <f t="shared" ca="1" si="269"/>
        <v>0.11731843806084655</v>
      </c>
      <c r="M751" s="24">
        <f t="shared" ca="1" si="280"/>
        <v>8111.6181795885141</v>
      </c>
      <c r="N751" s="23">
        <f t="shared" ca="1" si="281"/>
        <v>8111.7354980265745</v>
      </c>
      <c r="O751" s="22"/>
      <c r="P751" s="23">
        <f t="shared" ca="1" si="270"/>
        <v>4.735226716344946</v>
      </c>
      <c r="Q751" s="23">
        <f t="shared" ca="1" si="271"/>
        <v>0.57624582208722563</v>
      </c>
      <c r="R751" s="24">
        <f t="shared" ca="1" si="282"/>
        <v>9616.8199714037</v>
      </c>
      <c r="S751" s="23">
        <f t="shared" ca="1" si="283"/>
        <v>9617.396217225787</v>
      </c>
      <c r="T751" s="22"/>
      <c r="U751" s="23">
        <f t="shared" ca="1" si="272"/>
        <v>13.179591841365433</v>
      </c>
      <c r="V751" s="23">
        <f t="shared" ca="1" si="273"/>
        <v>9.391882610281872</v>
      </c>
      <c r="W751" s="24">
        <f t="shared" ca="1" si="284"/>
        <v>9115.508066779712</v>
      </c>
      <c r="X751" s="23">
        <f t="shared" ca="1" si="285"/>
        <v>9124.8999493899937</v>
      </c>
      <c r="Z751" s="23">
        <f t="shared" ca="1" si="274"/>
        <v>2.5354361033447534</v>
      </c>
      <c r="AA751" s="23">
        <f t="shared" ca="1" si="275"/>
        <v>2.9500813426111834</v>
      </c>
      <c r="AB751" s="24">
        <f t="shared" ca="1" si="286"/>
        <v>10913.83719620999</v>
      </c>
      <c r="AC751" s="23">
        <f t="shared" ca="1" si="287"/>
        <v>10916.787277552601</v>
      </c>
    </row>
    <row r="752" spans="1:29" x14ac:dyDescent="0.25">
      <c r="A752" s="23">
        <f t="shared" ca="1" si="264"/>
        <v>1.1976355299956454</v>
      </c>
      <c r="B752" s="23">
        <f t="shared" ca="1" si="265"/>
        <v>2.2394737040022341</v>
      </c>
      <c r="C752" s="24">
        <f t="shared" ca="1" si="276"/>
        <v>9703.6675666096817</v>
      </c>
      <c r="D752" s="23">
        <f t="shared" ca="1" si="277"/>
        <v>9705.9070403136848</v>
      </c>
      <c r="E752" s="22"/>
      <c r="F752" s="23">
        <f t="shared" ca="1" si="266"/>
        <v>2.0860227953331028</v>
      </c>
      <c r="G752" s="23">
        <f t="shared" ca="1" si="267"/>
        <v>3.3405140118361434</v>
      </c>
      <c r="H752" s="24">
        <f t="shared" ca="1" si="278"/>
        <v>9237.0460058546087</v>
      </c>
      <c r="I752" s="23">
        <f t="shared" ca="1" si="279"/>
        <v>9240.3865198664444</v>
      </c>
      <c r="J752" s="22"/>
      <c r="K752" s="23">
        <f t="shared" ca="1" si="268"/>
        <v>6.1467104826999908</v>
      </c>
      <c r="L752" s="23">
        <f t="shared" ca="1" si="269"/>
        <v>2.3730676484674009</v>
      </c>
      <c r="M752" s="24">
        <f t="shared" ca="1" si="280"/>
        <v>8117.8822085092743</v>
      </c>
      <c r="N752" s="23">
        <f t="shared" ca="1" si="281"/>
        <v>8120.2552761577417</v>
      </c>
      <c r="O752" s="22"/>
      <c r="P752" s="23">
        <f t="shared" ca="1" si="270"/>
        <v>7.5670205276832787</v>
      </c>
      <c r="Q752" s="23">
        <f t="shared" ca="1" si="271"/>
        <v>2.7278445702065723</v>
      </c>
      <c r="R752" s="24">
        <f t="shared" ca="1" si="282"/>
        <v>9624.9632377534708</v>
      </c>
      <c r="S752" s="23">
        <f t="shared" ca="1" si="283"/>
        <v>9627.6910823236776</v>
      </c>
      <c r="T752" s="22"/>
      <c r="U752" s="23">
        <f t="shared" ca="1" si="272"/>
        <v>7.8132452318014787</v>
      </c>
      <c r="V752" s="23">
        <f t="shared" ca="1" si="273"/>
        <v>0.25198069075385959</v>
      </c>
      <c r="W752" s="24">
        <f t="shared" ca="1" si="284"/>
        <v>9132.713194621796</v>
      </c>
      <c r="X752" s="23">
        <f t="shared" ca="1" si="285"/>
        <v>9132.965175312549</v>
      </c>
      <c r="Z752" s="23">
        <f t="shared" ca="1" si="274"/>
        <v>4.7436141708347401</v>
      </c>
      <c r="AA752" s="23">
        <f t="shared" ca="1" si="275"/>
        <v>5.5702256187253472</v>
      </c>
      <c r="AB752" s="24">
        <f t="shared" ca="1" si="286"/>
        <v>10921.530891723436</v>
      </c>
      <c r="AC752" s="23">
        <f t="shared" ca="1" si="287"/>
        <v>10927.101117342161</v>
      </c>
    </row>
    <row r="753" spans="1:29" x14ac:dyDescent="0.25">
      <c r="A753" s="23">
        <f t="shared" ca="1" si="264"/>
        <v>3.8806787913315217</v>
      </c>
      <c r="B753" s="23">
        <f t="shared" ca="1" si="265"/>
        <v>5.4519837169906191</v>
      </c>
      <c r="C753" s="24">
        <f t="shared" ca="1" si="276"/>
        <v>9709.7877191050156</v>
      </c>
      <c r="D753" s="23">
        <f t="shared" ca="1" si="277"/>
        <v>9715.2397028220057</v>
      </c>
      <c r="E753" s="22"/>
      <c r="F753" s="23">
        <f t="shared" ca="1" si="266"/>
        <v>3.4092927577381866</v>
      </c>
      <c r="G753" s="23">
        <f t="shared" ca="1" si="267"/>
        <v>8.445692636620711</v>
      </c>
      <c r="H753" s="24">
        <f t="shared" ca="1" si="278"/>
        <v>9243.7958126241829</v>
      </c>
      <c r="I753" s="23">
        <f t="shared" ca="1" si="279"/>
        <v>9252.241505260803</v>
      </c>
      <c r="J753" s="22"/>
      <c r="K753" s="23">
        <f t="shared" ca="1" si="268"/>
        <v>1.6876105097847509</v>
      </c>
      <c r="L753" s="23">
        <f t="shared" ca="1" si="269"/>
        <v>2.1974460301978214</v>
      </c>
      <c r="M753" s="24">
        <f t="shared" ca="1" si="280"/>
        <v>8121.9428866675262</v>
      </c>
      <c r="N753" s="23">
        <f t="shared" ca="1" si="281"/>
        <v>8124.1403326977243</v>
      </c>
      <c r="O753" s="22"/>
      <c r="P753" s="23">
        <f t="shared" ca="1" si="270"/>
        <v>1.1687795674548289</v>
      </c>
      <c r="Q753" s="23">
        <f t="shared" ca="1" si="271"/>
        <v>13.339631410790963</v>
      </c>
      <c r="R753" s="24">
        <f t="shared" ca="1" si="282"/>
        <v>9628.8598618911328</v>
      </c>
      <c r="S753" s="23">
        <f t="shared" ca="1" si="283"/>
        <v>9642.1994933019232</v>
      </c>
      <c r="T753" s="22"/>
      <c r="U753" s="23">
        <f t="shared" ca="1" si="272"/>
        <v>1.3499655059972642</v>
      </c>
      <c r="V753" s="23">
        <f t="shared" ca="1" si="273"/>
        <v>0.20263911409830943</v>
      </c>
      <c r="W753" s="24">
        <f t="shared" ca="1" si="284"/>
        <v>9134.3151408185458</v>
      </c>
      <c r="X753" s="23">
        <f t="shared" ca="1" si="285"/>
        <v>9134.5177799326448</v>
      </c>
      <c r="Z753" s="23">
        <f t="shared" ca="1" si="274"/>
        <v>6.40076983388066</v>
      </c>
      <c r="AA753" s="23">
        <f t="shared" ca="1" si="275"/>
        <v>0.84966877150819708</v>
      </c>
      <c r="AB753" s="24">
        <f t="shared" ca="1" si="286"/>
        <v>10933.501887176042</v>
      </c>
      <c r="AC753" s="23">
        <f t="shared" ca="1" si="287"/>
        <v>10934.351555947551</v>
      </c>
    </row>
    <row r="754" spans="1:29" x14ac:dyDescent="0.25">
      <c r="A754" s="23">
        <f t="shared" ca="1" si="264"/>
        <v>8.5058795898949384</v>
      </c>
      <c r="B754" s="23">
        <f t="shared" ca="1" si="265"/>
        <v>0.29520456766536013</v>
      </c>
      <c r="C754" s="24">
        <f t="shared" ca="1" si="276"/>
        <v>9723.7455824119006</v>
      </c>
      <c r="D754" s="23">
        <f t="shared" ca="1" si="277"/>
        <v>9724.0407869795654</v>
      </c>
      <c r="E754" s="22"/>
      <c r="F754" s="23">
        <f t="shared" ca="1" si="266"/>
        <v>0.39620435589661601</v>
      </c>
      <c r="G754" s="23">
        <f t="shared" ca="1" si="267"/>
        <v>1.3748195416485303</v>
      </c>
      <c r="H754" s="24">
        <f t="shared" ca="1" si="278"/>
        <v>9252.6377096166998</v>
      </c>
      <c r="I754" s="23">
        <f t="shared" ca="1" si="279"/>
        <v>9254.0125291583481</v>
      </c>
      <c r="J754" s="22"/>
      <c r="K754" s="23">
        <f t="shared" ca="1" si="268"/>
        <v>0.55330567293042843</v>
      </c>
      <c r="L754" s="23">
        <f t="shared" ca="1" si="269"/>
        <v>6.0180132443625762</v>
      </c>
      <c r="M754" s="24">
        <f t="shared" ca="1" si="280"/>
        <v>8124.6936383706543</v>
      </c>
      <c r="N754" s="23">
        <f t="shared" ca="1" si="281"/>
        <v>8130.7116516150172</v>
      </c>
      <c r="O754" s="22"/>
      <c r="P754" s="23">
        <f t="shared" ca="1" si="270"/>
        <v>0.3087919162986128</v>
      </c>
      <c r="Q754" s="23">
        <f t="shared" ca="1" si="271"/>
        <v>1.480406808783834</v>
      </c>
      <c r="R754" s="24">
        <f t="shared" ca="1" si="282"/>
        <v>9642.5082852182222</v>
      </c>
      <c r="S754" s="23">
        <f t="shared" ca="1" si="283"/>
        <v>9643.9886920270055</v>
      </c>
      <c r="T754" s="22"/>
      <c r="U754" s="23">
        <f t="shared" ca="1" si="272"/>
        <v>15.364837249227406</v>
      </c>
      <c r="V754" s="23">
        <f t="shared" ca="1" si="273"/>
        <v>19.100336999486803</v>
      </c>
      <c r="W754" s="24">
        <f t="shared" ca="1" si="284"/>
        <v>9149.8826171818728</v>
      </c>
      <c r="X754" s="23">
        <f t="shared" ca="1" si="285"/>
        <v>9168.9829541813597</v>
      </c>
      <c r="Z754" s="23">
        <f t="shared" ca="1" si="274"/>
        <v>6.5370728381998102</v>
      </c>
      <c r="AA754" s="23">
        <f t="shared" ca="1" si="275"/>
        <v>6.8869692214955842</v>
      </c>
      <c r="AB754" s="24">
        <f t="shared" ca="1" si="286"/>
        <v>10940.888628785751</v>
      </c>
      <c r="AC754" s="23">
        <f t="shared" ca="1" si="287"/>
        <v>10947.775598007247</v>
      </c>
    </row>
    <row r="755" spans="1:29" x14ac:dyDescent="0.25">
      <c r="A755" s="23">
        <f t="shared" ca="1" si="264"/>
        <v>6.1984279602452101</v>
      </c>
      <c r="B755" s="23">
        <f t="shared" ca="1" si="265"/>
        <v>0.69346716831798116</v>
      </c>
      <c r="C755" s="24">
        <f t="shared" ca="1" si="276"/>
        <v>9730.2392149398111</v>
      </c>
      <c r="D755" s="23">
        <f t="shared" ca="1" si="277"/>
        <v>9730.9326821081286</v>
      </c>
      <c r="E755" s="22"/>
      <c r="F755" s="23">
        <f t="shared" ca="1" si="266"/>
        <v>1.7369628374472286</v>
      </c>
      <c r="G755" s="23">
        <f t="shared" ca="1" si="267"/>
        <v>4.9876106845930801</v>
      </c>
      <c r="H755" s="24">
        <f t="shared" ca="1" si="278"/>
        <v>9255.7494919957953</v>
      </c>
      <c r="I755" s="23">
        <f t="shared" ca="1" si="279"/>
        <v>9260.7371026803885</v>
      </c>
      <c r="J755" s="22"/>
      <c r="K755" s="23">
        <f t="shared" ca="1" si="268"/>
        <v>2.1373151334387686</v>
      </c>
      <c r="L755" s="23">
        <f t="shared" ca="1" si="269"/>
        <v>3.6677330427374244</v>
      </c>
      <c r="M755" s="24">
        <f t="shared" ca="1" si="280"/>
        <v>8132.8489667484564</v>
      </c>
      <c r="N755" s="23">
        <f t="shared" ca="1" si="281"/>
        <v>8136.5166997911938</v>
      </c>
      <c r="O755" s="22"/>
      <c r="P755" s="23">
        <f t="shared" ca="1" si="270"/>
        <v>6.7875443523585792</v>
      </c>
      <c r="Q755" s="23">
        <f t="shared" ca="1" si="271"/>
        <v>15.141609722696506</v>
      </c>
      <c r="R755" s="24">
        <f t="shared" ca="1" si="282"/>
        <v>9650.7762363793645</v>
      </c>
      <c r="S755" s="23">
        <f t="shared" ca="1" si="283"/>
        <v>9665.9178461020601</v>
      </c>
      <c r="T755" s="22"/>
      <c r="U755" s="23">
        <f t="shared" ca="1" si="272"/>
        <v>19.359544016201681</v>
      </c>
      <c r="V755" s="23">
        <f t="shared" ca="1" si="273"/>
        <v>4.3455682046947732</v>
      </c>
      <c r="W755" s="24">
        <f t="shared" ca="1" si="284"/>
        <v>9188.3424981975622</v>
      </c>
      <c r="X755" s="23">
        <f t="shared" ca="1" si="285"/>
        <v>9192.6880664022574</v>
      </c>
      <c r="Z755" s="23">
        <f t="shared" ca="1" si="274"/>
        <v>4.665706062139674E-2</v>
      </c>
      <c r="AA755" s="23">
        <f t="shared" ca="1" si="275"/>
        <v>0.86572055944296811</v>
      </c>
      <c r="AB755" s="24">
        <f t="shared" ca="1" si="286"/>
        <v>10947.822255067869</v>
      </c>
      <c r="AC755" s="23">
        <f t="shared" ca="1" si="287"/>
        <v>10948.687975627312</v>
      </c>
    </row>
    <row r="756" spans="1:29" x14ac:dyDescent="0.25">
      <c r="A756" s="23">
        <f t="shared" ca="1" si="264"/>
        <v>8.4221914020240352</v>
      </c>
      <c r="B756" s="23">
        <f t="shared" ca="1" si="265"/>
        <v>1.5830355283711863</v>
      </c>
      <c r="C756" s="24">
        <f t="shared" ca="1" si="276"/>
        <v>9739.3548735101522</v>
      </c>
      <c r="D756" s="23">
        <f t="shared" ca="1" si="277"/>
        <v>9740.9379090385228</v>
      </c>
      <c r="E756" s="22"/>
      <c r="F756" s="23">
        <f t="shared" ca="1" si="266"/>
        <v>5.9433530772563685</v>
      </c>
      <c r="G756" s="23">
        <f t="shared" ca="1" si="267"/>
        <v>10.894871860870621</v>
      </c>
      <c r="H756" s="24">
        <f t="shared" ca="1" si="278"/>
        <v>9266.6804557576452</v>
      </c>
      <c r="I756" s="23">
        <f t="shared" ca="1" si="279"/>
        <v>9277.5753276185151</v>
      </c>
      <c r="J756" s="22"/>
      <c r="K756" s="23">
        <f t="shared" ca="1" si="268"/>
        <v>0.54782639354270501</v>
      </c>
      <c r="L756" s="23">
        <f t="shared" ca="1" si="269"/>
        <v>16.777790964931263</v>
      </c>
      <c r="M756" s="24">
        <f t="shared" ca="1" si="280"/>
        <v>8137.0645261847367</v>
      </c>
      <c r="N756" s="23">
        <f t="shared" ca="1" si="281"/>
        <v>8153.8423171496679</v>
      </c>
      <c r="O756" s="22"/>
      <c r="P756" s="23">
        <f t="shared" ca="1" si="270"/>
        <v>9.341762061063136</v>
      </c>
      <c r="Q756" s="23">
        <f t="shared" ca="1" si="271"/>
        <v>0.60157339096401308</v>
      </c>
      <c r="R756" s="24">
        <f t="shared" ca="1" si="282"/>
        <v>9675.2596081631236</v>
      </c>
      <c r="S756" s="23">
        <f t="shared" ca="1" si="283"/>
        <v>9675.861181554088</v>
      </c>
      <c r="T756" s="22"/>
      <c r="U756" s="23">
        <f t="shared" ca="1" si="272"/>
        <v>3.7405484288106154</v>
      </c>
      <c r="V756" s="23">
        <f t="shared" ca="1" si="273"/>
        <v>9.0079333188368675</v>
      </c>
      <c r="W756" s="24">
        <f t="shared" ca="1" si="284"/>
        <v>9196.4286148310675</v>
      </c>
      <c r="X756" s="23">
        <f t="shared" ca="1" si="285"/>
        <v>9205.4365481499044</v>
      </c>
      <c r="Z756" s="23">
        <f t="shared" ca="1" si="274"/>
        <v>6.6448283583289225</v>
      </c>
      <c r="AA756" s="23">
        <f t="shared" ca="1" si="275"/>
        <v>7.3925294451499717</v>
      </c>
      <c r="AB756" s="24">
        <f t="shared" ca="1" si="286"/>
        <v>10955.332803985641</v>
      </c>
      <c r="AC756" s="23">
        <f t="shared" ca="1" si="287"/>
        <v>10962.72533343079</v>
      </c>
    </row>
    <row r="757" spans="1:29" x14ac:dyDescent="0.25">
      <c r="A757" s="23">
        <f t="shared" ca="1" si="264"/>
        <v>11.035043331067431</v>
      </c>
      <c r="B757" s="23">
        <f t="shared" ca="1" si="265"/>
        <v>0.97291397389687528</v>
      </c>
      <c r="C757" s="24">
        <f t="shared" ca="1" si="276"/>
        <v>9751.9729523695896</v>
      </c>
      <c r="D757" s="23">
        <f t="shared" ca="1" si="277"/>
        <v>9752.9458663434871</v>
      </c>
      <c r="E757" s="22"/>
      <c r="F757" s="23">
        <f t="shared" ca="1" si="266"/>
        <v>8.0005751516010726</v>
      </c>
      <c r="G757" s="23">
        <f t="shared" ca="1" si="267"/>
        <v>1.0182067847337568</v>
      </c>
      <c r="H757" s="24">
        <f t="shared" ca="1" si="278"/>
        <v>9285.575902770117</v>
      </c>
      <c r="I757" s="23">
        <f t="shared" ca="1" si="279"/>
        <v>9286.5941095548515</v>
      </c>
      <c r="J757" s="22"/>
      <c r="K757" s="23">
        <f t="shared" ca="1" si="268"/>
        <v>13.170621859952917</v>
      </c>
      <c r="L757" s="23">
        <f t="shared" ca="1" si="269"/>
        <v>29.509610101768285</v>
      </c>
      <c r="M757" s="24">
        <f t="shared" ca="1" si="280"/>
        <v>8167.0129390096208</v>
      </c>
      <c r="N757" s="23">
        <f t="shared" ca="1" si="281"/>
        <v>8196.5225491113888</v>
      </c>
      <c r="O757" s="22"/>
      <c r="P757" s="23">
        <f t="shared" ca="1" si="270"/>
        <v>3.5593917368041956</v>
      </c>
      <c r="Q757" s="23">
        <f t="shared" ca="1" si="271"/>
        <v>3.3044120604152933</v>
      </c>
      <c r="R757" s="24">
        <f t="shared" ca="1" si="282"/>
        <v>9679.4205732908922</v>
      </c>
      <c r="S757" s="23">
        <f t="shared" ca="1" si="283"/>
        <v>9682.7249853513076</v>
      </c>
      <c r="T757" s="22"/>
      <c r="U757" s="23">
        <f t="shared" ca="1" si="272"/>
        <v>6.2950170754781931</v>
      </c>
      <c r="V757" s="23">
        <f t="shared" ca="1" si="273"/>
        <v>1.5627661511437361</v>
      </c>
      <c r="W757" s="24">
        <f t="shared" ca="1" si="284"/>
        <v>9211.7315652253819</v>
      </c>
      <c r="X757" s="23">
        <f t="shared" ca="1" si="285"/>
        <v>9213.2943313765263</v>
      </c>
      <c r="Z757" s="23">
        <f t="shared" ca="1" si="274"/>
        <v>6.215846394236455</v>
      </c>
      <c r="AA757" s="23">
        <f t="shared" ca="1" si="275"/>
        <v>5.0481747680048503</v>
      </c>
      <c r="AB757" s="24">
        <f t="shared" ca="1" si="286"/>
        <v>10968.941179825026</v>
      </c>
      <c r="AC757" s="23">
        <f t="shared" ca="1" si="287"/>
        <v>10973.98935459303</v>
      </c>
    </row>
    <row r="758" spans="1:29" x14ac:dyDescent="0.25">
      <c r="A758" s="23">
        <f t="shared" ca="1" si="264"/>
        <v>24.751986183487343</v>
      </c>
      <c r="B758" s="23">
        <f t="shared" ca="1" si="265"/>
        <v>1.4701213704083966</v>
      </c>
      <c r="C758" s="24">
        <f t="shared" ca="1" si="276"/>
        <v>9777.6978525269751</v>
      </c>
      <c r="D758" s="23">
        <f t="shared" ca="1" si="277"/>
        <v>9779.1679738973835</v>
      </c>
      <c r="E758" s="22"/>
      <c r="F758" s="23">
        <f t="shared" ca="1" si="266"/>
        <v>1.7288442155864165</v>
      </c>
      <c r="G758" s="23">
        <f t="shared" ca="1" si="267"/>
        <v>2.3091325145136965</v>
      </c>
      <c r="H758" s="24">
        <f t="shared" ca="1" si="278"/>
        <v>9288.3229537704374</v>
      </c>
      <c r="I758" s="23">
        <f t="shared" ca="1" si="279"/>
        <v>9290.6320862849516</v>
      </c>
      <c r="J758" s="22"/>
      <c r="K758" s="23">
        <f t="shared" ca="1" si="268"/>
        <v>3.4824610342451621</v>
      </c>
      <c r="L758" s="23">
        <f t="shared" ca="1" si="269"/>
        <v>5.8213327734195204</v>
      </c>
      <c r="M758" s="24">
        <f t="shared" ca="1" si="280"/>
        <v>8200.0050101456345</v>
      </c>
      <c r="N758" s="23">
        <f t="shared" ca="1" si="281"/>
        <v>8205.8263429190538</v>
      </c>
      <c r="O758" s="22"/>
      <c r="P758" s="23">
        <f t="shared" ca="1" si="270"/>
        <v>7.8052820694922556</v>
      </c>
      <c r="Q758" s="23">
        <f t="shared" ca="1" si="271"/>
        <v>8.2935039434946916</v>
      </c>
      <c r="R758" s="24">
        <f t="shared" ca="1" si="282"/>
        <v>9690.5302674207996</v>
      </c>
      <c r="S758" s="23">
        <f t="shared" ca="1" si="283"/>
        <v>9698.8237713642939</v>
      </c>
      <c r="T758" s="22"/>
      <c r="U758" s="23">
        <f t="shared" ca="1" si="272"/>
        <v>6.8348286839580714</v>
      </c>
      <c r="V758" s="23">
        <f t="shared" ca="1" si="273"/>
        <v>8.4883392762366086</v>
      </c>
      <c r="W758" s="24">
        <f t="shared" ca="1" si="284"/>
        <v>9220.1291600604836</v>
      </c>
      <c r="X758" s="23">
        <f t="shared" ca="1" si="285"/>
        <v>9228.6174993367204</v>
      </c>
      <c r="Z758" s="23">
        <f t="shared" ca="1" si="274"/>
        <v>7.97207392219907</v>
      </c>
      <c r="AA758" s="23">
        <f t="shared" ca="1" si="275"/>
        <v>2.1396030258660073</v>
      </c>
      <c r="AB758" s="24">
        <f t="shared" ca="1" si="286"/>
        <v>10981.961428515229</v>
      </c>
      <c r="AC758" s="23">
        <f t="shared" ca="1" si="287"/>
        <v>10984.101031541095</v>
      </c>
    </row>
    <row r="759" spans="1:29" x14ac:dyDescent="0.25">
      <c r="A759" s="23">
        <f t="shared" ca="1" si="264"/>
        <v>5.181775857054733</v>
      </c>
      <c r="B759" s="23">
        <f t="shared" ca="1" si="265"/>
        <v>4.1990487792081961</v>
      </c>
      <c r="C759" s="24">
        <f t="shared" ca="1" si="276"/>
        <v>9784.3497497544377</v>
      </c>
      <c r="D759" s="23">
        <f t="shared" ca="1" si="277"/>
        <v>9788.5487985336458</v>
      </c>
      <c r="E759" s="22"/>
      <c r="F759" s="23">
        <f t="shared" ca="1" si="266"/>
        <v>7.1974021291828363</v>
      </c>
      <c r="G759" s="23">
        <f t="shared" ca="1" si="267"/>
        <v>5.8488200364782008</v>
      </c>
      <c r="H759" s="24">
        <f t="shared" ca="1" si="278"/>
        <v>9297.8294884141342</v>
      </c>
      <c r="I759" s="23">
        <f t="shared" ca="1" si="279"/>
        <v>9303.6783084506133</v>
      </c>
      <c r="J759" s="22"/>
      <c r="K759" s="23">
        <f t="shared" ca="1" si="268"/>
        <v>6.8381442484761461</v>
      </c>
      <c r="L759" s="23">
        <f t="shared" ca="1" si="269"/>
        <v>9.8560139750208178E-2</v>
      </c>
      <c r="M759" s="24">
        <f t="shared" ca="1" si="280"/>
        <v>8212.6644871675308</v>
      </c>
      <c r="N759" s="23">
        <f t="shared" ca="1" si="281"/>
        <v>8212.7630473072804</v>
      </c>
      <c r="O759" s="22"/>
      <c r="P759" s="23">
        <f t="shared" ca="1" si="270"/>
        <v>3.6717064725646469</v>
      </c>
      <c r="Q759" s="23">
        <f t="shared" ca="1" si="271"/>
        <v>7.9891216630851751</v>
      </c>
      <c r="R759" s="24">
        <f t="shared" ca="1" si="282"/>
        <v>9702.4954778368592</v>
      </c>
      <c r="S759" s="23">
        <f t="shared" ca="1" si="283"/>
        <v>9710.484599499945</v>
      </c>
      <c r="T759" s="22"/>
      <c r="U759" s="23">
        <f t="shared" ca="1" si="272"/>
        <v>8.543048577214476</v>
      </c>
      <c r="V759" s="23">
        <f t="shared" ca="1" si="273"/>
        <v>5.6031304833544855</v>
      </c>
      <c r="W759" s="24">
        <f t="shared" ca="1" si="284"/>
        <v>9237.1605479139344</v>
      </c>
      <c r="X759" s="23">
        <f t="shared" ca="1" si="285"/>
        <v>9242.7636783972885</v>
      </c>
      <c r="Z759" s="23">
        <f t="shared" ca="1" si="274"/>
        <v>3.7871745246421287</v>
      </c>
      <c r="AA759" s="23">
        <f t="shared" ca="1" si="275"/>
        <v>2.450884126783623</v>
      </c>
      <c r="AB759" s="24">
        <f t="shared" ca="1" si="286"/>
        <v>10987.888206065738</v>
      </c>
      <c r="AC759" s="23">
        <f t="shared" ca="1" si="287"/>
        <v>10990.339090192521</v>
      </c>
    </row>
    <row r="760" spans="1:29" x14ac:dyDescent="0.25">
      <c r="A760" s="23">
        <f t="shared" ca="1" si="264"/>
        <v>2.1255131813142478</v>
      </c>
      <c r="B760" s="23">
        <f t="shared" ca="1" si="265"/>
        <v>1.6458899386441899</v>
      </c>
      <c r="C760" s="24">
        <f t="shared" ca="1" si="276"/>
        <v>9790.6743117149599</v>
      </c>
      <c r="D760" s="23">
        <f t="shared" ca="1" si="277"/>
        <v>9792.3202016536034</v>
      </c>
      <c r="E760" s="22"/>
      <c r="F760" s="23">
        <f t="shared" ca="1" si="266"/>
        <v>17.008923144443052</v>
      </c>
      <c r="G760" s="23">
        <f t="shared" ca="1" si="267"/>
        <v>11.43695434308821</v>
      </c>
      <c r="H760" s="24">
        <f t="shared" ca="1" si="278"/>
        <v>9320.6872315950568</v>
      </c>
      <c r="I760" s="23">
        <f t="shared" ca="1" si="279"/>
        <v>9332.1241859381444</v>
      </c>
      <c r="J760" s="22"/>
      <c r="K760" s="23">
        <f t="shared" ca="1" si="268"/>
        <v>8.3387888067883047</v>
      </c>
      <c r="L760" s="23">
        <f t="shared" ca="1" si="269"/>
        <v>3.7601745469694126</v>
      </c>
      <c r="M760" s="24">
        <f t="shared" ca="1" si="280"/>
        <v>8221.1018361140686</v>
      </c>
      <c r="N760" s="23">
        <f t="shared" ca="1" si="281"/>
        <v>8224.8620106610379</v>
      </c>
      <c r="O760" s="22"/>
      <c r="P760" s="23">
        <f t="shared" ca="1" si="270"/>
        <v>9.1457582608350592</v>
      </c>
      <c r="Q760" s="23">
        <f t="shared" ca="1" si="271"/>
        <v>0.396629191940362</v>
      </c>
      <c r="R760" s="24">
        <f t="shared" ca="1" si="282"/>
        <v>9719.6303577607796</v>
      </c>
      <c r="S760" s="23">
        <f t="shared" ca="1" si="283"/>
        <v>9720.0269869527201</v>
      </c>
      <c r="T760" s="22"/>
      <c r="U760" s="23">
        <f t="shared" ca="1" si="272"/>
        <v>3.3998917606012315</v>
      </c>
      <c r="V760" s="23">
        <f t="shared" ca="1" si="273"/>
        <v>6.8305780295050909</v>
      </c>
      <c r="W760" s="24">
        <f t="shared" ca="1" si="284"/>
        <v>9246.1635701578889</v>
      </c>
      <c r="X760" s="23">
        <f t="shared" ca="1" si="285"/>
        <v>9252.9941481873939</v>
      </c>
      <c r="Z760" s="23">
        <f t="shared" ca="1" si="274"/>
        <v>8.565413884066972</v>
      </c>
      <c r="AA760" s="23">
        <f t="shared" ca="1" si="275"/>
        <v>3.3655780010424698</v>
      </c>
      <c r="AB760" s="24">
        <f t="shared" ca="1" si="286"/>
        <v>10998.904504076589</v>
      </c>
      <c r="AC760" s="23">
        <f t="shared" ca="1" si="287"/>
        <v>11002.270082077632</v>
      </c>
    </row>
    <row r="761" spans="1:29" x14ac:dyDescent="0.25">
      <c r="A761" s="23">
        <f t="shared" ca="1" si="264"/>
        <v>8.231247110706791</v>
      </c>
      <c r="B761" s="23">
        <f t="shared" ca="1" si="265"/>
        <v>8.2875719116069266</v>
      </c>
      <c r="C761" s="24">
        <f t="shared" ca="1" si="276"/>
        <v>9800.5514487643104</v>
      </c>
      <c r="D761" s="23">
        <f t="shared" ca="1" si="277"/>
        <v>9808.8390206759177</v>
      </c>
      <c r="E761" s="22"/>
      <c r="F761" s="23">
        <f t="shared" ca="1" si="266"/>
        <v>21.060713844925981</v>
      </c>
      <c r="G761" s="23">
        <f t="shared" ca="1" si="267"/>
        <v>1.527228945048714</v>
      </c>
      <c r="H761" s="24">
        <f t="shared" ca="1" si="278"/>
        <v>9353.1848997830712</v>
      </c>
      <c r="I761" s="23">
        <f t="shared" ca="1" si="279"/>
        <v>9354.7121287281207</v>
      </c>
      <c r="J761" s="22"/>
      <c r="K761" s="23">
        <f t="shared" ca="1" si="268"/>
        <v>3.3465793398425121</v>
      </c>
      <c r="L761" s="23">
        <f t="shared" ca="1" si="269"/>
        <v>11.043285797424145</v>
      </c>
      <c r="M761" s="24">
        <f t="shared" ca="1" si="280"/>
        <v>8228.2085900008806</v>
      </c>
      <c r="N761" s="23">
        <f t="shared" ca="1" si="281"/>
        <v>8239.2518757983053</v>
      </c>
      <c r="O761" s="22"/>
      <c r="P761" s="23">
        <f t="shared" ca="1" si="270"/>
        <v>4.0730435410217636</v>
      </c>
      <c r="Q761" s="23">
        <f t="shared" ca="1" si="271"/>
        <v>0.54328990563408452</v>
      </c>
      <c r="R761" s="24">
        <f t="shared" ca="1" si="282"/>
        <v>9724.1000304937425</v>
      </c>
      <c r="S761" s="23">
        <f t="shared" ca="1" si="283"/>
        <v>9724.6433203993765</v>
      </c>
      <c r="T761" s="22"/>
      <c r="U761" s="23">
        <f t="shared" ca="1" si="272"/>
        <v>20.03346289274009</v>
      </c>
      <c r="V761" s="23">
        <f t="shared" ca="1" si="273"/>
        <v>7.7814690052519699</v>
      </c>
      <c r="W761" s="24">
        <f t="shared" ca="1" si="284"/>
        <v>9273.0276110801333</v>
      </c>
      <c r="X761" s="23">
        <f t="shared" ca="1" si="285"/>
        <v>9280.8090800853861</v>
      </c>
      <c r="Z761" s="23">
        <f t="shared" ca="1" si="274"/>
        <v>3.8009246756831185</v>
      </c>
      <c r="AA761" s="23">
        <f t="shared" ca="1" si="275"/>
        <v>1.386437753704429</v>
      </c>
      <c r="AB761" s="24">
        <f t="shared" ca="1" si="286"/>
        <v>11006.071006753315</v>
      </c>
      <c r="AC761" s="23">
        <f t="shared" ca="1" si="287"/>
        <v>11007.457444507019</v>
      </c>
    </row>
    <row r="762" spans="1:29" x14ac:dyDescent="0.25">
      <c r="A762" s="23">
        <f t="shared" ca="1" si="264"/>
        <v>1.6671108101753898</v>
      </c>
      <c r="B762" s="23">
        <f t="shared" ca="1" si="265"/>
        <v>1.9789141712662912</v>
      </c>
      <c r="C762" s="24">
        <f t="shared" ca="1" si="276"/>
        <v>9810.5061314860923</v>
      </c>
      <c r="D762" s="23">
        <f t="shared" ca="1" si="277"/>
        <v>9812.4850456573586</v>
      </c>
      <c r="E762" s="22"/>
      <c r="F762" s="23">
        <f t="shared" ca="1" si="266"/>
        <v>5.7665393877374269</v>
      </c>
      <c r="G762" s="23">
        <f t="shared" ca="1" si="267"/>
        <v>0.4253082164448479</v>
      </c>
      <c r="H762" s="24">
        <f t="shared" ca="1" si="278"/>
        <v>9360.4786681158585</v>
      </c>
      <c r="I762" s="23">
        <f t="shared" ca="1" si="279"/>
        <v>9360.9039763323035</v>
      </c>
      <c r="J762" s="22"/>
      <c r="K762" s="23">
        <f t="shared" ca="1" si="268"/>
        <v>5.2226816088088768</v>
      </c>
      <c r="L762" s="23">
        <f t="shared" ca="1" si="269"/>
        <v>11.7225847620892</v>
      </c>
      <c r="M762" s="24">
        <f t="shared" ca="1" si="280"/>
        <v>8244.4745574071148</v>
      </c>
      <c r="N762" s="23">
        <f t="shared" ca="1" si="281"/>
        <v>8256.1971421692033</v>
      </c>
      <c r="O762" s="22"/>
      <c r="P762" s="23">
        <f t="shared" ca="1" si="270"/>
        <v>5.2652865865271092</v>
      </c>
      <c r="Q762" s="23">
        <f t="shared" ca="1" si="271"/>
        <v>0.30755952762300554</v>
      </c>
      <c r="R762" s="24">
        <f t="shared" ca="1" si="282"/>
        <v>9729.908606985904</v>
      </c>
      <c r="S762" s="23">
        <f t="shared" ca="1" si="283"/>
        <v>9730.2161665135263</v>
      </c>
      <c r="T762" s="22"/>
      <c r="U762" s="23">
        <f t="shared" ca="1" si="272"/>
        <v>8.7617796720440424</v>
      </c>
      <c r="V762" s="23">
        <f t="shared" ca="1" si="273"/>
        <v>3.324260164536585</v>
      </c>
      <c r="W762" s="24">
        <f t="shared" ca="1" si="284"/>
        <v>9289.5708597574303</v>
      </c>
      <c r="X762" s="23">
        <f t="shared" ca="1" si="285"/>
        <v>9292.8951199219664</v>
      </c>
      <c r="Z762" s="23">
        <f t="shared" ca="1" si="274"/>
        <v>13.968228089293568</v>
      </c>
      <c r="AA762" s="23">
        <f t="shared" ca="1" si="275"/>
        <v>1.8634348790694126</v>
      </c>
      <c r="AB762" s="24">
        <f t="shared" ca="1" si="286"/>
        <v>11021.425672596313</v>
      </c>
      <c r="AC762" s="23">
        <f t="shared" ca="1" si="287"/>
        <v>11023.289107475382</v>
      </c>
    </row>
    <row r="763" spans="1:29" x14ac:dyDescent="0.25">
      <c r="A763" s="23">
        <f t="shared" ca="1" si="264"/>
        <v>1.8865079286218389</v>
      </c>
      <c r="B763" s="23">
        <f t="shared" ca="1" si="265"/>
        <v>9.9636266441549992</v>
      </c>
      <c r="C763" s="24">
        <f t="shared" ca="1" si="276"/>
        <v>9814.371553585981</v>
      </c>
      <c r="D763" s="23">
        <f t="shared" ca="1" si="277"/>
        <v>9824.3351802301368</v>
      </c>
      <c r="E763" s="22"/>
      <c r="F763" s="23">
        <f t="shared" ca="1" si="266"/>
        <v>4.2034053978272832</v>
      </c>
      <c r="G763" s="23">
        <f t="shared" ca="1" si="267"/>
        <v>0.70202090544765305</v>
      </c>
      <c r="H763" s="24">
        <f t="shared" ca="1" si="278"/>
        <v>9365.1073817301312</v>
      </c>
      <c r="I763" s="23">
        <f t="shared" ca="1" si="279"/>
        <v>9365.8094026355793</v>
      </c>
      <c r="J763" s="22"/>
      <c r="K763" s="23">
        <f t="shared" ca="1" si="268"/>
        <v>10.958013826414996</v>
      </c>
      <c r="L763" s="23">
        <f t="shared" ca="1" si="269"/>
        <v>2.0189208307477693</v>
      </c>
      <c r="M763" s="24">
        <f t="shared" ca="1" si="280"/>
        <v>8267.1551559956188</v>
      </c>
      <c r="N763" s="23">
        <f t="shared" ca="1" si="281"/>
        <v>8269.1740768263662</v>
      </c>
      <c r="O763" s="22"/>
      <c r="P763" s="23">
        <f t="shared" ca="1" si="270"/>
        <v>19.045920426039423</v>
      </c>
      <c r="Q763" s="23">
        <f t="shared" ca="1" si="271"/>
        <v>4.7182073781197511</v>
      </c>
      <c r="R763" s="24">
        <f t="shared" ca="1" si="282"/>
        <v>9749.2620869395651</v>
      </c>
      <c r="S763" s="23">
        <f t="shared" ca="1" si="283"/>
        <v>9753.9802943176855</v>
      </c>
      <c r="T763" s="22"/>
      <c r="U763" s="23">
        <f t="shared" ca="1" si="272"/>
        <v>1.8888897861871823</v>
      </c>
      <c r="V763" s="23">
        <f t="shared" ca="1" si="273"/>
        <v>0.58690988968929481</v>
      </c>
      <c r="W763" s="24">
        <f t="shared" ca="1" si="284"/>
        <v>9294.7840097081535</v>
      </c>
      <c r="X763" s="23">
        <f t="shared" ca="1" si="285"/>
        <v>9295.3709195978427</v>
      </c>
      <c r="Z763" s="23">
        <f t="shared" ca="1" si="274"/>
        <v>2.8394371490162578</v>
      </c>
      <c r="AA763" s="23">
        <f t="shared" ca="1" si="275"/>
        <v>3.9409341253374457</v>
      </c>
      <c r="AB763" s="24">
        <f t="shared" ca="1" si="286"/>
        <v>11026.128544624398</v>
      </c>
      <c r="AC763" s="23">
        <f t="shared" ca="1" si="287"/>
        <v>11030.069478749736</v>
      </c>
    </row>
    <row r="764" spans="1:29" x14ac:dyDescent="0.25">
      <c r="A764" s="23">
        <f t="shared" ca="1" si="264"/>
        <v>7.2532693666089187</v>
      </c>
      <c r="B764" s="23">
        <f t="shared" ca="1" si="265"/>
        <v>28.807299235935528</v>
      </c>
      <c r="C764" s="24">
        <f t="shared" ca="1" si="276"/>
        <v>9831.5884495967457</v>
      </c>
      <c r="D764" s="23">
        <f t="shared" ca="1" si="277"/>
        <v>9860.3957488326814</v>
      </c>
      <c r="E764" s="22"/>
      <c r="F764" s="23">
        <f t="shared" ca="1" si="266"/>
        <v>11.920829356899619</v>
      </c>
      <c r="G764" s="23">
        <f t="shared" ca="1" si="267"/>
        <v>0.78009396230744821</v>
      </c>
      <c r="H764" s="24">
        <f t="shared" ca="1" si="278"/>
        <v>9377.7302319924784</v>
      </c>
      <c r="I764" s="23">
        <f t="shared" ca="1" si="279"/>
        <v>9378.510325954785</v>
      </c>
      <c r="J764" s="22"/>
      <c r="K764" s="23">
        <f t="shared" ca="1" si="268"/>
        <v>4.1525261293224469</v>
      </c>
      <c r="L764" s="23">
        <f t="shared" ca="1" si="269"/>
        <v>2.4722531403359498</v>
      </c>
      <c r="M764" s="24">
        <f t="shared" ca="1" si="280"/>
        <v>8273.3266029556889</v>
      </c>
      <c r="N764" s="23">
        <f t="shared" ca="1" si="281"/>
        <v>8275.7988560960257</v>
      </c>
      <c r="O764" s="22"/>
      <c r="P764" s="23">
        <f t="shared" ca="1" si="270"/>
        <v>7.2452481716775887</v>
      </c>
      <c r="Q764" s="23">
        <f t="shared" ca="1" si="271"/>
        <v>4.2183168159882207</v>
      </c>
      <c r="R764" s="24">
        <f t="shared" ca="1" si="282"/>
        <v>9761.2255424893629</v>
      </c>
      <c r="S764" s="23">
        <f t="shared" ca="1" si="283"/>
        <v>9765.443859305351</v>
      </c>
      <c r="T764" s="22"/>
      <c r="U764" s="23">
        <f t="shared" ca="1" si="272"/>
        <v>1.1313935833080886</v>
      </c>
      <c r="V764" s="23">
        <f t="shared" ca="1" si="273"/>
        <v>11.632269086511181</v>
      </c>
      <c r="W764" s="24">
        <f t="shared" ca="1" si="284"/>
        <v>9296.5023131811504</v>
      </c>
      <c r="X764" s="23">
        <f t="shared" ca="1" si="285"/>
        <v>9308.1345822676612</v>
      </c>
      <c r="Z764" s="23">
        <f t="shared" ca="1" si="274"/>
        <v>1.966599356590345</v>
      </c>
      <c r="AA764" s="23">
        <f t="shared" ca="1" si="275"/>
        <v>3.9905171715407026</v>
      </c>
      <c r="AB764" s="24">
        <f t="shared" ca="1" si="286"/>
        <v>11032.036078106326</v>
      </c>
      <c r="AC764" s="23">
        <f t="shared" ca="1" si="287"/>
        <v>11036.026595277866</v>
      </c>
    </row>
    <row r="765" spans="1:29" x14ac:dyDescent="0.25">
      <c r="A765" s="23">
        <f t="shared" ca="1" si="264"/>
        <v>8.4331939357189096</v>
      </c>
      <c r="B765" s="23">
        <f t="shared" ca="1" si="265"/>
        <v>0.18924508807859194</v>
      </c>
      <c r="C765" s="24">
        <f t="shared" ca="1" si="276"/>
        <v>9868.8289427683994</v>
      </c>
      <c r="D765" s="23">
        <f t="shared" ca="1" si="277"/>
        <v>9869.0181878564781</v>
      </c>
      <c r="E765" s="22"/>
      <c r="F765" s="23">
        <f t="shared" ca="1" si="266"/>
        <v>0.63639169924414707</v>
      </c>
      <c r="G765" s="23">
        <f t="shared" ca="1" si="267"/>
        <v>5.9543990076453124</v>
      </c>
      <c r="H765" s="24">
        <f t="shared" ca="1" si="278"/>
        <v>9379.14671765403</v>
      </c>
      <c r="I765" s="23">
        <f t="shared" ca="1" si="279"/>
        <v>9385.1011166616754</v>
      </c>
      <c r="J765" s="22"/>
      <c r="K765" s="23">
        <f t="shared" ca="1" si="268"/>
        <v>0.86239017120431349</v>
      </c>
      <c r="L765" s="23">
        <f t="shared" ca="1" si="269"/>
        <v>3.3340049833895207</v>
      </c>
      <c r="M765" s="24">
        <f t="shared" ca="1" si="280"/>
        <v>8276.6612462672292</v>
      </c>
      <c r="N765" s="23">
        <f t="shared" ca="1" si="281"/>
        <v>8279.9952512506188</v>
      </c>
      <c r="O765" s="22"/>
      <c r="P765" s="23">
        <f t="shared" ca="1" si="270"/>
        <v>3.3946058742317664</v>
      </c>
      <c r="Q765" s="23">
        <f t="shared" ca="1" si="271"/>
        <v>6.7803022301051943</v>
      </c>
      <c r="R765" s="24">
        <f t="shared" ca="1" si="282"/>
        <v>9768.8384651795823</v>
      </c>
      <c r="S765" s="23">
        <f t="shared" ca="1" si="283"/>
        <v>9775.6187674096873</v>
      </c>
      <c r="T765" s="22"/>
      <c r="U765" s="23">
        <f t="shared" ca="1" si="272"/>
        <v>0.20759975291278851</v>
      </c>
      <c r="V765" s="23">
        <f t="shared" ca="1" si="273"/>
        <v>18.612502916795165</v>
      </c>
      <c r="W765" s="24">
        <f t="shared" ca="1" si="284"/>
        <v>9308.3421820205749</v>
      </c>
      <c r="X765" s="23">
        <f t="shared" ca="1" si="285"/>
        <v>9326.9546849373692</v>
      </c>
      <c r="Z765" s="23">
        <f t="shared" ca="1" si="274"/>
        <v>4.6170639404803353</v>
      </c>
      <c r="AA765" s="23">
        <f t="shared" ca="1" si="275"/>
        <v>5.5656389882046948</v>
      </c>
      <c r="AB765" s="24">
        <f t="shared" ca="1" si="286"/>
        <v>11040.643659218347</v>
      </c>
      <c r="AC765" s="23">
        <f t="shared" ca="1" si="287"/>
        <v>11046.209298206551</v>
      </c>
    </row>
    <row r="766" spans="1:29" x14ac:dyDescent="0.25">
      <c r="A766" s="23">
        <f t="shared" ca="1" si="264"/>
        <v>15.432993626555492</v>
      </c>
      <c r="B766" s="23">
        <f t="shared" ca="1" si="265"/>
        <v>13.628252307274446</v>
      </c>
      <c r="C766" s="24">
        <f t="shared" ca="1" si="276"/>
        <v>9884.451181483033</v>
      </c>
      <c r="D766" s="23">
        <f t="shared" ca="1" si="277"/>
        <v>9898.079433790308</v>
      </c>
      <c r="E766" s="22"/>
      <c r="F766" s="23">
        <f t="shared" ca="1" si="266"/>
        <v>1.2623146278571171</v>
      </c>
      <c r="G766" s="23">
        <f t="shared" ca="1" si="267"/>
        <v>10.021377721506131</v>
      </c>
      <c r="H766" s="24">
        <f t="shared" ca="1" si="278"/>
        <v>9386.3634312895319</v>
      </c>
      <c r="I766" s="23">
        <f t="shared" ca="1" si="279"/>
        <v>9396.3848090110387</v>
      </c>
      <c r="J766" s="22"/>
      <c r="K766" s="23">
        <f t="shared" ca="1" si="268"/>
        <v>4.1827008424058159</v>
      </c>
      <c r="L766" s="23">
        <f t="shared" ca="1" si="269"/>
        <v>2.381874979925557</v>
      </c>
      <c r="M766" s="24">
        <f t="shared" ca="1" si="280"/>
        <v>8284.1779520930249</v>
      </c>
      <c r="N766" s="23">
        <f t="shared" ca="1" si="281"/>
        <v>8286.5598270729497</v>
      </c>
      <c r="O766" s="22"/>
      <c r="P766" s="23">
        <f t="shared" ca="1" si="270"/>
        <v>16.580403635873889</v>
      </c>
      <c r="Q766" s="23">
        <f t="shared" ca="1" si="271"/>
        <v>3.2397630716726553</v>
      </c>
      <c r="R766" s="24">
        <f t="shared" ca="1" si="282"/>
        <v>9792.1991710455604</v>
      </c>
      <c r="S766" s="23">
        <f t="shared" ca="1" si="283"/>
        <v>9795.4389341172337</v>
      </c>
      <c r="T766" s="22"/>
      <c r="U766" s="23">
        <f t="shared" ca="1" si="272"/>
        <v>2.1414716721641955</v>
      </c>
      <c r="V766" s="23">
        <f t="shared" ca="1" si="273"/>
        <v>7.0774742151099565E-2</v>
      </c>
      <c r="W766" s="24">
        <f t="shared" ca="1" si="284"/>
        <v>9329.0961566095339</v>
      </c>
      <c r="X766" s="23">
        <f t="shared" ca="1" si="285"/>
        <v>9329.166931351685</v>
      </c>
      <c r="Z766" s="23">
        <f t="shared" ca="1" si="274"/>
        <v>1.9146965863403229</v>
      </c>
      <c r="AA766" s="23">
        <f t="shared" ca="1" si="275"/>
        <v>6.5580868888166375</v>
      </c>
      <c r="AB766" s="24">
        <f t="shared" ca="1" si="286"/>
        <v>11048.123994792892</v>
      </c>
      <c r="AC766" s="23">
        <f t="shared" ca="1" si="287"/>
        <v>11054.682081681709</v>
      </c>
    </row>
    <row r="767" spans="1:29" x14ac:dyDescent="0.25">
      <c r="A767" s="23">
        <f t="shared" ca="1" si="264"/>
        <v>1.1136538485620837</v>
      </c>
      <c r="B767" s="23">
        <f t="shared" ca="1" si="265"/>
        <v>0.86068588398914914</v>
      </c>
      <c r="C767" s="24">
        <f t="shared" ca="1" si="276"/>
        <v>9899.1930876388706</v>
      </c>
      <c r="D767" s="23">
        <f t="shared" ca="1" si="277"/>
        <v>9900.053773522859</v>
      </c>
      <c r="E767" s="22"/>
      <c r="F767" s="23">
        <f t="shared" ca="1" si="266"/>
        <v>7.7858453367770206</v>
      </c>
      <c r="G767" s="23">
        <f t="shared" ca="1" si="267"/>
        <v>2.455323237100417</v>
      </c>
      <c r="H767" s="24">
        <f t="shared" ca="1" si="278"/>
        <v>9404.1706543478158</v>
      </c>
      <c r="I767" s="23">
        <f t="shared" ca="1" si="279"/>
        <v>9406.6259775849157</v>
      </c>
      <c r="J767" s="22"/>
      <c r="K767" s="23">
        <f t="shared" ca="1" si="268"/>
        <v>5.2421786518350763E-2</v>
      </c>
      <c r="L767" s="23">
        <f t="shared" ca="1" si="269"/>
        <v>7.2800644999826414</v>
      </c>
      <c r="M767" s="24">
        <f t="shared" ca="1" si="280"/>
        <v>8286.6122488594683</v>
      </c>
      <c r="N767" s="23">
        <f t="shared" ca="1" si="281"/>
        <v>8293.8923133594508</v>
      </c>
      <c r="O767" s="22"/>
      <c r="P767" s="23">
        <f t="shared" ca="1" si="270"/>
        <v>3.8799903826577764</v>
      </c>
      <c r="Q767" s="23">
        <f t="shared" ca="1" si="271"/>
        <v>8.1290910479075311</v>
      </c>
      <c r="R767" s="24">
        <f t="shared" ca="1" si="282"/>
        <v>9799.3189244998921</v>
      </c>
      <c r="S767" s="23">
        <f t="shared" ca="1" si="283"/>
        <v>9807.4480155477995</v>
      </c>
      <c r="T767" s="22"/>
      <c r="U767" s="23">
        <f t="shared" ca="1" si="272"/>
        <v>0.46319233745043986</v>
      </c>
      <c r="V767" s="23">
        <f t="shared" ca="1" si="273"/>
        <v>3.4120625784829599</v>
      </c>
      <c r="W767" s="24">
        <f t="shared" ca="1" si="284"/>
        <v>9329.6301236891359</v>
      </c>
      <c r="X767" s="23">
        <f t="shared" ca="1" si="285"/>
        <v>9333.0421862676194</v>
      </c>
      <c r="Z767" s="23">
        <f t="shared" ca="1" si="274"/>
        <v>5.013358113439458</v>
      </c>
      <c r="AA767" s="23">
        <f t="shared" ca="1" si="275"/>
        <v>6.1243622487368645</v>
      </c>
      <c r="AB767" s="24">
        <f t="shared" ca="1" si="286"/>
        <v>11059.695439795149</v>
      </c>
      <c r="AC767" s="23">
        <f t="shared" ca="1" si="287"/>
        <v>11065.819802043885</v>
      </c>
    </row>
    <row r="768" spans="1:29" x14ac:dyDescent="0.25">
      <c r="A768" s="23">
        <f t="shared" ca="1" si="264"/>
        <v>3.6903258367451715</v>
      </c>
      <c r="B768" s="23">
        <f t="shared" ca="1" si="265"/>
        <v>13.825887999799809</v>
      </c>
      <c r="C768" s="24">
        <f t="shared" ca="1" si="276"/>
        <v>9903.7440993596047</v>
      </c>
      <c r="D768" s="23">
        <f t="shared" ca="1" si="277"/>
        <v>9917.569987359404</v>
      </c>
      <c r="E768" s="22"/>
      <c r="F768" s="23">
        <f t="shared" ca="1" si="266"/>
        <v>4.767217118861466</v>
      </c>
      <c r="G768" s="23">
        <f t="shared" ca="1" si="267"/>
        <v>15.446430323069572</v>
      </c>
      <c r="H768" s="24">
        <f t="shared" ca="1" si="278"/>
        <v>9411.3931947037763</v>
      </c>
      <c r="I768" s="23">
        <f t="shared" ca="1" si="279"/>
        <v>9426.8396250268452</v>
      </c>
      <c r="J768" s="22"/>
      <c r="K768" s="23">
        <f t="shared" ca="1" si="268"/>
        <v>3.8504327822574806</v>
      </c>
      <c r="L768" s="23">
        <f t="shared" ca="1" si="269"/>
        <v>5.0608104823402913</v>
      </c>
      <c r="M768" s="24">
        <f t="shared" ca="1" si="280"/>
        <v>8297.7427461417083</v>
      </c>
      <c r="N768" s="23">
        <f t="shared" ca="1" si="281"/>
        <v>8302.8035566240487</v>
      </c>
      <c r="O768" s="22"/>
      <c r="P768" s="23">
        <f t="shared" ca="1" si="270"/>
        <v>2.4832979797300387</v>
      </c>
      <c r="Q768" s="23">
        <f t="shared" ca="1" si="271"/>
        <v>3.3556982710432894</v>
      </c>
      <c r="R768" s="24">
        <f t="shared" ca="1" si="282"/>
        <v>9809.9313135275297</v>
      </c>
      <c r="S768" s="23">
        <f t="shared" ca="1" si="283"/>
        <v>9813.2870117985731</v>
      </c>
      <c r="T768" s="22"/>
      <c r="U768" s="23">
        <f t="shared" ca="1" si="272"/>
        <v>1.1564017638453248</v>
      </c>
      <c r="V768" s="23">
        <f t="shared" ca="1" si="273"/>
        <v>3.256316356191471</v>
      </c>
      <c r="W768" s="24">
        <f t="shared" ca="1" si="284"/>
        <v>9334.1985880314642</v>
      </c>
      <c r="X768" s="23">
        <f t="shared" ca="1" si="285"/>
        <v>9337.4549043876559</v>
      </c>
      <c r="Z768" s="23">
        <f t="shared" ca="1" si="274"/>
        <v>20.497332233859154</v>
      </c>
      <c r="AA768" s="23">
        <f t="shared" ca="1" si="275"/>
        <v>1.603441044659043</v>
      </c>
      <c r="AB768" s="24">
        <f t="shared" ca="1" si="286"/>
        <v>11086.317134277744</v>
      </c>
      <c r="AC768" s="23">
        <f t="shared" ca="1" si="287"/>
        <v>11087.920575322403</v>
      </c>
    </row>
    <row r="769" spans="1:29" x14ac:dyDescent="0.25">
      <c r="A769" s="23">
        <f t="shared" ca="1" si="264"/>
        <v>2.3733047092588713</v>
      </c>
      <c r="B769" s="23">
        <f t="shared" ca="1" si="265"/>
        <v>19.239948041382402</v>
      </c>
      <c r="C769" s="24">
        <f t="shared" ca="1" si="276"/>
        <v>9919.9432920686631</v>
      </c>
      <c r="D769" s="23">
        <f t="shared" ca="1" si="277"/>
        <v>9939.1832401100455</v>
      </c>
      <c r="E769" s="22"/>
      <c r="F769" s="23">
        <f t="shared" ca="1" si="266"/>
        <v>9.8494662196638227</v>
      </c>
      <c r="G769" s="23">
        <f t="shared" ca="1" si="267"/>
        <v>2.2873445723463766</v>
      </c>
      <c r="H769" s="24">
        <f t="shared" ca="1" si="278"/>
        <v>9436.6890912465096</v>
      </c>
      <c r="I769" s="23">
        <f t="shared" ca="1" si="279"/>
        <v>9438.9764358188568</v>
      </c>
      <c r="J769" s="22"/>
      <c r="K769" s="23">
        <f t="shared" ca="1" si="268"/>
        <v>3.8378648345163437</v>
      </c>
      <c r="L769" s="23">
        <f t="shared" ca="1" si="269"/>
        <v>2.0394575519958056</v>
      </c>
      <c r="M769" s="24">
        <f t="shared" ca="1" si="280"/>
        <v>8306.6414214585657</v>
      </c>
      <c r="N769" s="23">
        <f t="shared" ca="1" si="281"/>
        <v>8308.6808790105606</v>
      </c>
      <c r="O769" s="22"/>
      <c r="P769" s="23">
        <f t="shared" ca="1" si="270"/>
        <v>5.7562174821631737</v>
      </c>
      <c r="Q769" s="23">
        <f t="shared" ca="1" si="271"/>
        <v>15.916301134934278</v>
      </c>
      <c r="R769" s="24">
        <f t="shared" ca="1" si="282"/>
        <v>9819.0432292807363</v>
      </c>
      <c r="S769" s="23">
        <f t="shared" ca="1" si="283"/>
        <v>9834.9595304156701</v>
      </c>
      <c r="T769" s="22"/>
      <c r="U769" s="23">
        <f t="shared" ca="1" si="272"/>
        <v>21.88590211777661</v>
      </c>
      <c r="V769" s="23">
        <f t="shared" ca="1" si="273"/>
        <v>0.11826788784838406</v>
      </c>
      <c r="W769" s="24">
        <f t="shared" ca="1" si="284"/>
        <v>9359.3408065054318</v>
      </c>
      <c r="X769" s="23">
        <f t="shared" ca="1" si="285"/>
        <v>9359.4590743932804</v>
      </c>
      <c r="Z769" s="23">
        <f t="shared" ca="1" si="274"/>
        <v>62.318699834778727</v>
      </c>
      <c r="AA769" s="23">
        <f t="shared" ca="1" si="275"/>
        <v>5.164259617817013</v>
      </c>
      <c r="AB769" s="24">
        <f t="shared" ca="1" si="286"/>
        <v>11150.239275157182</v>
      </c>
      <c r="AC769" s="23">
        <f t="shared" ca="1" si="287"/>
        <v>11155.403534775</v>
      </c>
    </row>
    <row r="770" spans="1:29" x14ac:dyDescent="0.25">
      <c r="A770" s="23">
        <f t="shared" ca="1" si="264"/>
        <v>14.841751607848138</v>
      </c>
      <c r="B770" s="23">
        <f t="shared" ca="1" si="265"/>
        <v>0.92931772204769802</v>
      </c>
      <c r="C770" s="24">
        <f t="shared" ca="1" si="276"/>
        <v>9954.0249917178935</v>
      </c>
      <c r="D770" s="23">
        <f t="shared" ca="1" si="277"/>
        <v>9954.9543094399414</v>
      </c>
      <c r="E770" s="22"/>
      <c r="F770" s="23">
        <f t="shared" ca="1" si="266"/>
        <v>0.77967201795258434</v>
      </c>
      <c r="G770" s="23">
        <f t="shared" ca="1" si="267"/>
        <v>5.4223892225731145</v>
      </c>
      <c r="H770" s="24">
        <f t="shared" ca="1" si="278"/>
        <v>9439.756107836809</v>
      </c>
      <c r="I770" s="23">
        <f t="shared" ca="1" si="279"/>
        <v>9445.1784970593817</v>
      </c>
      <c r="J770" s="22"/>
      <c r="K770" s="23">
        <f t="shared" ca="1" si="268"/>
        <v>0.69686801375047203</v>
      </c>
      <c r="L770" s="23">
        <f t="shared" ca="1" si="269"/>
        <v>2.3709834808381642</v>
      </c>
      <c r="M770" s="24">
        <f t="shared" ca="1" si="280"/>
        <v>8309.3777470243112</v>
      </c>
      <c r="N770" s="23">
        <f t="shared" ca="1" si="281"/>
        <v>8311.7487305051491</v>
      </c>
      <c r="O770" s="22"/>
      <c r="P770" s="23">
        <f t="shared" ca="1" si="270"/>
        <v>2.3300640521797797</v>
      </c>
      <c r="Q770" s="23">
        <f t="shared" ca="1" si="271"/>
        <v>0.6394770151721092</v>
      </c>
      <c r="R770" s="24">
        <f t="shared" ca="1" si="282"/>
        <v>9837.2895944678494</v>
      </c>
      <c r="S770" s="23">
        <f t="shared" ca="1" si="283"/>
        <v>9837.9290714830222</v>
      </c>
      <c r="T770" s="22"/>
      <c r="U770" s="23">
        <f t="shared" ca="1" si="272"/>
        <v>3.8556295983702462</v>
      </c>
      <c r="V770" s="23">
        <f t="shared" ca="1" si="273"/>
        <v>6.673080467557412</v>
      </c>
      <c r="W770" s="24">
        <f t="shared" ca="1" si="284"/>
        <v>9363.3147039916512</v>
      </c>
      <c r="X770" s="23">
        <f t="shared" ca="1" si="285"/>
        <v>9369.9877844592083</v>
      </c>
      <c r="Z770" s="23">
        <f t="shared" ca="1" si="274"/>
        <v>0.20911779579886913</v>
      </c>
      <c r="AA770" s="23">
        <f t="shared" ca="1" si="275"/>
        <v>4.7805178808767357</v>
      </c>
      <c r="AB770" s="24">
        <f t="shared" ca="1" si="286"/>
        <v>11155.612652570799</v>
      </c>
      <c r="AC770" s="23">
        <f t="shared" ca="1" si="287"/>
        <v>11160.393170451676</v>
      </c>
    </row>
    <row r="771" spans="1:29" x14ac:dyDescent="0.25">
      <c r="A771" s="23">
        <f t="shared" ca="1" si="264"/>
        <v>0.30759706180425356</v>
      </c>
      <c r="B771" s="23">
        <f t="shared" ca="1" si="265"/>
        <v>8.6075710776528975</v>
      </c>
      <c r="C771" s="24">
        <f t="shared" ca="1" si="276"/>
        <v>9955.2619065017461</v>
      </c>
      <c r="D771" s="23">
        <f t="shared" ca="1" si="277"/>
        <v>9963.8694775793992</v>
      </c>
      <c r="E771" s="22"/>
      <c r="F771" s="23">
        <f t="shared" ca="1" si="266"/>
        <v>3.7312702011955445</v>
      </c>
      <c r="G771" s="23">
        <f t="shared" ca="1" si="267"/>
        <v>5.1823251163170325E-2</v>
      </c>
      <c r="H771" s="24">
        <f t="shared" ca="1" si="278"/>
        <v>9448.9097672605767</v>
      </c>
      <c r="I771" s="23">
        <f t="shared" ca="1" si="279"/>
        <v>9448.9615905117407</v>
      </c>
      <c r="J771" s="22"/>
      <c r="K771" s="23">
        <f t="shared" ca="1" si="268"/>
        <v>0.2220523626331817</v>
      </c>
      <c r="L771" s="23">
        <f t="shared" ca="1" si="269"/>
        <v>5.8902198585778036</v>
      </c>
      <c r="M771" s="24">
        <f t="shared" ca="1" si="280"/>
        <v>8311.970782867782</v>
      </c>
      <c r="N771" s="23">
        <f t="shared" ca="1" si="281"/>
        <v>8317.8610027263603</v>
      </c>
      <c r="O771" s="22"/>
      <c r="P771" s="23">
        <f t="shared" ca="1" si="270"/>
        <v>2.4803039024406508</v>
      </c>
      <c r="Q771" s="23">
        <f t="shared" ca="1" si="271"/>
        <v>0.95126916206313783</v>
      </c>
      <c r="R771" s="24">
        <f t="shared" ca="1" si="282"/>
        <v>9840.4093753854631</v>
      </c>
      <c r="S771" s="23">
        <f t="shared" ca="1" si="283"/>
        <v>9841.360644547527</v>
      </c>
      <c r="T771" s="22"/>
      <c r="U771" s="23">
        <f t="shared" ca="1" si="272"/>
        <v>2.3091499598912</v>
      </c>
      <c r="V771" s="23">
        <f t="shared" ca="1" si="273"/>
        <v>2.9940104377149224</v>
      </c>
      <c r="W771" s="24">
        <f t="shared" ca="1" si="284"/>
        <v>9372.2969344190988</v>
      </c>
      <c r="X771" s="23">
        <f t="shared" ca="1" si="285"/>
        <v>9375.2909448568134</v>
      </c>
      <c r="Z771" s="23">
        <f t="shared" ca="1" si="274"/>
        <v>24.448032204031062</v>
      </c>
      <c r="AA771" s="23">
        <f t="shared" ca="1" si="275"/>
        <v>4.5231595133127707</v>
      </c>
      <c r="AB771" s="24">
        <f t="shared" ca="1" si="286"/>
        <v>11184.841202655707</v>
      </c>
      <c r="AC771" s="23">
        <f t="shared" ca="1" si="287"/>
        <v>11189.364362169021</v>
      </c>
    </row>
    <row r="772" spans="1:29" x14ac:dyDescent="0.25">
      <c r="A772" s="23">
        <f t="shared" ca="1" si="264"/>
        <v>0.80199069695961644</v>
      </c>
      <c r="B772" s="23">
        <f t="shared" ca="1" si="265"/>
        <v>1.3707428500734822</v>
      </c>
      <c r="C772" s="24">
        <f t="shared" ca="1" si="276"/>
        <v>9964.6714682763595</v>
      </c>
      <c r="D772" s="23">
        <f t="shared" ca="1" si="277"/>
        <v>9966.0422111264324</v>
      </c>
      <c r="E772" s="22"/>
      <c r="F772" s="23">
        <f t="shared" ca="1" si="266"/>
        <v>6.655161866510019</v>
      </c>
      <c r="G772" s="23">
        <f t="shared" ca="1" si="267"/>
        <v>8.4040360062032686</v>
      </c>
      <c r="H772" s="24">
        <f t="shared" ca="1" si="278"/>
        <v>9455.6167523782515</v>
      </c>
      <c r="I772" s="23">
        <f t="shared" ca="1" si="279"/>
        <v>9464.0207883844541</v>
      </c>
      <c r="J772" s="22"/>
      <c r="K772" s="23">
        <f t="shared" ca="1" si="268"/>
        <v>1.191653314080604</v>
      </c>
      <c r="L772" s="23">
        <f t="shared" ca="1" si="269"/>
        <v>0.3111525157431837</v>
      </c>
      <c r="M772" s="24">
        <f t="shared" ca="1" si="280"/>
        <v>8319.0526560404414</v>
      </c>
      <c r="N772" s="23">
        <f t="shared" ca="1" si="281"/>
        <v>8319.3638085561852</v>
      </c>
      <c r="O772" s="22"/>
      <c r="P772" s="23">
        <f t="shared" ca="1" si="270"/>
        <v>2.5329768167598807</v>
      </c>
      <c r="Q772" s="23">
        <f t="shared" ca="1" si="271"/>
        <v>18.947470009172925</v>
      </c>
      <c r="R772" s="24">
        <f t="shared" ca="1" si="282"/>
        <v>9843.8936213642864</v>
      </c>
      <c r="S772" s="23">
        <f t="shared" ca="1" si="283"/>
        <v>9862.8410913734588</v>
      </c>
      <c r="T772" s="22"/>
      <c r="U772" s="23">
        <f t="shared" ca="1" si="272"/>
        <v>1.4339521146859298</v>
      </c>
      <c r="V772" s="23">
        <f t="shared" ca="1" si="273"/>
        <v>2.0071213868012285</v>
      </c>
      <c r="W772" s="24">
        <f t="shared" ca="1" si="284"/>
        <v>9376.7248969715001</v>
      </c>
      <c r="X772" s="23">
        <f t="shared" ca="1" si="285"/>
        <v>9378.7320183583015</v>
      </c>
      <c r="Z772" s="23">
        <f t="shared" ca="1" si="274"/>
        <v>8.3658421176569533</v>
      </c>
      <c r="AA772" s="23">
        <f t="shared" ca="1" si="275"/>
        <v>3.4082230546765153</v>
      </c>
      <c r="AB772" s="24">
        <f t="shared" ca="1" si="286"/>
        <v>11197.730204286678</v>
      </c>
      <c r="AC772" s="23">
        <f t="shared" ca="1" si="287"/>
        <v>11201.138427341355</v>
      </c>
    </row>
    <row r="773" spans="1:29" x14ac:dyDescent="0.25">
      <c r="A773" s="23">
        <f t="shared" ca="1" si="264"/>
        <v>3.1328188128085297</v>
      </c>
      <c r="B773" s="23">
        <f t="shared" ca="1" si="265"/>
        <v>6.1517502747539528</v>
      </c>
      <c r="C773" s="24">
        <f t="shared" ca="1" si="276"/>
        <v>9969.1750299392406</v>
      </c>
      <c r="D773" s="23">
        <f t="shared" ca="1" si="277"/>
        <v>9975.3267802139944</v>
      </c>
      <c r="E773" s="22"/>
      <c r="F773" s="23">
        <f t="shared" ca="1" si="266"/>
        <v>11.146717244746911</v>
      </c>
      <c r="G773" s="23">
        <f t="shared" ca="1" si="267"/>
        <v>10.811671563408463</v>
      </c>
      <c r="H773" s="24">
        <f t="shared" ca="1" si="278"/>
        <v>9475.1675056292006</v>
      </c>
      <c r="I773" s="23">
        <f t="shared" ca="1" si="279"/>
        <v>9485.9791771926084</v>
      </c>
      <c r="J773" s="22"/>
      <c r="K773" s="23">
        <f t="shared" ca="1" si="268"/>
        <v>8.6412127900847846</v>
      </c>
      <c r="L773" s="23">
        <f t="shared" ca="1" si="269"/>
        <v>1.8742890900361702</v>
      </c>
      <c r="M773" s="24">
        <f t="shared" ca="1" si="280"/>
        <v>8328.0050213462691</v>
      </c>
      <c r="N773" s="23">
        <f t="shared" ca="1" si="281"/>
        <v>8329.8793104363049</v>
      </c>
      <c r="O773" s="22"/>
      <c r="P773" s="23">
        <f t="shared" ca="1" si="270"/>
        <v>3.6510357285541701</v>
      </c>
      <c r="Q773" s="23">
        <f t="shared" ca="1" si="271"/>
        <v>0.39055713243112145</v>
      </c>
      <c r="R773" s="24">
        <f t="shared" ca="1" si="282"/>
        <v>9866.4921271020121</v>
      </c>
      <c r="S773" s="23">
        <f t="shared" ca="1" si="283"/>
        <v>9866.8826842344424</v>
      </c>
      <c r="T773" s="22"/>
      <c r="U773" s="23">
        <f t="shared" ca="1" si="272"/>
        <v>0.70339138858165662</v>
      </c>
      <c r="V773" s="23">
        <f t="shared" ca="1" si="273"/>
        <v>11.562199912182917</v>
      </c>
      <c r="W773" s="24">
        <f t="shared" ca="1" si="284"/>
        <v>9379.435409746884</v>
      </c>
      <c r="X773" s="23">
        <f t="shared" ca="1" si="285"/>
        <v>9390.9976096590672</v>
      </c>
      <c r="Z773" s="23">
        <f t="shared" ca="1" si="274"/>
        <v>4.1531950057725568</v>
      </c>
      <c r="AA773" s="23">
        <f t="shared" ca="1" si="275"/>
        <v>0.47529857228279571</v>
      </c>
      <c r="AB773" s="24">
        <f t="shared" ca="1" si="286"/>
        <v>11205.291622347127</v>
      </c>
      <c r="AC773" s="23">
        <f t="shared" ca="1" si="287"/>
        <v>11205.76692091941</v>
      </c>
    </row>
    <row r="774" spans="1:29" x14ac:dyDescent="0.25">
      <c r="A774" s="23">
        <f t="shared" ca="1" si="264"/>
        <v>9.1114935190524893</v>
      </c>
      <c r="B774" s="23">
        <f t="shared" ca="1" si="265"/>
        <v>1.9214498916179621</v>
      </c>
      <c r="C774" s="24">
        <f t="shared" ca="1" si="276"/>
        <v>9984.438273733047</v>
      </c>
      <c r="D774" s="23">
        <f t="shared" ca="1" si="277"/>
        <v>9986.3597236246642</v>
      </c>
      <c r="E774" s="22"/>
      <c r="F774" s="23">
        <f t="shared" ca="1" si="266"/>
        <v>1.7203921938916598</v>
      </c>
      <c r="G774" s="23">
        <f t="shared" ca="1" si="267"/>
        <v>1.7691103373944943</v>
      </c>
      <c r="H774" s="24">
        <f t="shared" ca="1" si="278"/>
        <v>9487.6995693864992</v>
      </c>
      <c r="I774" s="23">
        <f t="shared" ca="1" si="279"/>
        <v>9489.4686797238937</v>
      </c>
      <c r="J774" s="22"/>
      <c r="K774" s="23">
        <f t="shared" ca="1" si="268"/>
        <v>1.5288599791447672</v>
      </c>
      <c r="L774" s="23">
        <f t="shared" ca="1" si="269"/>
        <v>4.8144944514101073</v>
      </c>
      <c r="M774" s="24">
        <f t="shared" ca="1" si="280"/>
        <v>8331.4081704154505</v>
      </c>
      <c r="N774" s="23">
        <f t="shared" ca="1" si="281"/>
        <v>8336.2226648668602</v>
      </c>
      <c r="O774" s="22"/>
      <c r="P774" s="23">
        <f t="shared" ca="1" si="270"/>
        <v>10.399569544157332</v>
      </c>
      <c r="Q774" s="23">
        <f t="shared" ca="1" si="271"/>
        <v>0.53492063389716049</v>
      </c>
      <c r="R774" s="24">
        <f t="shared" ca="1" si="282"/>
        <v>9877.2822537785996</v>
      </c>
      <c r="S774" s="23">
        <f t="shared" ca="1" si="283"/>
        <v>9877.8171744124975</v>
      </c>
      <c r="T774" s="22"/>
      <c r="U774" s="23">
        <f t="shared" ca="1" si="272"/>
        <v>8.3730443711485822</v>
      </c>
      <c r="V774" s="23">
        <f t="shared" ca="1" si="273"/>
        <v>37.966565899615354</v>
      </c>
      <c r="W774" s="24">
        <f t="shared" ca="1" si="284"/>
        <v>9399.3706540302155</v>
      </c>
      <c r="X774" s="23">
        <f t="shared" ca="1" si="285"/>
        <v>9437.3372199298301</v>
      </c>
      <c r="Z774" s="23">
        <f t="shared" ca="1" si="274"/>
        <v>18.054648843321818</v>
      </c>
      <c r="AA774" s="23">
        <f t="shared" ca="1" si="275"/>
        <v>0.3415262440215438</v>
      </c>
      <c r="AB774" s="24">
        <f t="shared" ca="1" si="286"/>
        <v>11223.821569762731</v>
      </c>
      <c r="AC774" s="23">
        <f t="shared" ca="1" si="287"/>
        <v>11224.163096006752</v>
      </c>
    </row>
    <row r="775" spans="1:29" x14ac:dyDescent="0.25">
      <c r="A775" s="23">
        <f t="shared" ca="1" si="264"/>
        <v>13.070442548274407</v>
      </c>
      <c r="B775" s="23">
        <f t="shared" ca="1" si="265"/>
        <v>4.1565468046455232</v>
      </c>
      <c r="C775" s="24">
        <f t="shared" ca="1" si="276"/>
        <v>9999.4301661729387</v>
      </c>
      <c r="D775" s="23">
        <f t="shared" ca="1" si="277"/>
        <v>10003.586712977583</v>
      </c>
      <c r="E775" s="22"/>
      <c r="F775" s="23">
        <f t="shared" ca="1" si="266"/>
        <v>3.2623658985102354E-2</v>
      </c>
      <c r="G775" s="23">
        <f t="shared" ca="1" si="267"/>
        <v>5.7880836447898014</v>
      </c>
      <c r="H775" s="24">
        <f t="shared" ca="1" si="278"/>
        <v>9489.5013033828782</v>
      </c>
      <c r="I775" s="23">
        <f t="shared" ca="1" si="279"/>
        <v>9495.2893870276675</v>
      </c>
      <c r="J775" s="22"/>
      <c r="K775" s="23">
        <f t="shared" ca="1" si="268"/>
        <v>1.1550042572675274</v>
      </c>
      <c r="L775" s="23">
        <f t="shared" ca="1" si="269"/>
        <v>1.6416685540996498</v>
      </c>
      <c r="M775" s="24">
        <f t="shared" ca="1" si="280"/>
        <v>8337.3776691241274</v>
      </c>
      <c r="N775" s="23">
        <f t="shared" ca="1" si="281"/>
        <v>8339.0193376782263</v>
      </c>
      <c r="O775" s="22"/>
      <c r="P775" s="23">
        <f t="shared" ca="1" si="270"/>
        <v>0.25735802842452665</v>
      </c>
      <c r="Q775" s="23">
        <f t="shared" ca="1" si="271"/>
        <v>11.572397954122401</v>
      </c>
      <c r="R775" s="24">
        <f t="shared" ca="1" si="282"/>
        <v>9878.0745324409218</v>
      </c>
      <c r="S775" s="23">
        <f t="shared" ca="1" si="283"/>
        <v>9889.6469303950435</v>
      </c>
      <c r="T775" s="22"/>
      <c r="U775" s="23">
        <f t="shared" ca="1" si="272"/>
        <v>2.8373689528258925</v>
      </c>
      <c r="V775" s="23">
        <f t="shared" ca="1" si="273"/>
        <v>2.62265858168732</v>
      </c>
      <c r="W775" s="24">
        <f t="shared" ca="1" si="284"/>
        <v>9440.1745888826554</v>
      </c>
      <c r="X775" s="23">
        <f t="shared" ca="1" si="285"/>
        <v>9442.7972474643429</v>
      </c>
      <c r="Z775" s="23">
        <f t="shared" ca="1" si="274"/>
        <v>11.779561832820114</v>
      </c>
      <c r="AA775" s="23">
        <f t="shared" ca="1" si="275"/>
        <v>1.5040055717152558</v>
      </c>
      <c r="AB775" s="24">
        <f t="shared" ca="1" si="286"/>
        <v>11235.942657839572</v>
      </c>
      <c r="AC775" s="23">
        <f t="shared" ca="1" si="287"/>
        <v>11237.446663411287</v>
      </c>
    </row>
    <row r="776" spans="1:29" x14ac:dyDescent="0.25">
      <c r="A776" s="23">
        <f t="shared" ca="1" si="264"/>
        <v>8.9209854501245811</v>
      </c>
      <c r="B776" s="23">
        <f t="shared" ca="1" si="265"/>
        <v>3.9812842279099119</v>
      </c>
      <c r="C776" s="24">
        <f t="shared" ca="1" si="276"/>
        <v>10012.507698427708</v>
      </c>
      <c r="D776" s="23">
        <f t="shared" ca="1" si="277"/>
        <v>10016.488982655617</v>
      </c>
      <c r="E776" s="22"/>
      <c r="F776" s="23">
        <f t="shared" ca="1" si="266"/>
        <v>1.951101374836367</v>
      </c>
      <c r="G776" s="23">
        <f t="shared" ca="1" si="267"/>
        <v>1.5775985207891621</v>
      </c>
      <c r="H776" s="24">
        <f t="shared" ca="1" si="278"/>
        <v>9497.2404884025036</v>
      </c>
      <c r="I776" s="23">
        <f t="shared" ca="1" si="279"/>
        <v>9498.8180869232929</v>
      </c>
      <c r="J776" s="22"/>
      <c r="K776" s="23">
        <f t="shared" ca="1" si="268"/>
        <v>4.1113963992449749</v>
      </c>
      <c r="L776" s="23">
        <f t="shared" ca="1" si="269"/>
        <v>7.7084130181828945</v>
      </c>
      <c r="M776" s="24">
        <f t="shared" ca="1" si="280"/>
        <v>8343.1307340774711</v>
      </c>
      <c r="N776" s="23">
        <f t="shared" ca="1" si="281"/>
        <v>8350.839147095654</v>
      </c>
      <c r="O776" s="22"/>
      <c r="P776" s="23">
        <f t="shared" ca="1" si="270"/>
        <v>8.8197529113250965</v>
      </c>
      <c r="Q776" s="23">
        <f t="shared" ca="1" si="271"/>
        <v>1.2469546096658009</v>
      </c>
      <c r="R776" s="24">
        <f t="shared" ca="1" si="282"/>
        <v>9898.4666833063693</v>
      </c>
      <c r="S776" s="23">
        <f t="shared" ca="1" si="283"/>
        <v>9899.7136379160347</v>
      </c>
      <c r="T776" s="22"/>
      <c r="U776" s="23">
        <f t="shared" ca="1" si="272"/>
        <v>0.6261001408030602</v>
      </c>
      <c r="V776" s="23">
        <f t="shared" ca="1" si="273"/>
        <v>0.95970808226478366</v>
      </c>
      <c r="W776" s="24">
        <f t="shared" ca="1" si="284"/>
        <v>9443.4233476051468</v>
      </c>
      <c r="X776" s="23">
        <f t="shared" ca="1" si="285"/>
        <v>9444.3830556874109</v>
      </c>
      <c r="Z776" s="23">
        <f t="shared" ca="1" si="274"/>
        <v>14.214142109463713</v>
      </c>
      <c r="AA776" s="23">
        <f t="shared" ca="1" si="275"/>
        <v>3.8533781511573157</v>
      </c>
      <c r="AB776" s="24">
        <f t="shared" ca="1" si="286"/>
        <v>11251.660805520751</v>
      </c>
      <c r="AC776" s="23">
        <f t="shared" ca="1" si="287"/>
        <v>11255.514183671909</v>
      </c>
    </row>
    <row r="777" spans="1:29" x14ac:dyDescent="0.25">
      <c r="A777" s="23">
        <f t="shared" ca="1" si="264"/>
        <v>5.2870045972090818</v>
      </c>
      <c r="B777" s="23">
        <f t="shared" ca="1" si="265"/>
        <v>9.1431673133877656</v>
      </c>
      <c r="C777" s="24">
        <f t="shared" ca="1" si="276"/>
        <v>10021.775987252826</v>
      </c>
      <c r="D777" s="23">
        <f t="shared" ca="1" si="277"/>
        <v>10030.919154566214</v>
      </c>
      <c r="E777" s="22"/>
      <c r="F777" s="23">
        <f t="shared" ca="1" si="266"/>
        <v>0.25071455852787222</v>
      </c>
      <c r="G777" s="23">
        <f t="shared" ca="1" si="267"/>
        <v>4.8312769395375161</v>
      </c>
      <c r="H777" s="24">
        <f t="shared" ca="1" si="278"/>
        <v>9499.0688014818206</v>
      </c>
      <c r="I777" s="23">
        <f t="shared" ca="1" si="279"/>
        <v>9503.9000784213586</v>
      </c>
      <c r="J777" s="22"/>
      <c r="K777" s="23">
        <f t="shared" ca="1" si="268"/>
        <v>3.8792160912119829</v>
      </c>
      <c r="L777" s="23">
        <f t="shared" ca="1" si="269"/>
        <v>5.5763705191781714</v>
      </c>
      <c r="M777" s="24">
        <f t="shared" ca="1" si="280"/>
        <v>8354.7183631868666</v>
      </c>
      <c r="N777" s="23">
        <f t="shared" ca="1" si="281"/>
        <v>8360.294733706045</v>
      </c>
      <c r="O777" s="22"/>
      <c r="P777" s="23">
        <f t="shared" ca="1" si="270"/>
        <v>2.5514417437464165</v>
      </c>
      <c r="Q777" s="23">
        <f t="shared" ca="1" si="271"/>
        <v>2.9612166652906686</v>
      </c>
      <c r="R777" s="24">
        <f t="shared" ca="1" si="282"/>
        <v>9902.2650796597809</v>
      </c>
      <c r="S777" s="23">
        <f t="shared" ca="1" si="283"/>
        <v>9905.2262963250723</v>
      </c>
      <c r="T777" s="22"/>
      <c r="U777" s="23">
        <f t="shared" ca="1" si="272"/>
        <v>5.1345289824423404</v>
      </c>
      <c r="V777" s="23">
        <f t="shared" ca="1" si="273"/>
        <v>7.2599546978370899</v>
      </c>
      <c r="W777" s="24">
        <f t="shared" ca="1" si="284"/>
        <v>9449.517584669853</v>
      </c>
      <c r="X777" s="23">
        <f t="shared" ca="1" si="285"/>
        <v>9456.7775393676893</v>
      </c>
      <c r="Z777" s="23">
        <f t="shared" ca="1" si="274"/>
        <v>9.3493470001578931</v>
      </c>
      <c r="AA777" s="23">
        <f t="shared" ca="1" si="275"/>
        <v>0.56354689116576162</v>
      </c>
      <c r="AB777" s="24">
        <f t="shared" ca="1" si="286"/>
        <v>11264.863530672066</v>
      </c>
      <c r="AC777" s="23">
        <f t="shared" ca="1" si="287"/>
        <v>11265.427077563232</v>
      </c>
    </row>
    <row r="778" spans="1:29" x14ac:dyDescent="0.25">
      <c r="A778" s="23">
        <f t="shared" ca="1" si="264"/>
        <v>7.8390951294738445</v>
      </c>
      <c r="B778" s="23">
        <f t="shared" ca="1" si="265"/>
        <v>2.0773083836412911</v>
      </c>
      <c r="C778" s="24">
        <f t="shared" ca="1" si="276"/>
        <v>10038.758249695687</v>
      </c>
      <c r="D778" s="23">
        <f t="shared" ca="1" si="277"/>
        <v>10040.835558079329</v>
      </c>
      <c r="E778" s="22"/>
      <c r="F778" s="23">
        <f t="shared" ca="1" si="266"/>
        <v>1.8262918599330851</v>
      </c>
      <c r="G778" s="23">
        <f t="shared" ca="1" si="267"/>
        <v>10.86416141220867</v>
      </c>
      <c r="H778" s="24">
        <f t="shared" ca="1" si="278"/>
        <v>9505.7263702812925</v>
      </c>
      <c r="I778" s="23">
        <f t="shared" ca="1" si="279"/>
        <v>9516.5905316935005</v>
      </c>
      <c r="J778" s="22"/>
      <c r="K778" s="23">
        <f t="shared" ca="1" si="268"/>
        <v>2.0080879495438362</v>
      </c>
      <c r="L778" s="23">
        <f t="shared" ca="1" si="269"/>
        <v>2.5195403972991821</v>
      </c>
      <c r="M778" s="24">
        <f t="shared" ca="1" si="280"/>
        <v>8362.3028216555886</v>
      </c>
      <c r="N778" s="23">
        <f t="shared" ca="1" si="281"/>
        <v>8364.8223620528879</v>
      </c>
      <c r="O778" s="22"/>
      <c r="P778" s="23">
        <f t="shared" ca="1" si="270"/>
        <v>3.6342736659743591</v>
      </c>
      <c r="Q778" s="23">
        <f t="shared" ca="1" si="271"/>
        <v>19.669383689621672</v>
      </c>
      <c r="R778" s="24">
        <f t="shared" ca="1" si="282"/>
        <v>9908.8605699910458</v>
      </c>
      <c r="S778" s="23">
        <f t="shared" ca="1" si="283"/>
        <v>9928.5299536806669</v>
      </c>
      <c r="T778" s="22"/>
      <c r="U778" s="23">
        <f t="shared" ca="1" si="272"/>
        <v>4.4743876104013838</v>
      </c>
      <c r="V778" s="23">
        <f t="shared" ca="1" si="273"/>
        <v>1.2104314409515589</v>
      </c>
      <c r="W778" s="24">
        <f t="shared" ca="1" si="284"/>
        <v>9461.2519269780914</v>
      </c>
      <c r="X778" s="23">
        <f t="shared" ca="1" si="285"/>
        <v>9462.4623584190431</v>
      </c>
      <c r="Z778" s="23">
        <f t="shared" ca="1" si="274"/>
        <v>49.598153652583576</v>
      </c>
      <c r="AA778" s="23">
        <f t="shared" ca="1" si="275"/>
        <v>0.14401295103041228</v>
      </c>
      <c r="AB778" s="24">
        <f t="shared" ca="1" si="286"/>
        <v>11315.025231215815</v>
      </c>
      <c r="AC778" s="23">
        <f t="shared" ca="1" si="287"/>
        <v>11315.169244166846</v>
      </c>
    </row>
    <row r="779" spans="1:29" x14ac:dyDescent="0.25">
      <c r="A779" s="23">
        <f t="shared" ca="1" si="264"/>
        <v>8.4957658617955083</v>
      </c>
      <c r="B779" s="23">
        <f t="shared" ca="1" si="265"/>
        <v>1.2698979011229321</v>
      </c>
      <c r="C779" s="24">
        <f t="shared" ca="1" si="276"/>
        <v>10049.331323941124</v>
      </c>
      <c r="D779" s="23">
        <f t="shared" ca="1" si="277"/>
        <v>10050.601221842247</v>
      </c>
      <c r="E779" s="22"/>
      <c r="F779" s="23">
        <f t="shared" ca="1" si="266"/>
        <v>2.3929344724431196</v>
      </c>
      <c r="G779" s="23">
        <f t="shared" ca="1" si="267"/>
        <v>7.2439887775191716</v>
      </c>
      <c r="H779" s="24">
        <f t="shared" ca="1" si="278"/>
        <v>9518.9834661659443</v>
      </c>
      <c r="I779" s="23">
        <f t="shared" ca="1" si="279"/>
        <v>9526.2274549434642</v>
      </c>
      <c r="J779" s="22"/>
      <c r="K779" s="23">
        <f t="shared" ca="1" si="268"/>
        <v>7.3383837069658053</v>
      </c>
      <c r="L779" s="23">
        <f t="shared" ca="1" si="269"/>
        <v>3.9394034465449388</v>
      </c>
      <c r="M779" s="24">
        <f t="shared" ca="1" si="280"/>
        <v>8372.1607457598529</v>
      </c>
      <c r="N779" s="23">
        <f t="shared" ca="1" si="281"/>
        <v>8376.1001492063988</v>
      </c>
      <c r="O779" s="22"/>
      <c r="P779" s="23">
        <f t="shared" ca="1" si="270"/>
        <v>3.0020075646305058</v>
      </c>
      <c r="Q779" s="23">
        <f t="shared" ca="1" si="271"/>
        <v>2.8300401300291975</v>
      </c>
      <c r="R779" s="24">
        <f t="shared" ca="1" si="282"/>
        <v>9931.5319612452968</v>
      </c>
      <c r="S779" s="23">
        <f t="shared" ca="1" si="283"/>
        <v>9934.3620013753261</v>
      </c>
      <c r="T779" s="22"/>
      <c r="U779" s="23">
        <f t="shared" ca="1" si="272"/>
        <v>13.02816708521279</v>
      </c>
      <c r="V779" s="23">
        <f t="shared" ca="1" si="273"/>
        <v>2.869548477917446</v>
      </c>
      <c r="W779" s="24">
        <f t="shared" ca="1" si="284"/>
        <v>9475.4905255042559</v>
      </c>
      <c r="X779" s="23">
        <f t="shared" ca="1" si="285"/>
        <v>9478.3600739821741</v>
      </c>
      <c r="Z779" s="23">
        <f t="shared" ca="1" si="274"/>
        <v>7.6566377850684937</v>
      </c>
      <c r="AA779" s="23">
        <f t="shared" ca="1" si="275"/>
        <v>4.0856178384335093</v>
      </c>
      <c r="AB779" s="24">
        <f t="shared" ca="1" si="286"/>
        <v>11322.825881951914</v>
      </c>
      <c r="AC779" s="23">
        <f t="shared" ca="1" si="287"/>
        <v>11326.911499790347</v>
      </c>
    </row>
    <row r="780" spans="1:29" x14ac:dyDescent="0.25">
      <c r="A780" s="23">
        <f t="shared" ca="1" si="264"/>
        <v>2.7343476155980069</v>
      </c>
      <c r="B780" s="23">
        <f t="shared" ca="1" si="265"/>
        <v>4.7724702971933173</v>
      </c>
      <c r="C780" s="24">
        <f t="shared" ca="1" si="276"/>
        <v>10053.335569457846</v>
      </c>
      <c r="D780" s="23">
        <f t="shared" ca="1" si="277"/>
        <v>10058.108039755039</v>
      </c>
      <c r="E780" s="22"/>
      <c r="F780" s="23">
        <f t="shared" ca="1" si="266"/>
        <v>2.9264190415976556</v>
      </c>
      <c r="G780" s="23">
        <f t="shared" ca="1" si="267"/>
        <v>7.8034243860301746</v>
      </c>
      <c r="H780" s="24">
        <f t="shared" ca="1" si="278"/>
        <v>9529.1538739850621</v>
      </c>
      <c r="I780" s="23">
        <f t="shared" ca="1" si="279"/>
        <v>9536.9572983710914</v>
      </c>
      <c r="J780" s="22"/>
      <c r="K780" s="23">
        <f t="shared" ca="1" si="268"/>
        <v>4.9952943865062247</v>
      </c>
      <c r="L780" s="23">
        <f t="shared" ca="1" si="269"/>
        <v>14.974701743583305</v>
      </c>
      <c r="M780" s="24">
        <f t="shared" ca="1" si="280"/>
        <v>8381.0954435929052</v>
      </c>
      <c r="N780" s="23">
        <f t="shared" ca="1" si="281"/>
        <v>8396.0701453364891</v>
      </c>
      <c r="O780" s="22"/>
      <c r="P780" s="23">
        <f t="shared" ca="1" si="270"/>
        <v>5.0527376094407135</v>
      </c>
      <c r="Q780" s="23">
        <f t="shared" ca="1" si="271"/>
        <v>4.7992227366709006</v>
      </c>
      <c r="R780" s="24">
        <f t="shared" ca="1" si="282"/>
        <v>9939.4147389847676</v>
      </c>
      <c r="S780" s="23">
        <f t="shared" ca="1" si="283"/>
        <v>9944.213961721438</v>
      </c>
      <c r="T780" s="22"/>
      <c r="U780" s="23">
        <f t="shared" ca="1" si="272"/>
        <v>8.1904956690174568</v>
      </c>
      <c r="V780" s="23">
        <f t="shared" ca="1" si="273"/>
        <v>5.6156273491135185</v>
      </c>
      <c r="W780" s="24">
        <f t="shared" ca="1" si="284"/>
        <v>9486.5505696511918</v>
      </c>
      <c r="X780" s="23">
        <f t="shared" ca="1" si="285"/>
        <v>9492.1661970003061</v>
      </c>
      <c r="Z780" s="23">
        <f t="shared" ca="1" si="274"/>
        <v>12.683565526734695</v>
      </c>
      <c r="AA780" s="23">
        <f t="shared" ca="1" si="275"/>
        <v>2.7537603139671267</v>
      </c>
      <c r="AB780" s="24">
        <f t="shared" ca="1" si="286"/>
        <v>11339.595065317082</v>
      </c>
      <c r="AC780" s="23">
        <f t="shared" ca="1" si="287"/>
        <v>11342.348825631048</v>
      </c>
    </row>
    <row r="781" spans="1:29" x14ac:dyDescent="0.25">
      <c r="A781" s="23">
        <f t="shared" ca="1" si="264"/>
        <v>2.665683048194226</v>
      </c>
      <c r="B781" s="23">
        <f t="shared" ca="1" si="265"/>
        <v>14.128988726977463</v>
      </c>
      <c r="C781" s="24">
        <f t="shared" ca="1" si="276"/>
        <v>10060.773722803233</v>
      </c>
      <c r="D781" s="23">
        <f t="shared" ca="1" si="277"/>
        <v>10074.902711530211</v>
      </c>
      <c r="E781" s="22"/>
      <c r="F781" s="23">
        <f t="shared" ca="1" si="266"/>
        <v>6.9213194518070376</v>
      </c>
      <c r="G781" s="23">
        <f t="shared" ca="1" si="267"/>
        <v>2.2353830539348336</v>
      </c>
      <c r="H781" s="24">
        <f t="shared" ca="1" si="278"/>
        <v>9543.8786178228984</v>
      </c>
      <c r="I781" s="23">
        <f t="shared" ca="1" si="279"/>
        <v>9546.1140008768325</v>
      </c>
      <c r="J781" s="22"/>
      <c r="K781" s="23">
        <f t="shared" ca="1" si="268"/>
        <v>0.35251366158073399</v>
      </c>
      <c r="L781" s="23">
        <f t="shared" ca="1" si="269"/>
        <v>2.223862771284046</v>
      </c>
      <c r="M781" s="24">
        <f t="shared" ca="1" si="280"/>
        <v>8396.4226589980699</v>
      </c>
      <c r="N781" s="23">
        <f t="shared" ca="1" si="281"/>
        <v>8398.6465217693531</v>
      </c>
      <c r="O781" s="22"/>
      <c r="P781" s="23">
        <f t="shared" ca="1" si="270"/>
        <v>3.2610232910752228</v>
      </c>
      <c r="Q781" s="23">
        <f t="shared" ca="1" si="271"/>
        <v>24.430714128981226</v>
      </c>
      <c r="R781" s="24">
        <f t="shared" ca="1" si="282"/>
        <v>9947.4749850125136</v>
      </c>
      <c r="S781" s="23">
        <f t="shared" ca="1" si="283"/>
        <v>9971.9056991414946</v>
      </c>
      <c r="T781" s="22"/>
      <c r="U781" s="23">
        <f t="shared" ca="1" si="272"/>
        <v>4.2358445391939199</v>
      </c>
      <c r="V781" s="23">
        <f t="shared" ca="1" si="273"/>
        <v>7.7542155717285803</v>
      </c>
      <c r="W781" s="24">
        <f t="shared" ca="1" si="284"/>
        <v>9496.4020415395007</v>
      </c>
      <c r="X781" s="23">
        <f t="shared" ca="1" si="285"/>
        <v>9504.1562571112299</v>
      </c>
      <c r="Z781" s="23">
        <f t="shared" ca="1" si="274"/>
        <v>20.493451972920177</v>
      </c>
      <c r="AA781" s="23">
        <f t="shared" ca="1" si="275"/>
        <v>3.2274260436698254</v>
      </c>
      <c r="AB781" s="24">
        <f t="shared" ca="1" si="286"/>
        <v>11362.842277603968</v>
      </c>
      <c r="AC781" s="23">
        <f t="shared" ca="1" si="287"/>
        <v>11366.069703647638</v>
      </c>
    </row>
    <row r="782" spans="1:29" x14ac:dyDescent="0.25">
      <c r="A782" s="23">
        <f t="shared" ref="A782:A845" ca="1" si="288">((-LN(1-RAND()))/$C$9)</f>
        <v>10.549838118224274</v>
      </c>
      <c r="B782" s="23">
        <f t="shared" ref="B782:B845" ca="1" si="289">((-LN(1-RAND()))/$C$10)</f>
        <v>1.0052870117925941</v>
      </c>
      <c r="C782" s="24">
        <f t="shared" ca="1" si="276"/>
        <v>10085.452549648435</v>
      </c>
      <c r="D782" s="23">
        <f t="shared" ca="1" si="277"/>
        <v>10086.457836660227</v>
      </c>
      <c r="E782" s="22"/>
      <c r="F782" s="23">
        <f t="shared" ref="F782:F845" ca="1" si="290">((-LN(1-RAND()))/$H$9)</f>
        <v>2.0860221711556961</v>
      </c>
      <c r="G782" s="23">
        <f t="shared" ref="G782:G845" ca="1" si="291">((-LN(1-RAND()))/$H$10)</f>
        <v>6.0198761117201904</v>
      </c>
      <c r="H782" s="24">
        <f t="shared" ca="1" si="278"/>
        <v>9548.200023047988</v>
      </c>
      <c r="I782" s="23">
        <f t="shared" ca="1" si="279"/>
        <v>9554.2198991597088</v>
      </c>
      <c r="J782" s="22"/>
      <c r="K782" s="23">
        <f t="shared" ref="K782:K845" ca="1" si="292">((-LN(1-RAND()))/$M$9)</f>
        <v>2.3063108295350401</v>
      </c>
      <c r="L782" s="23">
        <f t="shared" ref="L782:L845" ca="1" si="293">((-LN(1-RAND()))/$M$10)</f>
        <v>2.5469144710887557</v>
      </c>
      <c r="M782" s="24">
        <f t="shared" ca="1" si="280"/>
        <v>8400.9528325988886</v>
      </c>
      <c r="N782" s="23">
        <f t="shared" ca="1" si="281"/>
        <v>8403.4997470699782</v>
      </c>
      <c r="O782" s="22"/>
      <c r="P782" s="23">
        <f t="shared" ref="P782:P845" ca="1" si="294">((-LN(1-RAND()))/$R$9)</f>
        <v>6.4385057262076204</v>
      </c>
      <c r="Q782" s="23">
        <f t="shared" ref="Q782:Q845" ca="1" si="295">((-LN(1-RAND()))/$R$10)</f>
        <v>5.4207194168248378</v>
      </c>
      <c r="R782" s="24">
        <f t="shared" ca="1" si="282"/>
        <v>9978.3442048677025</v>
      </c>
      <c r="S782" s="23">
        <f t="shared" ca="1" si="283"/>
        <v>9983.7649242845273</v>
      </c>
      <c r="T782" s="22"/>
      <c r="U782" s="23">
        <f t="shared" ref="U782:U845" ca="1" si="296">((-LN(1-RAND()))/$W$9)</f>
        <v>14.862977344949543</v>
      </c>
      <c r="V782" s="23">
        <f t="shared" ref="V782:V845" ca="1" si="297">((-LN(1-RAND()))/$W$10)</f>
        <v>3.0208409015829316</v>
      </c>
      <c r="W782" s="24">
        <f t="shared" ca="1" si="284"/>
        <v>9519.0192344561801</v>
      </c>
      <c r="X782" s="23">
        <f t="shared" ca="1" si="285"/>
        <v>9522.0400753577633</v>
      </c>
      <c r="Z782" s="23">
        <f t="shared" ref="Z782:Z845" ca="1" si="298">((-LN(1-RAND()))/$AB$9)</f>
        <v>19.446636016175532</v>
      </c>
      <c r="AA782" s="23">
        <f t="shared" ref="AA782:AA845" ca="1" si="299">((-LN(1-RAND()))/$AB$10)</f>
        <v>1.2575025342085959</v>
      </c>
      <c r="AB782" s="24">
        <f t="shared" ca="1" si="286"/>
        <v>11385.516339663813</v>
      </c>
      <c r="AC782" s="23">
        <f t="shared" ca="1" si="287"/>
        <v>11386.773842198021</v>
      </c>
    </row>
    <row r="783" spans="1:29" x14ac:dyDescent="0.25">
      <c r="A783" s="23">
        <f t="shared" ca="1" si="288"/>
        <v>17.209719912392483</v>
      </c>
      <c r="B783" s="23">
        <f t="shared" ca="1" si="289"/>
        <v>6.1819258385269006E-2</v>
      </c>
      <c r="C783" s="24">
        <f t="shared" ref="C783:C846" ca="1" si="300">D782+A783</f>
        <v>10103.66755657262</v>
      </c>
      <c r="D783" s="23">
        <f t="shared" ref="D783:D846" ca="1" si="301">C783+B783</f>
        <v>10103.729375831006</v>
      </c>
      <c r="E783" s="22"/>
      <c r="F783" s="23">
        <f t="shared" ca="1" si="290"/>
        <v>10.058760212921081</v>
      </c>
      <c r="G783" s="23">
        <f t="shared" ca="1" si="291"/>
        <v>2.891537644861363</v>
      </c>
      <c r="H783" s="24">
        <f t="shared" ref="H783:H846" ca="1" si="302">I782+F783</f>
        <v>9564.2786593726305</v>
      </c>
      <c r="I783" s="23">
        <f t="shared" ref="I783:I846" ca="1" si="303">H783+G783</f>
        <v>9567.1701970174927</v>
      </c>
      <c r="J783" s="22"/>
      <c r="K783" s="23">
        <f t="shared" ca="1" si="292"/>
        <v>0.13617465296646858</v>
      </c>
      <c r="L783" s="23">
        <f t="shared" ca="1" si="293"/>
        <v>2.8124095711657662E-2</v>
      </c>
      <c r="M783" s="24">
        <f t="shared" ref="M783:M846" ca="1" si="304">N782+K783</f>
        <v>8403.6359217229437</v>
      </c>
      <c r="N783" s="23">
        <f t="shared" ref="N783:N846" ca="1" si="305">M783+L783</f>
        <v>8403.6640458186557</v>
      </c>
      <c r="O783" s="22"/>
      <c r="P783" s="23">
        <f t="shared" ca="1" si="294"/>
        <v>2.1005707331805352</v>
      </c>
      <c r="Q783" s="23">
        <f t="shared" ca="1" si="295"/>
        <v>14.838173594591556</v>
      </c>
      <c r="R783" s="24">
        <f t="shared" ref="R783:R846" ca="1" si="306">S782+P783</f>
        <v>9985.8654950177079</v>
      </c>
      <c r="S783" s="23">
        <f t="shared" ref="S783:S846" ca="1" si="307">R783+Q783</f>
        <v>10000.703668612299</v>
      </c>
      <c r="T783" s="22"/>
      <c r="U783" s="23">
        <f t="shared" ca="1" si="296"/>
        <v>9.2480596312745433</v>
      </c>
      <c r="V783" s="23">
        <f t="shared" ca="1" si="297"/>
        <v>3.9312223993558231</v>
      </c>
      <c r="W783" s="24">
        <f t="shared" ref="W783:W846" ca="1" si="308">X782+U783</f>
        <v>9531.2881349890376</v>
      </c>
      <c r="X783" s="23">
        <f t="shared" ref="X783:X846" ca="1" si="309">W783+V783</f>
        <v>9535.2193573883942</v>
      </c>
      <c r="Z783" s="23">
        <f t="shared" ca="1" si="298"/>
        <v>20.975555974508115</v>
      </c>
      <c r="AA783" s="23">
        <f t="shared" ca="1" si="299"/>
        <v>2.5701753759568908</v>
      </c>
      <c r="AB783" s="24">
        <f t="shared" ref="AB783:AB846" ca="1" si="310">AC782+Z783</f>
        <v>11407.749398172529</v>
      </c>
      <c r="AC783" s="23">
        <f t="shared" ref="AC783:AC846" ca="1" si="311">AB783+AA783</f>
        <v>11410.319573548486</v>
      </c>
    </row>
    <row r="784" spans="1:29" x14ac:dyDescent="0.25">
      <c r="A784" s="23">
        <f t="shared" ca="1" si="288"/>
        <v>3.7293513038043913</v>
      </c>
      <c r="B784" s="23">
        <f t="shared" ca="1" si="289"/>
        <v>14.897608190180886</v>
      </c>
      <c r="C784" s="24">
        <f t="shared" ca="1" si="300"/>
        <v>10107.45872713481</v>
      </c>
      <c r="D784" s="23">
        <f t="shared" ca="1" si="301"/>
        <v>10122.35633532499</v>
      </c>
      <c r="E784" s="22"/>
      <c r="F784" s="23">
        <f t="shared" ca="1" si="290"/>
        <v>2.2904641079378121</v>
      </c>
      <c r="G784" s="23">
        <f t="shared" ca="1" si="291"/>
        <v>5.4733879336525311</v>
      </c>
      <c r="H784" s="24">
        <f t="shared" ca="1" si="302"/>
        <v>9569.4606611254312</v>
      </c>
      <c r="I784" s="23">
        <f t="shared" ca="1" si="303"/>
        <v>9574.9340490590839</v>
      </c>
      <c r="J784" s="22"/>
      <c r="K784" s="23">
        <f t="shared" ca="1" si="292"/>
        <v>2.3194577747283618</v>
      </c>
      <c r="L784" s="23">
        <f t="shared" ca="1" si="293"/>
        <v>3.7424066314425453</v>
      </c>
      <c r="M784" s="24">
        <f t="shared" ca="1" si="304"/>
        <v>8405.9835035933847</v>
      </c>
      <c r="N784" s="23">
        <f t="shared" ca="1" si="305"/>
        <v>8409.7259102248281</v>
      </c>
      <c r="O784" s="22"/>
      <c r="P784" s="23">
        <f t="shared" ca="1" si="294"/>
        <v>2.9434453827369556</v>
      </c>
      <c r="Q784" s="23">
        <f t="shared" ca="1" si="295"/>
        <v>10.518611614343794</v>
      </c>
      <c r="R784" s="24">
        <f t="shared" ca="1" si="306"/>
        <v>10003.647113995035</v>
      </c>
      <c r="S784" s="23">
        <f t="shared" ca="1" si="307"/>
        <v>10014.165725609379</v>
      </c>
      <c r="T784" s="22"/>
      <c r="U784" s="23">
        <f t="shared" ca="1" si="296"/>
        <v>4.40853870064959</v>
      </c>
      <c r="V784" s="23">
        <f t="shared" ca="1" si="297"/>
        <v>0.14886667380018029</v>
      </c>
      <c r="W784" s="24">
        <f t="shared" ca="1" si="308"/>
        <v>9539.6278960890431</v>
      </c>
      <c r="X784" s="23">
        <f t="shared" ca="1" si="309"/>
        <v>9539.7767627628436</v>
      </c>
      <c r="Z784" s="23">
        <f t="shared" ca="1" si="298"/>
        <v>2.2380284148857559</v>
      </c>
      <c r="AA784" s="23">
        <f t="shared" ca="1" si="299"/>
        <v>1.5441627509110121</v>
      </c>
      <c r="AB784" s="24">
        <f t="shared" ca="1" si="310"/>
        <v>11412.557601963372</v>
      </c>
      <c r="AC784" s="23">
        <f t="shared" ca="1" si="311"/>
        <v>11414.101764714283</v>
      </c>
    </row>
    <row r="785" spans="1:29" x14ac:dyDescent="0.25">
      <c r="A785" s="23">
        <f t="shared" ca="1" si="288"/>
        <v>6.601174358587321</v>
      </c>
      <c r="B785" s="23">
        <f t="shared" ca="1" si="289"/>
        <v>1.2786520170314006</v>
      </c>
      <c r="C785" s="24">
        <f t="shared" ca="1" si="300"/>
        <v>10128.957509683578</v>
      </c>
      <c r="D785" s="23">
        <f t="shared" ca="1" si="301"/>
        <v>10130.23616170061</v>
      </c>
      <c r="E785" s="22"/>
      <c r="F785" s="23">
        <f t="shared" ca="1" si="290"/>
        <v>9.2864725779606427</v>
      </c>
      <c r="G785" s="23">
        <f t="shared" ca="1" si="291"/>
        <v>4.9462211928652042</v>
      </c>
      <c r="H785" s="24">
        <f t="shared" ca="1" si="302"/>
        <v>9584.2205216370439</v>
      </c>
      <c r="I785" s="23">
        <f t="shared" ca="1" si="303"/>
        <v>9589.1667428299097</v>
      </c>
      <c r="J785" s="22"/>
      <c r="K785" s="23">
        <f t="shared" ca="1" si="292"/>
        <v>5.3836451962013117</v>
      </c>
      <c r="L785" s="23">
        <f t="shared" ca="1" si="293"/>
        <v>19.564376566201506</v>
      </c>
      <c r="M785" s="24">
        <f t="shared" ca="1" si="304"/>
        <v>8415.1095554210297</v>
      </c>
      <c r="N785" s="23">
        <f t="shared" ca="1" si="305"/>
        <v>8434.6739319872304</v>
      </c>
      <c r="O785" s="22"/>
      <c r="P785" s="23">
        <f t="shared" ca="1" si="294"/>
        <v>9.1636187903556277</v>
      </c>
      <c r="Q785" s="23">
        <f t="shared" ca="1" si="295"/>
        <v>2.2386970863926128</v>
      </c>
      <c r="R785" s="24">
        <f t="shared" ca="1" si="306"/>
        <v>10023.329344399734</v>
      </c>
      <c r="S785" s="23">
        <f t="shared" ca="1" si="307"/>
        <v>10025.568041486125</v>
      </c>
      <c r="T785" s="22"/>
      <c r="U785" s="23">
        <f t="shared" ca="1" si="296"/>
        <v>0.75108102344441408</v>
      </c>
      <c r="V785" s="23">
        <f t="shared" ca="1" si="297"/>
        <v>2.9054295336412959</v>
      </c>
      <c r="W785" s="24">
        <f t="shared" ca="1" si="308"/>
        <v>9540.5278437862889</v>
      </c>
      <c r="X785" s="23">
        <f t="shared" ca="1" si="309"/>
        <v>9543.4332733199299</v>
      </c>
      <c r="Z785" s="23">
        <f t="shared" ca="1" si="298"/>
        <v>2.132609691612589</v>
      </c>
      <c r="AA785" s="23">
        <f t="shared" ca="1" si="299"/>
        <v>5.1516971159353364</v>
      </c>
      <c r="AB785" s="24">
        <f t="shared" ca="1" si="310"/>
        <v>11416.234374405896</v>
      </c>
      <c r="AC785" s="23">
        <f t="shared" ca="1" si="311"/>
        <v>11421.386071521831</v>
      </c>
    </row>
    <row r="786" spans="1:29" x14ac:dyDescent="0.25">
      <c r="A786" s="23">
        <f t="shared" ca="1" si="288"/>
        <v>10.864763838230838</v>
      </c>
      <c r="B786" s="23">
        <f t="shared" ca="1" si="289"/>
        <v>12.707320141786429</v>
      </c>
      <c r="C786" s="24">
        <f t="shared" ca="1" si="300"/>
        <v>10141.100925538842</v>
      </c>
      <c r="D786" s="23">
        <f t="shared" ca="1" si="301"/>
        <v>10153.808245680628</v>
      </c>
      <c r="E786" s="22"/>
      <c r="F786" s="23">
        <f t="shared" ca="1" si="290"/>
        <v>1.2761587201710507</v>
      </c>
      <c r="G786" s="23">
        <f t="shared" ca="1" si="291"/>
        <v>9.5821045822492348</v>
      </c>
      <c r="H786" s="24">
        <f t="shared" ca="1" si="302"/>
        <v>9590.4429015500809</v>
      </c>
      <c r="I786" s="23">
        <f t="shared" ca="1" si="303"/>
        <v>9600.0250061323295</v>
      </c>
      <c r="J786" s="22"/>
      <c r="K786" s="23">
        <f t="shared" ca="1" si="292"/>
        <v>0.84770785028582085</v>
      </c>
      <c r="L786" s="23">
        <f t="shared" ca="1" si="293"/>
        <v>1.1582554851507532</v>
      </c>
      <c r="M786" s="24">
        <f t="shared" ca="1" si="304"/>
        <v>8435.521639837516</v>
      </c>
      <c r="N786" s="23">
        <f t="shared" ca="1" si="305"/>
        <v>8436.6798953226662</v>
      </c>
      <c r="O786" s="22"/>
      <c r="P786" s="23">
        <f t="shared" ca="1" si="294"/>
        <v>1.8705935821915114</v>
      </c>
      <c r="Q786" s="23">
        <f t="shared" ca="1" si="295"/>
        <v>2.2906954876382972</v>
      </c>
      <c r="R786" s="24">
        <f t="shared" ca="1" si="306"/>
        <v>10027.438635068316</v>
      </c>
      <c r="S786" s="23">
        <f t="shared" ca="1" si="307"/>
        <v>10029.729330555954</v>
      </c>
      <c r="T786" s="22"/>
      <c r="U786" s="23">
        <f t="shared" ca="1" si="296"/>
        <v>20.629139872035502</v>
      </c>
      <c r="V786" s="23">
        <f t="shared" ca="1" si="297"/>
        <v>3.2619364827704644</v>
      </c>
      <c r="W786" s="24">
        <f t="shared" ca="1" si="308"/>
        <v>9564.0624131919649</v>
      </c>
      <c r="X786" s="23">
        <f t="shared" ca="1" si="309"/>
        <v>9567.3243496747345</v>
      </c>
      <c r="Z786" s="23">
        <f t="shared" ca="1" si="298"/>
        <v>5.3886021823034724</v>
      </c>
      <c r="AA786" s="23">
        <f t="shared" ca="1" si="299"/>
        <v>6.9741776401399003</v>
      </c>
      <c r="AB786" s="24">
        <f t="shared" ca="1" si="310"/>
        <v>11426.774673704134</v>
      </c>
      <c r="AC786" s="23">
        <f t="shared" ca="1" si="311"/>
        <v>11433.748851344275</v>
      </c>
    </row>
    <row r="787" spans="1:29" x14ac:dyDescent="0.25">
      <c r="A787" s="23">
        <f t="shared" ca="1" si="288"/>
        <v>1.8288503129753846</v>
      </c>
      <c r="B787" s="23">
        <f t="shared" ca="1" si="289"/>
        <v>3.5396558101442626</v>
      </c>
      <c r="C787" s="24">
        <f t="shared" ca="1" si="300"/>
        <v>10155.637095993603</v>
      </c>
      <c r="D787" s="23">
        <f t="shared" ca="1" si="301"/>
        <v>10159.176751803747</v>
      </c>
      <c r="E787" s="22"/>
      <c r="F787" s="23">
        <f t="shared" ca="1" si="290"/>
        <v>0.51526385909945582</v>
      </c>
      <c r="G787" s="23">
        <f t="shared" ca="1" si="291"/>
        <v>1.489150702523395</v>
      </c>
      <c r="H787" s="24">
        <f t="shared" ca="1" si="302"/>
        <v>9600.5402699914284</v>
      </c>
      <c r="I787" s="23">
        <f t="shared" ca="1" si="303"/>
        <v>9602.0294206939525</v>
      </c>
      <c r="J787" s="22"/>
      <c r="K787" s="23">
        <f t="shared" ca="1" si="292"/>
        <v>2.3205370333124091</v>
      </c>
      <c r="L787" s="23">
        <f t="shared" ca="1" si="293"/>
        <v>5.0054153344010928</v>
      </c>
      <c r="M787" s="24">
        <f t="shared" ca="1" si="304"/>
        <v>8439.0004323559788</v>
      </c>
      <c r="N787" s="23">
        <f t="shared" ca="1" si="305"/>
        <v>8444.0058476903796</v>
      </c>
      <c r="O787" s="22"/>
      <c r="P787" s="23">
        <f t="shared" ca="1" si="294"/>
        <v>8.7182149299834659</v>
      </c>
      <c r="Q787" s="23">
        <f t="shared" ca="1" si="295"/>
        <v>2.0267947024415354</v>
      </c>
      <c r="R787" s="24">
        <f t="shared" ca="1" si="306"/>
        <v>10038.447545485938</v>
      </c>
      <c r="S787" s="23">
        <f t="shared" ca="1" si="307"/>
        <v>10040.474340188381</v>
      </c>
      <c r="T787" s="22"/>
      <c r="U787" s="23">
        <f t="shared" ca="1" si="296"/>
        <v>0.86431337727349067</v>
      </c>
      <c r="V787" s="23">
        <f t="shared" ca="1" si="297"/>
        <v>0.14663516908608731</v>
      </c>
      <c r="W787" s="24">
        <f t="shared" ca="1" si="308"/>
        <v>9568.1886630520075</v>
      </c>
      <c r="X787" s="23">
        <f t="shared" ca="1" si="309"/>
        <v>9568.3352982210945</v>
      </c>
      <c r="Z787" s="23">
        <f t="shared" ca="1" si="298"/>
        <v>1.5624629571270805</v>
      </c>
      <c r="AA787" s="23">
        <f t="shared" ca="1" si="299"/>
        <v>0.13625530013773632</v>
      </c>
      <c r="AB787" s="24">
        <f t="shared" ca="1" si="310"/>
        <v>11435.311314301402</v>
      </c>
      <c r="AC787" s="23">
        <f t="shared" ca="1" si="311"/>
        <v>11435.44756960154</v>
      </c>
    </row>
    <row r="788" spans="1:29" x14ac:dyDescent="0.25">
      <c r="A788" s="23">
        <f t="shared" ca="1" si="288"/>
        <v>2.1615682323356529</v>
      </c>
      <c r="B788" s="23">
        <f t="shared" ca="1" si="289"/>
        <v>10.644481081800853</v>
      </c>
      <c r="C788" s="24">
        <f t="shared" ca="1" si="300"/>
        <v>10161.338320036082</v>
      </c>
      <c r="D788" s="23">
        <f t="shared" ca="1" si="301"/>
        <v>10171.982801117883</v>
      </c>
      <c r="E788" s="22"/>
      <c r="F788" s="23">
        <f t="shared" ca="1" si="290"/>
        <v>2.2085724892491725</v>
      </c>
      <c r="G788" s="23">
        <f t="shared" ca="1" si="291"/>
        <v>3.2652112468482333</v>
      </c>
      <c r="H788" s="24">
        <f t="shared" ca="1" si="302"/>
        <v>9604.237993183202</v>
      </c>
      <c r="I788" s="23">
        <f t="shared" ca="1" si="303"/>
        <v>9607.5032044300497</v>
      </c>
      <c r="J788" s="22"/>
      <c r="K788" s="23">
        <f t="shared" ca="1" si="292"/>
        <v>2.0476594056262667</v>
      </c>
      <c r="L788" s="23">
        <f t="shared" ca="1" si="293"/>
        <v>3.2115911855548962</v>
      </c>
      <c r="M788" s="24">
        <f t="shared" ca="1" si="304"/>
        <v>8446.053507096005</v>
      </c>
      <c r="N788" s="23">
        <f t="shared" ca="1" si="305"/>
        <v>8449.2650982815594</v>
      </c>
      <c r="O788" s="22"/>
      <c r="P788" s="23">
        <f t="shared" ca="1" si="294"/>
        <v>15.780765233709518</v>
      </c>
      <c r="Q788" s="23">
        <f t="shared" ca="1" si="295"/>
        <v>20.507706772735062</v>
      </c>
      <c r="R788" s="24">
        <f t="shared" ca="1" si="306"/>
        <v>10056.255105422089</v>
      </c>
      <c r="S788" s="23">
        <f t="shared" ca="1" si="307"/>
        <v>10076.762812194824</v>
      </c>
      <c r="T788" s="22"/>
      <c r="U788" s="23">
        <f t="shared" ca="1" si="296"/>
        <v>1.6289099823263966</v>
      </c>
      <c r="V788" s="23">
        <f t="shared" ca="1" si="297"/>
        <v>2.8562692366921629</v>
      </c>
      <c r="W788" s="24">
        <f t="shared" ca="1" si="308"/>
        <v>9569.9642082034206</v>
      </c>
      <c r="X788" s="23">
        <f t="shared" ca="1" si="309"/>
        <v>9572.8204774401129</v>
      </c>
      <c r="Z788" s="23">
        <f t="shared" ca="1" si="298"/>
        <v>8.5680101189427464</v>
      </c>
      <c r="AA788" s="23">
        <f t="shared" ca="1" si="299"/>
        <v>1.4144220186787786</v>
      </c>
      <c r="AB788" s="24">
        <f t="shared" ca="1" si="310"/>
        <v>11444.015579720482</v>
      </c>
      <c r="AC788" s="23">
        <f t="shared" ca="1" si="311"/>
        <v>11445.430001739162</v>
      </c>
    </row>
    <row r="789" spans="1:29" x14ac:dyDescent="0.25">
      <c r="A789" s="23">
        <f t="shared" ca="1" si="288"/>
        <v>1.0486258551022962</v>
      </c>
      <c r="B789" s="23">
        <f t="shared" ca="1" si="289"/>
        <v>9.7062583915361586E-2</v>
      </c>
      <c r="C789" s="24">
        <f t="shared" ca="1" si="300"/>
        <v>10173.031426972986</v>
      </c>
      <c r="D789" s="23">
        <f t="shared" ca="1" si="301"/>
        <v>10173.128489556901</v>
      </c>
      <c r="E789" s="22"/>
      <c r="F789" s="23">
        <f t="shared" ca="1" si="290"/>
        <v>1.0184899830616949</v>
      </c>
      <c r="G789" s="23">
        <f t="shared" ca="1" si="291"/>
        <v>3.0753177698015439</v>
      </c>
      <c r="H789" s="24">
        <f t="shared" ca="1" si="302"/>
        <v>9608.5216944131116</v>
      </c>
      <c r="I789" s="23">
        <f t="shared" ca="1" si="303"/>
        <v>9611.5970121829123</v>
      </c>
      <c r="J789" s="22"/>
      <c r="K789" s="23">
        <f t="shared" ca="1" si="292"/>
        <v>2.5068375357448547</v>
      </c>
      <c r="L789" s="23">
        <f t="shared" ca="1" si="293"/>
        <v>17.28890873302473</v>
      </c>
      <c r="M789" s="24">
        <f t="shared" ca="1" si="304"/>
        <v>8451.7719358173035</v>
      </c>
      <c r="N789" s="23">
        <f t="shared" ca="1" si="305"/>
        <v>8469.0608445503276</v>
      </c>
      <c r="O789" s="22"/>
      <c r="P789" s="23">
        <f t="shared" ca="1" si="294"/>
        <v>9.318180620258337</v>
      </c>
      <c r="Q789" s="23">
        <f t="shared" ca="1" si="295"/>
        <v>5.3019852270790624</v>
      </c>
      <c r="R789" s="24">
        <f t="shared" ca="1" si="306"/>
        <v>10086.080992815083</v>
      </c>
      <c r="S789" s="23">
        <f t="shared" ca="1" si="307"/>
        <v>10091.382978042162</v>
      </c>
      <c r="T789" s="22"/>
      <c r="U789" s="23">
        <f t="shared" ca="1" si="296"/>
        <v>18.297117142994217</v>
      </c>
      <c r="V789" s="23">
        <f t="shared" ca="1" si="297"/>
        <v>2.789077374333103</v>
      </c>
      <c r="W789" s="24">
        <f t="shared" ca="1" si="308"/>
        <v>9591.1175945831073</v>
      </c>
      <c r="X789" s="23">
        <f t="shared" ca="1" si="309"/>
        <v>9593.9066719574403</v>
      </c>
      <c r="Z789" s="23">
        <f t="shared" ca="1" si="298"/>
        <v>11.444041202733239</v>
      </c>
      <c r="AA789" s="23">
        <f t="shared" ca="1" si="299"/>
        <v>4.0550749545634135</v>
      </c>
      <c r="AB789" s="24">
        <f t="shared" ca="1" si="310"/>
        <v>11456.874042941894</v>
      </c>
      <c r="AC789" s="23">
        <f t="shared" ca="1" si="311"/>
        <v>11460.929117896458</v>
      </c>
    </row>
    <row r="790" spans="1:29" x14ac:dyDescent="0.25">
      <c r="A790" s="23">
        <f t="shared" ca="1" si="288"/>
        <v>3.1786771312244251</v>
      </c>
      <c r="B790" s="23">
        <f t="shared" ca="1" si="289"/>
        <v>29.602449332738082</v>
      </c>
      <c r="C790" s="24">
        <f t="shared" ca="1" si="300"/>
        <v>10176.307166688124</v>
      </c>
      <c r="D790" s="23">
        <f t="shared" ca="1" si="301"/>
        <v>10205.909616020863</v>
      </c>
      <c r="E790" s="22"/>
      <c r="F790" s="23">
        <f t="shared" ca="1" si="290"/>
        <v>4.9522691009053972</v>
      </c>
      <c r="G790" s="23">
        <f t="shared" ca="1" si="291"/>
        <v>1.7980836457773606</v>
      </c>
      <c r="H790" s="24">
        <f t="shared" ca="1" si="302"/>
        <v>9616.5492812838183</v>
      </c>
      <c r="I790" s="23">
        <f t="shared" ca="1" si="303"/>
        <v>9618.3473649295956</v>
      </c>
      <c r="J790" s="22"/>
      <c r="K790" s="23">
        <f t="shared" ca="1" si="292"/>
        <v>8.0102303794644314</v>
      </c>
      <c r="L790" s="23">
        <f t="shared" ca="1" si="293"/>
        <v>0.16012155804636577</v>
      </c>
      <c r="M790" s="24">
        <f t="shared" ca="1" si="304"/>
        <v>8477.0710749297923</v>
      </c>
      <c r="N790" s="23">
        <f t="shared" ca="1" si="305"/>
        <v>8477.231196487839</v>
      </c>
      <c r="O790" s="22"/>
      <c r="P790" s="23">
        <f t="shared" ca="1" si="294"/>
        <v>1.6982276417032198</v>
      </c>
      <c r="Q790" s="23">
        <f t="shared" ca="1" si="295"/>
        <v>5.727303921289792</v>
      </c>
      <c r="R790" s="24">
        <f t="shared" ca="1" si="306"/>
        <v>10093.081205683866</v>
      </c>
      <c r="S790" s="23">
        <f t="shared" ca="1" si="307"/>
        <v>10098.808509605156</v>
      </c>
      <c r="T790" s="22"/>
      <c r="U790" s="23">
        <f t="shared" ca="1" si="296"/>
        <v>14.132075435937972</v>
      </c>
      <c r="V790" s="23">
        <f t="shared" ca="1" si="297"/>
        <v>15.054427105433783</v>
      </c>
      <c r="W790" s="24">
        <f t="shared" ca="1" si="308"/>
        <v>9608.0387473933788</v>
      </c>
      <c r="X790" s="23">
        <f t="shared" ca="1" si="309"/>
        <v>9623.093174498812</v>
      </c>
      <c r="Z790" s="23">
        <f t="shared" ca="1" si="298"/>
        <v>12.959757000061842</v>
      </c>
      <c r="AA790" s="23">
        <f t="shared" ca="1" si="299"/>
        <v>8.9927711977255864</v>
      </c>
      <c r="AB790" s="24">
        <f t="shared" ca="1" si="310"/>
        <v>11473.88887489652</v>
      </c>
      <c r="AC790" s="23">
        <f t="shared" ca="1" si="311"/>
        <v>11482.881646094245</v>
      </c>
    </row>
    <row r="791" spans="1:29" x14ac:dyDescent="0.25">
      <c r="A791" s="23">
        <f t="shared" ca="1" si="288"/>
        <v>6.222195635346095</v>
      </c>
      <c r="B791" s="23">
        <f t="shared" ca="1" si="289"/>
        <v>8.4146679125079089</v>
      </c>
      <c r="C791" s="24">
        <f t="shared" ca="1" si="300"/>
        <v>10212.131811656209</v>
      </c>
      <c r="D791" s="23">
        <f t="shared" ca="1" si="301"/>
        <v>10220.546479568717</v>
      </c>
      <c r="E791" s="22"/>
      <c r="F791" s="23">
        <f t="shared" ca="1" si="290"/>
        <v>19.928028092076239</v>
      </c>
      <c r="G791" s="23">
        <f t="shared" ca="1" si="291"/>
        <v>0.62646940883811231</v>
      </c>
      <c r="H791" s="24">
        <f t="shared" ca="1" si="302"/>
        <v>9638.2753930216713</v>
      </c>
      <c r="I791" s="23">
        <f t="shared" ca="1" si="303"/>
        <v>9638.9018624305099</v>
      </c>
      <c r="J791" s="22"/>
      <c r="K791" s="23">
        <f t="shared" ca="1" si="292"/>
        <v>1.8860505420622953</v>
      </c>
      <c r="L791" s="23">
        <f t="shared" ca="1" si="293"/>
        <v>7.6381540486251431</v>
      </c>
      <c r="M791" s="24">
        <f t="shared" ca="1" si="304"/>
        <v>8479.1172470299007</v>
      </c>
      <c r="N791" s="23">
        <f t="shared" ca="1" si="305"/>
        <v>8486.7554010785261</v>
      </c>
      <c r="O791" s="22"/>
      <c r="P791" s="23">
        <f t="shared" ca="1" si="294"/>
        <v>0.23287344717407246</v>
      </c>
      <c r="Q791" s="23">
        <f t="shared" ca="1" si="295"/>
        <v>4.2366881626161987</v>
      </c>
      <c r="R791" s="24">
        <f t="shared" ca="1" si="306"/>
        <v>10099.04138305233</v>
      </c>
      <c r="S791" s="23">
        <f t="shared" ca="1" si="307"/>
        <v>10103.278071214947</v>
      </c>
      <c r="T791" s="22"/>
      <c r="U791" s="23">
        <f t="shared" ca="1" si="296"/>
        <v>8.6626953318435422</v>
      </c>
      <c r="V791" s="23">
        <f t="shared" ca="1" si="297"/>
        <v>20.291525959742597</v>
      </c>
      <c r="W791" s="24">
        <f t="shared" ca="1" si="308"/>
        <v>9631.7558698306548</v>
      </c>
      <c r="X791" s="23">
        <f t="shared" ca="1" si="309"/>
        <v>9652.0473957903978</v>
      </c>
      <c r="Z791" s="23">
        <f t="shared" ca="1" si="298"/>
        <v>6.2161742677807377</v>
      </c>
      <c r="AA791" s="23">
        <f t="shared" ca="1" si="299"/>
        <v>7.3402933878969003</v>
      </c>
      <c r="AB791" s="24">
        <f t="shared" ca="1" si="310"/>
        <v>11489.097820362025</v>
      </c>
      <c r="AC791" s="23">
        <f t="shared" ca="1" si="311"/>
        <v>11496.438113749922</v>
      </c>
    </row>
    <row r="792" spans="1:29" x14ac:dyDescent="0.25">
      <c r="A792" s="23">
        <f t="shared" ca="1" si="288"/>
        <v>4.324689603643578</v>
      </c>
      <c r="B792" s="23">
        <f t="shared" ca="1" si="289"/>
        <v>3.6986887856827066</v>
      </c>
      <c r="C792" s="24">
        <f t="shared" ca="1" si="300"/>
        <v>10224.87116917236</v>
      </c>
      <c r="D792" s="23">
        <f t="shared" ca="1" si="301"/>
        <v>10228.569857958042</v>
      </c>
      <c r="E792" s="22"/>
      <c r="F792" s="23">
        <f t="shared" ca="1" si="290"/>
        <v>9.4296061316026361</v>
      </c>
      <c r="G792" s="23">
        <f t="shared" ca="1" si="291"/>
        <v>23.591210850977657</v>
      </c>
      <c r="H792" s="24">
        <f t="shared" ca="1" si="302"/>
        <v>9648.3314685621117</v>
      </c>
      <c r="I792" s="23">
        <f t="shared" ca="1" si="303"/>
        <v>9671.92267941309</v>
      </c>
      <c r="J792" s="22"/>
      <c r="K792" s="23">
        <f t="shared" ca="1" si="292"/>
        <v>15.825902634915517</v>
      </c>
      <c r="L792" s="23">
        <f t="shared" ca="1" si="293"/>
        <v>3.2189239788617172</v>
      </c>
      <c r="M792" s="24">
        <f t="shared" ca="1" si="304"/>
        <v>8502.5813037134412</v>
      </c>
      <c r="N792" s="23">
        <f t="shared" ca="1" si="305"/>
        <v>8505.8002276923035</v>
      </c>
      <c r="O792" s="22"/>
      <c r="P792" s="23">
        <f t="shared" ca="1" si="294"/>
        <v>0.40740970787930769</v>
      </c>
      <c r="Q792" s="23">
        <f t="shared" ca="1" si="295"/>
        <v>13.648644500920156</v>
      </c>
      <c r="R792" s="24">
        <f t="shared" ca="1" si="306"/>
        <v>10103.685480922826</v>
      </c>
      <c r="S792" s="23">
        <f t="shared" ca="1" si="307"/>
        <v>10117.334125423746</v>
      </c>
      <c r="T792" s="22"/>
      <c r="U792" s="23">
        <f t="shared" ca="1" si="296"/>
        <v>2.1546020376949495</v>
      </c>
      <c r="V792" s="23">
        <f t="shared" ca="1" si="297"/>
        <v>5.2384853110810994E-2</v>
      </c>
      <c r="W792" s="24">
        <f t="shared" ca="1" si="308"/>
        <v>9654.2019978280932</v>
      </c>
      <c r="X792" s="23">
        <f t="shared" ca="1" si="309"/>
        <v>9654.2543826812034</v>
      </c>
      <c r="Z792" s="23">
        <f t="shared" ca="1" si="298"/>
        <v>16.107801167975683</v>
      </c>
      <c r="AA792" s="23">
        <f t="shared" ca="1" si="299"/>
        <v>6.6537192822670699</v>
      </c>
      <c r="AB792" s="24">
        <f t="shared" ca="1" si="310"/>
        <v>11512.545914917899</v>
      </c>
      <c r="AC792" s="23">
        <f t="shared" ca="1" si="311"/>
        <v>11519.199634200166</v>
      </c>
    </row>
    <row r="793" spans="1:29" x14ac:dyDescent="0.25">
      <c r="A793" s="23">
        <f t="shared" ca="1" si="288"/>
        <v>3.2249367491446277</v>
      </c>
      <c r="B793" s="23">
        <f t="shared" ca="1" si="289"/>
        <v>1.6285039292939685</v>
      </c>
      <c r="C793" s="24">
        <f t="shared" ca="1" si="300"/>
        <v>10231.794794707186</v>
      </c>
      <c r="D793" s="23">
        <f t="shared" ca="1" si="301"/>
        <v>10233.42329863648</v>
      </c>
      <c r="E793" s="22"/>
      <c r="F793" s="23">
        <f t="shared" ca="1" si="290"/>
        <v>7.3306046750143015</v>
      </c>
      <c r="G793" s="23">
        <f t="shared" ca="1" si="291"/>
        <v>0.40701962980947637</v>
      </c>
      <c r="H793" s="24">
        <f t="shared" ca="1" si="302"/>
        <v>9679.2532840881049</v>
      </c>
      <c r="I793" s="23">
        <f t="shared" ca="1" si="303"/>
        <v>9679.6603037179138</v>
      </c>
      <c r="J793" s="22"/>
      <c r="K793" s="23">
        <f t="shared" ca="1" si="292"/>
        <v>1.8944749458242218</v>
      </c>
      <c r="L793" s="23">
        <f t="shared" ca="1" si="293"/>
        <v>11.725312106901253</v>
      </c>
      <c r="M793" s="24">
        <f t="shared" ca="1" si="304"/>
        <v>8507.6947026381276</v>
      </c>
      <c r="N793" s="23">
        <f t="shared" ca="1" si="305"/>
        <v>8519.4200147450283</v>
      </c>
      <c r="O793" s="22"/>
      <c r="P793" s="23">
        <f t="shared" ca="1" si="294"/>
        <v>4.1487781886195805</v>
      </c>
      <c r="Q793" s="23">
        <f t="shared" ca="1" si="295"/>
        <v>1.7991610858977669</v>
      </c>
      <c r="R793" s="24">
        <f t="shared" ca="1" si="306"/>
        <v>10121.482903612365</v>
      </c>
      <c r="S793" s="23">
        <f t="shared" ca="1" si="307"/>
        <v>10123.282064698262</v>
      </c>
      <c r="T793" s="22"/>
      <c r="U793" s="23">
        <f t="shared" ca="1" si="296"/>
        <v>1.8656336415450523</v>
      </c>
      <c r="V793" s="23">
        <f t="shared" ca="1" si="297"/>
        <v>2.4437593351268814</v>
      </c>
      <c r="W793" s="24">
        <f t="shared" ca="1" si="308"/>
        <v>9656.1200163227477</v>
      </c>
      <c r="X793" s="23">
        <f t="shared" ca="1" si="309"/>
        <v>9658.5637756578744</v>
      </c>
      <c r="Z793" s="23">
        <f t="shared" ca="1" si="298"/>
        <v>49.531778276615583</v>
      </c>
      <c r="AA793" s="23">
        <f t="shared" ca="1" si="299"/>
        <v>0.67031317395873435</v>
      </c>
      <c r="AB793" s="24">
        <f t="shared" ca="1" si="310"/>
        <v>11568.731412476782</v>
      </c>
      <c r="AC793" s="23">
        <f t="shared" ca="1" si="311"/>
        <v>11569.401725650741</v>
      </c>
    </row>
    <row r="794" spans="1:29" x14ac:dyDescent="0.25">
      <c r="A794" s="23">
        <f t="shared" ca="1" si="288"/>
        <v>19.536233265547512</v>
      </c>
      <c r="B794" s="23">
        <f t="shared" ca="1" si="289"/>
        <v>1.4877034738026649</v>
      </c>
      <c r="C794" s="24">
        <f t="shared" ca="1" si="300"/>
        <v>10252.959531902028</v>
      </c>
      <c r="D794" s="23">
        <f t="shared" ca="1" si="301"/>
        <v>10254.44723537583</v>
      </c>
      <c r="E794" s="22"/>
      <c r="F794" s="23">
        <f t="shared" ca="1" si="290"/>
        <v>4.6840995608701803</v>
      </c>
      <c r="G794" s="23">
        <f t="shared" ca="1" si="291"/>
        <v>0.41872811479868516</v>
      </c>
      <c r="H794" s="24">
        <f t="shared" ca="1" si="302"/>
        <v>9684.3444032787847</v>
      </c>
      <c r="I794" s="23">
        <f t="shared" ca="1" si="303"/>
        <v>9684.7631313935835</v>
      </c>
      <c r="J794" s="22"/>
      <c r="K794" s="23">
        <f t="shared" ca="1" si="292"/>
        <v>10.745041773794181</v>
      </c>
      <c r="L794" s="23">
        <f t="shared" ca="1" si="293"/>
        <v>1.8109400386531322</v>
      </c>
      <c r="M794" s="24">
        <f t="shared" ca="1" si="304"/>
        <v>8530.1650565188229</v>
      </c>
      <c r="N794" s="23">
        <f t="shared" ca="1" si="305"/>
        <v>8531.9759965574758</v>
      </c>
      <c r="O794" s="22"/>
      <c r="P794" s="23">
        <f t="shared" ca="1" si="294"/>
        <v>1.587236528281696</v>
      </c>
      <c r="Q794" s="23">
        <f t="shared" ca="1" si="295"/>
        <v>7.4872969291926008</v>
      </c>
      <c r="R794" s="24">
        <f t="shared" ca="1" si="306"/>
        <v>10124.869301226543</v>
      </c>
      <c r="S794" s="23">
        <f t="shared" ca="1" si="307"/>
        <v>10132.356598155735</v>
      </c>
      <c r="T794" s="22"/>
      <c r="U794" s="23">
        <f t="shared" ca="1" si="296"/>
        <v>6.8080585852624589</v>
      </c>
      <c r="V794" s="23">
        <f t="shared" ca="1" si="297"/>
        <v>0.4213008376577288</v>
      </c>
      <c r="W794" s="24">
        <f t="shared" ca="1" si="308"/>
        <v>9665.3718342431366</v>
      </c>
      <c r="X794" s="23">
        <f t="shared" ca="1" si="309"/>
        <v>9665.7931350807939</v>
      </c>
      <c r="Z794" s="23">
        <f t="shared" ca="1" si="298"/>
        <v>10.259063740232422</v>
      </c>
      <c r="AA794" s="23">
        <f t="shared" ca="1" si="299"/>
        <v>4.2758272332867167</v>
      </c>
      <c r="AB794" s="24">
        <f t="shared" ca="1" si="310"/>
        <v>11579.660789390973</v>
      </c>
      <c r="AC794" s="23">
        <f t="shared" ca="1" si="311"/>
        <v>11583.93661662426</v>
      </c>
    </row>
    <row r="795" spans="1:29" x14ac:dyDescent="0.25">
      <c r="A795" s="23">
        <f t="shared" ca="1" si="288"/>
        <v>4.6352736111003239</v>
      </c>
      <c r="B795" s="23">
        <f t="shared" ca="1" si="289"/>
        <v>0.99755970629023238</v>
      </c>
      <c r="C795" s="24">
        <f t="shared" ca="1" si="300"/>
        <v>10259.08250898693</v>
      </c>
      <c r="D795" s="23">
        <f t="shared" ca="1" si="301"/>
        <v>10260.08006869322</v>
      </c>
      <c r="E795" s="22"/>
      <c r="F795" s="23">
        <f t="shared" ca="1" si="290"/>
        <v>6.0123443721858383</v>
      </c>
      <c r="G795" s="23">
        <f t="shared" ca="1" si="291"/>
        <v>8.8168299968736275</v>
      </c>
      <c r="H795" s="24">
        <f t="shared" ca="1" si="302"/>
        <v>9690.7754757657694</v>
      </c>
      <c r="I795" s="23">
        <f t="shared" ca="1" si="303"/>
        <v>9699.5923057626424</v>
      </c>
      <c r="J795" s="22"/>
      <c r="K795" s="23">
        <f t="shared" ca="1" si="292"/>
        <v>3.6810764794586563</v>
      </c>
      <c r="L795" s="23">
        <f t="shared" ca="1" si="293"/>
        <v>0.79541066771134106</v>
      </c>
      <c r="M795" s="24">
        <f t="shared" ca="1" si="304"/>
        <v>8535.6570730369349</v>
      </c>
      <c r="N795" s="23">
        <f t="shared" ca="1" si="305"/>
        <v>8536.4524837046465</v>
      </c>
      <c r="O795" s="22"/>
      <c r="P795" s="23">
        <f t="shared" ca="1" si="294"/>
        <v>25.274334367443636</v>
      </c>
      <c r="Q795" s="23">
        <f t="shared" ca="1" si="295"/>
        <v>13.114669966039209</v>
      </c>
      <c r="R795" s="24">
        <f t="shared" ca="1" si="306"/>
        <v>10157.630932523178</v>
      </c>
      <c r="S795" s="23">
        <f t="shared" ca="1" si="307"/>
        <v>10170.745602489216</v>
      </c>
      <c r="T795" s="22"/>
      <c r="U795" s="23">
        <f t="shared" ca="1" si="296"/>
        <v>9.1124040516629883</v>
      </c>
      <c r="V795" s="23">
        <f t="shared" ca="1" si="297"/>
        <v>1.3102965259103683</v>
      </c>
      <c r="W795" s="24">
        <f t="shared" ca="1" si="308"/>
        <v>9674.9055391324564</v>
      </c>
      <c r="X795" s="23">
        <f t="shared" ca="1" si="309"/>
        <v>9676.2158356583659</v>
      </c>
      <c r="Z795" s="23">
        <f t="shared" ca="1" si="298"/>
        <v>1.7815512682119856</v>
      </c>
      <c r="AA795" s="23">
        <f t="shared" ca="1" si="299"/>
        <v>4.5368465170257837</v>
      </c>
      <c r="AB795" s="24">
        <f t="shared" ca="1" si="310"/>
        <v>11585.718167892472</v>
      </c>
      <c r="AC795" s="23">
        <f t="shared" ca="1" si="311"/>
        <v>11590.255014409497</v>
      </c>
    </row>
    <row r="796" spans="1:29" x14ac:dyDescent="0.25">
      <c r="A796" s="23">
        <f t="shared" ca="1" si="288"/>
        <v>5.4549982019472116</v>
      </c>
      <c r="B796" s="23">
        <f t="shared" ca="1" si="289"/>
        <v>0.92386703401750425</v>
      </c>
      <c r="C796" s="24">
        <f t="shared" ca="1" si="300"/>
        <v>10265.535066895167</v>
      </c>
      <c r="D796" s="23">
        <f t="shared" ca="1" si="301"/>
        <v>10266.458933929185</v>
      </c>
      <c r="E796" s="22"/>
      <c r="F796" s="23">
        <f t="shared" ca="1" si="290"/>
        <v>9.8496419101770964</v>
      </c>
      <c r="G796" s="23">
        <f t="shared" ca="1" si="291"/>
        <v>0.42785955668770059</v>
      </c>
      <c r="H796" s="24">
        <f t="shared" ca="1" si="302"/>
        <v>9709.4419476728199</v>
      </c>
      <c r="I796" s="23">
        <f t="shared" ca="1" si="303"/>
        <v>9709.8698072295083</v>
      </c>
      <c r="J796" s="22"/>
      <c r="K796" s="23">
        <f t="shared" ca="1" si="292"/>
        <v>0.5820635995792639</v>
      </c>
      <c r="L796" s="23">
        <f t="shared" ca="1" si="293"/>
        <v>0.13648454324139103</v>
      </c>
      <c r="M796" s="24">
        <f t="shared" ca="1" si="304"/>
        <v>8537.0345473042253</v>
      </c>
      <c r="N796" s="23">
        <f t="shared" ca="1" si="305"/>
        <v>8537.171031847467</v>
      </c>
      <c r="O796" s="22"/>
      <c r="P796" s="23">
        <f t="shared" ca="1" si="294"/>
        <v>11.50120176600271</v>
      </c>
      <c r="Q796" s="23">
        <f t="shared" ca="1" si="295"/>
        <v>1.0429589166986084</v>
      </c>
      <c r="R796" s="24">
        <f t="shared" ca="1" si="306"/>
        <v>10182.246804255219</v>
      </c>
      <c r="S796" s="23">
        <f t="shared" ca="1" si="307"/>
        <v>10183.289763171917</v>
      </c>
      <c r="T796" s="22"/>
      <c r="U796" s="23">
        <f t="shared" ca="1" si="296"/>
        <v>2.2223949539195749</v>
      </c>
      <c r="V796" s="23">
        <f t="shared" ca="1" si="297"/>
        <v>5.4676082985903096E-2</v>
      </c>
      <c r="W796" s="24">
        <f t="shared" ca="1" si="308"/>
        <v>9678.4382306122861</v>
      </c>
      <c r="X796" s="23">
        <f t="shared" ca="1" si="309"/>
        <v>9678.4929066952718</v>
      </c>
      <c r="Z796" s="23">
        <f t="shared" ca="1" si="298"/>
        <v>3.0993609477212738</v>
      </c>
      <c r="AA796" s="23">
        <f t="shared" ca="1" si="299"/>
        <v>9.9558751898447575</v>
      </c>
      <c r="AB796" s="24">
        <f t="shared" ca="1" si="310"/>
        <v>11593.354375357218</v>
      </c>
      <c r="AC796" s="23">
        <f t="shared" ca="1" si="311"/>
        <v>11603.310250547062</v>
      </c>
    </row>
    <row r="797" spans="1:29" x14ac:dyDescent="0.25">
      <c r="A797" s="23">
        <f t="shared" ca="1" si="288"/>
        <v>4.738349582127019</v>
      </c>
      <c r="B797" s="23">
        <f t="shared" ca="1" si="289"/>
        <v>2.7338740347838808</v>
      </c>
      <c r="C797" s="24">
        <f t="shared" ca="1" si="300"/>
        <v>10271.197283511312</v>
      </c>
      <c r="D797" s="23">
        <f t="shared" ca="1" si="301"/>
        <v>10273.931157546096</v>
      </c>
      <c r="E797" s="22"/>
      <c r="F797" s="23">
        <f t="shared" ca="1" si="290"/>
        <v>1.4551974355304131</v>
      </c>
      <c r="G797" s="23">
        <f t="shared" ca="1" si="291"/>
        <v>1.028816236913312</v>
      </c>
      <c r="H797" s="24">
        <f t="shared" ca="1" si="302"/>
        <v>9711.3250046650392</v>
      </c>
      <c r="I797" s="23">
        <f t="shared" ca="1" si="303"/>
        <v>9712.3538209019516</v>
      </c>
      <c r="J797" s="22"/>
      <c r="K797" s="23">
        <f t="shared" ca="1" si="292"/>
        <v>2.7112315312884432</v>
      </c>
      <c r="L797" s="23">
        <f t="shared" ca="1" si="293"/>
        <v>11.672664950485101</v>
      </c>
      <c r="M797" s="24">
        <f t="shared" ca="1" si="304"/>
        <v>8539.8822633787549</v>
      </c>
      <c r="N797" s="23">
        <f t="shared" ca="1" si="305"/>
        <v>8551.5549283292403</v>
      </c>
      <c r="O797" s="22"/>
      <c r="P797" s="23">
        <f t="shared" ca="1" si="294"/>
        <v>8.2937266718581171</v>
      </c>
      <c r="Q797" s="23">
        <f t="shared" ca="1" si="295"/>
        <v>11.134190204226615</v>
      </c>
      <c r="R797" s="24">
        <f t="shared" ca="1" si="306"/>
        <v>10191.583489843775</v>
      </c>
      <c r="S797" s="23">
        <f t="shared" ca="1" si="307"/>
        <v>10202.717680048001</v>
      </c>
      <c r="T797" s="22"/>
      <c r="U797" s="23">
        <f t="shared" ca="1" si="296"/>
        <v>45.291145823315951</v>
      </c>
      <c r="V797" s="23">
        <f t="shared" ca="1" si="297"/>
        <v>4.7987580633733673</v>
      </c>
      <c r="W797" s="24">
        <f t="shared" ca="1" si="308"/>
        <v>9723.7840525185875</v>
      </c>
      <c r="X797" s="23">
        <f t="shared" ca="1" si="309"/>
        <v>9728.5828105819601</v>
      </c>
      <c r="Z797" s="23">
        <f t="shared" ca="1" si="298"/>
        <v>1.9432441658182662</v>
      </c>
      <c r="AA797" s="23">
        <f t="shared" ca="1" si="299"/>
        <v>3.1013621860552183</v>
      </c>
      <c r="AB797" s="24">
        <f t="shared" ca="1" si="310"/>
        <v>11605.253494712881</v>
      </c>
      <c r="AC797" s="23">
        <f t="shared" ca="1" si="311"/>
        <v>11608.354856898935</v>
      </c>
    </row>
    <row r="798" spans="1:29" x14ac:dyDescent="0.25">
      <c r="A798" s="23">
        <f t="shared" ca="1" si="288"/>
        <v>5.5810079690785788</v>
      </c>
      <c r="B798" s="23">
        <f t="shared" ca="1" si="289"/>
        <v>25.34694005510827</v>
      </c>
      <c r="C798" s="24">
        <f t="shared" ca="1" si="300"/>
        <v>10279.512165515174</v>
      </c>
      <c r="D798" s="23">
        <f t="shared" ca="1" si="301"/>
        <v>10304.859105570282</v>
      </c>
      <c r="E798" s="22"/>
      <c r="F798" s="23">
        <f t="shared" ca="1" si="290"/>
        <v>3.6839140620453259</v>
      </c>
      <c r="G798" s="23">
        <f t="shared" ca="1" si="291"/>
        <v>11.636109297169844</v>
      </c>
      <c r="H798" s="24">
        <f t="shared" ca="1" si="302"/>
        <v>9716.0377349639966</v>
      </c>
      <c r="I798" s="23">
        <f t="shared" ca="1" si="303"/>
        <v>9727.6738442611659</v>
      </c>
      <c r="J798" s="22"/>
      <c r="K798" s="23">
        <f t="shared" ca="1" si="292"/>
        <v>3.039248763432278</v>
      </c>
      <c r="L798" s="23">
        <f t="shared" ca="1" si="293"/>
        <v>11.081368825933263</v>
      </c>
      <c r="M798" s="24">
        <f t="shared" ca="1" si="304"/>
        <v>8554.5941770926729</v>
      </c>
      <c r="N798" s="23">
        <f t="shared" ca="1" si="305"/>
        <v>8565.6755459186061</v>
      </c>
      <c r="O798" s="22"/>
      <c r="P798" s="23">
        <f t="shared" ca="1" si="294"/>
        <v>27.966266099752961</v>
      </c>
      <c r="Q798" s="23">
        <f t="shared" ca="1" si="295"/>
        <v>0.57074997034100117</v>
      </c>
      <c r="R798" s="24">
        <f t="shared" ca="1" si="306"/>
        <v>10230.683946147754</v>
      </c>
      <c r="S798" s="23">
        <f t="shared" ca="1" si="307"/>
        <v>10231.254696118094</v>
      </c>
      <c r="T798" s="22"/>
      <c r="U798" s="23">
        <f t="shared" ca="1" si="296"/>
        <v>7.109315622329401</v>
      </c>
      <c r="V798" s="23">
        <f t="shared" ca="1" si="297"/>
        <v>0.38599766189605977</v>
      </c>
      <c r="W798" s="24">
        <f t="shared" ca="1" si="308"/>
        <v>9735.6921262042888</v>
      </c>
      <c r="X798" s="23">
        <f t="shared" ca="1" si="309"/>
        <v>9736.0781238661857</v>
      </c>
      <c r="Z798" s="23">
        <f t="shared" ca="1" si="298"/>
        <v>3.1080256805209365</v>
      </c>
      <c r="AA798" s="23">
        <f t="shared" ca="1" si="299"/>
        <v>7.4363349616522383</v>
      </c>
      <c r="AB798" s="24">
        <f t="shared" ca="1" si="310"/>
        <v>11611.462882579457</v>
      </c>
      <c r="AC798" s="23">
        <f t="shared" ca="1" si="311"/>
        <v>11618.899217541109</v>
      </c>
    </row>
    <row r="799" spans="1:29" x14ac:dyDescent="0.25">
      <c r="A799" s="23">
        <f t="shared" ca="1" si="288"/>
        <v>5.9427036874484394</v>
      </c>
      <c r="B799" s="23">
        <f t="shared" ca="1" si="289"/>
        <v>0.21467743336063577</v>
      </c>
      <c r="C799" s="24">
        <f t="shared" ca="1" si="300"/>
        <v>10310.801809257729</v>
      </c>
      <c r="D799" s="23">
        <f t="shared" ca="1" si="301"/>
        <v>10311.016486691091</v>
      </c>
      <c r="E799" s="22"/>
      <c r="F799" s="23">
        <f t="shared" ca="1" si="290"/>
        <v>0.1670265812554434</v>
      </c>
      <c r="G799" s="23">
        <f t="shared" ca="1" si="291"/>
        <v>10.226944097882315</v>
      </c>
      <c r="H799" s="24">
        <f t="shared" ca="1" si="302"/>
        <v>9727.8408708424213</v>
      </c>
      <c r="I799" s="23">
        <f t="shared" ca="1" si="303"/>
        <v>9738.0678149403029</v>
      </c>
      <c r="J799" s="22"/>
      <c r="K799" s="23">
        <f t="shared" ca="1" si="292"/>
        <v>1.4652227437001637</v>
      </c>
      <c r="L799" s="23">
        <f t="shared" ca="1" si="293"/>
        <v>1.2899649695414623</v>
      </c>
      <c r="M799" s="24">
        <f t="shared" ca="1" si="304"/>
        <v>8567.1407686623061</v>
      </c>
      <c r="N799" s="23">
        <f t="shared" ca="1" si="305"/>
        <v>8568.430733631847</v>
      </c>
      <c r="O799" s="22"/>
      <c r="P799" s="23">
        <f t="shared" ca="1" si="294"/>
        <v>5.2096668966807096</v>
      </c>
      <c r="Q799" s="23">
        <f t="shared" ca="1" si="295"/>
        <v>7.3125504931567651</v>
      </c>
      <c r="R799" s="24">
        <f t="shared" ca="1" si="306"/>
        <v>10236.464363014775</v>
      </c>
      <c r="S799" s="23">
        <f t="shared" ca="1" si="307"/>
        <v>10243.776913507931</v>
      </c>
      <c r="T799" s="22"/>
      <c r="U799" s="23">
        <f t="shared" ca="1" si="296"/>
        <v>6.44844054975853</v>
      </c>
      <c r="V799" s="23">
        <f t="shared" ca="1" si="297"/>
        <v>19.198789423837841</v>
      </c>
      <c r="W799" s="24">
        <f t="shared" ca="1" si="308"/>
        <v>9742.5265644159444</v>
      </c>
      <c r="X799" s="23">
        <f t="shared" ca="1" si="309"/>
        <v>9761.7253538397817</v>
      </c>
      <c r="Z799" s="23">
        <f t="shared" ca="1" si="298"/>
        <v>26.46361703928315</v>
      </c>
      <c r="AA799" s="23">
        <f t="shared" ca="1" si="299"/>
        <v>1.0588209780598954</v>
      </c>
      <c r="AB799" s="24">
        <f t="shared" ca="1" si="310"/>
        <v>11645.362834580392</v>
      </c>
      <c r="AC799" s="23">
        <f t="shared" ca="1" si="311"/>
        <v>11646.421655558452</v>
      </c>
    </row>
    <row r="800" spans="1:29" x14ac:dyDescent="0.25">
      <c r="A800" s="23">
        <f t="shared" ca="1" si="288"/>
        <v>8.1006552333461546</v>
      </c>
      <c r="B800" s="23">
        <f t="shared" ca="1" si="289"/>
        <v>1.0151595013778509</v>
      </c>
      <c r="C800" s="24">
        <f t="shared" ca="1" si="300"/>
        <v>10319.117141924437</v>
      </c>
      <c r="D800" s="23">
        <f t="shared" ca="1" si="301"/>
        <v>10320.132301425814</v>
      </c>
      <c r="E800" s="22"/>
      <c r="F800" s="23">
        <f t="shared" ca="1" si="290"/>
        <v>6.21034863075558</v>
      </c>
      <c r="G800" s="23">
        <f t="shared" ca="1" si="291"/>
        <v>11.5256291514262</v>
      </c>
      <c r="H800" s="24">
        <f t="shared" ca="1" si="302"/>
        <v>9744.278163571058</v>
      </c>
      <c r="I800" s="23">
        <f t="shared" ca="1" si="303"/>
        <v>9755.803792722485</v>
      </c>
      <c r="J800" s="22"/>
      <c r="K800" s="23">
        <f t="shared" ca="1" si="292"/>
        <v>5.2555059750080675</v>
      </c>
      <c r="L800" s="23">
        <f t="shared" ca="1" si="293"/>
        <v>2.3711714055597266</v>
      </c>
      <c r="M800" s="24">
        <f t="shared" ca="1" si="304"/>
        <v>8573.6862396068555</v>
      </c>
      <c r="N800" s="23">
        <f t="shared" ca="1" si="305"/>
        <v>8576.0574110124144</v>
      </c>
      <c r="O800" s="22"/>
      <c r="P800" s="23">
        <f t="shared" ca="1" si="294"/>
        <v>7.0342183723415497</v>
      </c>
      <c r="Q800" s="23">
        <f t="shared" ca="1" si="295"/>
        <v>3.9431189191228291</v>
      </c>
      <c r="R800" s="24">
        <f t="shared" ca="1" si="306"/>
        <v>10250.811131880273</v>
      </c>
      <c r="S800" s="23">
        <f t="shared" ca="1" si="307"/>
        <v>10254.754250799397</v>
      </c>
      <c r="T800" s="22"/>
      <c r="U800" s="23">
        <f t="shared" ca="1" si="296"/>
        <v>9.5061041036332679</v>
      </c>
      <c r="V800" s="23">
        <f t="shared" ca="1" si="297"/>
        <v>0.16150865531263092</v>
      </c>
      <c r="W800" s="24">
        <f t="shared" ca="1" si="308"/>
        <v>9771.2314579434151</v>
      </c>
      <c r="X800" s="23">
        <f t="shared" ca="1" si="309"/>
        <v>9771.3929665987271</v>
      </c>
      <c r="Z800" s="23">
        <f t="shared" ca="1" si="298"/>
        <v>5.2873167626611055</v>
      </c>
      <c r="AA800" s="23">
        <f t="shared" ca="1" si="299"/>
        <v>5.454833418913398</v>
      </c>
      <c r="AB800" s="24">
        <f t="shared" ca="1" si="310"/>
        <v>11651.708972321112</v>
      </c>
      <c r="AC800" s="23">
        <f t="shared" ca="1" si="311"/>
        <v>11657.163805740025</v>
      </c>
    </row>
    <row r="801" spans="1:29" x14ac:dyDescent="0.25">
      <c r="A801" s="23">
        <f t="shared" ca="1" si="288"/>
        <v>2.5251818197693616</v>
      </c>
      <c r="B801" s="23">
        <f t="shared" ca="1" si="289"/>
        <v>5.129373969106144</v>
      </c>
      <c r="C801" s="24">
        <f t="shared" ca="1" si="300"/>
        <v>10322.657483245583</v>
      </c>
      <c r="D801" s="23">
        <f t="shared" ca="1" si="301"/>
        <v>10327.786857214689</v>
      </c>
      <c r="E801" s="22"/>
      <c r="F801" s="23">
        <f t="shared" ca="1" si="290"/>
        <v>0.21296844117686792</v>
      </c>
      <c r="G801" s="23">
        <f t="shared" ca="1" si="291"/>
        <v>11.576555193999976</v>
      </c>
      <c r="H801" s="24">
        <f t="shared" ca="1" si="302"/>
        <v>9756.0167611636625</v>
      </c>
      <c r="I801" s="23">
        <f t="shared" ca="1" si="303"/>
        <v>9767.5933163576628</v>
      </c>
      <c r="J801" s="22"/>
      <c r="K801" s="23">
        <f t="shared" ca="1" si="292"/>
        <v>9.93514193270512</v>
      </c>
      <c r="L801" s="23">
        <f t="shared" ca="1" si="293"/>
        <v>14.313068007743054</v>
      </c>
      <c r="M801" s="24">
        <f t="shared" ca="1" si="304"/>
        <v>8585.9925529451193</v>
      </c>
      <c r="N801" s="23">
        <f t="shared" ca="1" si="305"/>
        <v>8600.3056209528622</v>
      </c>
      <c r="O801" s="22"/>
      <c r="P801" s="23">
        <f t="shared" ca="1" si="294"/>
        <v>4.7727783064076004</v>
      </c>
      <c r="Q801" s="23">
        <f t="shared" ca="1" si="295"/>
        <v>8.3950833830585676</v>
      </c>
      <c r="R801" s="24">
        <f t="shared" ca="1" si="306"/>
        <v>10259.527029105804</v>
      </c>
      <c r="S801" s="23">
        <f t="shared" ca="1" si="307"/>
        <v>10267.922112488863</v>
      </c>
      <c r="T801" s="22"/>
      <c r="U801" s="23">
        <f t="shared" ca="1" si="296"/>
        <v>0.97776069775113261</v>
      </c>
      <c r="V801" s="23">
        <f t="shared" ca="1" si="297"/>
        <v>1.6847310988110882</v>
      </c>
      <c r="W801" s="24">
        <f t="shared" ca="1" si="308"/>
        <v>9772.3707272964784</v>
      </c>
      <c r="X801" s="23">
        <f t="shared" ca="1" si="309"/>
        <v>9774.055458395289</v>
      </c>
      <c r="Z801" s="23">
        <f t="shared" ca="1" si="298"/>
        <v>9.6114398608989422</v>
      </c>
      <c r="AA801" s="23">
        <f t="shared" ca="1" si="299"/>
        <v>2.8019514312277125</v>
      </c>
      <c r="AB801" s="24">
        <f t="shared" ca="1" si="310"/>
        <v>11666.775245600924</v>
      </c>
      <c r="AC801" s="23">
        <f t="shared" ca="1" si="311"/>
        <v>11669.577197032151</v>
      </c>
    </row>
    <row r="802" spans="1:29" x14ac:dyDescent="0.25">
      <c r="A802" s="23">
        <f t="shared" ca="1" si="288"/>
        <v>22.791207293964963</v>
      </c>
      <c r="B802" s="23">
        <f t="shared" ca="1" si="289"/>
        <v>3.6603844026175976</v>
      </c>
      <c r="C802" s="24">
        <f t="shared" ca="1" si="300"/>
        <v>10350.578064508654</v>
      </c>
      <c r="D802" s="23">
        <f t="shared" ca="1" si="301"/>
        <v>10354.238448911272</v>
      </c>
      <c r="E802" s="22"/>
      <c r="F802" s="23">
        <f t="shared" ca="1" si="290"/>
        <v>19.5883528308356</v>
      </c>
      <c r="G802" s="23">
        <f t="shared" ca="1" si="291"/>
        <v>0.60855680962194936</v>
      </c>
      <c r="H802" s="24">
        <f t="shared" ca="1" si="302"/>
        <v>9787.1816691884978</v>
      </c>
      <c r="I802" s="23">
        <f t="shared" ca="1" si="303"/>
        <v>9787.7902259981201</v>
      </c>
      <c r="J802" s="22"/>
      <c r="K802" s="23">
        <f t="shared" ca="1" si="292"/>
        <v>2.5907037210785058</v>
      </c>
      <c r="L802" s="23">
        <f t="shared" ca="1" si="293"/>
        <v>0.50441774060988864</v>
      </c>
      <c r="M802" s="24">
        <f t="shared" ca="1" si="304"/>
        <v>8602.8963246739404</v>
      </c>
      <c r="N802" s="23">
        <f t="shared" ca="1" si="305"/>
        <v>8603.4007424145511</v>
      </c>
      <c r="O802" s="22"/>
      <c r="P802" s="23">
        <f t="shared" ca="1" si="294"/>
        <v>3.0922373206534339</v>
      </c>
      <c r="Q802" s="23">
        <f t="shared" ca="1" si="295"/>
        <v>13.626303622622162</v>
      </c>
      <c r="R802" s="24">
        <f t="shared" ca="1" si="306"/>
        <v>10271.014349809517</v>
      </c>
      <c r="S802" s="23">
        <f t="shared" ca="1" si="307"/>
        <v>10284.64065343214</v>
      </c>
      <c r="T802" s="22"/>
      <c r="U802" s="23">
        <f t="shared" ca="1" si="296"/>
        <v>10.762441084834602</v>
      </c>
      <c r="V802" s="23">
        <f t="shared" ca="1" si="297"/>
        <v>6.079228786734431</v>
      </c>
      <c r="W802" s="24">
        <f t="shared" ca="1" si="308"/>
        <v>9784.8178994801237</v>
      </c>
      <c r="X802" s="23">
        <f t="shared" ca="1" si="309"/>
        <v>9790.897128266859</v>
      </c>
      <c r="Z802" s="23">
        <f t="shared" ca="1" si="298"/>
        <v>43.848141962444252</v>
      </c>
      <c r="AA802" s="23">
        <f t="shared" ca="1" si="299"/>
        <v>1.615477113019097</v>
      </c>
      <c r="AB802" s="24">
        <f t="shared" ca="1" si="310"/>
        <v>11713.425338994595</v>
      </c>
      <c r="AC802" s="23">
        <f t="shared" ca="1" si="311"/>
        <v>11715.040816107614</v>
      </c>
    </row>
    <row r="803" spans="1:29" x14ac:dyDescent="0.25">
      <c r="A803" s="23">
        <f t="shared" ca="1" si="288"/>
        <v>0.94743479801772656</v>
      </c>
      <c r="B803" s="23">
        <f t="shared" ca="1" si="289"/>
        <v>2.4525232042114258</v>
      </c>
      <c r="C803" s="24">
        <f t="shared" ca="1" si="300"/>
        <v>10355.18588370929</v>
      </c>
      <c r="D803" s="23">
        <f t="shared" ca="1" si="301"/>
        <v>10357.6384069135</v>
      </c>
      <c r="E803" s="22"/>
      <c r="F803" s="23">
        <f t="shared" ca="1" si="290"/>
        <v>4.0760240682485795</v>
      </c>
      <c r="G803" s="23">
        <f t="shared" ca="1" si="291"/>
        <v>3.4261815621327814</v>
      </c>
      <c r="H803" s="24">
        <f t="shared" ca="1" si="302"/>
        <v>9791.8662500663686</v>
      </c>
      <c r="I803" s="23">
        <f t="shared" ca="1" si="303"/>
        <v>9795.2924316285007</v>
      </c>
      <c r="J803" s="22"/>
      <c r="K803" s="23">
        <f t="shared" ca="1" si="292"/>
        <v>1.0803848815756629</v>
      </c>
      <c r="L803" s="23">
        <f t="shared" ca="1" si="293"/>
        <v>15.721093793319248</v>
      </c>
      <c r="M803" s="24">
        <f t="shared" ca="1" si="304"/>
        <v>8604.4811272961269</v>
      </c>
      <c r="N803" s="23">
        <f t="shared" ca="1" si="305"/>
        <v>8620.2022210894465</v>
      </c>
      <c r="O803" s="22"/>
      <c r="P803" s="23">
        <f t="shared" ca="1" si="294"/>
        <v>2.8350984288092023</v>
      </c>
      <c r="Q803" s="23">
        <f t="shared" ca="1" si="295"/>
        <v>4.0581025441774718</v>
      </c>
      <c r="R803" s="24">
        <f t="shared" ca="1" si="306"/>
        <v>10287.475751860949</v>
      </c>
      <c r="S803" s="23">
        <f t="shared" ca="1" si="307"/>
        <v>10291.533854405126</v>
      </c>
      <c r="T803" s="22"/>
      <c r="U803" s="23">
        <f t="shared" ca="1" si="296"/>
        <v>7.5505973757197467</v>
      </c>
      <c r="V803" s="23">
        <f t="shared" ca="1" si="297"/>
        <v>1.5260746158041429</v>
      </c>
      <c r="W803" s="24">
        <f t="shared" ca="1" si="308"/>
        <v>9798.447725642578</v>
      </c>
      <c r="X803" s="23">
        <f t="shared" ca="1" si="309"/>
        <v>9799.9738002583817</v>
      </c>
      <c r="Z803" s="23">
        <f t="shared" ca="1" si="298"/>
        <v>21.910802254259028</v>
      </c>
      <c r="AA803" s="23">
        <f t="shared" ca="1" si="299"/>
        <v>0.479856323892909</v>
      </c>
      <c r="AB803" s="24">
        <f t="shared" ca="1" si="310"/>
        <v>11736.951618361873</v>
      </c>
      <c r="AC803" s="23">
        <f t="shared" ca="1" si="311"/>
        <v>11737.431474685765</v>
      </c>
    </row>
    <row r="804" spans="1:29" x14ac:dyDescent="0.25">
      <c r="A804" s="23">
        <f t="shared" ca="1" si="288"/>
        <v>3.6668771120972643</v>
      </c>
      <c r="B804" s="23">
        <f t="shared" ca="1" si="289"/>
        <v>0.26556425974599862</v>
      </c>
      <c r="C804" s="24">
        <f t="shared" ca="1" si="300"/>
        <v>10361.305284025597</v>
      </c>
      <c r="D804" s="23">
        <f t="shared" ca="1" si="301"/>
        <v>10361.570848285342</v>
      </c>
      <c r="E804" s="22"/>
      <c r="F804" s="23">
        <f t="shared" ca="1" si="290"/>
        <v>7.4782866478513936</v>
      </c>
      <c r="G804" s="23">
        <f t="shared" ca="1" si="291"/>
        <v>7.4578573774615196</v>
      </c>
      <c r="H804" s="24">
        <f t="shared" ca="1" si="302"/>
        <v>9802.7707182763515</v>
      </c>
      <c r="I804" s="23">
        <f t="shared" ca="1" si="303"/>
        <v>9810.2285756538131</v>
      </c>
      <c r="J804" s="22"/>
      <c r="K804" s="23">
        <f t="shared" ca="1" si="292"/>
        <v>2.864904445283337</v>
      </c>
      <c r="L804" s="23">
        <f t="shared" ca="1" si="293"/>
        <v>1.9219405138804546</v>
      </c>
      <c r="M804" s="24">
        <f t="shared" ca="1" si="304"/>
        <v>8623.0671255347297</v>
      </c>
      <c r="N804" s="23">
        <f t="shared" ca="1" si="305"/>
        <v>8624.9890660486108</v>
      </c>
      <c r="O804" s="22"/>
      <c r="P804" s="23">
        <f t="shared" ca="1" si="294"/>
        <v>5.1154922605061106</v>
      </c>
      <c r="Q804" s="23">
        <f t="shared" ca="1" si="295"/>
        <v>0.73933300371595989</v>
      </c>
      <c r="R804" s="24">
        <f t="shared" ca="1" si="306"/>
        <v>10296.649346665632</v>
      </c>
      <c r="S804" s="23">
        <f t="shared" ca="1" si="307"/>
        <v>10297.388679669348</v>
      </c>
      <c r="T804" s="22"/>
      <c r="U804" s="23">
        <f t="shared" ca="1" si="296"/>
        <v>9.3216588248541328</v>
      </c>
      <c r="V804" s="23">
        <f t="shared" ca="1" si="297"/>
        <v>0.90729319347646575</v>
      </c>
      <c r="W804" s="24">
        <f t="shared" ca="1" si="308"/>
        <v>9809.295459083236</v>
      </c>
      <c r="X804" s="23">
        <f t="shared" ca="1" si="309"/>
        <v>9810.202752276713</v>
      </c>
      <c r="Z804" s="23">
        <f t="shared" ca="1" si="298"/>
        <v>22.165558023129908</v>
      </c>
      <c r="AA804" s="23">
        <f t="shared" ca="1" si="299"/>
        <v>2.3672849153214544</v>
      </c>
      <c r="AB804" s="24">
        <f t="shared" ca="1" si="310"/>
        <v>11759.597032708894</v>
      </c>
      <c r="AC804" s="23">
        <f t="shared" ca="1" si="311"/>
        <v>11761.964317624215</v>
      </c>
    </row>
    <row r="805" spans="1:29" x14ac:dyDescent="0.25">
      <c r="A805" s="23">
        <f t="shared" ca="1" si="288"/>
        <v>5.7296335537841525</v>
      </c>
      <c r="B805" s="23">
        <f t="shared" ca="1" si="289"/>
        <v>7.8269916390438068</v>
      </c>
      <c r="C805" s="24">
        <f t="shared" ca="1" si="300"/>
        <v>10367.300481839127</v>
      </c>
      <c r="D805" s="23">
        <f t="shared" ca="1" si="301"/>
        <v>10375.127473478171</v>
      </c>
      <c r="E805" s="22"/>
      <c r="F805" s="23">
        <f t="shared" ca="1" si="290"/>
        <v>6.0468704059363523</v>
      </c>
      <c r="G805" s="23">
        <f t="shared" ca="1" si="291"/>
        <v>2.712189190840633</v>
      </c>
      <c r="H805" s="24">
        <f t="shared" ca="1" si="302"/>
        <v>9816.2754460597498</v>
      </c>
      <c r="I805" s="23">
        <f t="shared" ca="1" si="303"/>
        <v>9818.9876352505908</v>
      </c>
      <c r="J805" s="22"/>
      <c r="K805" s="23">
        <f t="shared" ca="1" si="292"/>
        <v>1.4852710811195515</v>
      </c>
      <c r="L805" s="23">
        <f t="shared" ca="1" si="293"/>
        <v>2.5103514709146658E-2</v>
      </c>
      <c r="M805" s="24">
        <f t="shared" ca="1" si="304"/>
        <v>8626.47433712973</v>
      </c>
      <c r="N805" s="23">
        <f t="shared" ca="1" si="305"/>
        <v>8626.4994406444384</v>
      </c>
      <c r="O805" s="22"/>
      <c r="P805" s="23">
        <f t="shared" ca="1" si="294"/>
        <v>1.3612482169541269</v>
      </c>
      <c r="Q805" s="23">
        <f t="shared" ca="1" si="295"/>
        <v>1.0217112635843673</v>
      </c>
      <c r="R805" s="24">
        <f t="shared" ca="1" si="306"/>
        <v>10298.749927886302</v>
      </c>
      <c r="S805" s="23">
        <f t="shared" ca="1" si="307"/>
        <v>10299.771639149885</v>
      </c>
      <c r="T805" s="22"/>
      <c r="U805" s="23">
        <f t="shared" ca="1" si="296"/>
        <v>5.7180295919733366</v>
      </c>
      <c r="V805" s="23">
        <f t="shared" ca="1" si="297"/>
        <v>2.5427117266549799</v>
      </c>
      <c r="W805" s="24">
        <f t="shared" ca="1" si="308"/>
        <v>9815.9207818686864</v>
      </c>
      <c r="X805" s="23">
        <f t="shared" ca="1" si="309"/>
        <v>9818.4634935953418</v>
      </c>
      <c r="Z805" s="23">
        <f t="shared" ca="1" si="298"/>
        <v>1.265448057852284</v>
      </c>
      <c r="AA805" s="23">
        <f t="shared" ca="1" si="299"/>
        <v>2.1684630749352484E-3</v>
      </c>
      <c r="AB805" s="24">
        <f t="shared" ca="1" si="310"/>
        <v>11763.229765682068</v>
      </c>
      <c r="AC805" s="23">
        <f t="shared" ca="1" si="311"/>
        <v>11763.231934145144</v>
      </c>
    </row>
    <row r="806" spans="1:29" x14ac:dyDescent="0.25">
      <c r="A806" s="23">
        <f t="shared" ca="1" si="288"/>
        <v>10.176845524438386</v>
      </c>
      <c r="B806" s="23">
        <f t="shared" ca="1" si="289"/>
        <v>2.2853360056453251</v>
      </c>
      <c r="C806" s="24">
        <f t="shared" ca="1" si="300"/>
        <v>10385.304319002609</v>
      </c>
      <c r="D806" s="23">
        <f t="shared" ca="1" si="301"/>
        <v>10387.589655008254</v>
      </c>
      <c r="E806" s="22"/>
      <c r="F806" s="23">
        <f t="shared" ca="1" si="290"/>
        <v>19.119245167894679</v>
      </c>
      <c r="G806" s="23">
        <f t="shared" ca="1" si="291"/>
        <v>12.248966012124594</v>
      </c>
      <c r="H806" s="24">
        <f t="shared" ca="1" si="302"/>
        <v>9838.1068804184852</v>
      </c>
      <c r="I806" s="23">
        <f t="shared" ca="1" si="303"/>
        <v>9850.3558464306097</v>
      </c>
      <c r="J806" s="22"/>
      <c r="K806" s="23">
        <f t="shared" ca="1" si="292"/>
        <v>2.5915514984011652</v>
      </c>
      <c r="L806" s="23">
        <f t="shared" ca="1" si="293"/>
        <v>3.8478717083659775</v>
      </c>
      <c r="M806" s="24">
        <f t="shared" ca="1" si="304"/>
        <v>8629.0909921428392</v>
      </c>
      <c r="N806" s="23">
        <f t="shared" ca="1" si="305"/>
        <v>8632.9388638512046</v>
      </c>
      <c r="O806" s="22"/>
      <c r="P806" s="23">
        <f t="shared" ca="1" si="294"/>
        <v>3.9417824665300896</v>
      </c>
      <c r="Q806" s="23">
        <f t="shared" ca="1" si="295"/>
        <v>2.189690452369208</v>
      </c>
      <c r="R806" s="24">
        <f t="shared" ca="1" si="306"/>
        <v>10303.713421616416</v>
      </c>
      <c r="S806" s="23">
        <f t="shared" ca="1" si="307"/>
        <v>10305.903112068785</v>
      </c>
      <c r="T806" s="22"/>
      <c r="U806" s="23">
        <f t="shared" ca="1" si="296"/>
        <v>34.184080322894289</v>
      </c>
      <c r="V806" s="23">
        <f t="shared" ca="1" si="297"/>
        <v>0.42130185198290232</v>
      </c>
      <c r="W806" s="24">
        <f t="shared" ca="1" si="308"/>
        <v>9852.647573918237</v>
      </c>
      <c r="X806" s="23">
        <f t="shared" ca="1" si="309"/>
        <v>9853.0688757702192</v>
      </c>
      <c r="Z806" s="23">
        <f t="shared" ca="1" si="298"/>
        <v>4.5909673233761819</v>
      </c>
      <c r="AA806" s="23">
        <f t="shared" ca="1" si="299"/>
        <v>8.9899440047973922</v>
      </c>
      <c r="AB806" s="24">
        <f t="shared" ca="1" si="310"/>
        <v>11767.82290146852</v>
      </c>
      <c r="AC806" s="23">
        <f t="shared" ca="1" si="311"/>
        <v>11776.812845473318</v>
      </c>
    </row>
    <row r="807" spans="1:29" x14ac:dyDescent="0.25">
      <c r="A807" s="23">
        <f t="shared" ca="1" si="288"/>
        <v>24.501767444218103</v>
      </c>
      <c r="B807" s="23">
        <f t="shared" ca="1" si="289"/>
        <v>6.9580296601738674</v>
      </c>
      <c r="C807" s="24">
        <f t="shared" ca="1" si="300"/>
        <v>10412.091422452473</v>
      </c>
      <c r="D807" s="23">
        <f t="shared" ca="1" si="301"/>
        <v>10419.049452112647</v>
      </c>
      <c r="E807" s="22"/>
      <c r="F807" s="23">
        <f t="shared" ca="1" si="290"/>
        <v>2.0643180544121051</v>
      </c>
      <c r="G807" s="23">
        <f t="shared" ca="1" si="291"/>
        <v>3.1118967300984708</v>
      </c>
      <c r="H807" s="24">
        <f t="shared" ca="1" si="302"/>
        <v>9852.4201644850218</v>
      </c>
      <c r="I807" s="23">
        <f t="shared" ca="1" si="303"/>
        <v>9855.5320612151208</v>
      </c>
      <c r="J807" s="22"/>
      <c r="K807" s="23">
        <f t="shared" ca="1" si="292"/>
        <v>11.517107176712377</v>
      </c>
      <c r="L807" s="23">
        <f t="shared" ca="1" si="293"/>
        <v>7.2891896385426893</v>
      </c>
      <c r="M807" s="24">
        <f t="shared" ca="1" si="304"/>
        <v>8644.4559710279173</v>
      </c>
      <c r="N807" s="23">
        <f t="shared" ca="1" si="305"/>
        <v>8651.7451606664599</v>
      </c>
      <c r="O807" s="22"/>
      <c r="P807" s="23">
        <f t="shared" ca="1" si="294"/>
        <v>6.2554078651277223</v>
      </c>
      <c r="Q807" s="23">
        <f t="shared" ca="1" si="295"/>
        <v>6.277460460432768</v>
      </c>
      <c r="R807" s="24">
        <f t="shared" ca="1" si="306"/>
        <v>10312.158519933913</v>
      </c>
      <c r="S807" s="23">
        <f t="shared" ca="1" si="307"/>
        <v>10318.435980394346</v>
      </c>
      <c r="T807" s="22"/>
      <c r="U807" s="23">
        <f t="shared" ca="1" si="296"/>
        <v>0.34926432772417815</v>
      </c>
      <c r="V807" s="23">
        <f t="shared" ca="1" si="297"/>
        <v>1.6932397004980033</v>
      </c>
      <c r="W807" s="24">
        <f t="shared" ca="1" si="308"/>
        <v>9853.4181400979433</v>
      </c>
      <c r="X807" s="23">
        <f t="shared" ca="1" si="309"/>
        <v>9855.1113797984417</v>
      </c>
      <c r="Z807" s="23">
        <f t="shared" ca="1" si="298"/>
        <v>9.2017802726363929</v>
      </c>
      <c r="AA807" s="23">
        <f t="shared" ca="1" si="299"/>
        <v>10.063599920706293</v>
      </c>
      <c r="AB807" s="24">
        <f t="shared" ca="1" si="310"/>
        <v>11786.014625745955</v>
      </c>
      <c r="AC807" s="23">
        <f t="shared" ca="1" si="311"/>
        <v>11796.078225666661</v>
      </c>
    </row>
    <row r="808" spans="1:29" x14ac:dyDescent="0.25">
      <c r="A808" s="23">
        <f t="shared" ca="1" si="288"/>
        <v>4.7181491907415545</v>
      </c>
      <c r="B808" s="23">
        <f t="shared" ca="1" si="289"/>
        <v>9.532293165505104</v>
      </c>
      <c r="C808" s="24">
        <f t="shared" ca="1" si="300"/>
        <v>10423.767601303389</v>
      </c>
      <c r="D808" s="23">
        <f t="shared" ca="1" si="301"/>
        <v>10433.299894468893</v>
      </c>
      <c r="E808" s="22"/>
      <c r="F808" s="23">
        <f t="shared" ca="1" si="290"/>
        <v>5.1789657011284742</v>
      </c>
      <c r="G808" s="23">
        <f t="shared" ca="1" si="291"/>
        <v>2.3708011303998262</v>
      </c>
      <c r="H808" s="24">
        <f t="shared" ca="1" si="302"/>
        <v>9860.7110269162495</v>
      </c>
      <c r="I808" s="23">
        <f t="shared" ca="1" si="303"/>
        <v>9863.0818280466501</v>
      </c>
      <c r="J808" s="22"/>
      <c r="K808" s="23">
        <f t="shared" ca="1" si="292"/>
        <v>1.8943856567203028</v>
      </c>
      <c r="L808" s="23">
        <f t="shared" ca="1" si="293"/>
        <v>2.4561479541922568</v>
      </c>
      <c r="M808" s="24">
        <f t="shared" ca="1" si="304"/>
        <v>8653.6395463231802</v>
      </c>
      <c r="N808" s="23">
        <f t="shared" ca="1" si="305"/>
        <v>8656.0956942773719</v>
      </c>
      <c r="O808" s="22"/>
      <c r="P808" s="23">
        <f t="shared" ca="1" si="294"/>
        <v>9.0139208152564176</v>
      </c>
      <c r="Q808" s="23">
        <f t="shared" ca="1" si="295"/>
        <v>0.8124360173748536</v>
      </c>
      <c r="R808" s="24">
        <f t="shared" ca="1" si="306"/>
        <v>10327.449901209602</v>
      </c>
      <c r="S808" s="23">
        <f t="shared" ca="1" si="307"/>
        <v>10328.262337226977</v>
      </c>
      <c r="T808" s="22"/>
      <c r="U808" s="23">
        <f t="shared" ca="1" si="296"/>
        <v>3.4496004611395668</v>
      </c>
      <c r="V808" s="23">
        <f t="shared" ca="1" si="297"/>
        <v>14.026965458050704</v>
      </c>
      <c r="W808" s="24">
        <f t="shared" ca="1" si="308"/>
        <v>9858.5609802595809</v>
      </c>
      <c r="X808" s="23">
        <f t="shared" ca="1" si="309"/>
        <v>9872.5879457176325</v>
      </c>
      <c r="Z808" s="23">
        <f t="shared" ca="1" si="298"/>
        <v>1.9016701523053485</v>
      </c>
      <c r="AA808" s="23">
        <f t="shared" ca="1" si="299"/>
        <v>0.24827701596680707</v>
      </c>
      <c r="AB808" s="24">
        <f t="shared" ca="1" si="310"/>
        <v>11797.979895818966</v>
      </c>
      <c r="AC808" s="23">
        <f t="shared" ca="1" si="311"/>
        <v>11798.228172834934</v>
      </c>
    </row>
    <row r="809" spans="1:29" x14ac:dyDescent="0.25">
      <c r="A809" s="23">
        <f t="shared" ca="1" si="288"/>
        <v>12.906771573291721</v>
      </c>
      <c r="B809" s="23">
        <f t="shared" ca="1" si="289"/>
        <v>1.5511733515103041</v>
      </c>
      <c r="C809" s="24">
        <f t="shared" ca="1" si="300"/>
        <v>10446.206666042184</v>
      </c>
      <c r="D809" s="23">
        <f t="shared" ca="1" si="301"/>
        <v>10447.757839393695</v>
      </c>
      <c r="E809" s="22"/>
      <c r="F809" s="23">
        <f t="shared" ca="1" si="290"/>
        <v>6.5817395326706221</v>
      </c>
      <c r="G809" s="23">
        <f t="shared" ca="1" si="291"/>
        <v>8.3772765298320859</v>
      </c>
      <c r="H809" s="24">
        <f t="shared" ca="1" si="302"/>
        <v>9869.6635675793204</v>
      </c>
      <c r="I809" s="23">
        <f t="shared" ca="1" si="303"/>
        <v>9878.0408441091531</v>
      </c>
      <c r="J809" s="22"/>
      <c r="K809" s="23">
        <f t="shared" ca="1" si="292"/>
        <v>5.1047795422120439</v>
      </c>
      <c r="L809" s="23">
        <f t="shared" ca="1" si="293"/>
        <v>10.699559814678981</v>
      </c>
      <c r="M809" s="24">
        <f t="shared" ca="1" si="304"/>
        <v>8661.2004738195847</v>
      </c>
      <c r="N809" s="23">
        <f t="shared" ca="1" si="305"/>
        <v>8671.9000336342633</v>
      </c>
      <c r="O809" s="22"/>
      <c r="P809" s="23">
        <f t="shared" ca="1" si="294"/>
        <v>3.5454825417275537</v>
      </c>
      <c r="Q809" s="23">
        <f t="shared" ca="1" si="295"/>
        <v>6.5848388883650877</v>
      </c>
      <c r="R809" s="24">
        <f t="shared" ca="1" si="306"/>
        <v>10331.807819768705</v>
      </c>
      <c r="S809" s="23">
        <f t="shared" ca="1" si="307"/>
        <v>10338.392658657071</v>
      </c>
      <c r="T809" s="22"/>
      <c r="U809" s="23">
        <f t="shared" ca="1" si="296"/>
        <v>10.564700348192636</v>
      </c>
      <c r="V809" s="23">
        <f t="shared" ca="1" si="297"/>
        <v>3.2947987169828168</v>
      </c>
      <c r="W809" s="24">
        <f t="shared" ca="1" si="308"/>
        <v>9883.1526460658242</v>
      </c>
      <c r="X809" s="23">
        <f t="shared" ca="1" si="309"/>
        <v>9886.447444782807</v>
      </c>
      <c r="Z809" s="23">
        <f t="shared" ca="1" si="298"/>
        <v>1.4056302780851608</v>
      </c>
      <c r="AA809" s="23">
        <f t="shared" ca="1" si="299"/>
        <v>23.498071391290694</v>
      </c>
      <c r="AB809" s="24">
        <f t="shared" ca="1" si="310"/>
        <v>11799.633803113018</v>
      </c>
      <c r="AC809" s="23">
        <f t="shared" ca="1" si="311"/>
        <v>11823.131874504308</v>
      </c>
    </row>
    <row r="810" spans="1:29" x14ac:dyDescent="0.25">
      <c r="A810" s="23">
        <f t="shared" ca="1" si="288"/>
        <v>22.627681715093473</v>
      </c>
      <c r="B810" s="23">
        <f t="shared" ca="1" si="289"/>
        <v>2.9621356469247622</v>
      </c>
      <c r="C810" s="24">
        <f t="shared" ca="1" si="300"/>
        <v>10470.385521108788</v>
      </c>
      <c r="D810" s="23">
        <f t="shared" ca="1" si="301"/>
        <v>10473.347656755714</v>
      </c>
      <c r="E810" s="22"/>
      <c r="F810" s="23">
        <f t="shared" ca="1" si="290"/>
        <v>5.2494921596104378</v>
      </c>
      <c r="G810" s="23">
        <f t="shared" ca="1" si="291"/>
        <v>2.4798176026117229</v>
      </c>
      <c r="H810" s="24">
        <f t="shared" ca="1" si="302"/>
        <v>9883.290336268763</v>
      </c>
      <c r="I810" s="23">
        <f t="shared" ca="1" si="303"/>
        <v>9885.7701538713754</v>
      </c>
      <c r="J810" s="22"/>
      <c r="K810" s="23">
        <f t="shared" ca="1" si="292"/>
        <v>3.8300369255184177</v>
      </c>
      <c r="L810" s="23">
        <f t="shared" ca="1" si="293"/>
        <v>1.439478342213377</v>
      </c>
      <c r="M810" s="24">
        <f t="shared" ca="1" si="304"/>
        <v>8675.7300705597809</v>
      </c>
      <c r="N810" s="23">
        <f t="shared" ca="1" si="305"/>
        <v>8677.1695489019949</v>
      </c>
      <c r="O810" s="22"/>
      <c r="P810" s="23">
        <f t="shared" ca="1" si="294"/>
        <v>5.0927960939559815</v>
      </c>
      <c r="Q810" s="23">
        <f t="shared" ca="1" si="295"/>
        <v>1.882872990772636</v>
      </c>
      <c r="R810" s="24">
        <f t="shared" ca="1" si="306"/>
        <v>10343.485454751026</v>
      </c>
      <c r="S810" s="23">
        <f t="shared" ca="1" si="307"/>
        <v>10345.368327741799</v>
      </c>
      <c r="T810" s="22"/>
      <c r="U810" s="23">
        <f t="shared" ca="1" si="296"/>
        <v>19.553229926461782</v>
      </c>
      <c r="V810" s="23">
        <f t="shared" ca="1" si="297"/>
        <v>8.3056333740613635</v>
      </c>
      <c r="W810" s="24">
        <f t="shared" ca="1" si="308"/>
        <v>9906.0006747092684</v>
      </c>
      <c r="X810" s="23">
        <f t="shared" ca="1" si="309"/>
        <v>9914.306308083329</v>
      </c>
      <c r="Z810" s="23">
        <f t="shared" ca="1" si="298"/>
        <v>2.0396398016080242</v>
      </c>
      <c r="AA810" s="23">
        <f t="shared" ca="1" si="299"/>
        <v>0.22087783586593224</v>
      </c>
      <c r="AB810" s="24">
        <f t="shared" ca="1" si="310"/>
        <v>11825.171514305915</v>
      </c>
      <c r="AC810" s="23">
        <f t="shared" ca="1" si="311"/>
        <v>11825.392392141781</v>
      </c>
    </row>
    <row r="811" spans="1:29" x14ac:dyDescent="0.25">
      <c r="A811" s="23">
        <f t="shared" ca="1" si="288"/>
        <v>1.2057755681421773</v>
      </c>
      <c r="B811" s="23">
        <f t="shared" ca="1" si="289"/>
        <v>5.7925575783067105</v>
      </c>
      <c r="C811" s="24">
        <f t="shared" ca="1" si="300"/>
        <v>10474.553432323855</v>
      </c>
      <c r="D811" s="23">
        <f t="shared" ca="1" si="301"/>
        <v>10480.345989902162</v>
      </c>
      <c r="E811" s="22"/>
      <c r="F811" s="23">
        <f t="shared" ca="1" si="290"/>
        <v>16.497052462427213</v>
      </c>
      <c r="G811" s="23">
        <f t="shared" ca="1" si="291"/>
        <v>10.665014530300994</v>
      </c>
      <c r="H811" s="24">
        <f t="shared" ca="1" si="302"/>
        <v>9902.2672063338032</v>
      </c>
      <c r="I811" s="23">
        <f t="shared" ca="1" si="303"/>
        <v>9912.9322208641042</v>
      </c>
      <c r="J811" s="22"/>
      <c r="K811" s="23">
        <f t="shared" ca="1" si="292"/>
        <v>2.329460202852029</v>
      </c>
      <c r="L811" s="23">
        <f t="shared" ca="1" si="293"/>
        <v>5.8104830740736801</v>
      </c>
      <c r="M811" s="24">
        <f t="shared" ca="1" si="304"/>
        <v>8679.4990091048476</v>
      </c>
      <c r="N811" s="23">
        <f t="shared" ca="1" si="305"/>
        <v>8685.3094921789216</v>
      </c>
      <c r="O811" s="22"/>
      <c r="P811" s="23">
        <f t="shared" ca="1" si="294"/>
        <v>1.0594818526429224</v>
      </c>
      <c r="Q811" s="23">
        <f t="shared" ca="1" si="295"/>
        <v>8.6805089311633399</v>
      </c>
      <c r="R811" s="24">
        <f t="shared" ca="1" si="306"/>
        <v>10346.427809594441</v>
      </c>
      <c r="S811" s="23">
        <f t="shared" ca="1" si="307"/>
        <v>10355.108318525605</v>
      </c>
      <c r="T811" s="22"/>
      <c r="U811" s="23">
        <f t="shared" ca="1" si="296"/>
        <v>0.58313675437812906</v>
      </c>
      <c r="V811" s="23">
        <f t="shared" ca="1" si="297"/>
        <v>0.86351188357572717</v>
      </c>
      <c r="W811" s="24">
        <f t="shared" ca="1" si="308"/>
        <v>9914.8894448377068</v>
      </c>
      <c r="X811" s="23">
        <f t="shared" ca="1" si="309"/>
        <v>9915.7529567212823</v>
      </c>
      <c r="Z811" s="23">
        <f t="shared" ca="1" si="298"/>
        <v>6.3097825087581922</v>
      </c>
      <c r="AA811" s="23">
        <f t="shared" ca="1" si="299"/>
        <v>1.671384095711214</v>
      </c>
      <c r="AB811" s="24">
        <f t="shared" ca="1" si="310"/>
        <v>11831.70217465054</v>
      </c>
      <c r="AC811" s="23">
        <f t="shared" ca="1" si="311"/>
        <v>11833.373558746251</v>
      </c>
    </row>
    <row r="812" spans="1:29" x14ac:dyDescent="0.25">
      <c r="A812" s="23">
        <f t="shared" ca="1" si="288"/>
        <v>12.044018416760828</v>
      </c>
      <c r="B812" s="23">
        <f t="shared" ca="1" si="289"/>
        <v>4.0678474027297664</v>
      </c>
      <c r="C812" s="24">
        <f t="shared" ca="1" si="300"/>
        <v>10492.390008318922</v>
      </c>
      <c r="D812" s="23">
        <f t="shared" ca="1" si="301"/>
        <v>10496.457855721652</v>
      </c>
      <c r="E812" s="22"/>
      <c r="F812" s="23">
        <f t="shared" ca="1" si="290"/>
        <v>4.8136124538455238</v>
      </c>
      <c r="G812" s="23">
        <f t="shared" ca="1" si="291"/>
        <v>1.1306683876731962</v>
      </c>
      <c r="H812" s="24">
        <f t="shared" ca="1" si="302"/>
        <v>9917.7458333179493</v>
      </c>
      <c r="I812" s="23">
        <f t="shared" ca="1" si="303"/>
        <v>9918.876501705623</v>
      </c>
      <c r="J812" s="22"/>
      <c r="K812" s="23">
        <f t="shared" ca="1" si="292"/>
        <v>0.61967260338175623</v>
      </c>
      <c r="L812" s="23">
        <f t="shared" ca="1" si="293"/>
        <v>3.5295340670202719</v>
      </c>
      <c r="M812" s="24">
        <f t="shared" ca="1" si="304"/>
        <v>8685.9291647823029</v>
      </c>
      <c r="N812" s="23">
        <f t="shared" ca="1" si="305"/>
        <v>8689.4586988493229</v>
      </c>
      <c r="O812" s="22"/>
      <c r="P812" s="23">
        <f t="shared" ca="1" si="294"/>
        <v>5.1610252170489366</v>
      </c>
      <c r="Q812" s="23">
        <f t="shared" ca="1" si="295"/>
        <v>0.19170988137588713</v>
      </c>
      <c r="R812" s="24">
        <f t="shared" ca="1" si="306"/>
        <v>10360.269343742653</v>
      </c>
      <c r="S812" s="23">
        <f t="shared" ca="1" si="307"/>
        <v>10360.461053624029</v>
      </c>
      <c r="T812" s="22"/>
      <c r="U812" s="23">
        <f t="shared" ca="1" si="296"/>
        <v>3.4668535624574668</v>
      </c>
      <c r="V812" s="23">
        <f t="shared" ca="1" si="297"/>
        <v>3.2324300264722949</v>
      </c>
      <c r="W812" s="24">
        <f t="shared" ca="1" si="308"/>
        <v>9919.2198102837392</v>
      </c>
      <c r="X812" s="23">
        <f t="shared" ca="1" si="309"/>
        <v>9922.452240310211</v>
      </c>
      <c r="Z812" s="23">
        <f t="shared" ca="1" si="298"/>
        <v>44.891898835314059</v>
      </c>
      <c r="AA812" s="23">
        <f t="shared" ca="1" si="299"/>
        <v>1.0954062663324147</v>
      </c>
      <c r="AB812" s="24">
        <f t="shared" ca="1" si="310"/>
        <v>11878.265457581565</v>
      </c>
      <c r="AC812" s="23">
        <f t="shared" ca="1" si="311"/>
        <v>11879.360863847898</v>
      </c>
    </row>
    <row r="813" spans="1:29" x14ac:dyDescent="0.25">
      <c r="A813" s="23">
        <f t="shared" ca="1" si="288"/>
        <v>10.938158621627375</v>
      </c>
      <c r="B813" s="23">
        <f t="shared" ca="1" si="289"/>
        <v>3.5003098940512309</v>
      </c>
      <c r="C813" s="24">
        <f t="shared" ca="1" si="300"/>
        <v>10507.39601434328</v>
      </c>
      <c r="D813" s="23">
        <f t="shared" ca="1" si="301"/>
        <v>10510.89632423733</v>
      </c>
      <c r="E813" s="22"/>
      <c r="F813" s="23">
        <f t="shared" ca="1" si="290"/>
        <v>3.1525419372631021</v>
      </c>
      <c r="G813" s="23">
        <f t="shared" ca="1" si="291"/>
        <v>4.1564165060582017</v>
      </c>
      <c r="H813" s="24">
        <f t="shared" ca="1" si="302"/>
        <v>9922.0290436428859</v>
      </c>
      <c r="I813" s="23">
        <f t="shared" ca="1" si="303"/>
        <v>9926.1854601489449</v>
      </c>
      <c r="J813" s="22"/>
      <c r="K813" s="23">
        <f t="shared" ca="1" si="292"/>
        <v>0.24341178953949374</v>
      </c>
      <c r="L813" s="23">
        <f t="shared" ca="1" si="293"/>
        <v>10.400036095691741</v>
      </c>
      <c r="M813" s="24">
        <f t="shared" ca="1" si="304"/>
        <v>8689.702110638862</v>
      </c>
      <c r="N813" s="23">
        <f t="shared" ca="1" si="305"/>
        <v>8700.1021467345545</v>
      </c>
      <c r="O813" s="22"/>
      <c r="P813" s="23">
        <f t="shared" ca="1" si="294"/>
        <v>4.3625628002450902</v>
      </c>
      <c r="Q813" s="23">
        <f t="shared" ca="1" si="295"/>
        <v>3.1152918180748528</v>
      </c>
      <c r="R813" s="24">
        <f t="shared" ca="1" si="306"/>
        <v>10364.823616424273</v>
      </c>
      <c r="S813" s="23">
        <f t="shared" ca="1" si="307"/>
        <v>10367.938908242348</v>
      </c>
      <c r="T813" s="22"/>
      <c r="U813" s="23">
        <f t="shared" ca="1" si="296"/>
        <v>4.0469273455581911</v>
      </c>
      <c r="V813" s="23">
        <f t="shared" ca="1" si="297"/>
        <v>10.998672767785605</v>
      </c>
      <c r="W813" s="24">
        <f t="shared" ca="1" si="308"/>
        <v>9926.4991676557693</v>
      </c>
      <c r="X813" s="23">
        <f t="shared" ca="1" si="309"/>
        <v>9937.4978404235553</v>
      </c>
      <c r="Z813" s="23">
        <f t="shared" ca="1" si="298"/>
        <v>2.1367451101843606</v>
      </c>
      <c r="AA813" s="23">
        <f t="shared" ca="1" si="299"/>
        <v>10.91811401452266</v>
      </c>
      <c r="AB813" s="24">
        <f t="shared" ca="1" si="310"/>
        <v>11881.497608958083</v>
      </c>
      <c r="AC813" s="23">
        <f t="shared" ca="1" si="311"/>
        <v>11892.415722972606</v>
      </c>
    </row>
    <row r="814" spans="1:29" x14ac:dyDescent="0.25">
      <c r="A814" s="23">
        <f t="shared" ca="1" si="288"/>
        <v>7.4442476875072279</v>
      </c>
      <c r="B814" s="23">
        <f t="shared" ca="1" si="289"/>
        <v>2.1513226569499664</v>
      </c>
      <c r="C814" s="24">
        <f t="shared" ca="1" si="300"/>
        <v>10518.340571924837</v>
      </c>
      <c r="D814" s="23">
        <f t="shared" ca="1" si="301"/>
        <v>10520.491894581786</v>
      </c>
      <c r="E814" s="22"/>
      <c r="F814" s="23">
        <f t="shared" ca="1" si="290"/>
        <v>6.7709580770743569</v>
      </c>
      <c r="G814" s="23">
        <f t="shared" ca="1" si="291"/>
        <v>18.896497853593342</v>
      </c>
      <c r="H814" s="24">
        <f t="shared" ca="1" si="302"/>
        <v>9932.9564182260201</v>
      </c>
      <c r="I814" s="23">
        <f t="shared" ca="1" si="303"/>
        <v>9951.8529160796134</v>
      </c>
      <c r="J814" s="22"/>
      <c r="K814" s="23">
        <f t="shared" ca="1" si="292"/>
        <v>7.2157076287357951</v>
      </c>
      <c r="L814" s="23">
        <f t="shared" ca="1" si="293"/>
        <v>4.0957414519458188</v>
      </c>
      <c r="M814" s="24">
        <f t="shared" ca="1" si="304"/>
        <v>8707.3178543632894</v>
      </c>
      <c r="N814" s="23">
        <f t="shared" ca="1" si="305"/>
        <v>8711.4135958152347</v>
      </c>
      <c r="O814" s="22"/>
      <c r="P814" s="23">
        <f t="shared" ca="1" si="294"/>
        <v>11.367360576389332</v>
      </c>
      <c r="Q814" s="23">
        <f t="shared" ca="1" si="295"/>
        <v>0.68825992046166873</v>
      </c>
      <c r="R814" s="24">
        <f t="shared" ca="1" si="306"/>
        <v>10379.306268818736</v>
      </c>
      <c r="S814" s="23">
        <f t="shared" ca="1" si="307"/>
        <v>10379.994528739198</v>
      </c>
      <c r="T814" s="22"/>
      <c r="U814" s="23">
        <f t="shared" ca="1" si="296"/>
        <v>3.6150090409713997</v>
      </c>
      <c r="V814" s="23">
        <f t="shared" ca="1" si="297"/>
        <v>0.48070927335556612</v>
      </c>
      <c r="W814" s="24">
        <f t="shared" ca="1" si="308"/>
        <v>9941.1128494645272</v>
      </c>
      <c r="X814" s="23">
        <f t="shared" ca="1" si="309"/>
        <v>9941.5935587378826</v>
      </c>
      <c r="Z814" s="23">
        <f t="shared" ca="1" si="298"/>
        <v>8.5148099847436782</v>
      </c>
      <c r="AA814" s="23">
        <f t="shared" ca="1" si="299"/>
        <v>5.7310333788549173</v>
      </c>
      <c r="AB814" s="24">
        <f t="shared" ca="1" si="310"/>
        <v>11900.930532957349</v>
      </c>
      <c r="AC814" s="23">
        <f t="shared" ca="1" si="311"/>
        <v>11906.661566336204</v>
      </c>
    </row>
    <row r="815" spans="1:29" x14ac:dyDescent="0.25">
      <c r="A815" s="23">
        <f t="shared" ca="1" si="288"/>
        <v>31.833716691211698</v>
      </c>
      <c r="B815" s="23">
        <f t="shared" ca="1" si="289"/>
        <v>0.29454103928113229</v>
      </c>
      <c r="C815" s="24">
        <f t="shared" ca="1" si="300"/>
        <v>10552.325611272998</v>
      </c>
      <c r="D815" s="23">
        <f t="shared" ca="1" si="301"/>
        <v>10552.620152312278</v>
      </c>
      <c r="E815" s="22"/>
      <c r="F815" s="23">
        <f t="shared" ca="1" si="290"/>
        <v>7.705212039163138</v>
      </c>
      <c r="G815" s="23">
        <f t="shared" ca="1" si="291"/>
        <v>2.5490822636939416</v>
      </c>
      <c r="H815" s="24">
        <f t="shared" ca="1" si="302"/>
        <v>9959.5581281187769</v>
      </c>
      <c r="I815" s="23">
        <f t="shared" ca="1" si="303"/>
        <v>9962.1072103824717</v>
      </c>
      <c r="J815" s="22"/>
      <c r="K815" s="23">
        <f t="shared" ca="1" si="292"/>
        <v>3.707885259651825</v>
      </c>
      <c r="L815" s="23">
        <f t="shared" ca="1" si="293"/>
        <v>0.35885296615744433</v>
      </c>
      <c r="M815" s="24">
        <f t="shared" ca="1" si="304"/>
        <v>8715.1214810748861</v>
      </c>
      <c r="N815" s="23">
        <f t="shared" ca="1" si="305"/>
        <v>8715.4803340410435</v>
      </c>
      <c r="O815" s="22"/>
      <c r="P815" s="23">
        <f t="shared" ca="1" si="294"/>
        <v>38.208086435226136</v>
      </c>
      <c r="Q815" s="23">
        <f t="shared" ca="1" si="295"/>
        <v>34.803763518587459</v>
      </c>
      <c r="R815" s="24">
        <f t="shared" ca="1" si="306"/>
        <v>10418.202615174425</v>
      </c>
      <c r="S815" s="23">
        <f t="shared" ca="1" si="307"/>
        <v>10453.006378693013</v>
      </c>
      <c r="T815" s="22"/>
      <c r="U815" s="23">
        <f t="shared" ca="1" si="296"/>
        <v>0.43098626869182816</v>
      </c>
      <c r="V815" s="23">
        <f t="shared" ca="1" si="297"/>
        <v>5.7765085532982869</v>
      </c>
      <c r="W815" s="24">
        <f t="shared" ca="1" si="308"/>
        <v>9942.024545006574</v>
      </c>
      <c r="X815" s="23">
        <f t="shared" ca="1" si="309"/>
        <v>9947.8010535598714</v>
      </c>
      <c r="Z815" s="23">
        <f t="shared" ca="1" si="298"/>
        <v>5.0485318244921933</v>
      </c>
      <c r="AA815" s="23">
        <f t="shared" ca="1" si="299"/>
        <v>4.7478594600405888</v>
      </c>
      <c r="AB815" s="24">
        <f t="shared" ca="1" si="310"/>
        <v>11911.710098160696</v>
      </c>
      <c r="AC815" s="23">
        <f t="shared" ca="1" si="311"/>
        <v>11916.457957620736</v>
      </c>
    </row>
    <row r="816" spans="1:29" x14ac:dyDescent="0.25">
      <c r="A816" s="23">
        <f t="shared" ca="1" si="288"/>
        <v>16.101247427267527</v>
      </c>
      <c r="B816" s="23">
        <f t="shared" ca="1" si="289"/>
        <v>8.2886453921815413</v>
      </c>
      <c r="C816" s="24">
        <f t="shared" ca="1" si="300"/>
        <v>10568.721399739547</v>
      </c>
      <c r="D816" s="23">
        <f t="shared" ca="1" si="301"/>
        <v>10577.010045131728</v>
      </c>
      <c r="E816" s="22"/>
      <c r="F816" s="23">
        <f t="shared" ca="1" si="290"/>
        <v>1.1376611531417369</v>
      </c>
      <c r="G816" s="23">
        <f t="shared" ca="1" si="291"/>
        <v>1.1752592923390495</v>
      </c>
      <c r="H816" s="24">
        <f t="shared" ca="1" si="302"/>
        <v>9963.2448715356131</v>
      </c>
      <c r="I816" s="23">
        <f t="shared" ca="1" si="303"/>
        <v>9964.4201308279517</v>
      </c>
      <c r="J816" s="22"/>
      <c r="K816" s="23">
        <f t="shared" ca="1" si="292"/>
        <v>9.5850143955840874</v>
      </c>
      <c r="L816" s="23">
        <f t="shared" ca="1" si="293"/>
        <v>2.0209499241887885</v>
      </c>
      <c r="M816" s="24">
        <f t="shared" ca="1" si="304"/>
        <v>8725.0653484366285</v>
      </c>
      <c r="N816" s="23">
        <f t="shared" ca="1" si="305"/>
        <v>8727.0862983608167</v>
      </c>
      <c r="O816" s="22"/>
      <c r="P816" s="23">
        <f t="shared" ca="1" si="294"/>
        <v>7.2999169111214002</v>
      </c>
      <c r="Q816" s="23">
        <f t="shared" ca="1" si="295"/>
        <v>0.95832403881071537</v>
      </c>
      <c r="R816" s="24">
        <f t="shared" ca="1" si="306"/>
        <v>10460.306295604134</v>
      </c>
      <c r="S816" s="23">
        <f t="shared" ca="1" si="307"/>
        <v>10461.264619642945</v>
      </c>
      <c r="T816" s="22"/>
      <c r="U816" s="23">
        <f t="shared" ca="1" si="296"/>
        <v>1.5385570419793007</v>
      </c>
      <c r="V816" s="23">
        <f t="shared" ca="1" si="297"/>
        <v>0.98926533754113499</v>
      </c>
      <c r="W816" s="24">
        <f t="shared" ca="1" si="308"/>
        <v>9949.3396106018499</v>
      </c>
      <c r="X816" s="23">
        <f t="shared" ca="1" si="309"/>
        <v>9950.3288759393909</v>
      </c>
      <c r="Z816" s="23">
        <f t="shared" ca="1" si="298"/>
        <v>9.7138093127844858</v>
      </c>
      <c r="AA816" s="23">
        <f t="shared" ca="1" si="299"/>
        <v>1.0228058000194984</v>
      </c>
      <c r="AB816" s="24">
        <f t="shared" ca="1" si="310"/>
        <v>11926.171766933521</v>
      </c>
      <c r="AC816" s="23">
        <f t="shared" ca="1" si="311"/>
        <v>11927.194572733541</v>
      </c>
    </row>
    <row r="817" spans="1:29" x14ac:dyDescent="0.25">
      <c r="A817" s="23">
        <f t="shared" ca="1" si="288"/>
        <v>2.1162124188784226</v>
      </c>
      <c r="B817" s="23">
        <f t="shared" ca="1" si="289"/>
        <v>1.9637354316821609</v>
      </c>
      <c r="C817" s="24">
        <f t="shared" ca="1" si="300"/>
        <v>10579.126257550606</v>
      </c>
      <c r="D817" s="23">
        <f t="shared" ca="1" si="301"/>
        <v>10581.089992982288</v>
      </c>
      <c r="E817" s="22"/>
      <c r="F817" s="23">
        <f t="shared" ca="1" si="290"/>
        <v>2.4834195833650732</v>
      </c>
      <c r="G817" s="23">
        <f t="shared" ca="1" si="291"/>
        <v>10.740220663530938</v>
      </c>
      <c r="H817" s="24">
        <f t="shared" ca="1" si="302"/>
        <v>9966.9035504113162</v>
      </c>
      <c r="I817" s="23">
        <f t="shared" ca="1" si="303"/>
        <v>9977.6437710748469</v>
      </c>
      <c r="J817" s="22"/>
      <c r="K817" s="23">
        <f t="shared" ca="1" si="292"/>
        <v>1.4350515555191785</v>
      </c>
      <c r="L817" s="23">
        <f t="shared" ca="1" si="293"/>
        <v>2.7515833041773066</v>
      </c>
      <c r="M817" s="24">
        <f t="shared" ca="1" si="304"/>
        <v>8728.5213499163365</v>
      </c>
      <c r="N817" s="23">
        <f t="shared" ca="1" si="305"/>
        <v>8731.2729332205145</v>
      </c>
      <c r="O817" s="22"/>
      <c r="P817" s="23">
        <f t="shared" ca="1" si="294"/>
        <v>13.368765742504262</v>
      </c>
      <c r="Q817" s="23">
        <f t="shared" ca="1" si="295"/>
        <v>3.1738252348158356</v>
      </c>
      <c r="R817" s="24">
        <f t="shared" ca="1" si="306"/>
        <v>10474.633385385448</v>
      </c>
      <c r="S817" s="23">
        <f t="shared" ca="1" si="307"/>
        <v>10477.807210620264</v>
      </c>
      <c r="T817" s="22"/>
      <c r="U817" s="23">
        <f t="shared" ca="1" si="296"/>
        <v>2.611911275466718</v>
      </c>
      <c r="V817" s="23">
        <f t="shared" ca="1" si="297"/>
        <v>15.426951685610765</v>
      </c>
      <c r="W817" s="24">
        <f t="shared" ca="1" si="308"/>
        <v>9952.9407872148568</v>
      </c>
      <c r="X817" s="23">
        <f t="shared" ca="1" si="309"/>
        <v>9968.3677389004679</v>
      </c>
      <c r="Z817" s="23">
        <f t="shared" ca="1" si="298"/>
        <v>21.930705466076201</v>
      </c>
      <c r="AA817" s="23">
        <f t="shared" ca="1" si="299"/>
        <v>1.7233512833812341</v>
      </c>
      <c r="AB817" s="24">
        <f t="shared" ca="1" si="310"/>
        <v>11949.125278199617</v>
      </c>
      <c r="AC817" s="23">
        <f t="shared" ca="1" si="311"/>
        <v>11950.848629482998</v>
      </c>
    </row>
    <row r="818" spans="1:29" x14ac:dyDescent="0.25">
      <c r="A818" s="23">
        <f t="shared" ca="1" si="288"/>
        <v>16.398411166612501</v>
      </c>
      <c r="B818" s="23">
        <f t="shared" ca="1" si="289"/>
        <v>1.998800732181502</v>
      </c>
      <c r="C818" s="24">
        <f t="shared" ca="1" si="300"/>
        <v>10597.4884041489</v>
      </c>
      <c r="D818" s="23">
        <f t="shared" ca="1" si="301"/>
        <v>10599.487204881081</v>
      </c>
      <c r="E818" s="22"/>
      <c r="F818" s="23">
        <f t="shared" ca="1" si="290"/>
        <v>4.3613824634590763</v>
      </c>
      <c r="G818" s="23">
        <f t="shared" ca="1" si="291"/>
        <v>17.86501516667829</v>
      </c>
      <c r="H818" s="24">
        <f t="shared" ca="1" si="302"/>
        <v>9982.0051535383063</v>
      </c>
      <c r="I818" s="23">
        <f t="shared" ca="1" si="303"/>
        <v>9999.8701687049852</v>
      </c>
      <c r="J818" s="22"/>
      <c r="K818" s="23">
        <f t="shared" ca="1" si="292"/>
        <v>0.22984792885401145</v>
      </c>
      <c r="L818" s="23">
        <f t="shared" ca="1" si="293"/>
        <v>1.662490545283936</v>
      </c>
      <c r="M818" s="24">
        <f t="shared" ca="1" si="304"/>
        <v>8731.5027811493692</v>
      </c>
      <c r="N818" s="23">
        <f t="shared" ca="1" si="305"/>
        <v>8733.1652716946537</v>
      </c>
      <c r="O818" s="22"/>
      <c r="P818" s="23">
        <f t="shared" ca="1" si="294"/>
        <v>0.20719877390860222</v>
      </c>
      <c r="Q818" s="23">
        <f t="shared" ca="1" si="295"/>
        <v>0.83300277454709604</v>
      </c>
      <c r="R818" s="24">
        <f t="shared" ca="1" si="306"/>
        <v>10478.014409394173</v>
      </c>
      <c r="S818" s="23">
        <f t="shared" ca="1" si="307"/>
        <v>10478.84741216872</v>
      </c>
      <c r="T818" s="22"/>
      <c r="U818" s="23">
        <f t="shared" ca="1" si="296"/>
        <v>0.65843886074107061</v>
      </c>
      <c r="V818" s="23">
        <f t="shared" ca="1" si="297"/>
        <v>11.905566087173812</v>
      </c>
      <c r="W818" s="24">
        <f t="shared" ca="1" si="308"/>
        <v>9969.0261777612086</v>
      </c>
      <c r="X818" s="23">
        <f t="shared" ca="1" si="309"/>
        <v>9980.9317438483831</v>
      </c>
      <c r="Z818" s="23">
        <f t="shared" ca="1" si="298"/>
        <v>4.6619893304087716</v>
      </c>
      <c r="AA818" s="23">
        <f t="shared" ca="1" si="299"/>
        <v>2.8872286967573744</v>
      </c>
      <c r="AB818" s="24">
        <f t="shared" ca="1" si="310"/>
        <v>11955.510618813407</v>
      </c>
      <c r="AC818" s="23">
        <f t="shared" ca="1" si="311"/>
        <v>11958.397847510165</v>
      </c>
    </row>
    <row r="819" spans="1:29" x14ac:dyDescent="0.25">
      <c r="A819" s="23">
        <f t="shared" ca="1" si="288"/>
        <v>11.506222274121264</v>
      </c>
      <c r="B819" s="23">
        <f t="shared" ca="1" si="289"/>
        <v>3.6670254930414798</v>
      </c>
      <c r="C819" s="24">
        <f t="shared" ca="1" si="300"/>
        <v>10610.993427155203</v>
      </c>
      <c r="D819" s="23">
        <f t="shared" ca="1" si="301"/>
        <v>10614.660452648244</v>
      </c>
      <c r="E819" s="22"/>
      <c r="F819" s="23">
        <f t="shared" ca="1" si="290"/>
        <v>19.083087263167481</v>
      </c>
      <c r="G819" s="23">
        <f t="shared" ca="1" si="291"/>
        <v>1.1094913452720219</v>
      </c>
      <c r="H819" s="24">
        <f t="shared" ca="1" si="302"/>
        <v>10018.953255968152</v>
      </c>
      <c r="I819" s="23">
        <f t="shared" ca="1" si="303"/>
        <v>10020.062747313425</v>
      </c>
      <c r="J819" s="22"/>
      <c r="K819" s="23">
        <f t="shared" ca="1" si="292"/>
        <v>15.443354917219727</v>
      </c>
      <c r="L819" s="23">
        <f t="shared" ca="1" si="293"/>
        <v>2.9280715052184596</v>
      </c>
      <c r="M819" s="24">
        <f t="shared" ca="1" si="304"/>
        <v>8748.6086266118728</v>
      </c>
      <c r="N819" s="23">
        <f t="shared" ca="1" si="305"/>
        <v>8751.5366981170919</v>
      </c>
      <c r="O819" s="22"/>
      <c r="P819" s="23">
        <f t="shared" ca="1" si="294"/>
        <v>3.7511153399232557</v>
      </c>
      <c r="Q819" s="23">
        <f t="shared" ca="1" si="295"/>
        <v>1.5725075740627956</v>
      </c>
      <c r="R819" s="24">
        <f t="shared" ca="1" si="306"/>
        <v>10482.598527508642</v>
      </c>
      <c r="S819" s="23">
        <f t="shared" ca="1" si="307"/>
        <v>10484.171035082705</v>
      </c>
      <c r="T819" s="22"/>
      <c r="U819" s="23">
        <f t="shared" ca="1" si="296"/>
        <v>0.24353702091394086</v>
      </c>
      <c r="V819" s="23">
        <f t="shared" ca="1" si="297"/>
        <v>1.1662174175119076</v>
      </c>
      <c r="W819" s="24">
        <f t="shared" ca="1" si="308"/>
        <v>9981.1752808692963</v>
      </c>
      <c r="X819" s="23">
        <f t="shared" ca="1" si="309"/>
        <v>9982.3414982868089</v>
      </c>
      <c r="Z819" s="23">
        <f t="shared" ca="1" si="298"/>
        <v>0.82214510337723712</v>
      </c>
      <c r="AA819" s="23">
        <f t="shared" ca="1" si="299"/>
        <v>9.8470392411081953</v>
      </c>
      <c r="AB819" s="24">
        <f t="shared" ca="1" si="310"/>
        <v>11959.219992613542</v>
      </c>
      <c r="AC819" s="23">
        <f t="shared" ca="1" si="311"/>
        <v>11969.067031854651</v>
      </c>
    </row>
    <row r="820" spans="1:29" x14ac:dyDescent="0.25">
      <c r="A820" s="23">
        <f t="shared" ca="1" si="288"/>
        <v>17.258778734138836</v>
      </c>
      <c r="B820" s="23">
        <f t="shared" ca="1" si="289"/>
        <v>2.5911326085041444</v>
      </c>
      <c r="C820" s="24">
        <f t="shared" ca="1" si="300"/>
        <v>10631.919231382382</v>
      </c>
      <c r="D820" s="23">
        <f t="shared" ca="1" si="301"/>
        <v>10634.510363990887</v>
      </c>
      <c r="E820" s="22"/>
      <c r="F820" s="23">
        <f t="shared" ca="1" si="290"/>
        <v>2.7972368361725328</v>
      </c>
      <c r="G820" s="23">
        <f t="shared" ca="1" si="291"/>
        <v>0.40765606353155226</v>
      </c>
      <c r="H820" s="24">
        <f t="shared" ca="1" si="302"/>
        <v>10022.859984149598</v>
      </c>
      <c r="I820" s="23">
        <f t="shared" ca="1" si="303"/>
        <v>10023.267640213129</v>
      </c>
      <c r="J820" s="22"/>
      <c r="K820" s="23">
        <f t="shared" ca="1" si="292"/>
        <v>4.9267352372595967</v>
      </c>
      <c r="L820" s="23">
        <f t="shared" ca="1" si="293"/>
        <v>0.1519973837875695</v>
      </c>
      <c r="M820" s="24">
        <f t="shared" ca="1" si="304"/>
        <v>8756.4634333543509</v>
      </c>
      <c r="N820" s="23">
        <f t="shared" ca="1" si="305"/>
        <v>8756.6154307381385</v>
      </c>
      <c r="O820" s="22"/>
      <c r="P820" s="23">
        <f t="shared" ca="1" si="294"/>
        <v>4.2265182401628554</v>
      </c>
      <c r="Q820" s="23">
        <f t="shared" ca="1" si="295"/>
        <v>22.73756982857126</v>
      </c>
      <c r="R820" s="24">
        <f t="shared" ca="1" si="306"/>
        <v>10488.397553322868</v>
      </c>
      <c r="S820" s="23">
        <f t="shared" ca="1" si="307"/>
        <v>10511.135123151438</v>
      </c>
      <c r="T820" s="22"/>
      <c r="U820" s="23">
        <f t="shared" ca="1" si="296"/>
        <v>8.7124991708551054</v>
      </c>
      <c r="V820" s="23">
        <f t="shared" ca="1" si="297"/>
        <v>2.2103721227697477</v>
      </c>
      <c r="W820" s="24">
        <f t="shared" ca="1" si="308"/>
        <v>9991.0539974576641</v>
      </c>
      <c r="X820" s="23">
        <f t="shared" ca="1" si="309"/>
        <v>9993.2643695804345</v>
      </c>
      <c r="Z820" s="23">
        <f t="shared" ca="1" si="298"/>
        <v>8.6022025247059482</v>
      </c>
      <c r="AA820" s="23">
        <f t="shared" ca="1" si="299"/>
        <v>2.21234805056829</v>
      </c>
      <c r="AB820" s="24">
        <f t="shared" ca="1" si="310"/>
        <v>11977.669234379357</v>
      </c>
      <c r="AC820" s="23">
        <f t="shared" ca="1" si="311"/>
        <v>11979.881582429925</v>
      </c>
    </row>
    <row r="821" spans="1:29" x14ac:dyDescent="0.25">
      <c r="A821" s="23">
        <f t="shared" ca="1" si="288"/>
        <v>22.909739786333173</v>
      </c>
      <c r="B821" s="23">
        <f t="shared" ca="1" si="289"/>
        <v>6.490106584903117</v>
      </c>
      <c r="C821" s="24">
        <f t="shared" ca="1" si="300"/>
        <v>10657.42010377722</v>
      </c>
      <c r="D821" s="23">
        <f t="shared" ca="1" si="301"/>
        <v>10663.910210362123</v>
      </c>
      <c r="E821" s="22"/>
      <c r="F821" s="23">
        <f t="shared" ca="1" si="290"/>
        <v>0.63885400632471423</v>
      </c>
      <c r="G821" s="23">
        <f t="shared" ca="1" si="291"/>
        <v>1.0567023482439988</v>
      </c>
      <c r="H821" s="24">
        <f t="shared" ca="1" si="302"/>
        <v>10023.906494219455</v>
      </c>
      <c r="I821" s="23">
        <f t="shared" ca="1" si="303"/>
        <v>10024.963196567698</v>
      </c>
      <c r="J821" s="22"/>
      <c r="K821" s="23">
        <f t="shared" ca="1" si="292"/>
        <v>1.5202625810466368</v>
      </c>
      <c r="L821" s="23">
        <f t="shared" ca="1" si="293"/>
        <v>1.1791008483727621</v>
      </c>
      <c r="M821" s="24">
        <f t="shared" ca="1" si="304"/>
        <v>8758.1356933191855</v>
      </c>
      <c r="N821" s="23">
        <f t="shared" ca="1" si="305"/>
        <v>8759.3147941675579</v>
      </c>
      <c r="O821" s="22"/>
      <c r="P821" s="23">
        <f t="shared" ca="1" si="294"/>
        <v>6.1048207274388782</v>
      </c>
      <c r="Q821" s="23">
        <f t="shared" ca="1" si="295"/>
        <v>2.8904213099691791</v>
      </c>
      <c r="R821" s="24">
        <f t="shared" ca="1" si="306"/>
        <v>10517.239943878876</v>
      </c>
      <c r="S821" s="23">
        <f t="shared" ca="1" si="307"/>
        <v>10520.130365188845</v>
      </c>
      <c r="T821" s="22"/>
      <c r="U821" s="23">
        <f t="shared" ca="1" si="296"/>
        <v>2.6061997853972647</v>
      </c>
      <c r="V821" s="23">
        <f t="shared" ca="1" si="297"/>
        <v>3.1747964004661338</v>
      </c>
      <c r="W821" s="24">
        <f t="shared" ca="1" si="308"/>
        <v>9995.8705693658321</v>
      </c>
      <c r="X821" s="23">
        <f t="shared" ca="1" si="309"/>
        <v>9999.0453657662983</v>
      </c>
      <c r="Z821" s="23">
        <f t="shared" ca="1" si="298"/>
        <v>1.4186936096432521</v>
      </c>
      <c r="AA821" s="23">
        <f t="shared" ca="1" si="299"/>
        <v>9.5657709036203649</v>
      </c>
      <c r="AB821" s="24">
        <f t="shared" ca="1" si="310"/>
        <v>11981.300276039568</v>
      </c>
      <c r="AC821" s="23">
        <f t="shared" ca="1" si="311"/>
        <v>11990.866046943189</v>
      </c>
    </row>
    <row r="822" spans="1:29" x14ac:dyDescent="0.25">
      <c r="A822" s="23">
        <f t="shared" ca="1" si="288"/>
        <v>5.9840452306119341</v>
      </c>
      <c r="B822" s="23">
        <f t="shared" ca="1" si="289"/>
        <v>10.956338711284186</v>
      </c>
      <c r="C822" s="24">
        <f t="shared" ca="1" si="300"/>
        <v>10669.894255592735</v>
      </c>
      <c r="D822" s="23">
        <f t="shared" ca="1" si="301"/>
        <v>10680.85059430402</v>
      </c>
      <c r="E822" s="22"/>
      <c r="F822" s="23">
        <f t="shared" ca="1" si="290"/>
        <v>7.3484287368868548</v>
      </c>
      <c r="G822" s="23">
        <f t="shared" ca="1" si="291"/>
        <v>6.4582724826476703</v>
      </c>
      <c r="H822" s="24">
        <f t="shared" ca="1" si="302"/>
        <v>10032.311625304585</v>
      </c>
      <c r="I822" s="23">
        <f t="shared" ca="1" si="303"/>
        <v>10038.769897787231</v>
      </c>
      <c r="J822" s="22"/>
      <c r="K822" s="23">
        <f t="shared" ca="1" si="292"/>
        <v>1.6094495104601136</v>
      </c>
      <c r="L822" s="23">
        <f t="shared" ca="1" si="293"/>
        <v>8.6383056829295981</v>
      </c>
      <c r="M822" s="24">
        <f t="shared" ca="1" si="304"/>
        <v>8760.9242436780187</v>
      </c>
      <c r="N822" s="23">
        <f t="shared" ca="1" si="305"/>
        <v>8769.5625493609477</v>
      </c>
      <c r="O822" s="22"/>
      <c r="P822" s="23">
        <f t="shared" ca="1" si="294"/>
        <v>10.087158958018918</v>
      </c>
      <c r="Q822" s="23">
        <f t="shared" ca="1" si="295"/>
        <v>1.7065294020416184</v>
      </c>
      <c r="R822" s="24">
        <f t="shared" ca="1" si="306"/>
        <v>10530.217524146863</v>
      </c>
      <c r="S822" s="23">
        <f t="shared" ca="1" si="307"/>
        <v>10531.924053548904</v>
      </c>
      <c r="T822" s="22"/>
      <c r="U822" s="23">
        <f t="shared" ca="1" si="296"/>
        <v>8.4529158558374515</v>
      </c>
      <c r="V822" s="23">
        <f t="shared" ca="1" si="297"/>
        <v>3.7457516603113779</v>
      </c>
      <c r="W822" s="24">
        <f t="shared" ca="1" si="308"/>
        <v>10007.498281622136</v>
      </c>
      <c r="X822" s="23">
        <f t="shared" ca="1" si="309"/>
        <v>10011.244033282448</v>
      </c>
      <c r="Z822" s="23">
        <f t="shared" ca="1" si="298"/>
        <v>20.692870974701076</v>
      </c>
      <c r="AA822" s="23">
        <f t="shared" ca="1" si="299"/>
        <v>15.369648679808886</v>
      </c>
      <c r="AB822" s="24">
        <f t="shared" ca="1" si="310"/>
        <v>12011.55891791789</v>
      </c>
      <c r="AC822" s="23">
        <f t="shared" ca="1" si="311"/>
        <v>12026.928566597699</v>
      </c>
    </row>
    <row r="823" spans="1:29" x14ac:dyDescent="0.25">
      <c r="A823" s="23">
        <f t="shared" ca="1" si="288"/>
        <v>18.580385769937937</v>
      </c>
      <c r="B823" s="23">
        <f t="shared" ca="1" si="289"/>
        <v>5.4250878512562073</v>
      </c>
      <c r="C823" s="24">
        <f t="shared" ca="1" si="300"/>
        <v>10699.430980073957</v>
      </c>
      <c r="D823" s="23">
        <f t="shared" ca="1" si="301"/>
        <v>10704.856067925213</v>
      </c>
      <c r="E823" s="22"/>
      <c r="F823" s="23">
        <f t="shared" ca="1" si="290"/>
        <v>6.3477085724309479</v>
      </c>
      <c r="G823" s="23">
        <f t="shared" ca="1" si="291"/>
        <v>3.7090207714109962</v>
      </c>
      <c r="H823" s="24">
        <f t="shared" ca="1" si="302"/>
        <v>10045.117606359663</v>
      </c>
      <c r="I823" s="23">
        <f t="shared" ca="1" si="303"/>
        <v>10048.826627131075</v>
      </c>
      <c r="J823" s="22"/>
      <c r="K823" s="23">
        <f t="shared" ca="1" si="292"/>
        <v>3.9458423345827973</v>
      </c>
      <c r="L823" s="23">
        <f t="shared" ca="1" si="293"/>
        <v>2.7268008122771707</v>
      </c>
      <c r="M823" s="24">
        <f t="shared" ca="1" si="304"/>
        <v>8773.50839169553</v>
      </c>
      <c r="N823" s="23">
        <f t="shared" ca="1" si="305"/>
        <v>8776.2351925078074</v>
      </c>
      <c r="O823" s="22"/>
      <c r="P823" s="23">
        <f t="shared" ca="1" si="294"/>
        <v>1.2131432006233667</v>
      </c>
      <c r="Q823" s="23">
        <f t="shared" ca="1" si="295"/>
        <v>3.4608882257748408</v>
      </c>
      <c r="R823" s="24">
        <f t="shared" ca="1" si="306"/>
        <v>10533.137196749527</v>
      </c>
      <c r="S823" s="23">
        <f t="shared" ca="1" si="307"/>
        <v>10536.598084975301</v>
      </c>
      <c r="T823" s="22"/>
      <c r="U823" s="23">
        <f t="shared" ca="1" si="296"/>
        <v>1.2864839821149001</v>
      </c>
      <c r="V823" s="23">
        <f t="shared" ca="1" si="297"/>
        <v>16.31010399993496</v>
      </c>
      <c r="W823" s="24">
        <f t="shared" ca="1" si="308"/>
        <v>10012.530517264562</v>
      </c>
      <c r="X823" s="23">
        <f t="shared" ca="1" si="309"/>
        <v>10028.840621264497</v>
      </c>
      <c r="Z823" s="23">
        <f t="shared" ca="1" si="298"/>
        <v>2.0377448729956815</v>
      </c>
      <c r="AA823" s="23">
        <f t="shared" ca="1" si="299"/>
        <v>5.6105340534830281</v>
      </c>
      <c r="AB823" s="24">
        <f t="shared" ca="1" si="310"/>
        <v>12028.966311470695</v>
      </c>
      <c r="AC823" s="23">
        <f t="shared" ca="1" si="311"/>
        <v>12034.576845524178</v>
      </c>
    </row>
    <row r="824" spans="1:29" x14ac:dyDescent="0.25">
      <c r="A824" s="23">
        <f t="shared" ca="1" si="288"/>
        <v>22.118502908453038</v>
      </c>
      <c r="B824" s="23">
        <f t="shared" ca="1" si="289"/>
        <v>5.8071618976065755</v>
      </c>
      <c r="C824" s="24">
        <f t="shared" ca="1" si="300"/>
        <v>10726.974570833667</v>
      </c>
      <c r="D824" s="23">
        <f t="shared" ca="1" si="301"/>
        <v>10732.781732731273</v>
      </c>
      <c r="E824" s="22"/>
      <c r="F824" s="23">
        <f t="shared" ca="1" si="290"/>
        <v>2.6160332585852557</v>
      </c>
      <c r="G824" s="23">
        <f t="shared" ca="1" si="291"/>
        <v>2.8987190199246715</v>
      </c>
      <c r="H824" s="24">
        <f t="shared" ca="1" si="302"/>
        <v>10051.442660389661</v>
      </c>
      <c r="I824" s="23">
        <f t="shared" ca="1" si="303"/>
        <v>10054.341379409585</v>
      </c>
      <c r="J824" s="22"/>
      <c r="K824" s="23">
        <f t="shared" ca="1" si="292"/>
        <v>0.34098097382705783</v>
      </c>
      <c r="L824" s="23">
        <f t="shared" ca="1" si="293"/>
        <v>8.605763381318015</v>
      </c>
      <c r="M824" s="24">
        <f t="shared" ca="1" si="304"/>
        <v>8776.5761734816351</v>
      </c>
      <c r="N824" s="23">
        <f t="shared" ca="1" si="305"/>
        <v>8785.1819368629531</v>
      </c>
      <c r="O824" s="22"/>
      <c r="P824" s="23">
        <f t="shared" ca="1" si="294"/>
        <v>0.60270572998143757</v>
      </c>
      <c r="Q824" s="23">
        <f t="shared" ca="1" si="295"/>
        <v>0.76621125521103872</v>
      </c>
      <c r="R824" s="24">
        <f t="shared" ca="1" si="306"/>
        <v>10537.200790705283</v>
      </c>
      <c r="S824" s="23">
        <f t="shared" ca="1" si="307"/>
        <v>10537.967001960495</v>
      </c>
      <c r="T824" s="22"/>
      <c r="U824" s="23">
        <f t="shared" ca="1" si="296"/>
        <v>8.3456057913063042E-2</v>
      </c>
      <c r="V824" s="23">
        <f t="shared" ca="1" si="297"/>
        <v>4.4844860501441097</v>
      </c>
      <c r="W824" s="24">
        <f t="shared" ca="1" si="308"/>
        <v>10028.92407732241</v>
      </c>
      <c r="X824" s="23">
        <f t="shared" ca="1" si="309"/>
        <v>10033.408563372554</v>
      </c>
      <c r="Z824" s="23">
        <f t="shared" ca="1" si="298"/>
        <v>11.988340851030447</v>
      </c>
      <c r="AA824" s="23">
        <f t="shared" ca="1" si="299"/>
        <v>0.47681488559539154</v>
      </c>
      <c r="AB824" s="24">
        <f t="shared" ca="1" si="310"/>
        <v>12046.565186375208</v>
      </c>
      <c r="AC824" s="23">
        <f t="shared" ca="1" si="311"/>
        <v>12047.042001260803</v>
      </c>
    </row>
    <row r="825" spans="1:29" x14ac:dyDescent="0.25">
      <c r="A825" s="23">
        <f t="shared" ca="1" si="288"/>
        <v>13.253855811648858</v>
      </c>
      <c r="B825" s="23">
        <f t="shared" ca="1" si="289"/>
        <v>3.2078803139552834</v>
      </c>
      <c r="C825" s="24">
        <f t="shared" ca="1" si="300"/>
        <v>10746.035588542922</v>
      </c>
      <c r="D825" s="23">
        <f t="shared" ca="1" si="301"/>
        <v>10749.243468856877</v>
      </c>
      <c r="E825" s="22"/>
      <c r="F825" s="23">
        <f t="shared" ca="1" si="290"/>
        <v>2.1661588050705278</v>
      </c>
      <c r="G825" s="23">
        <f t="shared" ca="1" si="291"/>
        <v>3.5866115518598738</v>
      </c>
      <c r="H825" s="24">
        <f t="shared" ca="1" si="302"/>
        <v>10056.507538214655</v>
      </c>
      <c r="I825" s="23">
        <f t="shared" ca="1" si="303"/>
        <v>10060.094149766515</v>
      </c>
      <c r="J825" s="22"/>
      <c r="K825" s="23">
        <f t="shared" ca="1" si="292"/>
        <v>0.81361585415157556</v>
      </c>
      <c r="L825" s="23">
        <f t="shared" ca="1" si="293"/>
        <v>23.279520143217812</v>
      </c>
      <c r="M825" s="24">
        <f t="shared" ca="1" si="304"/>
        <v>8785.9955527171041</v>
      </c>
      <c r="N825" s="23">
        <f t="shared" ca="1" si="305"/>
        <v>8809.2750728603223</v>
      </c>
      <c r="O825" s="22"/>
      <c r="P825" s="23">
        <f t="shared" ca="1" si="294"/>
        <v>10.217496811166164</v>
      </c>
      <c r="Q825" s="23">
        <f t="shared" ca="1" si="295"/>
        <v>12.395162514466037</v>
      </c>
      <c r="R825" s="24">
        <f t="shared" ca="1" si="306"/>
        <v>10548.184498771661</v>
      </c>
      <c r="S825" s="23">
        <f t="shared" ca="1" si="307"/>
        <v>10560.579661286127</v>
      </c>
      <c r="T825" s="22"/>
      <c r="U825" s="23">
        <f t="shared" ca="1" si="296"/>
        <v>35.018486216432443</v>
      </c>
      <c r="V825" s="23">
        <f t="shared" ca="1" si="297"/>
        <v>13.62578229807669</v>
      </c>
      <c r="W825" s="24">
        <f t="shared" ca="1" si="308"/>
        <v>10068.427049588987</v>
      </c>
      <c r="X825" s="23">
        <f t="shared" ca="1" si="309"/>
        <v>10082.052831887064</v>
      </c>
      <c r="Z825" s="23">
        <f t="shared" ca="1" si="298"/>
        <v>14.12695942423519</v>
      </c>
      <c r="AA825" s="23">
        <f t="shared" ca="1" si="299"/>
        <v>1.07748323758959</v>
      </c>
      <c r="AB825" s="24">
        <f t="shared" ca="1" si="310"/>
        <v>12061.168960685038</v>
      </c>
      <c r="AC825" s="23">
        <f t="shared" ca="1" si="311"/>
        <v>12062.246443922628</v>
      </c>
    </row>
    <row r="826" spans="1:29" x14ac:dyDescent="0.25">
      <c r="A826" s="23">
        <f t="shared" ca="1" si="288"/>
        <v>13.326609576673057</v>
      </c>
      <c r="B826" s="23">
        <f t="shared" ca="1" si="289"/>
        <v>1.1985207487963316</v>
      </c>
      <c r="C826" s="24">
        <f t="shared" ca="1" si="300"/>
        <v>10762.570078433551</v>
      </c>
      <c r="D826" s="23">
        <f t="shared" ca="1" si="301"/>
        <v>10763.768599182347</v>
      </c>
      <c r="E826" s="22"/>
      <c r="F826" s="23">
        <f t="shared" ca="1" si="290"/>
        <v>0.29674320968237761</v>
      </c>
      <c r="G826" s="23">
        <f t="shared" ca="1" si="291"/>
        <v>5.3512249046313656</v>
      </c>
      <c r="H826" s="24">
        <f t="shared" ca="1" si="302"/>
        <v>10060.390892976198</v>
      </c>
      <c r="I826" s="23">
        <f t="shared" ca="1" si="303"/>
        <v>10065.742117880829</v>
      </c>
      <c r="J826" s="22"/>
      <c r="K826" s="23">
        <f t="shared" ca="1" si="292"/>
        <v>3.7196977803194575</v>
      </c>
      <c r="L826" s="23">
        <f t="shared" ca="1" si="293"/>
        <v>1.1094244916814306</v>
      </c>
      <c r="M826" s="24">
        <f t="shared" ca="1" si="304"/>
        <v>8812.9947706406419</v>
      </c>
      <c r="N826" s="23">
        <f t="shared" ca="1" si="305"/>
        <v>8814.1041951323241</v>
      </c>
      <c r="O826" s="22"/>
      <c r="P826" s="23">
        <f t="shared" ca="1" si="294"/>
        <v>4.1016520525892277</v>
      </c>
      <c r="Q826" s="23">
        <f t="shared" ca="1" si="295"/>
        <v>3.191659197539229</v>
      </c>
      <c r="R826" s="24">
        <f t="shared" ca="1" si="306"/>
        <v>10564.681313338717</v>
      </c>
      <c r="S826" s="23">
        <f t="shared" ca="1" si="307"/>
        <v>10567.872972536255</v>
      </c>
      <c r="T826" s="22"/>
      <c r="U826" s="23">
        <f t="shared" ca="1" si="296"/>
        <v>0.93903551985143408</v>
      </c>
      <c r="V826" s="23">
        <f t="shared" ca="1" si="297"/>
        <v>2.497815564147877</v>
      </c>
      <c r="W826" s="24">
        <f t="shared" ca="1" si="308"/>
        <v>10082.991867406916</v>
      </c>
      <c r="X826" s="23">
        <f t="shared" ca="1" si="309"/>
        <v>10085.489682971063</v>
      </c>
      <c r="Z826" s="23">
        <f t="shared" ca="1" si="298"/>
        <v>10.752356511144807</v>
      </c>
      <c r="AA826" s="23">
        <f t="shared" ca="1" si="299"/>
        <v>5.4779558670416515</v>
      </c>
      <c r="AB826" s="24">
        <f t="shared" ca="1" si="310"/>
        <v>12072.998800433772</v>
      </c>
      <c r="AC826" s="23">
        <f t="shared" ca="1" si="311"/>
        <v>12078.476756300814</v>
      </c>
    </row>
    <row r="827" spans="1:29" x14ac:dyDescent="0.25">
      <c r="A827" s="23">
        <f t="shared" ca="1" si="288"/>
        <v>5.5310754610194515</v>
      </c>
      <c r="B827" s="23">
        <f t="shared" ca="1" si="289"/>
        <v>18.000619778258024</v>
      </c>
      <c r="C827" s="24">
        <f t="shared" ca="1" si="300"/>
        <v>10769.299674643367</v>
      </c>
      <c r="D827" s="23">
        <f t="shared" ca="1" si="301"/>
        <v>10787.300294421626</v>
      </c>
      <c r="E827" s="22"/>
      <c r="F827" s="23">
        <f t="shared" ca="1" si="290"/>
        <v>1.3812452693323078</v>
      </c>
      <c r="G827" s="23">
        <f t="shared" ca="1" si="291"/>
        <v>3.92180613337724</v>
      </c>
      <c r="H827" s="24">
        <f t="shared" ca="1" si="302"/>
        <v>10067.123363150162</v>
      </c>
      <c r="I827" s="23">
        <f t="shared" ca="1" si="303"/>
        <v>10071.04516928354</v>
      </c>
      <c r="J827" s="22"/>
      <c r="K827" s="23">
        <f t="shared" ca="1" si="292"/>
        <v>2.0780020428005317</v>
      </c>
      <c r="L827" s="23">
        <f t="shared" ca="1" si="293"/>
        <v>10.054954170441128</v>
      </c>
      <c r="M827" s="24">
        <f t="shared" ca="1" si="304"/>
        <v>8816.1821971751251</v>
      </c>
      <c r="N827" s="23">
        <f t="shared" ca="1" si="305"/>
        <v>8826.2371513455655</v>
      </c>
      <c r="O827" s="22"/>
      <c r="P827" s="23">
        <f t="shared" ca="1" si="294"/>
        <v>14.409558322237753</v>
      </c>
      <c r="Q827" s="23">
        <f t="shared" ca="1" si="295"/>
        <v>14.855504188271555</v>
      </c>
      <c r="R827" s="24">
        <f t="shared" ca="1" si="306"/>
        <v>10582.282530858492</v>
      </c>
      <c r="S827" s="23">
        <f t="shared" ca="1" si="307"/>
        <v>10597.138035046764</v>
      </c>
      <c r="T827" s="22"/>
      <c r="U827" s="23">
        <f t="shared" ca="1" si="296"/>
        <v>10.66673605159243</v>
      </c>
      <c r="V827" s="23">
        <f t="shared" ca="1" si="297"/>
        <v>2.6043254341349846</v>
      </c>
      <c r="W827" s="24">
        <f t="shared" ca="1" si="308"/>
        <v>10096.156419022656</v>
      </c>
      <c r="X827" s="23">
        <f t="shared" ca="1" si="309"/>
        <v>10098.760744456791</v>
      </c>
      <c r="Z827" s="23">
        <f t="shared" ca="1" si="298"/>
        <v>3.2510199142393779</v>
      </c>
      <c r="AA827" s="23">
        <f t="shared" ca="1" si="299"/>
        <v>7.1913980118027769</v>
      </c>
      <c r="AB827" s="24">
        <f t="shared" ca="1" si="310"/>
        <v>12081.727776215053</v>
      </c>
      <c r="AC827" s="23">
        <f t="shared" ca="1" si="311"/>
        <v>12088.919174226856</v>
      </c>
    </row>
    <row r="828" spans="1:29" x14ac:dyDescent="0.25">
      <c r="A828" s="23">
        <f t="shared" ca="1" si="288"/>
        <v>10.058296496419834</v>
      </c>
      <c r="B828" s="23">
        <f t="shared" ca="1" si="289"/>
        <v>7.2385618960356641</v>
      </c>
      <c r="C828" s="24">
        <f t="shared" ca="1" si="300"/>
        <v>10797.358590918046</v>
      </c>
      <c r="D828" s="23">
        <f t="shared" ca="1" si="301"/>
        <v>10804.597152814082</v>
      </c>
      <c r="E828" s="22"/>
      <c r="F828" s="23">
        <f t="shared" ca="1" si="290"/>
        <v>7.5504723230695179</v>
      </c>
      <c r="G828" s="23">
        <f t="shared" ca="1" si="291"/>
        <v>6.2508050375718343</v>
      </c>
      <c r="H828" s="24">
        <f t="shared" ca="1" si="302"/>
        <v>10078.595641606609</v>
      </c>
      <c r="I828" s="23">
        <f t="shared" ca="1" si="303"/>
        <v>10084.846446644182</v>
      </c>
      <c r="J828" s="22"/>
      <c r="K828" s="23">
        <f t="shared" ca="1" si="292"/>
        <v>0.52324166549539675</v>
      </c>
      <c r="L828" s="23">
        <f t="shared" ca="1" si="293"/>
        <v>2.4652281494581367</v>
      </c>
      <c r="M828" s="24">
        <f t="shared" ca="1" si="304"/>
        <v>8826.7603930110618</v>
      </c>
      <c r="N828" s="23">
        <f t="shared" ca="1" si="305"/>
        <v>8829.2256211605199</v>
      </c>
      <c r="O828" s="22"/>
      <c r="P828" s="23">
        <f t="shared" ca="1" si="294"/>
        <v>7.3573646123661876</v>
      </c>
      <c r="Q828" s="23">
        <f t="shared" ca="1" si="295"/>
        <v>4.1510923643338797</v>
      </c>
      <c r="R828" s="24">
        <f t="shared" ca="1" si="306"/>
        <v>10604.49539965913</v>
      </c>
      <c r="S828" s="23">
        <f t="shared" ca="1" si="307"/>
        <v>10608.646492023465</v>
      </c>
      <c r="T828" s="22"/>
      <c r="U828" s="23">
        <f t="shared" ca="1" si="296"/>
        <v>8.0330455937192404</v>
      </c>
      <c r="V828" s="23">
        <f t="shared" ca="1" si="297"/>
        <v>4.4870617454723636</v>
      </c>
      <c r="W828" s="24">
        <f t="shared" ca="1" si="308"/>
        <v>10106.793790050511</v>
      </c>
      <c r="X828" s="23">
        <f t="shared" ca="1" si="309"/>
        <v>10111.280851795984</v>
      </c>
      <c r="Z828" s="23">
        <f t="shared" ca="1" si="298"/>
        <v>1.3176526002214894</v>
      </c>
      <c r="AA828" s="23">
        <f t="shared" ca="1" si="299"/>
        <v>0.74097788606793413</v>
      </c>
      <c r="AB828" s="24">
        <f t="shared" ca="1" si="310"/>
        <v>12090.236826827077</v>
      </c>
      <c r="AC828" s="23">
        <f t="shared" ca="1" si="311"/>
        <v>12090.977804713144</v>
      </c>
    </row>
    <row r="829" spans="1:29" x14ac:dyDescent="0.25">
      <c r="A829" s="23">
        <f t="shared" ca="1" si="288"/>
        <v>1.9570477951531569</v>
      </c>
      <c r="B829" s="23">
        <f t="shared" ca="1" si="289"/>
        <v>8.8991247626263998</v>
      </c>
      <c r="C829" s="24">
        <f t="shared" ca="1" si="300"/>
        <v>10806.554200609235</v>
      </c>
      <c r="D829" s="23">
        <f t="shared" ca="1" si="301"/>
        <v>10815.453325371862</v>
      </c>
      <c r="E829" s="22"/>
      <c r="F829" s="23">
        <f t="shared" ca="1" si="290"/>
        <v>7.4764648880580049</v>
      </c>
      <c r="G829" s="23">
        <f t="shared" ca="1" si="291"/>
        <v>2.823400359021039</v>
      </c>
      <c r="H829" s="24">
        <f t="shared" ca="1" si="302"/>
        <v>10092.322911532239</v>
      </c>
      <c r="I829" s="23">
        <f t="shared" ca="1" si="303"/>
        <v>10095.14631189126</v>
      </c>
      <c r="J829" s="22"/>
      <c r="K829" s="23">
        <f t="shared" ca="1" si="292"/>
        <v>5.9498660377429839</v>
      </c>
      <c r="L829" s="23">
        <f t="shared" ca="1" si="293"/>
        <v>10.296354778311752</v>
      </c>
      <c r="M829" s="24">
        <f t="shared" ca="1" si="304"/>
        <v>8835.175487198263</v>
      </c>
      <c r="N829" s="23">
        <f t="shared" ca="1" si="305"/>
        <v>8845.4718419765741</v>
      </c>
      <c r="O829" s="22"/>
      <c r="P829" s="23">
        <f t="shared" ca="1" si="294"/>
        <v>5.2809278756466602</v>
      </c>
      <c r="Q829" s="23">
        <f t="shared" ca="1" si="295"/>
        <v>10.074295853477532</v>
      </c>
      <c r="R829" s="24">
        <f t="shared" ca="1" si="306"/>
        <v>10613.927419899112</v>
      </c>
      <c r="S829" s="23">
        <f t="shared" ca="1" si="307"/>
        <v>10624.001715752589</v>
      </c>
      <c r="T829" s="22"/>
      <c r="U829" s="23">
        <f t="shared" ca="1" si="296"/>
        <v>11.711890510354225</v>
      </c>
      <c r="V829" s="23">
        <f t="shared" ca="1" si="297"/>
        <v>10.353722843793141</v>
      </c>
      <c r="W829" s="24">
        <f t="shared" ca="1" si="308"/>
        <v>10122.992742306338</v>
      </c>
      <c r="X829" s="23">
        <f t="shared" ca="1" si="309"/>
        <v>10133.346465150131</v>
      </c>
      <c r="Z829" s="23">
        <f t="shared" ca="1" si="298"/>
        <v>1.1712582323688667</v>
      </c>
      <c r="AA829" s="23">
        <f t="shared" ca="1" si="299"/>
        <v>0.10323213634355986</v>
      </c>
      <c r="AB829" s="24">
        <f t="shared" ca="1" si="310"/>
        <v>12092.149062945513</v>
      </c>
      <c r="AC829" s="23">
        <f t="shared" ca="1" si="311"/>
        <v>12092.252295081857</v>
      </c>
    </row>
    <row r="830" spans="1:29" x14ac:dyDescent="0.25">
      <c r="A830" s="23">
        <f t="shared" ca="1" si="288"/>
        <v>13.77542364915489</v>
      </c>
      <c r="B830" s="23">
        <f t="shared" ca="1" si="289"/>
        <v>2.1311101437780566</v>
      </c>
      <c r="C830" s="24">
        <f t="shared" ca="1" si="300"/>
        <v>10829.228749021016</v>
      </c>
      <c r="D830" s="23">
        <f t="shared" ca="1" si="301"/>
        <v>10831.359859164795</v>
      </c>
      <c r="E830" s="22"/>
      <c r="F830" s="23">
        <f t="shared" ca="1" si="290"/>
        <v>4.8906782565030351</v>
      </c>
      <c r="G830" s="23">
        <f t="shared" ca="1" si="291"/>
        <v>0.83092046145101406</v>
      </c>
      <c r="H830" s="24">
        <f t="shared" ca="1" si="302"/>
        <v>10100.036990147762</v>
      </c>
      <c r="I830" s="23">
        <f t="shared" ca="1" si="303"/>
        <v>10100.867910609213</v>
      </c>
      <c r="J830" s="22"/>
      <c r="K830" s="23">
        <f t="shared" ca="1" si="292"/>
        <v>15.906319955652469</v>
      </c>
      <c r="L830" s="23">
        <f t="shared" ca="1" si="293"/>
        <v>2.9902210980633135</v>
      </c>
      <c r="M830" s="24">
        <f t="shared" ca="1" si="304"/>
        <v>8861.3781619322272</v>
      </c>
      <c r="N830" s="23">
        <f t="shared" ca="1" si="305"/>
        <v>8864.3683830302907</v>
      </c>
      <c r="O830" s="22"/>
      <c r="P830" s="23">
        <f t="shared" ca="1" si="294"/>
        <v>5.779152610374986</v>
      </c>
      <c r="Q830" s="23">
        <f t="shared" ca="1" si="295"/>
        <v>2.5656115195770037</v>
      </c>
      <c r="R830" s="24">
        <f t="shared" ca="1" si="306"/>
        <v>10629.780868362965</v>
      </c>
      <c r="S830" s="23">
        <f t="shared" ca="1" si="307"/>
        <v>10632.346479882541</v>
      </c>
      <c r="T830" s="22"/>
      <c r="U830" s="23">
        <f t="shared" ca="1" si="296"/>
        <v>0.65390752314501099</v>
      </c>
      <c r="V830" s="23">
        <f t="shared" ca="1" si="297"/>
        <v>4.9351175035542507</v>
      </c>
      <c r="W830" s="24">
        <f t="shared" ca="1" si="308"/>
        <v>10134.000372673276</v>
      </c>
      <c r="X830" s="23">
        <f t="shared" ca="1" si="309"/>
        <v>10138.935490176829</v>
      </c>
      <c r="Z830" s="23">
        <f t="shared" ca="1" si="298"/>
        <v>3.9126246376887335</v>
      </c>
      <c r="AA830" s="23">
        <f t="shared" ca="1" si="299"/>
        <v>9.4732559210088336</v>
      </c>
      <c r="AB830" s="24">
        <f t="shared" ca="1" si="310"/>
        <v>12096.164919719546</v>
      </c>
      <c r="AC830" s="23">
        <f t="shared" ca="1" si="311"/>
        <v>12105.638175640555</v>
      </c>
    </row>
    <row r="831" spans="1:29" x14ac:dyDescent="0.25">
      <c r="A831" s="23">
        <f t="shared" ca="1" si="288"/>
        <v>2.4313980590435449</v>
      </c>
      <c r="B831" s="23">
        <f t="shared" ca="1" si="289"/>
        <v>0.30699360546261362</v>
      </c>
      <c r="C831" s="24">
        <f t="shared" ca="1" si="300"/>
        <v>10833.791257223838</v>
      </c>
      <c r="D831" s="23">
        <f t="shared" ca="1" si="301"/>
        <v>10834.098250829302</v>
      </c>
      <c r="E831" s="22"/>
      <c r="F831" s="23">
        <f t="shared" ca="1" si="290"/>
        <v>8.7946648084475445</v>
      </c>
      <c r="G831" s="23">
        <f t="shared" ca="1" si="291"/>
        <v>4.287145250162741</v>
      </c>
      <c r="H831" s="24">
        <f t="shared" ca="1" si="302"/>
        <v>10109.66257541766</v>
      </c>
      <c r="I831" s="23">
        <f t="shared" ca="1" si="303"/>
        <v>10113.949720667822</v>
      </c>
      <c r="J831" s="22"/>
      <c r="K831" s="23">
        <f t="shared" ca="1" si="292"/>
        <v>5.8809697566903649</v>
      </c>
      <c r="L831" s="23">
        <f t="shared" ca="1" si="293"/>
        <v>0.99326867576208733</v>
      </c>
      <c r="M831" s="24">
        <f t="shared" ca="1" si="304"/>
        <v>8870.249352786981</v>
      </c>
      <c r="N831" s="23">
        <f t="shared" ca="1" si="305"/>
        <v>8871.242621462743</v>
      </c>
      <c r="O831" s="22"/>
      <c r="P831" s="23">
        <f t="shared" ca="1" si="294"/>
        <v>1.2803493868556091</v>
      </c>
      <c r="Q831" s="23">
        <f t="shared" ca="1" si="295"/>
        <v>35.868296252189225</v>
      </c>
      <c r="R831" s="24">
        <f t="shared" ca="1" si="306"/>
        <v>10633.626829269397</v>
      </c>
      <c r="S831" s="23">
        <f t="shared" ca="1" si="307"/>
        <v>10669.495125521586</v>
      </c>
      <c r="T831" s="22"/>
      <c r="U831" s="23">
        <f t="shared" ca="1" si="296"/>
        <v>4.6916167038650647</v>
      </c>
      <c r="V831" s="23">
        <f t="shared" ca="1" si="297"/>
        <v>1.510907428004747</v>
      </c>
      <c r="W831" s="24">
        <f t="shared" ca="1" si="308"/>
        <v>10143.627106880695</v>
      </c>
      <c r="X831" s="23">
        <f t="shared" ca="1" si="309"/>
        <v>10145.138014308699</v>
      </c>
      <c r="Z831" s="23">
        <f t="shared" ca="1" si="298"/>
        <v>14.009755558796376</v>
      </c>
      <c r="AA831" s="23">
        <f t="shared" ca="1" si="299"/>
        <v>0.68170965984938525</v>
      </c>
      <c r="AB831" s="24">
        <f t="shared" ca="1" si="310"/>
        <v>12119.647931199352</v>
      </c>
      <c r="AC831" s="23">
        <f t="shared" ca="1" si="311"/>
        <v>12120.329640859201</v>
      </c>
    </row>
    <row r="832" spans="1:29" x14ac:dyDescent="0.25">
      <c r="A832" s="23">
        <f t="shared" ca="1" si="288"/>
        <v>10.448844519144084</v>
      </c>
      <c r="B832" s="23">
        <f t="shared" ca="1" si="289"/>
        <v>5.0524791768914632</v>
      </c>
      <c r="C832" s="24">
        <f t="shared" ca="1" si="300"/>
        <v>10844.547095348446</v>
      </c>
      <c r="D832" s="23">
        <f t="shared" ca="1" si="301"/>
        <v>10849.599574525337</v>
      </c>
      <c r="E832" s="22"/>
      <c r="F832" s="23">
        <f t="shared" ca="1" si="290"/>
        <v>7.8673872193150354</v>
      </c>
      <c r="G832" s="23">
        <f t="shared" ca="1" si="291"/>
        <v>2.1135513375740249</v>
      </c>
      <c r="H832" s="24">
        <f t="shared" ca="1" si="302"/>
        <v>10121.817107887138</v>
      </c>
      <c r="I832" s="23">
        <f t="shared" ca="1" si="303"/>
        <v>10123.930659224712</v>
      </c>
      <c r="J832" s="22"/>
      <c r="K832" s="23">
        <f t="shared" ca="1" si="292"/>
        <v>7.9354261307303435</v>
      </c>
      <c r="L832" s="23">
        <f t="shared" ca="1" si="293"/>
        <v>2.3250398724371832</v>
      </c>
      <c r="M832" s="24">
        <f t="shared" ca="1" si="304"/>
        <v>8879.1780475934738</v>
      </c>
      <c r="N832" s="23">
        <f t="shared" ca="1" si="305"/>
        <v>8881.5030874659114</v>
      </c>
      <c r="O832" s="22"/>
      <c r="P832" s="23">
        <f t="shared" ca="1" si="294"/>
        <v>24.183672164202548</v>
      </c>
      <c r="Q832" s="23">
        <f t="shared" ca="1" si="295"/>
        <v>0.4972682592129648</v>
      </c>
      <c r="R832" s="24">
        <f t="shared" ca="1" si="306"/>
        <v>10693.678797685789</v>
      </c>
      <c r="S832" s="23">
        <f t="shared" ca="1" si="307"/>
        <v>10694.176065945001</v>
      </c>
      <c r="T832" s="22"/>
      <c r="U832" s="23">
        <f t="shared" ca="1" si="296"/>
        <v>42.92290270658733</v>
      </c>
      <c r="V832" s="23">
        <f t="shared" ca="1" si="297"/>
        <v>0.96540086455424512</v>
      </c>
      <c r="W832" s="24">
        <f t="shared" ca="1" si="308"/>
        <v>10188.060917015286</v>
      </c>
      <c r="X832" s="23">
        <f t="shared" ca="1" si="309"/>
        <v>10189.02631787984</v>
      </c>
      <c r="Z832" s="23">
        <f t="shared" ca="1" si="298"/>
        <v>4.6342885746764475</v>
      </c>
      <c r="AA832" s="23">
        <f t="shared" ca="1" si="299"/>
        <v>7.0677318923134749</v>
      </c>
      <c r="AB832" s="24">
        <f t="shared" ca="1" si="310"/>
        <v>12124.963929433878</v>
      </c>
      <c r="AC832" s="23">
        <f t="shared" ca="1" si="311"/>
        <v>12132.031661326191</v>
      </c>
    </row>
    <row r="833" spans="1:29" x14ac:dyDescent="0.25">
      <c r="A833" s="23">
        <f t="shared" ca="1" si="288"/>
        <v>7.927346385393518</v>
      </c>
      <c r="B833" s="23">
        <f t="shared" ca="1" si="289"/>
        <v>12.55861325052506</v>
      </c>
      <c r="C833" s="24">
        <f t="shared" ca="1" si="300"/>
        <v>10857.52692091073</v>
      </c>
      <c r="D833" s="23">
        <f t="shared" ca="1" si="301"/>
        <v>10870.085534161255</v>
      </c>
      <c r="E833" s="22"/>
      <c r="F833" s="23">
        <f t="shared" ca="1" si="290"/>
        <v>13.660186831263211</v>
      </c>
      <c r="G833" s="23">
        <f t="shared" ca="1" si="291"/>
        <v>3.0139590488291437</v>
      </c>
      <c r="H833" s="24">
        <f t="shared" ca="1" si="302"/>
        <v>10137.590846055975</v>
      </c>
      <c r="I833" s="23">
        <f t="shared" ca="1" si="303"/>
        <v>10140.604805104804</v>
      </c>
      <c r="J833" s="22"/>
      <c r="K833" s="23">
        <f t="shared" ca="1" si="292"/>
        <v>1.8455085788807999</v>
      </c>
      <c r="L833" s="23">
        <f t="shared" ca="1" si="293"/>
        <v>6.2469362950633194</v>
      </c>
      <c r="M833" s="24">
        <f t="shared" ca="1" si="304"/>
        <v>8883.3485960447924</v>
      </c>
      <c r="N833" s="23">
        <f t="shared" ca="1" si="305"/>
        <v>8889.5955323398557</v>
      </c>
      <c r="O833" s="22"/>
      <c r="P833" s="23">
        <f t="shared" ca="1" si="294"/>
        <v>1.5331997652513389</v>
      </c>
      <c r="Q833" s="23">
        <f t="shared" ca="1" si="295"/>
        <v>7.7075433886745923</v>
      </c>
      <c r="R833" s="24">
        <f t="shared" ca="1" si="306"/>
        <v>10695.709265710253</v>
      </c>
      <c r="S833" s="23">
        <f t="shared" ca="1" si="307"/>
        <v>10703.416809098928</v>
      </c>
      <c r="T833" s="22"/>
      <c r="U833" s="23">
        <f t="shared" ca="1" si="296"/>
        <v>18.184336177582221</v>
      </c>
      <c r="V833" s="23">
        <f t="shared" ca="1" si="297"/>
        <v>0.79681640901575357</v>
      </c>
      <c r="W833" s="24">
        <f t="shared" ca="1" si="308"/>
        <v>10207.210654057422</v>
      </c>
      <c r="X833" s="23">
        <f t="shared" ca="1" si="309"/>
        <v>10208.007470466438</v>
      </c>
      <c r="Z833" s="23">
        <f t="shared" ca="1" si="298"/>
        <v>3.8195079815619235</v>
      </c>
      <c r="AA833" s="23">
        <f t="shared" ca="1" si="299"/>
        <v>4.6001996970885983</v>
      </c>
      <c r="AB833" s="24">
        <f t="shared" ca="1" si="310"/>
        <v>12135.851169307753</v>
      </c>
      <c r="AC833" s="23">
        <f t="shared" ca="1" si="311"/>
        <v>12140.451369004841</v>
      </c>
    </row>
    <row r="834" spans="1:29" x14ac:dyDescent="0.25">
      <c r="A834" s="23">
        <f t="shared" ca="1" si="288"/>
        <v>6.6217672469274431</v>
      </c>
      <c r="B834" s="23">
        <f t="shared" ca="1" si="289"/>
        <v>12.77785164600853</v>
      </c>
      <c r="C834" s="24">
        <f t="shared" ca="1" si="300"/>
        <v>10876.707301408182</v>
      </c>
      <c r="D834" s="23">
        <f t="shared" ca="1" si="301"/>
        <v>10889.485153054191</v>
      </c>
      <c r="E834" s="22"/>
      <c r="F834" s="23">
        <f t="shared" ca="1" si="290"/>
        <v>1.8324082009358547</v>
      </c>
      <c r="G834" s="23">
        <f t="shared" ca="1" si="291"/>
        <v>5.1669748126508086</v>
      </c>
      <c r="H834" s="24">
        <f t="shared" ca="1" si="302"/>
        <v>10142.43721330574</v>
      </c>
      <c r="I834" s="23">
        <f t="shared" ca="1" si="303"/>
        <v>10147.604188118392</v>
      </c>
      <c r="J834" s="22"/>
      <c r="K834" s="23">
        <f t="shared" ca="1" si="292"/>
        <v>0.89195737587728186</v>
      </c>
      <c r="L834" s="23">
        <f t="shared" ca="1" si="293"/>
        <v>14.752276710806393</v>
      </c>
      <c r="M834" s="24">
        <f t="shared" ca="1" si="304"/>
        <v>8890.4874897157333</v>
      </c>
      <c r="N834" s="23">
        <f t="shared" ca="1" si="305"/>
        <v>8905.2397664265391</v>
      </c>
      <c r="O834" s="22"/>
      <c r="P834" s="23">
        <f t="shared" ca="1" si="294"/>
        <v>2.7811295067216397</v>
      </c>
      <c r="Q834" s="23">
        <f t="shared" ca="1" si="295"/>
        <v>2.548847864608859</v>
      </c>
      <c r="R834" s="24">
        <f t="shared" ca="1" si="306"/>
        <v>10706.19793860565</v>
      </c>
      <c r="S834" s="23">
        <f t="shared" ca="1" si="307"/>
        <v>10708.746786470259</v>
      </c>
      <c r="T834" s="22"/>
      <c r="U834" s="23">
        <f t="shared" ca="1" si="296"/>
        <v>8.1361220739596707</v>
      </c>
      <c r="V834" s="23">
        <f t="shared" ca="1" si="297"/>
        <v>0.37977358826029417</v>
      </c>
      <c r="W834" s="24">
        <f t="shared" ca="1" si="308"/>
        <v>10216.143592540398</v>
      </c>
      <c r="X834" s="23">
        <f t="shared" ca="1" si="309"/>
        <v>10216.523366128658</v>
      </c>
      <c r="Z834" s="23">
        <f t="shared" ca="1" si="298"/>
        <v>21.941172208027471</v>
      </c>
      <c r="AA834" s="23">
        <f t="shared" ca="1" si="299"/>
        <v>0.28575073965534586</v>
      </c>
      <c r="AB834" s="24">
        <f t="shared" ca="1" si="310"/>
        <v>12162.392541212868</v>
      </c>
      <c r="AC834" s="23">
        <f t="shared" ca="1" si="311"/>
        <v>12162.678291952523</v>
      </c>
    </row>
    <row r="835" spans="1:29" x14ac:dyDescent="0.25">
      <c r="A835" s="23">
        <f t="shared" ca="1" si="288"/>
        <v>3.100482258016648</v>
      </c>
      <c r="B835" s="23">
        <f t="shared" ca="1" si="289"/>
        <v>2.6246415729957282</v>
      </c>
      <c r="C835" s="24">
        <f t="shared" ca="1" si="300"/>
        <v>10892.585635312207</v>
      </c>
      <c r="D835" s="23">
        <f t="shared" ca="1" si="301"/>
        <v>10895.210276885204</v>
      </c>
      <c r="E835" s="22"/>
      <c r="F835" s="23">
        <f t="shared" ca="1" si="290"/>
        <v>6.0617796096797534</v>
      </c>
      <c r="G835" s="23">
        <f t="shared" ca="1" si="291"/>
        <v>0.88625963949227859</v>
      </c>
      <c r="H835" s="24">
        <f t="shared" ca="1" si="302"/>
        <v>10153.665967728071</v>
      </c>
      <c r="I835" s="23">
        <f t="shared" ca="1" si="303"/>
        <v>10154.552227367563</v>
      </c>
      <c r="J835" s="22"/>
      <c r="K835" s="23">
        <f t="shared" ca="1" si="292"/>
        <v>3.6445455462690091</v>
      </c>
      <c r="L835" s="23">
        <f t="shared" ca="1" si="293"/>
        <v>1.2894106889550589</v>
      </c>
      <c r="M835" s="24">
        <f t="shared" ca="1" si="304"/>
        <v>8908.8843119728081</v>
      </c>
      <c r="N835" s="23">
        <f t="shared" ca="1" si="305"/>
        <v>8910.1737226617624</v>
      </c>
      <c r="O835" s="22"/>
      <c r="P835" s="23">
        <f t="shared" ca="1" si="294"/>
        <v>9.818203805003126</v>
      </c>
      <c r="Q835" s="23">
        <f t="shared" ca="1" si="295"/>
        <v>1.5838587155186192</v>
      </c>
      <c r="R835" s="24">
        <f t="shared" ca="1" si="306"/>
        <v>10718.564990275263</v>
      </c>
      <c r="S835" s="23">
        <f t="shared" ca="1" si="307"/>
        <v>10720.148848990782</v>
      </c>
      <c r="T835" s="22"/>
      <c r="U835" s="23">
        <f t="shared" ca="1" si="296"/>
        <v>3.235381053984796</v>
      </c>
      <c r="V835" s="23">
        <f t="shared" ca="1" si="297"/>
        <v>0.93546527215897013</v>
      </c>
      <c r="W835" s="24">
        <f t="shared" ca="1" si="308"/>
        <v>10219.758747182643</v>
      </c>
      <c r="X835" s="23">
        <f t="shared" ca="1" si="309"/>
        <v>10220.694212454802</v>
      </c>
      <c r="Z835" s="23">
        <f t="shared" ca="1" si="298"/>
        <v>0.14349735352555953</v>
      </c>
      <c r="AA835" s="23">
        <f t="shared" ca="1" si="299"/>
        <v>17.600768076654958</v>
      </c>
      <c r="AB835" s="24">
        <f t="shared" ca="1" si="310"/>
        <v>12162.821789306048</v>
      </c>
      <c r="AC835" s="23">
        <f t="shared" ca="1" si="311"/>
        <v>12180.422557382703</v>
      </c>
    </row>
    <row r="836" spans="1:29" x14ac:dyDescent="0.25">
      <c r="A836" s="23">
        <f t="shared" ca="1" si="288"/>
        <v>8.7087815438443528</v>
      </c>
      <c r="B836" s="23">
        <f t="shared" ca="1" si="289"/>
        <v>1.4096147892329394</v>
      </c>
      <c r="C836" s="24">
        <f t="shared" ca="1" si="300"/>
        <v>10903.919058429048</v>
      </c>
      <c r="D836" s="23">
        <f t="shared" ca="1" si="301"/>
        <v>10905.328673218281</v>
      </c>
      <c r="E836" s="22"/>
      <c r="F836" s="23">
        <f t="shared" ca="1" si="290"/>
        <v>16.731812694581176</v>
      </c>
      <c r="G836" s="23">
        <f t="shared" ca="1" si="291"/>
        <v>9.3497943120900429E-3</v>
      </c>
      <c r="H836" s="24">
        <f t="shared" ca="1" si="302"/>
        <v>10171.284040062144</v>
      </c>
      <c r="I836" s="23">
        <f t="shared" ca="1" si="303"/>
        <v>10171.293389856457</v>
      </c>
      <c r="J836" s="22"/>
      <c r="K836" s="23">
        <f t="shared" ca="1" si="292"/>
        <v>3.5045622596772268</v>
      </c>
      <c r="L836" s="23">
        <f t="shared" ca="1" si="293"/>
        <v>4.3168933378272722</v>
      </c>
      <c r="M836" s="24">
        <f t="shared" ca="1" si="304"/>
        <v>8913.6782849214396</v>
      </c>
      <c r="N836" s="23">
        <f t="shared" ca="1" si="305"/>
        <v>8917.995178259267</v>
      </c>
      <c r="O836" s="22"/>
      <c r="P836" s="23">
        <f t="shared" ca="1" si="294"/>
        <v>4.2189486621446379</v>
      </c>
      <c r="Q836" s="23">
        <f t="shared" ca="1" si="295"/>
        <v>5.4623376388573721</v>
      </c>
      <c r="R836" s="24">
        <f t="shared" ca="1" si="306"/>
        <v>10724.367797652927</v>
      </c>
      <c r="S836" s="23">
        <f t="shared" ca="1" si="307"/>
        <v>10729.830135291784</v>
      </c>
      <c r="T836" s="22"/>
      <c r="U836" s="23">
        <f t="shared" ca="1" si="296"/>
        <v>8.6624172838876756</v>
      </c>
      <c r="V836" s="23">
        <f t="shared" ca="1" si="297"/>
        <v>5.6005404612182366</v>
      </c>
      <c r="W836" s="24">
        <f t="shared" ca="1" si="308"/>
        <v>10229.35662973869</v>
      </c>
      <c r="X836" s="23">
        <f t="shared" ca="1" si="309"/>
        <v>10234.957170199908</v>
      </c>
      <c r="Z836" s="23">
        <f t="shared" ca="1" si="298"/>
        <v>1.542921918070943</v>
      </c>
      <c r="AA836" s="23">
        <f t="shared" ca="1" si="299"/>
        <v>10.072548048926651</v>
      </c>
      <c r="AB836" s="24">
        <f t="shared" ca="1" si="310"/>
        <v>12181.965479300774</v>
      </c>
      <c r="AC836" s="23">
        <f t="shared" ca="1" si="311"/>
        <v>12192.038027349701</v>
      </c>
    </row>
    <row r="837" spans="1:29" x14ac:dyDescent="0.25">
      <c r="A837" s="23">
        <f t="shared" ca="1" si="288"/>
        <v>1.7448641219402647</v>
      </c>
      <c r="B837" s="23">
        <f t="shared" ca="1" si="289"/>
        <v>3.9911499732339659</v>
      </c>
      <c r="C837" s="24">
        <f t="shared" ca="1" si="300"/>
        <v>10907.07353734022</v>
      </c>
      <c r="D837" s="23">
        <f t="shared" ca="1" si="301"/>
        <v>10911.064687313454</v>
      </c>
      <c r="E837" s="22"/>
      <c r="F837" s="23">
        <f t="shared" ca="1" si="290"/>
        <v>8.7157123403342176</v>
      </c>
      <c r="G837" s="23">
        <f t="shared" ca="1" si="291"/>
        <v>1.167344581531919</v>
      </c>
      <c r="H837" s="24">
        <f t="shared" ca="1" si="302"/>
        <v>10180.009102196791</v>
      </c>
      <c r="I837" s="23">
        <f t="shared" ca="1" si="303"/>
        <v>10181.176446778323</v>
      </c>
      <c r="J837" s="22"/>
      <c r="K837" s="23">
        <f t="shared" ca="1" si="292"/>
        <v>15.533720822585032</v>
      </c>
      <c r="L837" s="23">
        <f t="shared" ca="1" si="293"/>
        <v>5.2182183990459281</v>
      </c>
      <c r="M837" s="24">
        <f t="shared" ca="1" si="304"/>
        <v>8933.5288990818517</v>
      </c>
      <c r="N837" s="23">
        <f t="shared" ca="1" si="305"/>
        <v>8938.7471174808979</v>
      </c>
      <c r="O837" s="22"/>
      <c r="P837" s="23">
        <f t="shared" ca="1" si="294"/>
        <v>6.3594469877306219</v>
      </c>
      <c r="Q837" s="23">
        <f t="shared" ca="1" si="295"/>
        <v>23.50105078824895</v>
      </c>
      <c r="R837" s="24">
        <f t="shared" ca="1" si="306"/>
        <v>10736.189582279514</v>
      </c>
      <c r="S837" s="23">
        <f t="shared" ca="1" si="307"/>
        <v>10759.690633067763</v>
      </c>
      <c r="T837" s="22"/>
      <c r="U837" s="23">
        <f t="shared" ca="1" si="296"/>
        <v>15.129520251007849</v>
      </c>
      <c r="V837" s="23">
        <f t="shared" ca="1" si="297"/>
        <v>3.4134192884469532</v>
      </c>
      <c r="W837" s="24">
        <f t="shared" ca="1" si="308"/>
        <v>10250.086690450917</v>
      </c>
      <c r="X837" s="23">
        <f t="shared" ca="1" si="309"/>
        <v>10253.500109739363</v>
      </c>
      <c r="Z837" s="23">
        <f t="shared" ca="1" si="298"/>
        <v>3.8583660338492698</v>
      </c>
      <c r="AA837" s="23">
        <f t="shared" ca="1" si="299"/>
        <v>3.8761847929242119</v>
      </c>
      <c r="AB837" s="24">
        <f t="shared" ca="1" si="310"/>
        <v>12195.896393383551</v>
      </c>
      <c r="AC837" s="23">
        <f t="shared" ca="1" si="311"/>
        <v>12199.772578176475</v>
      </c>
    </row>
    <row r="838" spans="1:29" x14ac:dyDescent="0.25">
      <c r="A838" s="23">
        <f t="shared" ca="1" si="288"/>
        <v>1.2367183185752442E-3</v>
      </c>
      <c r="B838" s="23">
        <f t="shared" ca="1" si="289"/>
        <v>0.41842787820273153</v>
      </c>
      <c r="C838" s="24">
        <f t="shared" ca="1" si="300"/>
        <v>10911.065924031773</v>
      </c>
      <c r="D838" s="23">
        <f t="shared" ca="1" si="301"/>
        <v>10911.484351909976</v>
      </c>
      <c r="E838" s="22"/>
      <c r="F838" s="23">
        <f t="shared" ca="1" si="290"/>
        <v>16.965477510283353</v>
      </c>
      <c r="G838" s="23">
        <f t="shared" ca="1" si="291"/>
        <v>2.0833696494654839</v>
      </c>
      <c r="H838" s="24">
        <f t="shared" ca="1" si="302"/>
        <v>10198.141924288606</v>
      </c>
      <c r="I838" s="23">
        <f t="shared" ca="1" si="303"/>
        <v>10200.225293938071</v>
      </c>
      <c r="J838" s="22"/>
      <c r="K838" s="23">
        <f t="shared" ca="1" si="292"/>
        <v>2.2925098634186392</v>
      </c>
      <c r="L838" s="23">
        <f t="shared" ca="1" si="293"/>
        <v>8.4706740910389922</v>
      </c>
      <c r="M838" s="24">
        <f t="shared" ca="1" si="304"/>
        <v>8941.0396273443166</v>
      </c>
      <c r="N838" s="23">
        <f t="shared" ca="1" si="305"/>
        <v>8949.5103014353554</v>
      </c>
      <c r="O838" s="22"/>
      <c r="P838" s="23">
        <f t="shared" ca="1" si="294"/>
        <v>12.059905654348812</v>
      </c>
      <c r="Q838" s="23">
        <f t="shared" ca="1" si="295"/>
        <v>1.5101218534350798</v>
      </c>
      <c r="R838" s="24">
        <f t="shared" ca="1" si="306"/>
        <v>10771.750538722112</v>
      </c>
      <c r="S838" s="23">
        <f t="shared" ca="1" si="307"/>
        <v>10773.260660575546</v>
      </c>
      <c r="T838" s="22"/>
      <c r="U838" s="23">
        <f t="shared" ca="1" si="296"/>
        <v>17.688948193679373</v>
      </c>
      <c r="V838" s="23">
        <f t="shared" ca="1" si="297"/>
        <v>3.8770851329554552</v>
      </c>
      <c r="W838" s="24">
        <f t="shared" ca="1" si="308"/>
        <v>10271.189057933043</v>
      </c>
      <c r="X838" s="23">
        <f t="shared" ca="1" si="309"/>
        <v>10275.066143065998</v>
      </c>
      <c r="Z838" s="23">
        <f t="shared" ca="1" si="298"/>
        <v>6.3819242940220446</v>
      </c>
      <c r="AA838" s="23">
        <f t="shared" ca="1" si="299"/>
        <v>18.458283235393647</v>
      </c>
      <c r="AB838" s="24">
        <f t="shared" ca="1" si="310"/>
        <v>12206.154502470497</v>
      </c>
      <c r="AC838" s="23">
        <f t="shared" ca="1" si="311"/>
        <v>12224.612785705891</v>
      </c>
    </row>
    <row r="839" spans="1:29" x14ac:dyDescent="0.25">
      <c r="A839" s="23">
        <f t="shared" ca="1" si="288"/>
        <v>4.4186516098854112</v>
      </c>
      <c r="B839" s="23">
        <f t="shared" ca="1" si="289"/>
        <v>6.1279002465682249</v>
      </c>
      <c r="C839" s="24">
        <f t="shared" ca="1" si="300"/>
        <v>10915.903003519861</v>
      </c>
      <c r="D839" s="23">
        <f t="shared" ca="1" si="301"/>
        <v>10922.03090376643</v>
      </c>
      <c r="E839" s="22"/>
      <c r="F839" s="23">
        <f t="shared" ca="1" si="290"/>
        <v>8.2176483978298016</v>
      </c>
      <c r="G839" s="23">
        <f t="shared" ca="1" si="291"/>
        <v>17.119457667799278</v>
      </c>
      <c r="H839" s="24">
        <f t="shared" ca="1" si="302"/>
        <v>10208.4429423359</v>
      </c>
      <c r="I839" s="23">
        <f t="shared" ca="1" si="303"/>
        <v>10225.562400003699</v>
      </c>
      <c r="J839" s="22"/>
      <c r="K839" s="23">
        <f t="shared" ca="1" si="292"/>
        <v>2.2741580022620305</v>
      </c>
      <c r="L839" s="23">
        <f t="shared" ca="1" si="293"/>
        <v>3.2286887560515161</v>
      </c>
      <c r="M839" s="24">
        <f t="shared" ca="1" si="304"/>
        <v>8951.7844594376165</v>
      </c>
      <c r="N839" s="23">
        <f t="shared" ca="1" si="305"/>
        <v>8955.0131481936678</v>
      </c>
      <c r="O839" s="22"/>
      <c r="P839" s="23">
        <f t="shared" ca="1" si="294"/>
        <v>2.9991914371532125</v>
      </c>
      <c r="Q839" s="23">
        <f t="shared" ca="1" si="295"/>
        <v>7.4465124508779184</v>
      </c>
      <c r="R839" s="24">
        <f t="shared" ca="1" si="306"/>
        <v>10776.259852012699</v>
      </c>
      <c r="S839" s="23">
        <f t="shared" ca="1" si="307"/>
        <v>10783.706364463578</v>
      </c>
      <c r="T839" s="22"/>
      <c r="U839" s="23">
        <f t="shared" ca="1" si="296"/>
        <v>2.8129241589135199</v>
      </c>
      <c r="V839" s="23">
        <f t="shared" ca="1" si="297"/>
        <v>10.989496516472173</v>
      </c>
      <c r="W839" s="24">
        <f t="shared" ca="1" si="308"/>
        <v>10277.879067224912</v>
      </c>
      <c r="X839" s="23">
        <f t="shared" ca="1" si="309"/>
        <v>10288.868563741384</v>
      </c>
      <c r="Z839" s="23">
        <f t="shared" ca="1" si="298"/>
        <v>8.7837346963714662</v>
      </c>
      <c r="AA839" s="23">
        <f t="shared" ca="1" si="299"/>
        <v>11.265091723194153</v>
      </c>
      <c r="AB839" s="24">
        <f t="shared" ca="1" si="310"/>
        <v>12233.396520402262</v>
      </c>
      <c r="AC839" s="23">
        <f t="shared" ca="1" si="311"/>
        <v>12244.661612125457</v>
      </c>
    </row>
    <row r="840" spans="1:29" x14ac:dyDescent="0.25">
      <c r="A840" s="23">
        <f t="shared" ca="1" si="288"/>
        <v>4.7972718496555604</v>
      </c>
      <c r="B840" s="23">
        <f t="shared" ca="1" si="289"/>
        <v>2.5283321856152439</v>
      </c>
      <c r="C840" s="24">
        <f t="shared" ca="1" si="300"/>
        <v>10926.828175616085</v>
      </c>
      <c r="D840" s="23">
        <f t="shared" ca="1" si="301"/>
        <v>10929.3565078017</v>
      </c>
      <c r="E840" s="22"/>
      <c r="F840" s="23">
        <f t="shared" ca="1" si="290"/>
        <v>12.564348706850719</v>
      </c>
      <c r="G840" s="23">
        <f t="shared" ca="1" si="291"/>
        <v>6.1008467499871823</v>
      </c>
      <c r="H840" s="24">
        <f t="shared" ca="1" si="302"/>
        <v>10238.126748710549</v>
      </c>
      <c r="I840" s="23">
        <f t="shared" ca="1" si="303"/>
        <v>10244.227595460536</v>
      </c>
      <c r="J840" s="22"/>
      <c r="K840" s="23">
        <f t="shared" ca="1" si="292"/>
        <v>8.4551329361593055</v>
      </c>
      <c r="L840" s="23">
        <f t="shared" ca="1" si="293"/>
        <v>12.300688770382276</v>
      </c>
      <c r="M840" s="24">
        <f t="shared" ca="1" si="304"/>
        <v>8963.4682811298262</v>
      </c>
      <c r="N840" s="23">
        <f t="shared" ca="1" si="305"/>
        <v>8975.7689699002076</v>
      </c>
      <c r="O840" s="22"/>
      <c r="P840" s="23">
        <f t="shared" ca="1" si="294"/>
        <v>20.650962360449135</v>
      </c>
      <c r="Q840" s="23">
        <f t="shared" ca="1" si="295"/>
        <v>14.176102730729065</v>
      </c>
      <c r="R840" s="24">
        <f t="shared" ca="1" si="306"/>
        <v>10804.357326824027</v>
      </c>
      <c r="S840" s="23">
        <f t="shared" ca="1" si="307"/>
        <v>10818.533429554756</v>
      </c>
      <c r="T840" s="22"/>
      <c r="U840" s="23">
        <f t="shared" ca="1" si="296"/>
        <v>5.9881856779481133</v>
      </c>
      <c r="V840" s="23">
        <f t="shared" ca="1" si="297"/>
        <v>4.1536545480481424</v>
      </c>
      <c r="W840" s="24">
        <f t="shared" ca="1" si="308"/>
        <v>10294.856749419332</v>
      </c>
      <c r="X840" s="23">
        <f t="shared" ca="1" si="309"/>
        <v>10299.010403967381</v>
      </c>
      <c r="Z840" s="23">
        <f t="shared" ca="1" si="298"/>
        <v>15.351919770515513</v>
      </c>
      <c r="AA840" s="23">
        <f t="shared" ca="1" si="299"/>
        <v>6.6475323873115766</v>
      </c>
      <c r="AB840" s="24">
        <f t="shared" ca="1" si="310"/>
        <v>12260.013531895973</v>
      </c>
      <c r="AC840" s="23">
        <f t="shared" ca="1" si="311"/>
        <v>12266.661064283284</v>
      </c>
    </row>
    <row r="841" spans="1:29" x14ac:dyDescent="0.25">
      <c r="A841" s="23">
        <f t="shared" ca="1" si="288"/>
        <v>4.6141063694524256</v>
      </c>
      <c r="B841" s="23">
        <f t="shared" ca="1" si="289"/>
        <v>6.3772000080107167</v>
      </c>
      <c r="C841" s="24">
        <f t="shared" ca="1" si="300"/>
        <v>10933.970614171152</v>
      </c>
      <c r="D841" s="23">
        <f t="shared" ca="1" si="301"/>
        <v>10940.347814179162</v>
      </c>
      <c r="E841" s="22"/>
      <c r="F841" s="23">
        <f t="shared" ca="1" si="290"/>
        <v>2.6086331935260088</v>
      </c>
      <c r="G841" s="23">
        <f t="shared" ca="1" si="291"/>
        <v>1.3575593535206019</v>
      </c>
      <c r="H841" s="24">
        <f t="shared" ca="1" si="302"/>
        <v>10246.836228654061</v>
      </c>
      <c r="I841" s="23">
        <f t="shared" ca="1" si="303"/>
        <v>10248.193788007582</v>
      </c>
      <c r="J841" s="22"/>
      <c r="K841" s="23">
        <f t="shared" ca="1" si="292"/>
        <v>0.25855354680710868</v>
      </c>
      <c r="L841" s="23">
        <f t="shared" ca="1" si="293"/>
        <v>1.5416132719922848</v>
      </c>
      <c r="M841" s="24">
        <f t="shared" ca="1" si="304"/>
        <v>8976.0275234470155</v>
      </c>
      <c r="N841" s="23">
        <f t="shared" ca="1" si="305"/>
        <v>8977.5691367190084</v>
      </c>
      <c r="O841" s="22"/>
      <c r="P841" s="23">
        <f t="shared" ca="1" si="294"/>
        <v>7.3619616692789753</v>
      </c>
      <c r="Q841" s="23">
        <f t="shared" ca="1" si="295"/>
        <v>1.4055231744602432</v>
      </c>
      <c r="R841" s="24">
        <f t="shared" ca="1" si="306"/>
        <v>10825.895391224036</v>
      </c>
      <c r="S841" s="23">
        <f t="shared" ca="1" si="307"/>
        <v>10827.300914398496</v>
      </c>
      <c r="T841" s="22"/>
      <c r="U841" s="23">
        <f t="shared" ca="1" si="296"/>
        <v>18.478044080933621</v>
      </c>
      <c r="V841" s="23">
        <f t="shared" ca="1" si="297"/>
        <v>10.290463429254348</v>
      </c>
      <c r="W841" s="24">
        <f t="shared" ca="1" si="308"/>
        <v>10317.488448048314</v>
      </c>
      <c r="X841" s="23">
        <f t="shared" ca="1" si="309"/>
        <v>10327.778911477568</v>
      </c>
      <c r="Z841" s="23">
        <f t="shared" ca="1" si="298"/>
        <v>15.519695955706245</v>
      </c>
      <c r="AA841" s="23">
        <f t="shared" ca="1" si="299"/>
        <v>5.5836395765399232</v>
      </c>
      <c r="AB841" s="24">
        <f t="shared" ca="1" si="310"/>
        <v>12282.180760238991</v>
      </c>
      <c r="AC841" s="23">
        <f t="shared" ca="1" si="311"/>
        <v>12287.764399815531</v>
      </c>
    </row>
    <row r="842" spans="1:29" x14ac:dyDescent="0.25">
      <c r="A842" s="23">
        <f t="shared" ca="1" si="288"/>
        <v>1.0298864015627112</v>
      </c>
      <c r="B842" s="23">
        <f t="shared" ca="1" si="289"/>
        <v>6.194467614351348</v>
      </c>
      <c r="C842" s="24">
        <f t="shared" ca="1" si="300"/>
        <v>10941.377700580724</v>
      </c>
      <c r="D842" s="23">
        <f t="shared" ca="1" si="301"/>
        <v>10947.572168195076</v>
      </c>
      <c r="E842" s="22"/>
      <c r="F842" s="23">
        <f t="shared" ca="1" si="290"/>
        <v>16.000612137918704</v>
      </c>
      <c r="G842" s="23">
        <f t="shared" ca="1" si="291"/>
        <v>6.5181752457220759</v>
      </c>
      <c r="H842" s="24">
        <f t="shared" ca="1" si="302"/>
        <v>10264.194400145501</v>
      </c>
      <c r="I842" s="23">
        <f t="shared" ca="1" si="303"/>
        <v>10270.712575391224</v>
      </c>
      <c r="J842" s="22"/>
      <c r="K842" s="23">
        <f t="shared" ca="1" si="292"/>
        <v>3.7215200054863189</v>
      </c>
      <c r="L842" s="23">
        <f t="shared" ca="1" si="293"/>
        <v>0.41314892932498826</v>
      </c>
      <c r="M842" s="24">
        <f t="shared" ca="1" si="304"/>
        <v>8981.2906567244954</v>
      </c>
      <c r="N842" s="23">
        <f t="shared" ca="1" si="305"/>
        <v>8981.7038056538204</v>
      </c>
      <c r="O842" s="22"/>
      <c r="P842" s="23">
        <f t="shared" ca="1" si="294"/>
        <v>3.8989565242626432</v>
      </c>
      <c r="Q842" s="23">
        <f t="shared" ca="1" si="295"/>
        <v>9.2847881063176079</v>
      </c>
      <c r="R842" s="24">
        <f t="shared" ca="1" si="306"/>
        <v>10831.199870922759</v>
      </c>
      <c r="S842" s="23">
        <f t="shared" ca="1" si="307"/>
        <v>10840.484659029076</v>
      </c>
      <c r="T842" s="22"/>
      <c r="U842" s="23">
        <f t="shared" ca="1" si="296"/>
        <v>24.436816546913672</v>
      </c>
      <c r="V842" s="23">
        <f t="shared" ca="1" si="297"/>
        <v>1.0621005834542052</v>
      </c>
      <c r="W842" s="24">
        <f t="shared" ca="1" si="308"/>
        <v>10352.215728024481</v>
      </c>
      <c r="X842" s="23">
        <f t="shared" ca="1" si="309"/>
        <v>10353.277828607936</v>
      </c>
      <c r="Z842" s="23">
        <f t="shared" ca="1" si="298"/>
        <v>3.3119429168109167</v>
      </c>
      <c r="AA842" s="23">
        <f t="shared" ca="1" si="299"/>
        <v>4.8676703448698806</v>
      </c>
      <c r="AB842" s="24">
        <f t="shared" ca="1" si="310"/>
        <v>12291.076342732342</v>
      </c>
      <c r="AC842" s="23">
        <f t="shared" ca="1" si="311"/>
        <v>12295.944013077211</v>
      </c>
    </row>
    <row r="843" spans="1:29" x14ac:dyDescent="0.25">
      <c r="A843" s="23">
        <f t="shared" ca="1" si="288"/>
        <v>7.7530410744663731</v>
      </c>
      <c r="B843" s="23">
        <f t="shared" ca="1" si="289"/>
        <v>0.99361621914570686</v>
      </c>
      <c r="C843" s="24">
        <f t="shared" ca="1" si="300"/>
        <v>10955.325209269542</v>
      </c>
      <c r="D843" s="23">
        <f t="shared" ca="1" si="301"/>
        <v>10956.318825488688</v>
      </c>
      <c r="E843" s="22"/>
      <c r="F843" s="23">
        <f t="shared" ca="1" si="290"/>
        <v>8.2728349160344088</v>
      </c>
      <c r="G843" s="23">
        <f t="shared" ca="1" si="291"/>
        <v>0.14200845288102024</v>
      </c>
      <c r="H843" s="24">
        <f t="shared" ca="1" si="302"/>
        <v>10278.985410307259</v>
      </c>
      <c r="I843" s="23">
        <f t="shared" ca="1" si="303"/>
        <v>10279.127418760141</v>
      </c>
      <c r="J843" s="22"/>
      <c r="K843" s="23">
        <f t="shared" ca="1" si="292"/>
        <v>4.3201203895412421</v>
      </c>
      <c r="L843" s="23">
        <f t="shared" ca="1" si="293"/>
        <v>1.1056344796899411</v>
      </c>
      <c r="M843" s="24">
        <f t="shared" ca="1" si="304"/>
        <v>8986.0239260433609</v>
      </c>
      <c r="N843" s="23">
        <f t="shared" ca="1" si="305"/>
        <v>8987.1295605230516</v>
      </c>
      <c r="O843" s="22"/>
      <c r="P843" s="23">
        <f t="shared" ca="1" si="294"/>
        <v>2.3961907874944122</v>
      </c>
      <c r="Q843" s="23">
        <f t="shared" ca="1" si="295"/>
        <v>2.4646978476978578</v>
      </c>
      <c r="R843" s="24">
        <f t="shared" ca="1" si="306"/>
        <v>10842.880849816571</v>
      </c>
      <c r="S843" s="23">
        <f t="shared" ca="1" si="307"/>
        <v>10845.345547664268</v>
      </c>
      <c r="T843" s="22"/>
      <c r="U843" s="23">
        <f t="shared" ca="1" si="296"/>
        <v>15.123206556970132</v>
      </c>
      <c r="V843" s="23">
        <f t="shared" ca="1" si="297"/>
        <v>22.727705521548554</v>
      </c>
      <c r="W843" s="24">
        <f t="shared" ca="1" si="308"/>
        <v>10368.401035164905</v>
      </c>
      <c r="X843" s="23">
        <f t="shared" ca="1" si="309"/>
        <v>10391.128740686454</v>
      </c>
      <c r="Z843" s="23">
        <f t="shared" ca="1" si="298"/>
        <v>1.0009100438586291</v>
      </c>
      <c r="AA843" s="23">
        <f t="shared" ca="1" si="299"/>
        <v>14.396172796349688</v>
      </c>
      <c r="AB843" s="24">
        <f t="shared" ca="1" si="310"/>
        <v>12296.944923121069</v>
      </c>
      <c r="AC843" s="23">
        <f t="shared" ca="1" si="311"/>
        <v>12311.34109591742</v>
      </c>
    </row>
    <row r="844" spans="1:29" x14ac:dyDescent="0.25">
      <c r="A844" s="23">
        <f t="shared" ca="1" si="288"/>
        <v>0.93245391258348598</v>
      </c>
      <c r="B844" s="23">
        <f t="shared" ca="1" si="289"/>
        <v>3.8031157637394868</v>
      </c>
      <c r="C844" s="24">
        <f t="shared" ca="1" si="300"/>
        <v>10957.251279401271</v>
      </c>
      <c r="D844" s="23">
        <f t="shared" ca="1" si="301"/>
        <v>10961.054395165011</v>
      </c>
      <c r="E844" s="22"/>
      <c r="F844" s="23">
        <f t="shared" ca="1" si="290"/>
        <v>6.9184921475087613</v>
      </c>
      <c r="G844" s="23">
        <f t="shared" ca="1" si="291"/>
        <v>1.3701131787393568</v>
      </c>
      <c r="H844" s="24">
        <f t="shared" ca="1" si="302"/>
        <v>10286.045910907649</v>
      </c>
      <c r="I844" s="23">
        <f t="shared" ca="1" si="303"/>
        <v>10287.416024086389</v>
      </c>
      <c r="J844" s="22"/>
      <c r="K844" s="23">
        <f t="shared" ca="1" si="292"/>
        <v>4.690426107038868</v>
      </c>
      <c r="L844" s="23">
        <f t="shared" ca="1" si="293"/>
        <v>20.926455708945397</v>
      </c>
      <c r="M844" s="24">
        <f t="shared" ca="1" si="304"/>
        <v>8991.8199866300911</v>
      </c>
      <c r="N844" s="23">
        <f t="shared" ca="1" si="305"/>
        <v>9012.7464423390356</v>
      </c>
      <c r="O844" s="22"/>
      <c r="P844" s="23">
        <f t="shared" ca="1" si="294"/>
        <v>2.5525241811305399</v>
      </c>
      <c r="Q844" s="23">
        <f t="shared" ca="1" si="295"/>
        <v>13.089066300874327</v>
      </c>
      <c r="R844" s="24">
        <f t="shared" ca="1" si="306"/>
        <v>10847.898071845399</v>
      </c>
      <c r="S844" s="23">
        <f t="shared" ca="1" si="307"/>
        <v>10860.987138146273</v>
      </c>
      <c r="T844" s="22"/>
      <c r="U844" s="23">
        <f t="shared" ca="1" si="296"/>
        <v>1.7370620969581749</v>
      </c>
      <c r="V844" s="23">
        <f t="shared" ca="1" si="297"/>
        <v>1.6476682126375981</v>
      </c>
      <c r="W844" s="24">
        <f t="shared" ca="1" si="308"/>
        <v>10392.865802783412</v>
      </c>
      <c r="X844" s="23">
        <f t="shared" ca="1" si="309"/>
        <v>10394.513470996049</v>
      </c>
      <c r="Z844" s="23">
        <f t="shared" ca="1" si="298"/>
        <v>6.0530193921974842</v>
      </c>
      <c r="AA844" s="23">
        <f t="shared" ca="1" si="299"/>
        <v>1.4005958865276604</v>
      </c>
      <c r="AB844" s="24">
        <f t="shared" ca="1" si="310"/>
        <v>12317.394115309617</v>
      </c>
      <c r="AC844" s="23">
        <f t="shared" ca="1" si="311"/>
        <v>12318.794711196144</v>
      </c>
    </row>
    <row r="845" spans="1:29" x14ac:dyDescent="0.25">
      <c r="A845" s="23">
        <f t="shared" ca="1" si="288"/>
        <v>0.35240067753082149</v>
      </c>
      <c r="B845" s="23">
        <f t="shared" ca="1" si="289"/>
        <v>0.24093628385127253</v>
      </c>
      <c r="C845" s="24">
        <f t="shared" ca="1" si="300"/>
        <v>10961.406795842542</v>
      </c>
      <c r="D845" s="23">
        <f t="shared" ca="1" si="301"/>
        <v>10961.647732126394</v>
      </c>
      <c r="E845" s="22"/>
      <c r="F845" s="23">
        <f t="shared" ca="1" si="290"/>
        <v>7.1564678058949953</v>
      </c>
      <c r="G845" s="23">
        <f t="shared" ca="1" si="291"/>
        <v>7.710960213391032</v>
      </c>
      <c r="H845" s="24">
        <f t="shared" ca="1" si="302"/>
        <v>10294.572491892284</v>
      </c>
      <c r="I845" s="23">
        <f t="shared" ca="1" si="303"/>
        <v>10302.283452105676</v>
      </c>
      <c r="J845" s="22"/>
      <c r="K845" s="23">
        <f t="shared" ca="1" si="292"/>
        <v>2.7122864296023455</v>
      </c>
      <c r="L845" s="23">
        <f t="shared" ca="1" si="293"/>
        <v>5.4989189597081705</v>
      </c>
      <c r="M845" s="24">
        <f t="shared" ca="1" si="304"/>
        <v>9015.4587287686372</v>
      </c>
      <c r="N845" s="23">
        <f t="shared" ca="1" si="305"/>
        <v>9020.9576477283463</v>
      </c>
      <c r="O845" s="22"/>
      <c r="P845" s="23">
        <f t="shared" ca="1" si="294"/>
        <v>13.806244432249022</v>
      </c>
      <c r="Q845" s="23">
        <f t="shared" ca="1" si="295"/>
        <v>6.7973376567414192</v>
      </c>
      <c r="R845" s="24">
        <f t="shared" ca="1" si="306"/>
        <v>10874.793382578522</v>
      </c>
      <c r="S845" s="23">
        <f t="shared" ca="1" si="307"/>
        <v>10881.590720235263</v>
      </c>
      <c r="T845" s="22"/>
      <c r="U845" s="23">
        <f t="shared" ca="1" si="296"/>
        <v>5.0828888163011969</v>
      </c>
      <c r="V845" s="23">
        <f t="shared" ca="1" si="297"/>
        <v>15.533098553429799</v>
      </c>
      <c r="W845" s="24">
        <f t="shared" ca="1" si="308"/>
        <v>10399.596359812351</v>
      </c>
      <c r="X845" s="23">
        <f t="shared" ca="1" si="309"/>
        <v>10415.12945836578</v>
      </c>
      <c r="Z845" s="23">
        <f t="shared" ca="1" si="298"/>
        <v>16.516383278087531</v>
      </c>
      <c r="AA845" s="23">
        <f t="shared" ca="1" si="299"/>
        <v>4.9341547470538307</v>
      </c>
      <c r="AB845" s="24">
        <f t="shared" ca="1" si="310"/>
        <v>12335.311094474231</v>
      </c>
      <c r="AC845" s="23">
        <f t="shared" ca="1" si="311"/>
        <v>12340.245249221285</v>
      </c>
    </row>
    <row r="846" spans="1:29" x14ac:dyDescent="0.25">
      <c r="A846" s="23">
        <f t="shared" ref="A846:A909" ca="1" si="312">((-LN(1-RAND()))/$C$9)</f>
        <v>2.1106389898235856</v>
      </c>
      <c r="B846" s="23">
        <f t="shared" ref="B846:B909" ca="1" si="313">((-LN(1-RAND()))/$C$10)</f>
        <v>3.9968468233949195</v>
      </c>
      <c r="C846" s="24">
        <f t="shared" ca="1" si="300"/>
        <v>10963.758371116217</v>
      </c>
      <c r="D846" s="23">
        <f t="shared" ca="1" si="301"/>
        <v>10967.755217939612</v>
      </c>
      <c r="E846" s="22"/>
      <c r="F846" s="23">
        <f t="shared" ref="F846:F909" ca="1" si="314">((-LN(1-RAND()))/$H$9)</f>
        <v>1.696395287834356</v>
      </c>
      <c r="G846" s="23">
        <f t="shared" ref="G846:G909" ca="1" si="315">((-LN(1-RAND()))/$H$10)</f>
        <v>5.5168824671430308</v>
      </c>
      <c r="H846" s="24">
        <f t="shared" ca="1" si="302"/>
        <v>10303.97984739351</v>
      </c>
      <c r="I846" s="23">
        <f t="shared" ca="1" si="303"/>
        <v>10309.496729860653</v>
      </c>
      <c r="J846" s="22"/>
      <c r="K846" s="23">
        <f t="shared" ref="K846:K909" ca="1" si="316">((-LN(1-RAND()))/$M$9)</f>
        <v>2.0367006060169546</v>
      </c>
      <c r="L846" s="23">
        <f t="shared" ref="L846:L909" ca="1" si="317">((-LN(1-RAND()))/$M$10)</f>
        <v>1.1357776600951976</v>
      </c>
      <c r="M846" s="24">
        <f t="shared" ca="1" si="304"/>
        <v>9022.9943483343632</v>
      </c>
      <c r="N846" s="23">
        <f t="shared" ca="1" si="305"/>
        <v>9024.1301259944576</v>
      </c>
      <c r="O846" s="22"/>
      <c r="P846" s="23">
        <f t="shared" ref="P846:P909" ca="1" si="318">((-LN(1-RAND()))/$R$9)</f>
        <v>3.7690436581718201</v>
      </c>
      <c r="Q846" s="23">
        <f t="shared" ref="Q846:Q909" ca="1" si="319">((-LN(1-RAND()))/$R$10)</f>
        <v>4.3583663446593723</v>
      </c>
      <c r="R846" s="24">
        <f t="shared" ca="1" si="306"/>
        <v>10885.359763893435</v>
      </c>
      <c r="S846" s="23">
        <f t="shared" ca="1" si="307"/>
        <v>10889.718130238094</v>
      </c>
      <c r="T846" s="22"/>
      <c r="U846" s="23">
        <f t="shared" ref="U846:U909" ca="1" si="320">((-LN(1-RAND()))/$W$9)</f>
        <v>7.1519959448361154</v>
      </c>
      <c r="V846" s="23">
        <f t="shared" ref="V846:V909" ca="1" si="321">((-LN(1-RAND()))/$W$10)</f>
        <v>0.10486920333746655</v>
      </c>
      <c r="W846" s="24">
        <f t="shared" ca="1" si="308"/>
        <v>10422.281454310616</v>
      </c>
      <c r="X846" s="23">
        <f t="shared" ca="1" si="309"/>
        <v>10422.386323513954</v>
      </c>
      <c r="Z846" s="23">
        <f t="shared" ref="Z846:Z909" ca="1" si="322">((-LN(1-RAND()))/$AB$9)</f>
        <v>4.5920830087874975</v>
      </c>
      <c r="AA846" s="23">
        <f t="shared" ref="AA846:AA909" ca="1" si="323">((-LN(1-RAND()))/$AB$10)</f>
        <v>3.7537700028631793</v>
      </c>
      <c r="AB846" s="24">
        <f t="shared" ca="1" si="310"/>
        <v>12344.837332230072</v>
      </c>
      <c r="AC846" s="23">
        <f t="shared" ca="1" si="311"/>
        <v>12348.591102232935</v>
      </c>
    </row>
    <row r="847" spans="1:29" x14ac:dyDescent="0.25">
      <c r="A847" s="23">
        <f t="shared" ca="1" si="312"/>
        <v>6.8542887659638181</v>
      </c>
      <c r="B847" s="23">
        <f t="shared" ca="1" si="313"/>
        <v>4.6998998147879298</v>
      </c>
      <c r="C847" s="24">
        <f t="shared" ref="C847:C910" ca="1" si="324">D846+A847</f>
        <v>10974.609506705576</v>
      </c>
      <c r="D847" s="23">
        <f t="shared" ref="D847:D910" ca="1" si="325">C847+B847</f>
        <v>10979.309406520364</v>
      </c>
      <c r="E847" s="22"/>
      <c r="F847" s="23">
        <f t="shared" ca="1" si="314"/>
        <v>4.8785878547271988</v>
      </c>
      <c r="G847" s="23">
        <f t="shared" ca="1" si="315"/>
        <v>0.8374975679809753</v>
      </c>
      <c r="H847" s="24">
        <f t="shared" ref="H847:H910" ca="1" si="326">I846+F847</f>
        <v>10314.375317715381</v>
      </c>
      <c r="I847" s="23">
        <f t="shared" ref="I847:I910" ca="1" si="327">H847+G847</f>
        <v>10315.212815283363</v>
      </c>
      <c r="J847" s="22"/>
      <c r="K847" s="23">
        <f t="shared" ca="1" si="316"/>
        <v>1.6890730873625857</v>
      </c>
      <c r="L847" s="23">
        <f t="shared" ca="1" si="317"/>
        <v>5.7280822103735733</v>
      </c>
      <c r="M847" s="24">
        <f t="shared" ref="M847:M910" ca="1" si="328">N846+K847</f>
        <v>9025.8191990818195</v>
      </c>
      <c r="N847" s="23">
        <f t="shared" ref="N847:N910" ca="1" si="329">M847+L847</f>
        <v>9031.5472812921926</v>
      </c>
      <c r="O847" s="22"/>
      <c r="P847" s="23">
        <f t="shared" ca="1" si="318"/>
        <v>16.163439283991568</v>
      </c>
      <c r="Q847" s="23">
        <f t="shared" ca="1" si="319"/>
        <v>1.5531151580216078</v>
      </c>
      <c r="R847" s="24">
        <f t="shared" ref="R847:R910" ca="1" si="330">S846+P847</f>
        <v>10905.881569522086</v>
      </c>
      <c r="S847" s="23">
        <f t="shared" ref="S847:S910" ca="1" si="331">R847+Q847</f>
        <v>10907.434684680107</v>
      </c>
      <c r="T847" s="22"/>
      <c r="U847" s="23">
        <f t="shared" ca="1" si="320"/>
        <v>3.8487447896223124</v>
      </c>
      <c r="V847" s="23">
        <f t="shared" ca="1" si="321"/>
        <v>1.5570913305100673</v>
      </c>
      <c r="W847" s="24">
        <f t="shared" ref="W847:W910" ca="1" si="332">X846+U847</f>
        <v>10426.235068303577</v>
      </c>
      <c r="X847" s="23">
        <f t="shared" ref="X847:X910" ca="1" si="333">W847+V847</f>
        <v>10427.792159634088</v>
      </c>
      <c r="Z847" s="23">
        <f t="shared" ca="1" si="322"/>
        <v>17.458306638212637</v>
      </c>
      <c r="AA847" s="23">
        <f t="shared" ca="1" si="323"/>
        <v>2.9610542536765596</v>
      </c>
      <c r="AB847" s="24">
        <f t="shared" ref="AB847:AB910" ca="1" si="334">AC846+Z847</f>
        <v>12366.049408871148</v>
      </c>
      <c r="AC847" s="23">
        <f t="shared" ref="AC847:AC910" ca="1" si="335">AB847+AA847</f>
        <v>12369.010463124823</v>
      </c>
    </row>
    <row r="848" spans="1:29" x14ac:dyDescent="0.25">
      <c r="A848" s="23">
        <f t="shared" ca="1" si="312"/>
        <v>11.557304859023152</v>
      </c>
      <c r="B848" s="23">
        <f t="shared" ca="1" si="313"/>
        <v>6.7736177548889174</v>
      </c>
      <c r="C848" s="24">
        <f t="shared" ca="1" si="324"/>
        <v>10990.866711379387</v>
      </c>
      <c r="D848" s="23">
        <f t="shared" ca="1" si="325"/>
        <v>10997.640329134276</v>
      </c>
      <c r="E848" s="22"/>
      <c r="F848" s="23">
        <f t="shared" ca="1" si="314"/>
        <v>7.8843175077989951</v>
      </c>
      <c r="G848" s="23">
        <f t="shared" ca="1" si="315"/>
        <v>4.2520709076389105</v>
      </c>
      <c r="H848" s="24">
        <f t="shared" ca="1" si="326"/>
        <v>10323.097132791161</v>
      </c>
      <c r="I848" s="23">
        <f t="shared" ca="1" si="327"/>
        <v>10327.349203698801</v>
      </c>
      <c r="J848" s="22"/>
      <c r="K848" s="23">
        <f t="shared" ca="1" si="316"/>
        <v>6.1352853524234741</v>
      </c>
      <c r="L848" s="23">
        <f t="shared" ca="1" si="317"/>
        <v>7.4797304193549401</v>
      </c>
      <c r="M848" s="24">
        <f t="shared" ca="1" si="328"/>
        <v>9037.6825666446166</v>
      </c>
      <c r="N848" s="23">
        <f t="shared" ca="1" si="329"/>
        <v>9045.162297063971</v>
      </c>
      <c r="O848" s="22"/>
      <c r="P848" s="23">
        <f t="shared" ca="1" si="318"/>
        <v>2.5147605832990436</v>
      </c>
      <c r="Q848" s="23">
        <f t="shared" ca="1" si="319"/>
        <v>1.0839771697696254</v>
      </c>
      <c r="R848" s="24">
        <f t="shared" ca="1" si="330"/>
        <v>10909.949445263406</v>
      </c>
      <c r="S848" s="23">
        <f t="shared" ca="1" si="331"/>
        <v>10911.033422433176</v>
      </c>
      <c r="T848" s="22"/>
      <c r="U848" s="23">
        <f t="shared" ca="1" si="320"/>
        <v>12.63759477353009</v>
      </c>
      <c r="V848" s="23">
        <f t="shared" ca="1" si="321"/>
        <v>8.6751574711475872</v>
      </c>
      <c r="W848" s="24">
        <f t="shared" ca="1" si="332"/>
        <v>10440.429754407618</v>
      </c>
      <c r="X848" s="23">
        <f t="shared" ca="1" si="333"/>
        <v>10449.104911878765</v>
      </c>
      <c r="Z848" s="23">
        <f t="shared" ca="1" si="322"/>
        <v>1.1362571602575644</v>
      </c>
      <c r="AA848" s="23">
        <f t="shared" ca="1" si="323"/>
        <v>3.8222489965306989</v>
      </c>
      <c r="AB848" s="24">
        <f t="shared" ca="1" si="334"/>
        <v>12370.14672028508</v>
      </c>
      <c r="AC848" s="23">
        <f t="shared" ca="1" si="335"/>
        <v>12373.96896928161</v>
      </c>
    </row>
    <row r="849" spans="1:29" x14ac:dyDescent="0.25">
      <c r="A849" s="23">
        <f t="shared" ca="1" si="312"/>
        <v>25.551407588874824</v>
      </c>
      <c r="B849" s="23">
        <f t="shared" ca="1" si="313"/>
        <v>1.2070537127974865</v>
      </c>
      <c r="C849" s="24">
        <f t="shared" ca="1" si="324"/>
        <v>11023.191736723151</v>
      </c>
      <c r="D849" s="23">
        <f t="shared" ca="1" si="325"/>
        <v>11024.398790435949</v>
      </c>
      <c r="E849" s="22"/>
      <c r="F849" s="23">
        <f t="shared" ca="1" si="314"/>
        <v>7.9525020772696395</v>
      </c>
      <c r="G849" s="23">
        <f t="shared" ca="1" si="315"/>
        <v>1.5759764856050344</v>
      </c>
      <c r="H849" s="24">
        <f t="shared" ca="1" si="326"/>
        <v>10335.30170577607</v>
      </c>
      <c r="I849" s="23">
        <f t="shared" ca="1" si="327"/>
        <v>10336.877682261675</v>
      </c>
      <c r="J849" s="22"/>
      <c r="K849" s="23">
        <f t="shared" ca="1" si="316"/>
        <v>11.599071320105455</v>
      </c>
      <c r="L849" s="23">
        <f t="shared" ca="1" si="317"/>
        <v>9.2645967673476513</v>
      </c>
      <c r="M849" s="24">
        <f t="shared" ca="1" si="328"/>
        <v>9056.7613683840773</v>
      </c>
      <c r="N849" s="23">
        <f t="shared" ca="1" si="329"/>
        <v>9066.0259651514243</v>
      </c>
      <c r="O849" s="22"/>
      <c r="P849" s="23">
        <f t="shared" ca="1" si="318"/>
        <v>10.808207240124849</v>
      </c>
      <c r="Q849" s="23">
        <f t="shared" ca="1" si="319"/>
        <v>2.7063238454592082</v>
      </c>
      <c r="R849" s="24">
        <f t="shared" ca="1" si="330"/>
        <v>10921.841629673301</v>
      </c>
      <c r="S849" s="23">
        <f t="shared" ca="1" si="331"/>
        <v>10924.547953518761</v>
      </c>
      <c r="T849" s="22"/>
      <c r="U849" s="23">
        <f t="shared" ca="1" si="320"/>
        <v>21.879364641055155</v>
      </c>
      <c r="V849" s="23">
        <f t="shared" ca="1" si="321"/>
        <v>6.4275056734256167E-2</v>
      </c>
      <c r="W849" s="24">
        <f t="shared" ca="1" si="332"/>
        <v>10470.984276519821</v>
      </c>
      <c r="X849" s="23">
        <f t="shared" ca="1" si="333"/>
        <v>10471.048551576556</v>
      </c>
      <c r="Z849" s="23">
        <f t="shared" ca="1" si="322"/>
        <v>0.99016934798158807</v>
      </c>
      <c r="AA849" s="23">
        <f t="shared" ca="1" si="323"/>
        <v>1.3864848436235926</v>
      </c>
      <c r="AB849" s="24">
        <f t="shared" ca="1" si="334"/>
        <v>12374.959138629592</v>
      </c>
      <c r="AC849" s="23">
        <f t="shared" ca="1" si="335"/>
        <v>12376.345623473217</v>
      </c>
    </row>
    <row r="850" spans="1:29" x14ac:dyDescent="0.25">
      <c r="A850" s="23">
        <f t="shared" ca="1" si="312"/>
        <v>10.859357190845504</v>
      </c>
      <c r="B850" s="23">
        <f t="shared" ca="1" si="313"/>
        <v>9.5513128108025231</v>
      </c>
      <c r="C850" s="24">
        <f t="shared" ca="1" si="324"/>
        <v>11035.258147626795</v>
      </c>
      <c r="D850" s="23">
        <f t="shared" ca="1" si="325"/>
        <v>11044.809460437598</v>
      </c>
      <c r="E850" s="22"/>
      <c r="F850" s="23">
        <f t="shared" ca="1" si="314"/>
        <v>2.7616857162278823</v>
      </c>
      <c r="G850" s="23">
        <f t="shared" ca="1" si="315"/>
        <v>0.52274737347334077</v>
      </c>
      <c r="H850" s="24">
        <f t="shared" ca="1" si="326"/>
        <v>10339.639367977903</v>
      </c>
      <c r="I850" s="23">
        <f t="shared" ca="1" si="327"/>
        <v>10340.162115351377</v>
      </c>
      <c r="J850" s="22"/>
      <c r="K850" s="23">
        <f t="shared" ca="1" si="316"/>
        <v>24.68449782292511</v>
      </c>
      <c r="L850" s="23">
        <f t="shared" ca="1" si="317"/>
        <v>0.7127667690116023</v>
      </c>
      <c r="M850" s="24">
        <f t="shared" ca="1" si="328"/>
        <v>9090.7104629743499</v>
      </c>
      <c r="N850" s="23">
        <f t="shared" ca="1" si="329"/>
        <v>9091.4232297433609</v>
      </c>
      <c r="O850" s="22"/>
      <c r="P850" s="23">
        <f t="shared" ca="1" si="318"/>
        <v>8.4504247203735208</v>
      </c>
      <c r="Q850" s="23">
        <f t="shared" ca="1" si="319"/>
        <v>1.9034656717643197</v>
      </c>
      <c r="R850" s="24">
        <f t="shared" ca="1" si="330"/>
        <v>10932.998378239134</v>
      </c>
      <c r="S850" s="23">
        <f t="shared" ca="1" si="331"/>
        <v>10934.901843910899</v>
      </c>
      <c r="T850" s="22"/>
      <c r="U850" s="23">
        <f t="shared" ca="1" si="320"/>
        <v>6.8264981521928938</v>
      </c>
      <c r="V850" s="23">
        <f t="shared" ca="1" si="321"/>
        <v>15.909533853736601</v>
      </c>
      <c r="W850" s="24">
        <f t="shared" ca="1" si="332"/>
        <v>10477.875049728749</v>
      </c>
      <c r="X850" s="23">
        <f t="shared" ca="1" si="333"/>
        <v>10493.784583582486</v>
      </c>
      <c r="Z850" s="23">
        <f t="shared" ca="1" si="322"/>
        <v>14.067047026708792</v>
      </c>
      <c r="AA850" s="23">
        <f t="shared" ca="1" si="323"/>
        <v>5.8823544133072678</v>
      </c>
      <c r="AB850" s="24">
        <f t="shared" ca="1" si="334"/>
        <v>12390.412670499925</v>
      </c>
      <c r="AC850" s="23">
        <f t="shared" ca="1" si="335"/>
        <v>12396.295024913232</v>
      </c>
    </row>
    <row r="851" spans="1:29" x14ac:dyDescent="0.25">
      <c r="A851" s="23">
        <f t="shared" ca="1" si="312"/>
        <v>3.0991641028705459</v>
      </c>
      <c r="B851" s="23">
        <f t="shared" ca="1" si="313"/>
        <v>2.9954240224802384</v>
      </c>
      <c r="C851" s="24">
        <f t="shared" ca="1" si="324"/>
        <v>11047.908624540469</v>
      </c>
      <c r="D851" s="23">
        <f t="shared" ca="1" si="325"/>
        <v>11050.904048562948</v>
      </c>
      <c r="E851" s="22"/>
      <c r="F851" s="23">
        <f t="shared" ca="1" si="314"/>
        <v>3.125118073217108</v>
      </c>
      <c r="G851" s="23">
        <f t="shared" ca="1" si="315"/>
        <v>12.096749101458085</v>
      </c>
      <c r="H851" s="24">
        <f t="shared" ca="1" si="326"/>
        <v>10343.287233424595</v>
      </c>
      <c r="I851" s="23">
        <f t="shared" ca="1" si="327"/>
        <v>10355.383982526053</v>
      </c>
      <c r="J851" s="22"/>
      <c r="K851" s="23">
        <f t="shared" ca="1" si="316"/>
        <v>13.708249013726329</v>
      </c>
      <c r="L851" s="23">
        <f t="shared" ca="1" si="317"/>
        <v>0.81654207279670399</v>
      </c>
      <c r="M851" s="24">
        <f t="shared" ca="1" si="328"/>
        <v>9105.1314787570864</v>
      </c>
      <c r="N851" s="23">
        <f t="shared" ca="1" si="329"/>
        <v>9105.9480208298828</v>
      </c>
      <c r="O851" s="22"/>
      <c r="P851" s="23">
        <f t="shared" ca="1" si="318"/>
        <v>0.48152012879338796</v>
      </c>
      <c r="Q851" s="23">
        <f t="shared" ca="1" si="319"/>
        <v>0.57844752237908037</v>
      </c>
      <c r="R851" s="24">
        <f t="shared" ca="1" si="330"/>
        <v>10935.383364039692</v>
      </c>
      <c r="S851" s="23">
        <f t="shared" ca="1" si="331"/>
        <v>10935.961811562071</v>
      </c>
      <c r="T851" s="22"/>
      <c r="U851" s="23">
        <f t="shared" ca="1" si="320"/>
        <v>4.5471067007672401</v>
      </c>
      <c r="V851" s="23">
        <f t="shared" ca="1" si="321"/>
        <v>1.3580543025099661</v>
      </c>
      <c r="W851" s="24">
        <f t="shared" ca="1" si="332"/>
        <v>10498.331690283254</v>
      </c>
      <c r="X851" s="23">
        <f t="shared" ca="1" si="333"/>
        <v>10499.689744585763</v>
      </c>
      <c r="Z851" s="23">
        <f t="shared" ca="1" si="322"/>
        <v>0.60830054385743382</v>
      </c>
      <c r="AA851" s="23">
        <f t="shared" ca="1" si="323"/>
        <v>9.5629970133905644</v>
      </c>
      <c r="AB851" s="24">
        <f t="shared" ca="1" si="334"/>
        <v>12396.90332545709</v>
      </c>
      <c r="AC851" s="23">
        <f t="shared" ca="1" si="335"/>
        <v>12406.46632247048</v>
      </c>
    </row>
    <row r="852" spans="1:29" x14ac:dyDescent="0.25">
      <c r="A852" s="23">
        <f t="shared" ca="1" si="312"/>
        <v>8.614486464751236</v>
      </c>
      <c r="B852" s="23">
        <f t="shared" ca="1" si="313"/>
        <v>4.8601568542507971</v>
      </c>
      <c r="C852" s="24">
        <f t="shared" ca="1" si="324"/>
        <v>11059.518535027699</v>
      </c>
      <c r="D852" s="23">
        <f t="shared" ca="1" si="325"/>
        <v>11064.37869188195</v>
      </c>
      <c r="E852" s="22"/>
      <c r="F852" s="23">
        <f t="shared" ca="1" si="314"/>
        <v>3.1872649481196844</v>
      </c>
      <c r="G852" s="23">
        <f t="shared" ca="1" si="315"/>
        <v>5.666535428037867</v>
      </c>
      <c r="H852" s="24">
        <f t="shared" ca="1" si="326"/>
        <v>10358.571247474172</v>
      </c>
      <c r="I852" s="23">
        <f t="shared" ca="1" si="327"/>
        <v>10364.23778290221</v>
      </c>
      <c r="J852" s="22"/>
      <c r="K852" s="23">
        <f t="shared" ca="1" si="316"/>
        <v>10.264915574769953</v>
      </c>
      <c r="L852" s="23">
        <f t="shared" ca="1" si="317"/>
        <v>1.6581835441964066</v>
      </c>
      <c r="M852" s="24">
        <f t="shared" ca="1" si="328"/>
        <v>9116.2129364046523</v>
      </c>
      <c r="N852" s="23">
        <f t="shared" ca="1" si="329"/>
        <v>9117.871119948848</v>
      </c>
      <c r="O852" s="22"/>
      <c r="P852" s="23">
        <f t="shared" ca="1" si="318"/>
        <v>4.4975556053629528</v>
      </c>
      <c r="Q852" s="23">
        <f t="shared" ca="1" si="319"/>
        <v>0.8791787879860854</v>
      </c>
      <c r="R852" s="24">
        <f t="shared" ca="1" si="330"/>
        <v>10940.459367167434</v>
      </c>
      <c r="S852" s="23">
        <f t="shared" ca="1" si="331"/>
        <v>10941.338545955419</v>
      </c>
      <c r="T852" s="22"/>
      <c r="U852" s="23">
        <f t="shared" ca="1" si="320"/>
        <v>16.084646956549143</v>
      </c>
      <c r="V852" s="23">
        <f t="shared" ca="1" si="321"/>
        <v>1.8206817068678922</v>
      </c>
      <c r="W852" s="24">
        <f t="shared" ca="1" si="332"/>
        <v>10515.774391542313</v>
      </c>
      <c r="X852" s="23">
        <f t="shared" ca="1" si="333"/>
        <v>10517.59507324918</v>
      </c>
      <c r="Z852" s="23">
        <f t="shared" ca="1" si="322"/>
        <v>48.349583160103919</v>
      </c>
      <c r="AA852" s="23">
        <f t="shared" ca="1" si="323"/>
        <v>0.90520366836558708</v>
      </c>
      <c r="AB852" s="24">
        <f t="shared" ca="1" si="334"/>
        <v>12454.815905630583</v>
      </c>
      <c r="AC852" s="23">
        <f t="shared" ca="1" si="335"/>
        <v>12455.721109298949</v>
      </c>
    </row>
    <row r="853" spans="1:29" x14ac:dyDescent="0.25">
      <c r="A853" s="23">
        <f t="shared" ca="1" si="312"/>
        <v>2.9790668577332569</v>
      </c>
      <c r="B853" s="23">
        <f t="shared" ca="1" si="313"/>
        <v>3.0203796139140842</v>
      </c>
      <c r="C853" s="24">
        <f t="shared" ca="1" si="324"/>
        <v>11067.357758739683</v>
      </c>
      <c r="D853" s="23">
        <f t="shared" ca="1" si="325"/>
        <v>11070.378138353597</v>
      </c>
      <c r="E853" s="22"/>
      <c r="F853" s="23">
        <f t="shared" ca="1" si="314"/>
        <v>2.8272190684235214</v>
      </c>
      <c r="G853" s="23">
        <f t="shared" ca="1" si="315"/>
        <v>2.4409045136537615</v>
      </c>
      <c r="H853" s="24">
        <f t="shared" ca="1" si="326"/>
        <v>10367.065001970634</v>
      </c>
      <c r="I853" s="23">
        <f t="shared" ca="1" si="327"/>
        <v>10369.505906484288</v>
      </c>
      <c r="J853" s="22"/>
      <c r="K853" s="23">
        <f t="shared" ca="1" si="316"/>
        <v>15.944193224458337</v>
      </c>
      <c r="L853" s="23">
        <f t="shared" ca="1" si="317"/>
        <v>1.2069241040228338</v>
      </c>
      <c r="M853" s="24">
        <f t="shared" ca="1" si="328"/>
        <v>9133.815313173307</v>
      </c>
      <c r="N853" s="23">
        <f t="shared" ca="1" si="329"/>
        <v>9135.0222372773296</v>
      </c>
      <c r="O853" s="22"/>
      <c r="P853" s="23">
        <f t="shared" ca="1" si="318"/>
        <v>21.644665277466398</v>
      </c>
      <c r="Q853" s="23">
        <f t="shared" ca="1" si="319"/>
        <v>2.0787233391226025</v>
      </c>
      <c r="R853" s="24">
        <f t="shared" ca="1" si="330"/>
        <v>10962.983211232886</v>
      </c>
      <c r="S853" s="23">
        <f t="shared" ca="1" si="331"/>
        <v>10965.061934572008</v>
      </c>
      <c r="T853" s="22"/>
      <c r="U853" s="23">
        <f t="shared" ca="1" si="320"/>
        <v>7.9533756416672565</v>
      </c>
      <c r="V853" s="23">
        <f t="shared" ca="1" si="321"/>
        <v>1.6031650492804967</v>
      </c>
      <c r="W853" s="24">
        <f t="shared" ca="1" si="332"/>
        <v>10525.548448890848</v>
      </c>
      <c r="X853" s="23">
        <f t="shared" ca="1" si="333"/>
        <v>10527.151613940128</v>
      </c>
      <c r="Z853" s="23">
        <f t="shared" ca="1" si="322"/>
        <v>5.9513386594377273</v>
      </c>
      <c r="AA853" s="23">
        <f t="shared" ca="1" si="323"/>
        <v>9.6552380003928917</v>
      </c>
      <c r="AB853" s="24">
        <f t="shared" ca="1" si="334"/>
        <v>12461.672447958386</v>
      </c>
      <c r="AC853" s="23">
        <f t="shared" ca="1" si="335"/>
        <v>12471.327685958779</v>
      </c>
    </row>
    <row r="854" spans="1:29" x14ac:dyDescent="0.25">
      <c r="A854" s="23">
        <f t="shared" ca="1" si="312"/>
        <v>6.3450212887113553</v>
      </c>
      <c r="B854" s="23">
        <f t="shared" ca="1" si="313"/>
        <v>1.7716242973684289</v>
      </c>
      <c r="C854" s="24">
        <f t="shared" ca="1" si="324"/>
        <v>11076.723159642308</v>
      </c>
      <c r="D854" s="23">
        <f t="shared" ca="1" si="325"/>
        <v>11078.494783939677</v>
      </c>
      <c r="E854" s="22"/>
      <c r="F854" s="23">
        <f t="shared" ca="1" si="314"/>
        <v>8.1944676291076366</v>
      </c>
      <c r="G854" s="23">
        <f t="shared" ca="1" si="315"/>
        <v>11.86009930319431</v>
      </c>
      <c r="H854" s="24">
        <f t="shared" ca="1" si="326"/>
        <v>10377.700374113396</v>
      </c>
      <c r="I854" s="23">
        <f t="shared" ca="1" si="327"/>
        <v>10389.56047341659</v>
      </c>
      <c r="J854" s="22"/>
      <c r="K854" s="23">
        <f t="shared" ca="1" si="316"/>
        <v>2.6314647188961078</v>
      </c>
      <c r="L854" s="23">
        <f t="shared" ca="1" si="317"/>
        <v>14.643685601260621</v>
      </c>
      <c r="M854" s="24">
        <f t="shared" ca="1" si="328"/>
        <v>9137.6537019962252</v>
      </c>
      <c r="N854" s="23">
        <f t="shared" ca="1" si="329"/>
        <v>9152.2973875974858</v>
      </c>
      <c r="O854" s="22"/>
      <c r="P854" s="23">
        <f t="shared" ca="1" si="318"/>
        <v>10.992438057884327</v>
      </c>
      <c r="Q854" s="23">
        <f t="shared" ca="1" si="319"/>
        <v>13.385532190932425</v>
      </c>
      <c r="R854" s="24">
        <f t="shared" ca="1" si="330"/>
        <v>10976.054372629893</v>
      </c>
      <c r="S854" s="23">
        <f t="shared" ca="1" si="331"/>
        <v>10989.439904820825</v>
      </c>
      <c r="T854" s="22"/>
      <c r="U854" s="23">
        <f t="shared" ca="1" si="320"/>
        <v>3.2669422605339125</v>
      </c>
      <c r="V854" s="23">
        <f t="shared" ca="1" si="321"/>
        <v>10.666118908255337</v>
      </c>
      <c r="W854" s="24">
        <f t="shared" ca="1" si="332"/>
        <v>10530.418556200662</v>
      </c>
      <c r="X854" s="23">
        <f t="shared" ca="1" si="333"/>
        <v>10541.084675108918</v>
      </c>
      <c r="Z854" s="23">
        <f t="shared" ca="1" si="322"/>
        <v>5.214673393148904</v>
      </c>
      <c r="AA854" s="23">
        <f t="shared" ca="1" si="323"/>
        <v>7.1010495180692894</v>
      </c>
      <c r="AB854" s="24">
        <f t="shared" ca="1" si="334"/>
        <v>12476.542359351928</v>
      </c>
      <c r="AC854" s="23">
        <f t="shared" ca="1" si="335"/>
        <v>12483.643408869997</v>
      </c>
    </row>
    <row r="855" spans="1:29" x14ac:dyDescent="0.25">
      <c r="A855" s="23">
        <f t="shared" ca="1" si="312"/>
        <v>15.771824703740622</v>
      </c>
      <c r="B855" s="23">
        <f t="shared" ca="1" si="313"/>
        <v>4.4488398076070803</v>
      </c>
      <c r="C855" s="24">
        <f t="shared" ca="1" si="324"/>
        <v>11094.266608643418</v>
      </c>
      <c r="D855" s="23">
        <f t="shared" ca="1" si="325"/>
        <v>11098.715448451025</v>
      </c>
      <c r="E855" s="22"/>
      <c r="F855" s="23">
        <f t="shared" ca="1" si="314"/>
        <v>8.5373748302851715E-2</v>
      </c>
      <c r="G855" s="23">
        <f t="shared" ca="1" si="315"/>
        <v>0.60809501651628473</v>
      </c>
      <c r="H855" s="24">
        <f t="shared" ca="1" si="326"/>
        <v>10389.645847164893</v>
      </c>
      <c r="I855" s="23">
        <f t="shared" ca="1" si="327"/>
        <v>10390.253942181409</v>
      </c>
      <c r="J855" s="22"/>
      <c r="K855" s="23">
        <f t="shared" ca="1" si="316"/>
        <v>0.54693604848291499</v>
      </c>
      <c r="L855" s="23">
        <f t="shared" ca="1" si="317"/>
        <v>2.6444915460853999</v>
      </c>
      <c r="M855" s="24">
        <f t="shared" ca="1" si="328"/>
        <v>9152.844323645968</v>
      </c>
      <c r="N855" s="23">
        <f t="shared" ca="1" si="329"/>
        <v>9155.4888151920532</v>
      </c>
      <c r="O855" s="22"/>
      <c r="P855" s="23">
        <f t="shared" ca="1" si="318"/>
        <v>5.7095137800075655</v>
      </c>
      <c r="Q855" s="23">
        <f t="shared" ca="1" si="319"/>
        <v>2.8969569872581999</v>
      </c>
      <c r="R855" s="24">
        <f t="shared" ca="1" si="330"/>
        <v>10995.149418600833</v>
      </c>
      <c r="S855" s="23">
        <f t="shared" ca="1" si="331"/>
        <v>10998.046375588092</v>
      </c>
      <c r="T855" s="22"/>
      <c r="U855" s="23">
        <f t="shared" ca="1" si="320"/>
        <v>25.826535963133441</v>
      </c>
      <c r="V855" s="23">
        <f t="shared" ca="1" si="321"/>
        <v>2.9827402523252444</v>
      </c>
      <c r="W855" s="24">
        <f t="shared" ca="1" si="332"/>
        <v>10566.911211072051</v>
      </c>
      <c r="X855" s="23">
        <f t="shared" ca="1" si="333"/>
        <v>10569.893951324377</v>
      </c>
      <c r="Z855" s="23">
        <f t="shared" ca="1" si="322"/>
        <v>6.2766216434555302</v>
      </c>
      <c r="AA855" s="23">
        <f t="shared" ca="1" si="323"/>
        <v>20.443142142464538</v>
      </c>
      <c r="AB855" s="24">
        <f t="shared" ca="1" si="334"/>
        <v>12489.920030513453</v>
      </c>
      <c r="AC855" s="23">
        <f t="shared" ca="1" si="335"/>
        <v>12510.363172655918</v>
      </c>
    </row>
    <row r="856" spans="1:29" x14ac:dyDescent="0.25">
      <c r="A856" s="23">
        <f t="shared" ca="1" si="312"/>
        <v>1.5449298995920275</v>
      </c>
      <c r="B856" s="23">
        <f t="shared" ca="1" si="313"/>
        <v>10.441470442720863</v>
      </c>
      <c r="C856" s="24">
        <f t="shared" ca="1" si="324"/>
        <v>11100.260378350617</v>
      </c>
      <c r="D856" s="23">
        <f t="shared" ca="1" si="325"/>
        <v>11110.701848793338</v>
      </c>
      <c r="E856" s="22"/>
      <c r="F856" s="23">
        <f t="shared" ca="1" si="314"/>
        <v>11.920995213219975</v>
      </c>
      <c r="G856" s="23">
        <f t="shared" ca="1" si="315"/>
        <v>3.972528142606448</v>
      </c>
      <c r="H856" s="24">
        <f t="shared" ca="1" si="326"/>
        <v>10402.17493739463</v>
      </c>
      <c r="I856" s="23">
        <f t="shared" ca="1" si="327"/>
        <v>10406.147465537237</v>
      </c>
      <c r="J856" s="22"/>
      <c r="K856" s="23">
        <f t="shared" ca="1" si="316"/>
        <v>0.11376444579877397</v>
      </c>
      <c r="L856" s="23">
        <f t="shared" ca="1" si="317"/>
        <v>2.9630000603533175</v>
      </c>
      <c r="M856" s="24">
        <f t="shared" ca="1" si="328"/>
        <v>9155.6025796378526</v>
      </c>
      <c r="N856" s="23">
        <f t="shared" ca="1" si="329"/>
        <v>9158.5655796982064</v>
      </c>
      <c r="O856" s="22"/>
      <c r="P856" s="23">
        <f t="shared" ca="1" si="318"/>
        <v>4.5457100911922437</v>
      </c>
      <c r="Q856" s="23">
        <f t="shared" ca="1" si="319"/>
        <v>8.9447660957941828</v>
      </c>
      <c r="R856" s="24">
        <f t="shared" ca="1" si="330"/>
        <v>11002.592085679284</v>
      </c>
      <c r="S856" s="23">
        <f t="shared" ca="1" si="331"/>
        <v>11011.536851775078</v>
      </c>
      <c r="T856" s="22"/>
      <c r="U856" s="23">
        <f t="shared" ca="1" si="320"/>
        <v>5.9283364134966714</v>
      </c>
      <c r="V856" s="23">
        <f t="shared" ca="1" si="321"/>
        <v>0.10912115177796407</v>
      </c>
      <c r="W856" s="24">
        <f t="shared" ca="1" si="332"/>
        <v>10575.822287737874</v>
      </c>
      <c r="X856" s="23">
        <f t="shared" ca="1" si="333"/>
        <v>10575.931408889652</v>
      </c>
      <c r="Z856" s="23">
        <f t="shared" ca="1" si="322"/>
        <v>12.396668651814499</v>
      </c>
      <c r="AA856" s="23">
        <f t="shared" ca="1" si="323"/>
        <v>2.6692951025343628</v>
      </c>
      <c r="AB856" s="24">
        <f t="shared" ca="1" si="334"/>
        <v>12522.759841307732</v>
      </c>
      <c r="AC856" s="23">
        <f t="shared" ca="1" si="335"/>
        <v>12525.429136410266</v>
      </c>
    </row>
    <row r="857" spans="1:29" x14ac:dyDescent="0.25">
      <c r="A857" s="23">
        <f t="shared" ca="1" si="312"/>
        <v>9.7791216627722939</v>
      </c>
      <c r="B857" s="23">
        <f t="shared" ca="1" si="313"/>
        <v>0.54900866124306247</v>
      </c>
      <c r="C857" s="24">
        <f t="shared" ca="1" si="324"/>
        <v>11120.48097045611</v>
      </c>
      <c r="D857" s="23">
        <f t="shared" ca="1" si="325"/>
        <v>11121.029979117353</v>
      </c>
      <c r="E857" s="22"/>
      <c r="F857" s="23">
        <f t="shared" ca="1" si="314"/>
        <v>2.3692421098516747</v>
      </c>
      <c r="G857" s="23">
        <f t="shared" ca="1" si="315"/>
        <v>0.26573822533704394</v>
      </c>
      <c r="H857" s="24">
        <f t="shared" ca="1" si="326"/>
        <v>10408.516707647088</v>
      </c>
      <c r="I857" s="23">
        <f t="shared" ca="1" si="327"/>
        <v>10408.782445872424</v>
      </c>
      <c r="J857" s="22"/>
      <c r="K857" s="23">
        <f t="shared" ca="1" si="316"/>
        <v>2.6828082536989535</v>
      </c>
      <c r="L857" s="23">
        <f t="shared" ca="1" si="317"/>
        <v>15.45701270411274</v>
      </c>
      <c r="M857" s="24">
        <f t="shared" ca="1" si="328"/>
        <v>9161.2483879519059</v>
      </c>
      <c r="N857" s="23">
        <f t="shared" ca="1" si="329"/>
        <v>9176.7054006560193</v>
      </c>
      <c r="O857" s="22"/>
      <c r="P857" s="23">
        <f t="shared" ca="1" si="318"/>
        <v>1.0440796276870947</v>
      </c>
      <c r="Q857" s="23">
        <f t="shared" ca="1" si="319"/>
        <v>0.68118843454561084</v>
      </c>
      <c r="R857" s="24">
        <f t="shared" ca="1" si="330"/>
        <v>11012.580931402765</v>
      </c>
      <c r="S857" s="23">
        <f t="shared" ca="1" si="331"/>
        <v>11013.262119837311</v>
      </c>
      <c r="T857" s="22"/>
      <c r="U857" s="23">
        <f t="shared" ca="1" si="320"/>
        <v>5.3489242269150852</v>
      </c>
      <c r="V857" s="23">
        <f t="shared" ca="1" si="321"/>
        <v>2.7426092444764043</v>
      </c>
      <c r="W857" s="24">
        <f t="shared" ca="1" si="332"/>
        <v>10581.280333116567</v>
      </c>
      <c r="X857" s="23">
        <f t="shared" ca="1" si="333"/>
        <v>10584.022942361044</v>
      </c>
      <c r="Z857" s="23">
        <f t="shared" ca="1" si="322"/>
        <v>2.3669966080292064</v>
      </c>
      <c r="AA857" s="23">
        <f t="shared" ca="1" si="323"/>
        <v>5.4933427840027829</v>
      </c>
      <c r="AB857" s="24">
        <f t="shared" ca="1" si="334"/>
        <v>12527.796133018295</v>
      </c>
      <c r="AC857" s="23">
        <f t="shared" ca="1" si="335"/>
        <v>12533.289475802298</v>
      </c>
    </row>
    <row r="858" spans="1:29" x14ac:dyDescent="0.25">
      <c r="A858" s="23">
        <f t="shared" ca="1" si="312"/>
        <v>32.225990130411624</v>
      </c>
      <c r="B858" s="23">
        <f t="shared" ca="1" si="313"/>
        <v>11.868647093507096</v>
      </c>
      <c r="C858" s="24">
        <f t="shared" ca="1" si="324"/>
        <v>11153.255969247764</v>
      </c>
      <c r="D858" s="23">
        <f t="shared" ca="1" si="325"/>
        <v>11165.124616341271</v>
      </c>
      <c r="E858" s="22"/>
      <c r="F858" s="23">
        <f t="shared" ca="1" si="314"/>
        <v>4.0896202215034867</v>
      </c>
      <c r="G858" s="23">
        <f t="shared" ca="1" si="315"/>
        <v>5.0088895015059318</v>
      </c>
      <c r="H858" s="24">
        <f t="shared" ca="1" si="326"/>
        <v>10412.872066093927</v>
      </c>
      <c r="I858" s="23">
        <f t="shared" ca="1" si="327"/>
        <v>10417.880955595432</v>
      </c>
      <c r="J858" s="22"/>
      <c r="K858" s="23">
        <f t="shared" ca="1" si="316"/>
        <v>3.2435013945790305</v>
      </c>
      <c r="L858" s="23">
        <f t="shared" ca="1" si="317"/>
        <v>7.6154368477542658</v>
      </c>
      <c r="M858" s="24">
        <f t="shared" ca="1" si="328"/>
        <v>9179.9489020505989</v>
      </c>
      <c r="N858" s="23">
        <f t="shared" ca="1" si="329"/>
        <v>9187.5643388983535</v>
      </c>
      <c r="O858" s="22"/>
      <c r="P858" s="23">
        <f t="shared" ca="1" si="318"/>
        <v>1.8474090625161359</v>
      </c>
      <c r="Q858" s="23">
        <f t="shared" ca="1" si="319"/>
        <v>4.5614960380724732</v>
      </c>
      <c r="R858" s="24">
        <f t="shared" ca="1" si="330"/>
        <v>11015.109528899828</v>
      </c>
      <c r="S858" s="23">
        <f t="shared" ca="1" si="331"/>
        <v>11019.671024937899</v>
      </c>
      <c r="T858" s="22"/>
      <c r="U858" s="23">
        <f t="shared" ca="1" si="320"/>
        <v>14.152330461370848</v>
      </c>
      <c r="V858" s="23">
        <f t="shared" ca="1" si="321"/>
        <v>3.6774551965847335</v>
      </c>
      <c r="W858" s="24">
        <f t="shared" ca="1" si="332"/>
        <v>10598.175272822415</v>
      </c>
      <c r="X858" s="23">
        <f t="shared" ca="1" si="333"/>
        <v>10601.852728018999</v>
      </c>
      <c r="Z858" s="23">
        <f t="shared" ca="1" si="322"/>
        <v>1.1600571786662119</v>
      </c>
      <c r="AA858" s="23">
        <f t="shared" ca="1" si="323"/>
        <v>1.7188018514761585</v>
      </c>
      <c r="AB858" s="24">
        <f t="shared" ca="1" si="334"/>
        <v>12534.449532980963</v>
      </c>
      <c r="AC858" s="23">
        <f t="shared" ca="1" si="335"/>
        <v>12536.168334832439</v>
      </c>
    </row>
    <row r="859" spans="1:29" x14ac:dyDescent="0.25">
      <c r="A859" s="23">
        <f t="shared" ca="1" si="312"/>
        <v>0.56496672805179149</v>
      </c>
      <c r="B859" s="23">
        <f t="shared" ca="1" si="313"/>
        <v>2.3297211143683896</v>
      </c>
      <c r="C859" s="24">
        <f t="shared" ca="1" si="324"/>
        <v>11165.689583069323</v>
      </c>
      <c r="D859" s="23">
        <f t="shared" ca="1" si="325"/>
        <v>11168.019304183692</v>
      </c>
      <c r="E859" s="22"/>
      <c r="F859" s="23">
        <f t="shared" ca="1" si="314"/>
        <v>1.2353809774143742</v>
      </c>
      <c r="G859" s="23">
        <f t="shared" ca="1" si="315"/>
        <v>12.641818724984279</v>
      </c>
      <c r="H859" s="24">
        <f t="shared" ca="1" si="326"/>
        <v>10419.116336572846</v>
      </c>
      <c r="I859" s="23">
        <f t="shared" ca="1" si="327"/>
        <v>10431.75815529783</v>
      </c>
      <c r="J859" s="22"/>
      <c r="K859" s="23">
        <f t="shared" ca="1" si="316"/>
        <v>5.0631042241484323</v>
      </c>
      <c r="L859" s="23">
        <f t="shared" ca="1" si="317"/>
        <v>0.23435311349054344</v>
      </c>
      <c r="M859" s="24">
        <f t="shared" ca="1" si="328"/>
        <v>9192.6274431225011</v>
      </c>
      <c r="N859" s="23">
        <f t="shared" ca="1" si="329"/>
        <v>9192.8617962359913</v>
      </c>
      <c r="O859" s="22"/>
      <c r="P859" s="23">
        <f t="shared" ca="1" si="318"/>
        <v>6.5971354494488281</v>
      </c>
      <c r="Q859" s="23">
        <f t="shared" ca="1" si="319"/>
        <v>0.50686210375927809</v>
      </c>
      <c r="R859" s="24">
        <f t="shared" ca="1" si="330"/>
        <v>11026.268160387348</v>
      </c>
      <c r="S859" s="23">
        <f t="shared" ca="1" si="331"/>
        <v>11026.775022491107</v>
      </c>
      <c r="T859" s="22"/>
      <c r="U859" s="23">
        <f t="shared" ca="1" si="320"/>
        <v>2.6493299712254101</v>
      </c>
      <c r="V859" s="23">
        <f t="shared" ca="1" si="321"/>
        <v>10.142422932230703</v>
      </c>
      <c r="W859" s="24">
        <f t="shared" ca="1" si="332"/>
        <v>10604.502057990225</v>
      </c>
      <c r="X859" s="23">
        <f t="shared" ca="1" si="333"/>
        <v>10614.644480922456</v>
      </c>
      <c r="Z859" s="23">
        <f t="shared" ca="1" si="322"/>
        <v>1.0804872621195578</v>
      </c>
      <c r="AA859" s="23">
        <f t="shared" ca="1" si="323"/>
        <v>1.0612348680274173</v>
      </c>
      <c r="AB859" s="24">
        <f t="shared" ca="1" si="334"/>
        <v>12537.248822094558</v>
      </c>
      <c r="AC859" s="23">
        <f t="shared" ca="1" si="335"/>
        <v>12538.310056962586</v>
      </c>
    </row>
    <row r="860" spans="1:29" x14ac:dyDescent="0.25">
      <c r="A860" s="23">
        <f t="shared" ca="1" si="312"/>
        <v>2.2652135259676287</v>
      </c>
      <c r="B860" s="23">
        <f t="shared" ca="1" si="313"/>
        <v>2.7510083361548245</v>
      </c>
      <c r="C860" s="24">
        <f t="shared" ca="1" si="324"/>
        <v>11170.284517709659</v>
      </c>
      <c r="D860" s="23">
        <f t="shared" ca="1" si="325"/>
        <v>11173.035526045813</v>
      </c>
      <c r="E860" s="22"/>
      <c r="F860" s="23">
        <f t="shared" ca="1" si="314"/>
        <v>6.1160977837585033</v>
      </c>
      <c r="G860" s="23">
        <f t="shared" ca="1" si="315"/>
        <v>1.6773487145031185</v>
      </c>
      <c r="H860" s="24">
        <f t="shared" ca="1" si="326"/>
        <v>10437.874253081589</v>
      </c>
      <c r="I860" s="23">
        <f t="shared" ca="1" si="327"/>
        <v>10439.551601796093</v>
      </c>
      <c r="J860" s="22"/>
      <c r="K860" s="23">
        <f t="shared" ca="1" si="316"/>
        <v>6.0246033839440525</v>
      </c>
      <c r="L860" s="23">
        <f t="shared" ca="1" si="317"/>
        <v>1.324681383812397</v>
      </c>
      <c r="M860" s="24">
        <f t="shared" ca="1" si="328"/>
        <v>9198.8863996199361</v>
      </c>
      <c r="N860" s="23">
        <f t="shared" ca="1" si="329"/>
        <v>9200.2110810037484</v>
      </c>
      <c r="O860" s="22"/>
      <c r="P860" s="23">
        <f t="shared" ca="1" si="318"/>
        <v>7.9926210024931059</v>
      </c>
      <c r="Q860" s="23">
        <f t="shared" ca="1" si="319"/>
        <v>8.1693780875444499</v>
      </c>
      <c r="R860" s="24">
        <f t="shared" ca="1" si="330"/>
        <v>11034.7676434936</v>
      </c>
      <c r="S860" s="23">
        <f t="shared" ca="1" si="331"/>
        <v>11042.937021581145</v>
      </c>
      <c r="T860" s="22"/>
      <c r="U860" s="23">
        <f t="shared" ca="1" si="320"/>
        <v>3.6863745068322218</v>
      </c>
      <c r="V860" s="23">
        <f t="shared" ca="1" si="321"/>
        <v>7.6953019720881732</v>
      </c>
      <c r="W860" s="24">
        <f t="shared" ca="1" si="332"/>
        <v>10618.330855429289</v>
      </c>
      <c r="X860" s="23">
        <f t="shared" ca="1" si="333"/>
        <v>10626.026157401377</v>
      </c>
      <c r="Z860" s="23">
        <f t="shared" ca="1" si="322"/>
        <v>6.7739364462241083</v>
      </c>
      <c r="AA860" s="23">
        <f t="shared" ca="1" si="323"/>
        <v>0.48572973044544832</v>
      </c>
      <c r="AB860" s="24">
        <f t="shared" ca="1" si="334"/>
        <v>12545.083993408811</v>
      </c>
      <c r="AC860" s="23">
        <f t="shared" ca="1" si="335"/>
        <v>12545.569723139257</v>
      </c>
    </row>
    <row r="861" spans="1:29" x14ac:dyDescent="0.25">
      <c r="A861" s="23">
        <f t="shared" ca="1" si="312"/>
        <v>6.280163841561313</v>
      </c>
      <c r="B861" s="23">
        <f t="shared" ca="1" si="313"/>
        <v>3.2345969576236304</v>
      </c>
      <c r="C861" s="24">
        <f t="shared" ca="1" si="324"/>
        <v>11179.315689887375</v>
      </c>
      <c r="D861" s="23">
        <f t="shared" ca="1" si="325"/>
        <v>11182.550286844998</v>
      </c>
      <c r="E861" s="22"/>
      <c r="F861" s="23">
        <f t="shared" ca="1" si="314"/>
        <v>6.0156357602356012</v>
      </c>
      <c r="G861" s="23">
        <f t="shared" ca="1" si="315"/>
        <v>6.6615895972984758</v>
      </c>
      <c r="H861" s="24">
        <f t="shared" ca="1" si="326"/>
        <v>10445.567237556328</v>
      </c>
      <c r="I861" s="23">
        <f t="shared" ca="1" si="327"/>
        <v>10452.228827153627</v>
      </c>
      <c r="J861" s="22"/>
      <c r="K861" s="23">
        <f t="shared" ca="1" si="316"/>
        <v>4.5372105365461994</v>
      </c>
      <c r="L861" s="23">
        <f t="shared" ca="1" si="317"/>
        <v>0.2950374408449164</v>
      </c>
      <c r="M861" s="24">
        <f t="shared" ca="1" si="328"/>
        <v>9204.7482915402943</v>
      </c>
      <c r="N861" s="23">
        <f t="shared" ca="1" si="329"/>
        <v>9205.043328981139</v>
      </c>
      <c r="O861" s="22"/>
      <c r="P861" s="23">
        <f t="shared" ca="1" si="318"/>
        <v>6.7633557449670301</v>
      </c>
      <c r="Q861" s="23">
        <f t="shared" ca="1" si="319"/>
        <v>7.6257932490587494</v>
      </c>
      <c r="R861" s="24">
        <f t="shared" ca="1" si="330"/>
        <v>11049.700377326111</v>
      </c>
      <c r="S861" s="23">
        <f t="shared" ca="1" si="331"/>
        <v>11057.32617057517</v>
      </c>
      <c r="T861" s="22"/>
      <c r="U861" s="23">
        <f t="shared" ca="1" si="320"/>
        <v>5.8882007443267002</v>
      </c>
      <c r="V861" s="23">
        <f t="shared" ca="1" si="321"/>
        <v>16.846896349964904</v>
      </c>
      <c r="W861" s="24">
        <f t="shared" ca="1" si="332"/>
        <v>10631.914358145703</v>
      </c>
      <c r="X861" s="23">
        <f t="shared" ca="1" si="333"/>
        <v>10648.761254495668</v>
      </c>
      <c r="Z861" s="23">
        <f t="shared" ca="1" si="322"/>
        <v>11.493967133507125</v>
      </c>
      <c r="AA861" s="23">
        <f t="shared" ca="1" si="323"/>
        <v>2.7748959360666299</v>
      </c>
      <c r="AB861" s="24">
        <f t="shared" ca="1" si="334"/>
        <v>12557.063690272764</v>
      </c>
      <c r="AC861" s="23">
        <f t="shared" ca="1" si="335"/>
        <v>12559.838586208831</v>
      </c>
    </row>
    <row r="862" spans="1:29" x14ac:dyDescent="0.25">
      <c r="A862" s="23">
        <f t="shared" ca="1" si="312"/>
        <v>17.221499687978856</v>
      </c>
      <c r="B862" s="23">
        <f t="shared" ca="1" si="313"/>
        <v>4.4450329481186621</v>
      </c>
      <c r="C862" s="24">
        <f t="shared" ca="1" si="324"/>
        <v>11199.771786532978</v>
      </c>
      <c r="D862" s="23">
        <f t="shared" ca="1" si="325"/>
        <v>11204.216819481097</v>
      </c>
      <c r="E862" s="22"/>
      <c r="F862" s="23">
        <f t="shared" ca="1" si="314"/>
        <v>5.1484620960724508</v>
      </c>
      <c r="G862" s="23">
        <f t="shared" ca="1" si="315"/>
        <v>1.4696700951049939</v>
      </c>
      <c r="H862" s="24">
        <f t="shared" ca="1" si="326"/>
        <v>10457.3772892497</v>
      </c>
      <c r="I862" s="23">
        <f t="shared" ca="1" si="327"/>
        <v>10458.846959344804</v>
      </c>
      <c r="J862" s="22"/>
      <c r="K862" s="23">
        <f t="shared" ca="1" si="316"/>
        <v>5.0817027579087862E-2</v>
      </c>
      <c r="L862" s="23">
        <f t="shared" ca="1" si="317"/>
        <v>3.979030090387301</v>
      </c>
      <c r="M862" s="24">
        <f t="shared" ca="1" si="328"/>
        <v>9205.0941460087179</v>
      </c>
      <c r="N862" s="23">
        <f t="shared" ca="1" si="329"/>
        <v>9209.0731760991057</v>
      </c>
      <c r="O862" s="22"/>
      <c r="P862" s="23">
        <f t="shared" ca="1" si="318"/>
        <v>7.958618674520527</v>
      </c>
      <c r="Q862" s="23">
        <f t="shared" ca="1" si="319"/>
        <v>3.6201317954041472</v>
      </c>
      <c r="R862" s="24">
        <f t="shared" ca="1" si="330"/>
        <v>11065.28478924969</v>
      </c>
      <c r="S862" s="23">
        <f t="shared" ca="1" si="331"/>
        <v>11068.904921045094</v>
      </c>
      <c r="T862" s="22"/>
      <c r="U862" s="23">
        <f t="shared" ca="1" si="320"/>
        <v>1.3728580703831237</v>
      </c>
      <c r="V862" s="23">
        <f t="shared" ca="1" si="321"/>
        <v>24.119553196136511</v>
      </c>
      <c r="W862" s="24">
        <f t="shared" ca="1" si="332"/>
        <v>10650.134112566051</v>
      </c>
      <c r="X862" s="23">
        <f t="shared" ca="1" si="333"/>
        <v>10674.253665762188</v>
      </c>
      <c r="Z862" s="23">
        <f t="shared" ca="1" si="322"/>
        <v>33.737541564484481</v>
      </c>
      <c r="AA862" s="23">
        <f t="shared" ca="1" si="323"/>
        <v>2.7398051307490316</v>
      </c>
      <c r="AB862" s="24">
        <f t="shared" ca="1" si="334"/>
        <v>12593.576127773315</v>
      </c>
      <c r="AC862" s="23">
        <f t="shared" ca="1" si="335"/>
        <v>12596.315932904063</v>
      </c>
    </row>
    <row r="863" spans="1:29" x14ac:dyDescent="0.25">
      <c r="A863" s="23">
        <f t="shared" ca="1" si="312"/>
        <v>33.120082572611238</v>
      </c>
      <c r="B863" s="23">
        <f t="shared" ca="1" si="313"/>
        <v>0.55615451538924021</v>
      </c>
      <c r="C863" s="24">
        <f t="shared" ca="1" si="324"/>
        <v>11237.336902053708</v>
      </c>
      <c r="D863" s="23">
        <f t="shared" ca="1" si="325"/>
        <v>11237.893056569097</v>
      </c>
      <c r="E863" s="22"/>
      <c r="F863" s="23">
        <f t="shared" ca="1" si="314"/>
        <v>4.0490483188507893</v>
      </c>
      <c r="G863" s="23">
        <f t="shared" ca="1" si="315"/>
        <v>2.0764956321201011</v>
      </c>
      <c r="H863" s="24">
        <f t="shared" ca="1" si="326"/>
        <v>10462.896007663656</v>
      </c>
      <c r="I863" s="23">
        <f t="shared" ca="1" si="327"/>
        <v>10464.972503295776</v>
      </c>
      <c r="J863" s="22"/>
      <c r="K863" s="23">
        <f t="shared" ca="1" si="316"/>
        <v>2.8181882223442671</v>
      </c>
      <c r="L863" s="23">
        <f t="shared" ca="1" si="317"/>
        <v>2.8317415367894085</v>
      </c>
      <c r="M863" s="24">
        <f t="shared" ca="1" si="328"/>
        <v>9211.8913643214491</v>
      </c>
      <c r="N863" s="23">
        <f t="shared" ca="1" si="329"/>
        <v>9214.7231058582383</v>
      </c>
      <c r="O863" s="22"/>
      <c r="P863" s="23">
        <f t="shared" ca="1" si="318"/>
        <v>2.8255502160309165</v>
      </c>
      <c r="Q863" s="23">
        <f t="shared" ca="1" si="319"/>
        <v>0.14915193041122038</v>
      </c>
      <c r="R863" s="24">
        <f t="shared" ca="1" si="330"/>
        <v>11071.730471261124</v>
      </c>
      <c r="S863" s="23">
        <f t="shared" ca="1" si="331"/>
        <v>11071.879623191535</v>
      </c>
      <c r="T863" s="22"/>
      <c r="U863" s="23">
        <f t="shared" ca="1" si="320"/>
        <v>1.4997255180085021</v>
      </c>
      <c r="V863" s="23">
        <f t="shared" ca="1" si="321"/>
        <v>8.6776168191986791</v>
      </c>
      <c r="W863" s="24">
        <f t="shared" ca="1" si="332"/>
        <v>10675.753391280196</v>
      </c>
      <c r="X863" s="23">
        <f t="shared" ca="1" si="333"/>
        <v>10684.431008099395</v>
      </c>
      <c r="Z863" s="23">
        <f t="shared" ca="1" si="322"/>
        <v>1.6366738709701294</v>
      </c>
      <c r="AA863" s="23">
        <f t="shared" ca="1" si="323"/>
        <v>7.7385644276494467</v>
      </c>
      <c r="AB863" s="24">
        <f t="shared" ca="1" si="334"/>
        <v>12597.952606775032</v>
      </c>
      <c r="AC863" s="23">
        <f t="shared" ca="1" si="335"/>
        <v>12605.691171202681</v>
      </c>
    </row>
    <row r="864" spans="1:29" x14ac:dyDescent="0.25">
      <c r="A864" s="23">
        <f t="shared" ca="1" si="312"/>
        <v>23.564912656884808</v>
      </c>
      <c r="B864" s="23">
        <f t="shared" ca="1" si="313"/>
        <v>0.64414278301716232</v>
      </c>
      <c r="C864" s="24">
        <f t="shared" ca="1" si="324"/>
        <v>11261.457969225981</v>
      </c>
      <c r="D864" s="23">
        <f t="shared" ca="1" si="325"/>
        <v>11262.102112008999</v>
      </c>
      <c r="E864" s="22"/>
      <c r="F864" s="23">
        <f t="shared" ca="1" si="314"/>
        <v>5.8296192944803442</v>
      </c>
      <c r="G864" s="23">
        <f t="shared" ca="1" si="315"/>
        <v>6.1998839901394529</v>
      </c>
      <c r="H864" s="24">
        <f t="shared" ca="1" si="326"/>
        <v>10470.802122590256</v>
      </c>
      <c r="I864" s="23">
        <f t="shared" ca="1" si="327"/>
        <v>10477.002006580395</v>
      </c>
      <c r="J864" s="22"/>
      <c r="K864" s="23">
        <f t="shared" ca="1" si="316"/>
        <v>1.4003493485338872</v>
      </c>
      <c r="L864" s="23">
        <f t="shared" ca="1" si="317"/>
        <v>0.58238116001925821</v>
      </c>
      <c r="M864" s="24">
        <f t="shared" ca="1" si="328"/>
        <v>9216.1234552067726</v>
      </c>
      <c r="N864" s="23">
        <f t="shared" ca="1" si="329"/>
        <v>9216.7058363667911</v>
      </c>
      <c r="O864" s="22"/>
      <c r="P864" s="23">
        <f t="shared" ca="1" si="318"/>
        <v>5.3684313568209809</v>
      </c>
      <c r="Q864" s="23">
        <f t="shared" ca="1" si="319"/>
        <v>2.2482491870096108</v>
      </c>
      <c r="R864" s="24">
        <f t="shared" ca="1" si="330"/>
        <v>11077.248054548356</v>
      </c>
      <c r="S864" s="23">
        <f t="shared" ca="1" si="331"/>
        <v>11079.496303735366</v>
      </c>
      <c r="T864" s="22"/>
      <c r="U864" s="23">
        <f t="shared" ca="1" si="320"/>
        <v>1.2111978376718802</v>
      </c>
      <c r="V864" s="23">
        <f t="shared" ca="1" si="321"/>
        <v>5.8837986764845995</v>
      </c>
      <c r="W864" s="24">
        <f t="shared" ca="1" si="332"/>
        <v>10685.642205937067</v>
      </c>
      <c r="X864" s="23">
        <f t="shared" ca="1" si="333"/>
        <v>10691.526004613552</v>
      </c>
      <c r="Z864" s="23">
        <f t="shared" ca="1" si="322"/>
        <v>4.5293834357198026</v>
      </c>
      <c r="AA864" s="23">
        <f t="shared" ca="1" si="323"/>
        <v>5.636209076915569</v>
      </c>
      <c r="AB864" s="24">
        <f t="shared" ca="1" si="334"/>
        <v>12610.220554638401</v>
      </c>
      <c r="AC864" s="23">
        <f t="shared" ca="1" si="335"/>
        <v>12615.856763715317</v>
      </c>
    </row>
    <row r="865" spans="1:29" x14ac:dyDescent="0.25">
      <c r="A865" s="23">
        <f t="shared" ca="1" si="312"/>
        <v>4.8479412414436034</v>
      </c>
      <c r="B865" s="23">
        <f t="shared" ca="1" si="313"/>
        <v>5.2683251593113525</v>
      </c>
      <c r="C865" s="24">
        <f t="shared" ca="1" si="324"/>
        <v>11266.950053250443</v>
      </c>
      <c r="D865" s="23">
        <f t="shared" ca="1" si="325"/>
        <v>11272.218378409754</v>
      </c>
      <c r="E865" s="22"/>
      <c r="F865" s="23">
        <f t="shared" ca="1" si="314"/>
        <v>0.62964314246561881</v>
      </c>
      <c r="G865" s="23">
        <f t="shared" ca="1" si="315"/>
        <v>8.907915764646722</v>
      </c>
      <c r="H865" s="24">
        <f t="shared" ca="1" si="326"/>
        <v>10477.63164972286</v>
      </c>
      <c r="I865" s="23">
        <f t="shared" ca="1" si="327"/>
        <v>10486.539565487506</v>
      </c>
      <c r="J865" s="22"/>
      <c r="K865" s="23">
        <f t="shared" ca="1" si="316"/>
        <v>0.57613181593038942</v>
      </c>
      <c r="L865" s="23">
        <f t="shared" ca="1" si="317"/>
        <v>3.9105749354586572</v>
      </c>
      <c r="M865" s="24">
        <f t="shared" ca="1" si="328"/>
        <v>9217.2819681827223</v>
      </c>
      <c r="N865" s="23">
        <f t="shared" ca="1" si="329"/>
        <v>9221.1925431181808</v>
      </c>
      <c r="O865" s="22"/>
      <c r="P865" s="23">
        <f t="shared" ca="1" si="318"/>
        <v>13.137974386979662</v>
      </c>
      <c r="Q865" s="23">
        <f t="shared" ca="1" si="319"/>
        <v>5.4155488119442641</v>
      </c>
      <c r="R865" s="24">
        <f t="shared" ca="1" si="330"/>
        <v>11092.634278122347</v>
      </c>
      <c r="S865" s="23">
        <f t="shared" ca="1" si="331"/>
        <v>11098.049826934292</v>
      </c>
      <c r="T865" s="22"/>
      <c r="U865" s="23">
        <f t="shared" ca="1" si="320"/>
        <v>6.8653687244927815</v>
      </c>
      <c r="V865" s="23">
        <f t="shared" ca="1" si="321"/>
        <v>2.0279477453970012</v>
      </c>
      <c r="W865" s="24">
        <f t="shared" ca="1" si="332"/>
        <v>10698.391373338045</v>
      </c>
      <c r="X865" s="23">
        <f t="shared" ca="1" si="333"/>
        <v>10700.419321083442</v>
      </c>
      <c r="Z865" s="23">
        <f t="shared" ca="1" si="322"/>
        <v>0.38611260010381698</v>
      </c>
      <c r="AA865" s="23">
        <f t="shared" ca="1" si="323"/>
        <v>1.7604787309521437</v>
      </c>
      <c r="AB865" s="24">
        <f t="shared" ca="1" si="334"/>
        <v>12616.24287631542</v>
      </c>
      <c r="AC865" s="23">
        <f t="shared" ca="1" si="335"/>
        <v>12618.003355046372</v>
      </c>
    </row>
    <row r="866" spans="1:29" x14ac:dyDescent="0.25">
      <c r="A866" s="23">
        <f t="shared" ca="1" si="312"/>
        <v>3.4626931981386075</v>
      </c>
      <c r="B866" s="23">
        <f t="shared" ca="1" si="313"/>
        <v>2.891324639988734</v>
      </c>
      <c r="C866" s="24">
        <f t="shared" ca="1" si="324"/>
        <v>11275.681071607893</v>
      </c>
      <c r="D866" s="23">
        <f t="shared" ca="1" si="325"/>
        <v>11278.572396247881</v>
      </c>
      <c r="E866" s="22"/>
      <c r="F866" s="23">
        <f t="shared" ca="1" si="314"/>
        <v>1.3440683291745401</v>
      </c>
      <c r="G866" s="23">
        <f t="shared" ca="1" si="315"/>
        <v>2.5568785636466553</v>
      </c>
      <c r="H866" s="24">
        <f t="shared" ca="1" si="326"/>
        <v>10487.88363381668</v>
      </c>
      <c r="I866" s="23">
        <f t="shared" ca="1" si="327"/>
        <v>10490.440512380326</v>
      </c>
      <c r="J866" s="22"/>
      <c r="K866" s="23">
        <f t="shared" ca="1" si="316"/>
        <v>3.0853957120175792</v>
      </c>
      <c r="L866" s="23">
        <f t="shared" ca="1" si="317"/>
        <v>6.6660674728770486</v>
      </c>
      <c r="M866" s="24">
        <f t="shared" ca="1" si="328"/>
        <v>9224.2779388301988</v>
      </c>
      <c r="N866" s="23">
        <f t="shared" ca="1" si="329"/>
        <v>9230.9440063030761</v>
      </c>
      <c r="O866" s="22"/>
      <c r="P866" s="23">
        <f t="shared" ca="1" si="318"/>
        <v>10.485118988774062</v>
      </c>
      <c r="Q866" s="23">
        <f t="shared" ca="1" si="319"/>
        <v>9.7890730433869031</v>
      </c>
      <c r="R866" s="24">
        <f t="shared" ca="1" si="330"/>
        <v>11108.534945923066</v>
      </c>
      <c r="S866" s="23">
        <f t="shared" ca="1" si="331"/>
        <v>11118.324018966452</v>
      </c>
      <c r="T866" s="22"/>
      <c r="U866" s="23">
        <f t="shared" ca="1" si="320"/>
        <v>31.384016340187628</v>
      </c>
      <c r="V866" s="23">
        <f t="shared" ca="1" si="321"/>
        <v>0.15933884144204316</v>
      </c>
      <c r="W866" s="24">
        <f t="shared" ca="1" si="332"/>
        <v>10731.803337423629</v>
      </c>
      <c r="X866" s="23">
        <f t="shared" ca="1" si="333"/>
        <v>10731.962676265071</v>
      </c>
      <c r="Z866" s="23">
        <f t="shared" ca="1" si="322"/>
        <v>23.082069961069763</v>
      </c>
      <c r="AA866" s="23">
        <f t="shared" ca="1" si="323"/>
        <v>0.5453765290805932</v>
      </c>
      <c r="AB866" s="24">
        <f t="shared" ca="1" si="334"/>
        <v>12641.085425007443</v>
      </c>
      <c r="AC866" s="23">
        <f t="shared" ca="1" si="335"/>
        <v>12641.630801536523</v>
      </c>
    </row>
    <row r="867" spans="1:29" x14ac:dyDescent="0.25">
      <c r="A867" s="23">
        <f t="shared" ca="1" si="312"/>
        <v>4.150945303918089</v>
      </c>
      <c r="B867" s="23">
        <f t="shared" ca="1" si="313"/>
        <v>5.6101280355915542</v>
      </c>
      <c r="C867" s="24">
        <f t="shared" ca="1" si="324"/>
        <v>11282.723341551799</v>
      </c>
      <c r="D867" s="23">
        <f t="shared" ca="1" si="325"/>
        <v>11288.333469587391</v>
      </c>
      <c r="E867" s="22"/>
      <c r="F867" s="23">
        <f t="shared" ca="1" si="314"/>
        <v>22.728410940225373</v>
      </c>
      <c r="G867" s="23">
        <f t="shared" ca="1" si="315"/>
        <v>3.938107033445823</v>
      </c>
      <c r="H867" s="24">
        <f t="shared" ca="1" si="326"/>
        <v>10513.168923320552</v>
      </c>
      <c r="I867" s="23">
        <f t="shared" ca="1" si="327"/>
        <v>10517.107030353998</v>
      </c>
      <c r="J867" s="22"/>
      <c r="K867" s="23">
        <f t="shared" ca="1" si="316"/>
        <v>9.8032842579972908</v>
      </c>
      <c r="L867" s="23">
        <f t="shared" ca="1" si="317"/>
        <v>6.6695090164128885</v>
      </c>
      <c r="M867" s="24">
        <f t="shared" ca="1" si="328"/>
        <v>9240.7472905610739</v>
      </c>
      <c r="N867" s="23">
        <f t="shared" ca="1" si="329"/>
        <v>9247.416799577486</v>
      </c>
      <c r="O867" s="22"/>
      <c r="P867" s="23">
        <f t="shared" ca="1" si="318"/>
        <v>8.481657930256203</v>
      </c>
      <c r="Q867" s="23">
        <f t="shared" ca="1" si="319"/>
        <v>4.7065821268476808</v>
      </c>
      <c r="R867" s="24">
        <f t="shared" ca="1" si="330"/>
        <v>11126.805676896709</v>
      </c>
      <c r="S867" s="23">
        <f t="shared" ca="1" si="331"/>
        <v>11131.512259023557</v>
      </c>
      <c r="T867" s="22"/>
      <c r="U867" s="23">
        <f t="shared" ca="1" si="320"/>
        <v>4.5838094828667861</v>
      </c>
      <c r="V867" s="23">
        <f t="shared" ca="1" si="321"/>
        <v>2.9303588298801184</v>
      </c>
      <c r="W867" s="24">
        <f t="shared" ca="1" si="332"/>
        <v>10736.546485747938</v>
      </c>
      <c r="X867" s="23">
        <f t="shared" ca="1" si="333"/>
        <v>10739.476844577819</v>
      </c>
      <c r="Z867" s="23">
        <f t="shared" ca="1" si="322"/>
        <v>5.5629627675815012</v>
      </c>
      <c r="AA867" s="23">
        <f t="shared" ca="1" si="323"/>
        <v>5.9615789194690896</v>
      </c>
      <c r="AB867" s="24">
        <f t="shared" ca="1" si="334"/>
        <v>12647.193764304104</v>
      </c>
      <c r="AC867" s="23">
        <f t="shared" ca="1" si="335"/>
        <v>12653.155343223572</v>
      </c>
    </row>
    <row r="868" spans="1:29" x14ac:dyDescent="0.25">
      <c r="A868" s="23">
        <f t="shared" ca="1" si="312"/>
        <v>3.2333856600727042</v>
      </c>
      <c r="B868" s="23">
        <f t="shared" ca="1" si="313"/>
        <v>1.478075837397439</v>
      </c>
      <c r="C868" s="24">
        <f t="shared" ca="1" si="324"/>
        <v>11291.566855247464</v>
      </c>
      <c r="D868" s="23">
        <f t="shared" ca="1" si="325"/>
        <v>11293.044931084862</v>
      </c>
      <c r="E868" s="22"/>
      <c r="F868" s="23">
        <f t="shared" ca="1" si="314"/>
        <v>27.201600897677572</v>
      </c>
      <c r="G868" s="23">
        <f t="shared" ca="1" si="315"/>
        <v>15.946544025344652</v>
      </c>
      <c r="H868" s="24">
        <f t="shared" ca="1" si="326"/>
        <v>10544.308631251675</v>
      </c>
      <c r="I868" s="23">
        <f t="shared" ca="1" si="327"/>
        <v>10560.25517527702</v>
      </c>
      <c r="J868" s="22"/>
      <c r="K868" s="23">
        <f t="shared" ca="1" si="316"/>
        <v>2.6588496026707622</v>
      </c>
      <c r="L868" s="23">
        <f t="shared" ca="1" si="317"/>
        <v>1.0938955851286492</v>
      </c>
      <c r="M868" s="24">
        <f t="shared" ca="1" si="328"/>
        <v>9250.0756491801567</v>
      </c>
      <c r="N868" s="23">
        <f t="shared" ca="1" si="329"/>
        <v>9251.1695447652855</v>
      </c>
      <c r="O868" s="22"/>
      <c r="P868" s="23">
        <f t="shared" ca="1" si="318"/>
        <v>11.747279641837686</v>
      </c>
      <c r="Q868" s="23">
        <f t="shared" ca="1" si="319"/>
        <v>3.7429614799441908</v>
      </c>
      <c r="R868" s="24">
        <f t="shared" ca="1" si="330"/>
        <v>11143.259538665394</v>
      </c>
      <c r="S868" s="23">
        <f t="shared" ca="1" si="331"/>
        <v>11147.002500145338</v>
      </c>
      <c r="T868" s="22"/>
      <c r="U868" s="23">
        <f t="shared" ca="1" si="320"/>
        <v>2.2705388251684764</v>
      </c>
      <c r="V868" s="23">
        <f t="shared" ca="1" si="321"/>
        <v>0.79585374633822337</v>
      </c>
      <c r="W868" s="24">
        <f t="shared" ca="1" si="332"/>
        <v>10741.747383402988</v>
      </c>
      <c r="X868" s="23">
        <f t="shared" ca="1" si="333"/>
        <v>10742.543237149326</v>
      </c>
      <c r="Z868" s="23">
        <f t="shared" ca="1" si="322"/>
        <v>8.5905076859592242</v>
      </c>
      <c r="AA868" s="23">
        <f t="shared" ca="1" si="323"/>
        <v>1.889924934027627</v>
      </c>
      <c r="AB868" s="24">
        <f t="shared" ca="1" si="334"/>
        <v>12661.745850909532</v>
      </c>
      <c r="AC868" s="23">
        <f t="shared" ca="1" si="335"/>
        <v>12663.635775843561</v>
      </c>
    </row>
    <row r="869" spans="1:29" x14ac:dyDescent="0.25">
      <c r="A869" s="23">
        <f t="shared" ca="1" si="312"/>
        <v>5.0995210694058466</v>
      </c>
      <c r="B869" s="23">
        <f t="shared" ca="1" si="313"/>
        <v>5.6708500160353763</v>
      </c>
      <c r="C869" s="24">
        <f t="shared" ca="1" si="324"/>
        <v>11298.144452154267</v>
      </c>
      <c r="D869" s="23">
        <f t="shared" ca="1" si="325"/>
        <v>11303.815302170302</v>
      </c>
      <c r="E869" s="22"/>
      <c r="F869" s="23">
        <f t="shared" ca="1" si="314"/>
        <v>3.2994576977139722</v>
      </c>
      <c r="G869" s="23">
        <f t="shared" ca="1" si="315"/>
        <v>6.9648402306841906</v>
      </c>
      <c r="H869" s="24">
        <f t="shared" ca="1" si="326"/>
        <v>10563.554632974734</v>
      </c>
      <c r="I869" s="23">
        <f t="shared" ca="1" si="327"/>
        <v>10570.519473205419</v>
      </c>
      <c r="J869" s="22"/>
      <c r="K869" s="23">
        <f t="shared" ca="1" si="316"/>
        <v>12.345455181035245</v>
      </c>
      <c r="L869" s="23">
        <f t="shared" ca="1" si="317"/>
        <v>5.959834451029046</v>
      </c>
      <c r="M869" s="24">
        <f t="shared" ca="1" si="328"/>
        <v>9263.514999946321</v>
      </c>
      <c r="N869" s="23">
        <f t="shared" ca="1" si="329"/>
        <v>9269.4748343973497</v>
      </c>
      <c r="O869" s="22"/>
      <c r="P869" s="23">
        <f t="shared" ca="1" si="318"/>
        <v>1.3217766336465198</v>
      </c>
      <c r="Q869" s="23">
        <f t="shared" ca="1" si="319"/>
        <v>1.2509376010497177</v>
      </c>
      <c r="R869" s="24">
        <f t="shared" ca="1" si="330"/>
        <v>11148.324276778983</v>
      </c>
      <c r="S869" s="23">
        <f t="shared" ca="1" si="331"/>
        <v>11149.575214380033</v>
      </c>
      <c r="T869" s="22"/>
      <c r="U869" s="23">
        <f t="shared" ca="1" si="320"/>
        <v>6.1761215913871172</v>
      </c>
      <c r="V869" s="23">
        <f t="shared" ca="1" si="321"/>
        <v>1.531024373332174</v>
      </c>
      <c r="W869" s="24">
        <f t="shared" ca="1" si="332"/>
        <v>10748.719358740713</v>
      </c>
      <c r="X869" s="23">
        <f t="shared" ca="1" si="333"/>
        <v>10750.250383114046</v>
      </c>
      <c r="Z869" s="23">
        <f t="shared" ca="1" si="322"/>
        <v>40.306163240016218</v>
      </c>
      <c r="AA869" s="23">
        <f t="shared" ca="1" si="323"/>
        <v>6.9709629742861905</v>
      </c>
      <c r="AB869" s="24">
        <f t="shared" ca="1" si="334"/>
        <v>12703.941939083577</v>
      </c>
      <c r="AC869" s="23">
        <f t="shared" ca="1" si="335"/>
        <v>12710.912902057864</v>
      </c>
    </row>
    <row r="870" spans="1:29" x14ac:dyDescent="0.25">
      <c r="A870" s="23">
        <f t="shared" ca="1" si="312"/>
        <v>23.057843126711319</v>
      </c>
      <c r="B870" s="23">
        <f t="shared" ca="1" si="313"/>
        <v>0.51736461507317344</v>
      </c>
      <c r="C870" s="24">
        <f t="shared" ca="1" si="324"/>
        <v>11326.873145297013</v>
      </c>
      <c r="D870" s="23">
        <f t="shared" ca="1" si="325"/>
        <v>11327.390509912086</v>
      </c>
      <c r="E870" s="22"/>
      <c r="F870" s="23">
        <f t="shared" ca="1" si="314"/>
        <v>1.5567611472222262</v>
      </c>
      <c r="G870" s="23">
        <f t="shared" ca="1" si="315"/>
        <v>4.9643120804131451</v>
      </c>
      <c r="H870" s="24">
        <f t="shared" ca="1" si="326"/>
        <v>10572.07623435264</v>
      </c>
      <c r="I870" s="23">
        <f t="shared" ca="1" si="327"/>
        <v>10577.040546433054</v>
      </c>
      <c r="J870" s="22"/>
      <c r="K870" s="23">
        <f t="shared" ca="1" si="316"/>
        <v>0.59694788063312187</v>
      </c>
      <c r="L870" s="23">
        <f t="shared" ca="1" si="317"/>
        <v>9.7102342130353847</v>
      </c>
      <c r="M870" s="24">
        <f t="shared" ca="1" si="328"/>
        <v>9270.0717822779825</v>
      </c>
      <c r="N870" s="23">
        <f t="shared" ca="1" si="329"/>
        <v>9279.7820164910172</v>
      </c>
      <c r="O870" s="22"/>
      <c r="P870" s="23">
        <f t="shared" ca="1" si="318"/>
        <v>6.8584311473471633</v>
      </c>
      <c r="Q870" s="23">
        <f t="shared" ca="1" si="319"/>
        <v>36.877524709941156</v>
      </c>
      <c r="R870" s="24">
        <f t="shared" ca="1" si="330"/>
        <v>11156.433645527381</v>
      </c>
      <c r="S870" s="23">
        <f t="shared" ca="1" si="331"/>
        <v>11193.311170237323</v>
      </c>
      <c r="T870" s="22"/>
      <c r="U870" s="23">
        <f t="shared" ca="1" si="320"/>
        <v>2.9235495018127358</v>
      </c>
      <c r="V870" s="23">
        <f t="shared" ca="1" si="321"/>
        <v>6.4369069873218265</v>
      </c>
      <c r="W870" s="24">
        <f t="shared" ca="1" si="332"/>
        <v>10753.173932615859</v>
      </c>
      <c r="X870" s="23">
        <f t="shared" ca="1" si="333"/>
        <v>10759.61083960318</v>
      </c>
      <c r="Z870" s="23">
        <f t="shared" ca="1" si="322"/>
        <v>12.837473760445583</v>
      </c>
      <c r="AA870" s="23">
        <f t="shared" ca="1" si="323"/>
        <v>5.5092040207316257</v>
      </c>
      <c r="AB870" s="24">
        <f t="shared" ca="1" si="334"/>
        <v>12723.75037581831</v>
      </c>
      <c r="AC870" s="23">
        <f t="shared" ca="1" si="335"/>
        <v>12729.259579839041</v>
      </c>
    </row>
    <row r="871" spans="1:29" x14ac:dyDescent="0.25">
      <c r="A871" s="23">
        <f t="shared" ca="1" si="312"/>
        <v>13.319510761712747</v>
      </c>
      <c r="B871" s="23">
        <f t="shared" ca="1" si="313"/>
        <v>12.993247633002184</v>
      </c>
      <c r="C871" s="24">
        <f t="shared" ca="1" si="324"/>
        <v>11340.710020673798</v>
      </c>
      <c r="D871" s="23">
        <f t="shared" ca="1" si="325"/>
        <v>11353.703268306799</v>
      </c>
      <c r="E871" s="22"/>
      <c r="F871" s="23">
        <f t="shared" ca="1" si="314"/>
        <v>4.3797591315844135</v>
      </c>
      <c r="G871" s="23">
        <f t="shared" ca="1" si="315"/>
        <v>6.1364342157972862</v>
      </c>
      <c r="H871" s="24">
        <f t="shared" ca="1" si="326"/>
        <v>10581.420305564639</v>
      </c>
      <c r="I871" s="23">
        <f t="shared" ca="1" si="327"/>
        <v>10587.556739780437</v>
      </c>
      <c r="J871" s="22"/>
      <c r="K871" s="23">
        <f t="shared" ca="1" si="316"/>
        <v>0.44717135416081155</v>
      </c>
      <c r="L871" s="23">
        <f t="shared" ca="1" si="317"/>
        <v>6.3144497741009351</v>
      </c>
      <c r="M871" s="24">
        <f t="shared" ca="1" si="328"/>
        <v>9280.2291878451779</v>
      </c>
      <c r="N871" s="23">
        <f t="shared" ca="1" si="329"/>
        <v>9286.5436376192793</v>
      </c>
      <c r="O871" s="22"/>
      <c r="P871" s="23">
        <f t="shared" ca="1" si="318"/>
        <v>2.5196039960692597E-3</v>
      </c>
      <c r="Q871" s="23">
        <f t="shared" ca="1" si="319"/>
        <v>0.93948531280226266</v>
      </c>
      <c r="R871" s="24">
        <f t="shared" ca="1" si="330"/>
        <v>11193.31368984132</v>
      </c>
      <c r="S871" s="23">
        <f t="shared" ca="1" si="331"/>
        <v>11194.253175154121</v>
      </c>
      <c r="T871" s="22"/>
      <c r="U871" s="23">
        <f t="shared" ca="1" si="320"/>
        <v>10.49050860691807</v>
      </c>
      <c r="V871" s="23">
        <f t="shared" ca="1" si="321"/>
        <v>3.5929848018512067</v>
      </c>
      <c r="W871" s="24">
        <f t="shared" ca="1" si="332"/>
        <v>10770.101348210097</v>
      </c>
      <c r="X871" s="23">
        <f t="shared" ca="1" si="333"/>
        <v>10773.694333011948</v>
      </c>
      <c r="Z871" s="23">
        <f t="shared" ca="1" si="322"/>
        <v>4.5947789565969446</v>
      </c>
      <c r="AA871" s="23">
        <f t="shared" ca="1" si="323"/>
        <v>6.1356764658139058</v>
      </c>
      <c r="AB871" s="24">
        <f t="shared" ca="1" si="334"/>
        <v>12733.854358795637</v>
      </c>
      <c r="AC871" s="23">
        <f t="shared" ca="1" si="335"/>
        <v>12739.990035261451</v>
      </c>
    </row>
    <row r="872" spans="1:29" x14ac:dyDescent="0.25">
      <c r="A872" s="23">
        <f t="shared" ca="1" si="312"/>
        <v>1.7506599147990871</v>
      </c>
      <c r="B872" s="23">
        <f t="shared" ca="1" si="313"/>
        <v>3.8923014926718573</v>
      </c>
      <c r="C872" s="24">
        <f t="shared" ca="1" si="324"/>
        <v>11355.453928221597</v>
      </c>
      <c r="D872" s="23">
        <f t="shared" ca="1" si="325"/>
        <v>11359.346229714269</v>
      </c>
      <c r="E872" s="22"/>
      <c r="F872" s="23">
        <f t="shared" ca="1" si="314"/>
        <v>4.5570239776682779</v>
      </c>
      <c r="G872" s="23">
        <f t="shared" ca="1" si="315"/>
        <v>1.9693876512922914</v>
      </c>
      <c r="H872" s="24">
        <f t="shared" ca="1" si="326"/>
        <v>10592.113763758105</v>
      </c>
      <c r="I872" s="23">
        <f t="shared" ca="1" si="327"/>
        <v>10594.083151409397</v>
      </c>
      <c r="J872" s="22"/>
      <c r="K872" s="23">
        <f t="shared" ca="1" si="316"/>
        <v>16.91569650649835</v>
      </c>
      <c r="L872" s="23">
        <f t="shared" ca="1" si="317"/>
        <v>10.989789937566004</v>
      </c>
      <c r="M872" s="24">
        <f t="shared" ca="1" si="328"/>
        <v>9303.4593341257769</v>
      </c>
      <c r="N872" s="23">
        <f t="shared" ca="1" si="329"/>
        <v>9314.4491240633433</v>
      </c>
      <c r="O872" s="22"/>
      <c r="P872" s="23">
        <f t="shared" ca="1" si="318"/>
        <v>1.2564248288604429</v>
      </c>
      <c r="Q872" s="23">
        <f t="shared" ca="1" si="319"/>
        <v>12.02671143153268</v>
      </c>
      <c r="R872" s="24">
        <f t="shared" ca="1" si="330"/>
        <v>11195.509599982981</v>
      </c>
      <c r="S872" s="23">
        <f t="shared" ca="1" si="331"/>
        <v>11207.536311414513</v>
      </c>
      <c r="T872" s="22"/>
      <c r="U872" s="23">
        <f t="shared" ca="1" si="320"/>
        <v>3.5949053054295623</v>
      </c>
      <c r="V872" s="23">
        <f t="shared" ca="1" si="321"/>
        <v>7.7275655243323866</v>
      </c>
      <c r="W872" s="24">
        <f t="shared" ca="1" si="332"/>
        <v>10777.289238317378</v>
      </c>
      <c r="X872" s="23">
        <f t="shared" ca="1" si="333"/>
        <v>10785.01680384171</v>
      </c>
      <c r="Z872" s="23">
        <f t="shared" ca="1" si="322"/>
        <v>27.870656860730666</v>
      </c>
      <c r="AA872" s="23">
        <f t="shared" ca="1" si="323"/>
        <v>1.1130590035024515</v>
      </c>
      <c r="AB872" s="24">
        <f t="shared" ca="1" si="334"/>
        <v>12767.860692122182</v>
      </c>
      <c r="AC872" s="23">
        <f t="shared" ca="1" si="335"/>
        <v>12768.973751125684</v>
      </c>
    </row>
    <row r="873" spans="1:29" x14ac:dyDescent="0.25">
      <c r="A873" s="23">
        <f t="shared" ca="1" si="312"/>
        <v>5.7373732501216397</v>
      </c>
      <c r="B873" s="23">
        <f t="shared" ca="1" si="313"/>
        <v>0.53087278162494245</v>
      </c>
      <c r="C873" s="24">
        <f t="shared" ca="1" si="324"/>
        <v>11365.083602964391</v>
      </c>
      <c r="D873" s="23">
        <f t="shared" ca="1" si="325"/>
        <v>11365.614475746015</v>
      </c>
      <c r="E873" s="22"/>
      <c r="F873" s="23">
        <f t="shared" ca="1" si="314"/>
        <v>3.1452621941676364</v>
      </c>
      <c r="G873" s="23">
        <f t="shared" ca="1" si="315"/>
        <v>1.4011596544108531</v>
      </c>
      <c r="H873" s="24">
        <f t="shared" ca="1" si="326"/>
        <v>10597.228413603565</v>
      </c>
      <c r="I873" s="23">
        <f t="shared" ca="1" si="327"/>
        <v>10598.629573257977</v>
      </c>
      <c r="J873" s="22"/>
      <c r="K873" s="23">
        <f t="shared" ca="1" si="316"/>
        <v>7.5028925054969076</v>
      </c>
      <c r="L873" s="23">
        <f t="shared" ca="1" si="317"/>
        <v>4.0255459415646957</v>
      </c>
      <c r="M873" s="24">
        <f t="shared" ca="1" si="328"/>
        <v>9321.9520165688409</v>
      </c>
      <c r="N873" s="23">
        <f t="shared" ca="1" si="329"/>
        <v>9325.9775625104048</v>
      </c>
      <c r="O873" s="22"/>
      <c r="P873" s="23">
        <f t="shared" ca="1" si="318"/>
        <v>10.528438698308939</v>
      </c>
      <c r="Q873" s="23">
        <f t="shared" ca="1" si="319"/>
        <v>7.5481392364212319</v>
      </c>
      <c r="R873" s="24">
        <f t="shared" ca="1" si="330"/>
        <v>11218.064750112822</v>
      </c>
      <c r="S873" s="23">
        <f t="shared" ca="1" si="331"/>
        <v>11225.612889349244</v>
      </c>
      <c r="T873" s="22"/>
      <c r="U873" s="23">
        <f t="shared" ca="1" si="320"/>
        <v>27.857352179109636</v>
      </c>
      <c r="V873" s="23">
        <f t="shared" ca="1" si="321"/>
        <v>6.6314865553413442</v>
      </c>
      <c r="W873" s="24">
        <f t="shared" ca="1" si="332"/>
        <v>10812.87415602082</v>
      </c>
      <c r="X873" s="23">
        <f t="shared" ca="1" si="333"/>
        <v>10819.505642576161</v>
      </c>
      <c r="Z873" s="23">
        <f t="shared" ca="1" si="322"/>
        <v>0.64396808549352014</v>
      </c>
      <c r="AA873" s="23">
        <f t="shared" ca="1" si="323"/>
        <v>1.6947908604266806</v>
      </c>
      <c r="AB873" s="24">
        <f t="shared" ca="1" si="334"/>
        <v>12769.617719211177</v>
      </c>
      <c r="AC873" s="23">
        <f t="shared" ca="1" si="335"/>
        <v>12771.312510071604</v>
      </c>
    </row>
    <row r="874" spans="1:29" x14ac:dyDescent="0.25">
      <c r="A874" s="23">
        <f t="shared" ca="1" si="312"/>
        <v>3.6614481813558295</v>
      </c>
      <c r="B874" s="23">
        <f t="shared" ca="1" si="313"/>
        <v>5.8446678845478539</v>
      </c>
      <c r="C874" s="24">
        <f t="shared" ca="1" si="324"/>
        <v>11369.275923927371</v>
      </c>
      <c r="D874" s="23">
        <f t="shared" ca="1" si="325"/>
        <v>11375.120591811919</v>
      </c>
      <c r="E874" s="22"/>
      <c r="F874" s="23">
        <f t="shared" ca="1" si="314"/>
        <v>19.981182039496897</v>
      </c>
      <c r="G874" s="23">
        <f t="shared" ca="1" si="315"/>
        <v>9.0164518768171803E-2</v>
      </c>
      <c r="H874" s="24">
        <f t="shared" ca="1" si="326"/>
        <v>10618.610755297474</v>
      </c>
      <c r="I874" s="23">
        <f t="shared" ca="1" si="327"/>
        <v>10618.700919816241</v>
      </c>
      <c r="J874" s="22"/>
      <c r="K874" s="23">
        <f t="shared" ca="1" si="316"/>
        <v>0.37171538545045391</v>
      </c>
      <c r="L874" s="23">
        <f t="shared" ca="1" si="317"/>
        <v>6.7049976750632014</v>
      </c>
      <c r="M874" s="24">
        <f t="shared" ca="1" si="328"/>
        <v>9326.3492778958553</v>
      </c>
      <c r="N874" s="23">
        <f t="shared" ca="1" si="329"/>
        <v>9333.0542755709193</v>
      </c>
      <c r="O874" s="22"/>
      <c r="P874" s="23">
        <f t="shared" ca="1" si="318"/>
        <v>9.972201527165053</v>
      </c>
      <c r="Q874" s="23">
        <f t="shared" ca="1" si="319"/>
        <v>1.3105430367690818</v>
      </c>
      <c r="R874" s="24">
        <f t="shared" ca="1" si="330"/>
        <v>11235.58509087641</v>
      </c>
      <c r="S874" s="23">
        <f t="shared" ca="1" si="331"/>
        <v>11236.895633913178</v>
      </c>
      <c r="T874" s="22"/>
      <c r="U874" s="23">
        <f t="shared" ca="1" si="320"/>
        <v>16.81596731200549</v>
      </c>
      <c r="V874" s="23">
        <f t="shared" ca="1" si="321"/>
        <v>4.6725127406611078</v>
      </c>
      <c r="W874" s="24">
        <f t="shared" ca="1" si="332"/>
        <v>10836.321609888168</v>
      </c>
      <c r="X874" s="23">
        <f t="shared" ca="1" si="333"/>
        <v>10840.994122628828</v>
      </c>
      <c r="Z874" s="23">
        <f t="shared" ca="1" si="322"/>
        <v>1.1270534337499851</v>
      </c>
      <c r="AA874" s="23">
        <f t="shared" ca="1" si="323"/>
        <v>2.2978011882498177</v>
      </c>
      <c r="AB874" s="24">
        <f t="shared" ca="1" si="334"/>
        <v>12772.439563505353</v>
      </c>
      <c r="AC874" s="23">
        <f t="shared" ca="1" si="335"/>
        <v>12774.737364693603</v>
      </c>
    </row>
    <row r="875" spans="1:29" x14ac:dyDescent="0.25">
      <c r="A875" s="23">
        <f t="shared" ca="1" si="312"/>
        <v>13.434138609367174</v>
      </c>
      <c r="B875" s="23">
        <f t="shared" ca="1" si="313"/>
        <v>2.6893109142618741</v>
      </c>
      <c r="C875" s="24">
        <f t="shared" ca="1" si="324"/>
        <v>11388.554730421287</v>
      </c>
      <c r="D875" s="23">
        <f t="shared" ca="1" si="325"/>
        <v>11391.244041335549</v>
      </c>
      <c r="E875" s="22"/>
      <c r="F875" s="23">
        <f t="shared" ca="1" si="314"/>
        <v>5.1674265868308389</v>
      </c>
      <c r="G875" s="23">
        <f t="shared" ca="1" si="315"/>
        <v>0.51996586021801261</v>
      </c>
      <c r="H875" s="24">
        <f t="shared" ca="1" si="326"/>
        <v>10623.868346403073</v>
      </c>
      <c r="I875" s="23">
        <f t="shared" ca="1" si="327"/>
        <v>10624.388312263291</v>
      </c>
      <c r="J875" s="22"/>
      <c r="K875" s="23">
        <f t="shared" ca="1" si="316"/>
        <v>7.4708677819487272</v>
      </c>
      <c r="L875" s="23">
        <f t="shared" ca="1" si="317"/>
        <v>1.6472474465871634</v>
      </c>
      <c r="M875" s="24">
        <f t="shared" ca="1" si="328"/>
        <v>9340.5251433528683</v>
      </c>
      <c r="N875" s="23">
        <f t="shared" ca="1" si="329"/>
        <v>9342.1723907994547</v>
      </c>
      <c r="O875" s="22"/>
      <c r="P875" s="23">
        <f t="shared" ca="1" si="318"/>
        <v>7.7420069778049339</v>
      </c>
      <c r="Q875" s="23">
        <f t="shared" ca="1" si="319"/>
        <v>11.748653760322414</v>
      </c>
      <c r="R875" s="24">
        <f t="shared" ca="1" si="330"/>
        <v>11244.637640890984</v>
      </c>
      <c r="S875" s="23">
        <f t="shared" ca="1" si="331"/>
        <v>11256.386294651305</v>
      </c>
      <c r="T875" s="22"/>
      <c r="U875" s="23">
        <f t="shared" ca="1" si="320"/>
        <v>5.9778194629392392</v>
      </c>
      <c r="V875" s="23">
        <f t="shared" ca="1" si="321"/>
        <v>0.15522475140238007</v>
      </c>
      <c r="W875" s="24">
        <f t="shared" ca="1" si="332"/>
        <v>10846.971942091768</v>
      </c>
      <c r="X875" s="23">
        <f t="shared" ca="1" si="333"/>
        <v>10847.127166843171</v>
      </c>
      <c r="Z875" s="23">
        <f t="shared" ca="1" si="322"/>
        <v>17.406238102863668</v>
      </c>
      <c r="AA875" s="23">
        <f t="shared" ca="1" si="323"/>
        <v>9.1473364113476858</v>
      </c>
      <c r="AB875" s="24">
        <f t="shared" ca="1" si="334"/>
        <v>12792.143602796466</v>
      </c>
      <c r="AC875" s="23">
        <f t="shared" ca="1" si="335"/>
        <v>12801.290939207815</v>
      </c>
    </row>
    <row r="876" spans="1:29" x14ac:dyDescent="0.25">
      <c r="A876" s="23">
        <f t="shared" ca="1" si="312"/>
        <v>12.556289851607854</v>
      </c>
      <c r="B876" s="23">
        <f t="shared" ca="1" si="313"/>
        <v>1.5521375280488507</v>
      </c>
      <c r="C876" s="24">
        <f t="shared" ca="1" si="324"/>
        <v>11403.800331187156</v>
      </c>
      <c r="D876" s="23">
        <f t="shared" ca="1" si="325"/>
        <v>11405.352468715206</v>
      </c>
      <c r="E876" s="22"/>
      <c r="F876" s="23">
        <f t="shared" ca="1" si="314"/>
        <v>4.0400278627029031</v>
      </c>
      <c r="G876" s="23">
        <f t="shared" ca="1" si="315"/>
        <v>2.1489204215707605</v>
      </c>
      <c r="H876" s="24">
        <f t="shared" ca="1" si="326"/>
        <v>10628.428340125993</v>
      </c>
      <c r="I876" s="23">
        <f t="shared" ca="1" si="327"/>
        <v>10630.577260547563</v>
      </c>
      <c r="J876" s="22"/>
      <c r="K876" s="23">
        <f t="shared" ca="1" si="316"/>
        <v>13.439597168233224</v>
      </c>
      <c r="L876" s="23">
        <f t="shared" ca="1" si="317"/>
        <v>2.3717638861137855</v>
      </c>
      <c r="M876" s="24">
        <f t="shared" ca="1" si="328"/>
        <v>9355.611987967688</v>
      </c>
      <c r="N876" s="23">
        <f t="shared" ca="1" si="329"/>
        <v>9357.9837518538025</v>
      </c>
      <c r="O876" s="22"/>
      <c r="P876" s="23">
        <f t="shared" ca="1" si="318"/>
        <v>10.010549670568697</v>
      </c>
      <c r="Q876" s="23">
        <f t="shared" ca="1" si="319"/>
        <v>2.1798322012699827</v>
      </c>
      <c r="R876" s="24">
        <f t="shared" ca="1" si="330"/>
        <v>11266.396844321875</v>
      </c>
      <c r="S876" s="23">
        <f t="shared" ca="1" si="331"/>
        <v>11268.576676523144</v>
      </c>
      <c r="T876" s="22"/>
      <c r="U876" s="23">
        <f t="shared" ca="1" si="320"/>
        <v>1.9583687869229787</v>
      </c>
      <c r="V876" s="23">
        <f t="shared" ca="1" si="321"/>
        <v>5.5471131879428732</v>
      </c>
      <c r="W876" s="24">
        <f t="shared" ca="1" si="332"/>
        <v>10849.085535630094</v>
      </c>
      <c r="X876" s="23">
        <f t="shared" ca="1" si="333"/>
        <v>10854.632648818037</v>
      </c>
      <c r="Z876" s="23">
        <f t="shared" ca="1" si="322"/>
        <v>5.1801399321281014</v>
      </c>
      <c r="AA876" s="23">
        <f t="shared" ca="1" si="323"/>
        <v>0.27110192343504591</v>
      </c>
      <c r="AB876" s="24">
        <f t="shared" ca="1" si="334"/>
        <v>12806.471079139943</v>
      </c>
      <c r="AC876" s="23">
        <f t="shared" ca="1" si="335"/>
        <v>12806.742181063379</v>
      </c>
    </row>
    <row r="877" spans="1:29" x14ac:dyDescent="0.25">
      <c r="A877" s="23">
        <f t="shared" ca="1" si="312"/>
        <v>0.62916729326259424</v>
      </c>
      <c r="B877" s="23">
        <f t="shared" ca="1" si="313"/>
        <v>10.391528313812245</v>
      </c>
      <c r="C877" s="24">
        <f t="shared" ca="1" si="324"/>
        <v>11405.981636008468</v>
      </c>
      <c r="D877" s="23">
        <f t="shared" ca="1" si="325"/>
        <v>11416.37316432228</v>
      </c>
      <c r="E877" s="22"/>
      <c r="F877" s="23">
        <f t="shared" ca="1" si="314"/>
        <v>0.35943032117481849</v>
      </c>
      <c r="G877" s="23">
        <f t="shared" ca="1" si="315"/>
        <v>4.5432842697020739</v>
      </c>
      <c r="H877" s="24">
        <f t="shared" ca="1" si="326"/>
        <v>10630.936690868737</v>
      </c>
      <c r="I877" s="23">
        <f t="shared" ca="1" si="327"/>
        <v>10635.47997513844</v>
      </c>
      <c r="J877" s="22"/>
      <c r="K877" s="23">
        <f t="shared" ca="1" si="316"/>
        <v>8.9393957561361805</v>
      </c>
      <c r="L877" s="23">
        <f t="shared" ca="1" si="317"/>
        <v>2.9596958252317775</v>
      </c>
      <c r="M877" s="24">
        <f t="shared" ca="1" si="328"/>
        <v>9366.9231476099394</v>
      </c>
      <c r="N877" s="23">
        <f t="shared" ca="1" si="329"/>
        <v>9369.8828434351708</v>
      </c>
      <c r="O877" s="22"/>
      <c r="P877" s="23">
        <f t="shared" ca="1" si="318"/>
        <v>21.953372073085834</v>
      </c>
      <c r="Q877" s="23">
        <f t="shared" ca="1" si="319"/>
        <v>13.175472351045453</v>
      </c>
      <c r="R877" s="24">
        <f t="shared" ca="1" si="330"/>
        <v>11290.530048596229</v>
      </c>
      <c r="S877" s="23">
        <f t="shared" ca="1" si="331"/>
        <v>11303.705520947275</v>
      </c>
      <c r="T877" s="22"/>
      <c r="U877" s="23">
        <f t="shared" ca="1" si="320"/>
        <v>7.4109880558325978</v>
      </c>
      <c r="V877" s="23">
        <f t="shared" ca="1" si="321"/>
        <v>6.1790547583121356</v>
      </c>
      <c r="W877" s="24">
        <f t="shared" ca="1" si="332"/>
        <v>10862.043636873868</v>
      </c>
      <c r="X877" s="23">
        <f t="shared" ca="1" si="333"/>
        <v>10868.22269163218</v>
      </c>
      <c r="Z877" s="23">
        <f t="shared" ca="1" si="322"/>
        <v>3.734527190437487</v>
      </c>
      <c r="AA877" s="23">
        <f t="shared" ca="1" si="323"/>
        <v>0.23902058226965525</v>
      </c>
      <c r="AB877" s="24">
        <f t="shared" ca="1" si="334"/>
        <v>12810.476708253816</v>
      </c>
      <c r="AC877" s="23">
        <f t="shared" ca="1" si="335"/>
        <v>12810.715728836087</v>
      </c>
    </row>
    <row r="878" spans="1:29" x14ac:dyDescent="0.25">
      <c r="A878" s="23">
        <f t="shared" ca="1" si="312"/>
        <v>12.869159033119107</v>
      </c>
      <c r="B878" s="23">
        <f t="shared" ca="1" si="313"/>
        <v>4.5343972786854625</v>
      </c>
      <c r="C878" s="24">
        <f t="shared" ca="1" si="324"/>
        <v>11429.2423233554</v>
      </c>
      <c r="D878" s="23">
        <f t="shared" ca="1" si="325"/>
        <v>11433.776720634085</v>
      </c>
      <c r="E878" s="22"/>
      <c r="F878" s="23">
        <f t="shared" ca="1" si="314"/>
        <v>7.7358794405312166</v>
      </c>
      <c r="G878" s="23">
        <f t="shared" ca="1" si="315"/>
        <v>9.3543911373737263</v>
      </c>
      <c r="H878" s="24">
        <f t="shared" ca="1" si="326"/>
        <v>10643.215854578972</v>
      </c>
      <c r="I878" s="23">
        <f t="shared" ca="1" si="327"/>
        <v>10652.570245716346</v>
      </c>
      <c r="J878" s="22"/>
      <c r="K878" s="23">
        <f t="shared" ca="1" si="316"/>
        <v>0.96204826378277786</v>
      </c>
      <c r="L878" s="23">
        <f t="shared" ca="1" si="317"/>
        <v>0.62535160037290149</v>
      </c>
      <c r="M878" s="24">
        <f t="shared" ca="1" si="328"/>
        <v>9370.8448916989528</v>
      </c>
      <c r="N878" s="23">
        <f t="shared" ca="1" si="329"/>
        <v>9371.4702432993254</v>
      </c>
      <c r="O878" s="22"/>
      <c r="P878" s="23">
        <f t="shared" ca="1" si="318"/>
        <v>1.0705016504424945</v>
      </c>
      <c r="Q878" s="23">
        <f t="shared" ca="1" si="319"/>
        <v>4.5450605404067508</v>
      </c>
      <c r="R878" s="24">
        <f t="shared" ca="1" si="330"/>
        <v>11304.776022597716</v>
      </c>
      <c r="S878" s="23">
        <f t="shared" ca="1" si="331"/>
        <v>11309.321083138124</v>
      </c>
      <c r="T878" s="22"/>
      <c r="U878" s="23">
        <f t="shared" ca="1" si="320"/>
        <v>0.51058756042606357</v>
      </c>
      <c r="V878" s="23">
        <f t="shared" ca="1" si="321"/>
        <v>0.35537456727132688</v>
      </c>
      <c r="W878" s="24">
        <f t="shared" ca="1" si="332"/>
        <v>10868.733279192606</v>
      </c>
      <c r="X878" s="23">
        <f t="shared" ca="1" si="333"/>
        <v>10869.088653759876</v>
      </c>
      <c r="Z878" s="23">
        <f t="shared" ca="1" si="322"/>
        <v>21.576768366944581</v>
      </c>
      <c r="AA878" s="23">
        <f t="shared" ca="1" si="323"/>
        <v>37.123295041954783</v>
      </c>
      <c r="AB878" s="24">
        <f t="shared" ca="1" si="334"/>
        <v>12832.292497203031</v>
      </c>
      <c r="AC878" s="23">
        <f t="shared" ca="1" si="335"/>
        <v>12869.415792244985</v>
      </c>
    </row>
    <row r="879" spans="1:29" x14ac:dyDescent="0.25">
      <c r="A879" s="23">
        <f t="shared" ca="1" si="312"/>
        <v>0.87188471456064698</v>
      </c>
      <c r="B879" s="23">
        <f t="shared" ca="1" si="313"/>
        <v>4.6009764895262126</v>
      </c>
      <c r="C879" s="24">
        <f t="shared" ca="1" si="324"/>
        <v>11434.648605348646</v>
      </c>
      <c r="D879" s="23">
        <f t="shared" ca="1" si="325"/>
        <v>11439.249581838172</v>
      </c>
      <c r="E879" s="22"/>
      <c r="F879" s="23">
        <f t="shared" ca="1" si="314"/>
        <v>0.91047787344268549</v>
      </c>
      <c r="G879" s="23">
        <f t="shared" ca="1" si="315"/>
        <v>3.0652929208876465</v>
      </c>
      <c r="H879" s="24">
        <f t="shared" ca="1" si="326"/>
        <v>10653.480723589788</v>
      </c>
      <c r="I879" s="23">
        <f t="shared" ca="1" si="327"/>
        <v>10656.546016510676</v>
      </c>
      <c r="J879" s="22"/>
      <c r="K879" s="23">
        <f t="shared" ca="1" si="316"/>
        <v>11.956727029221213</v>
      </c>
      <c r="L879" s="23">
        <f t="shared" ca="1" si="317"/>
        <v>0.33216147353975012</v>
      </c>
      <c r="M879" s="24">
        <f t="shared" ca="1" si="328"/>
        <v>9383.4269703285463</v>
      </c>
      <c r="N879" s="23">
        <f t="shared" ca="1" si="329"/>
        <v>9383.7591318020859</v>
      </c>
      <c r="O879" s="22"/>
      <c r="P879" s="23">
        <f t="shared" ca="1" si="318"/>
        <v>6.2186038990091603</v>
      </c>
      <c r="Q879" s="23">
        <f t="shared" ca="1" si="319"/>
        <v>20.185931778316043</v>
      </c>
      <c r="R879" s="24">
        <f t="shared" ca="1" si="330"/>
        <v>11315.539687037133</v>
      </c>
      <c r="S879" s="23">
        <f t="shared" ca="1" si="331"/>
        <v>11335.72561881545</v>
      </c>
      <c r="T879" s="22"/>
      <c r="U879" s="23">
        <f t="shared" ca="1" si="320"/>
        <v>28.259060187186229</v>
      </c>
      <c r="V879" s="23">
        <f t="shared" ca="1" si="321"/>
        <v>0.34388403961014502</v>
      </c>
      <c r="W879" s="24">
        <f t="shared" ca="1" si="332"/>
        <v>10897.347713947063</v>
      </c>
      <c r="X879" s="23">
        <f t="shared" ca="1" si="333"/>
        <v>10897.691597986674</v>
      </c>
      <c r="Z879" s="23">
        <f t="shared" ca="1" si="322"/>
        <v>13.653557538045973</v>
      </c>
      <c r="AA879" s="23">
        <f t="shared" ca="1" si="323"/>
        <v>4.4465144971580406</v>
      </c>
      <c r="AB879" s="24">
        <f t="shared" ca="1" si="334"/>
        <v>12883.069349783031</v>
      </c>
      <c r="AC879" s="23">
        <f t="shared" ca="1" si="335"/>
        <v>12887.515864280189</v>
      </c>
    </row>
    <row r="880" spans="1:29" x14ac:dyDescent="0.25">
      <c r="A880" s="23">
        <f t="shared" ca="1" si="312"/>
        <v>13.347793170089451</v>
      </c>
      <c r="B880" s="23">
        <f t="shared" ca="1" si="313"/>
        <v>4.555307582980979</v>
      </c>
      <c r="C880" s="24">
        <f t="shared" ca="1" si="324"/>
        <v>11452.597375008261</v>
      </c>
      <c r="D880" s="23">
        <f t="shared" ca="1" si="325"/>
        <v>11457.152682591242</v>
      </c>
      <c r="E880" s="22"/>
      <c r="F880" s="23">
        <f t="shared" ca="1" si="314"/>
        <v>26.324586699047217</v>
      </c>
      <c r="G880" s="23">
        <f t="shared" ca="1" si="315"/>
        <v>0.95535349551377036</v>
      </c>
      <c r="H880" s="24">
        <f t="shared" ca="1" si="326"/>
        <v>10682.870603209723</v>
      </c>
      <c r="I880" s="23">
        <f t="shared" ca="1" si="327"/>
        <v>10683.825956705237</v>
      </c>
      <c r="J880" s="22"/>
      <c r="K880" s="23">
        <f t="shared" ca="1" si="316"/>
        <v>6.4546910864803593</v>
      </c>
      <c r="L880" s="23">
        <f t="shared" ca="1" si="317"/>
        <v>1.9452866155048962</v>
      </c>
      <c r="M880" s="24">
        <f t="shared" ca="1" si="328"/>
        <v>9390.2138228885669</v>
      </c>
      <c r="N880" s="23">
        <f t="shared" ca="1" si="329"/>
        <v>9392.1591095040712</v>
      </c>
      <c r="O880" s="22"/>
      <c r="P880" s="23">
        <f t="shared" ca="1" si="318"/>
        <v>5.3373553204356137</v>
      </c>
      <c r="Q880" s="23">
        <f t="shared" ca="1" si="319"/>
        <v>1.3517287085594987</v>
      </c>
      <c r="R880" s="24">
        <f t="shared" ca="1" si="330"/>
        <v>11341.062974135886</v>
      </c>
      <c r="S880" s="23">
        <f t="shared" ca="1" si="331"/>
        <v>11342.414702844446</v>
      </c>
      <c r="T880" s="22"/>
      <c r="U880" s="23">
        <f t="shared" ca="1" si="320"/>
        <v>25.621338437417293</v>
      </c>
      <c r="V880" s="23">
        <f t="shared" ca="1" si="321"/>
        <v>12.685613304398172</v>
      </c>
      <c r="W880" s="24">
        <f t="shared" ca="1" si="332"/>
        <v>10923.31293642409</v>
      </c>
      <c r="X880" s="23">
        <f t="shared" ca="1" si="333"/>
        <v>10935.998549728489</v>
      </c>
      <c r="Z880" s="23">
        <f t="shared" ca="1" si="322"/>
        <v>1.8447856187755491</v>
      </c>
      <c r="AA880" s="23">
        <f t="shared" ca="1" si="323"/>
        <v>3.0929481386536066</v>
      </c>
      <c r="AB880" s="24">
        <f t="shared" ca="1" si="334"/>
        <v>12889.360649898965</v>
      </c>
      <c r="AC880" s="23">
        <f t="shared" ca="1" si="335"/>
        <v>12892.453598037619</v>
      </c>
    </row>
    <row r="881" spans="1:29" x14ac:dyDescent="0.25">
      <c r="A881" s="23">
        <f t="shared" ca="1" si="312"/>
        <v>2.8294070613035647</v>
      </c>
      <c r="B881" s="23">
        <f t="shared" ca="1" si="313"/>
        <v>1.0838460433453849</v>
      </c>
      <c r="C881" s="24">
        <f t="shared" ca="1" si="324"/>
        <v>11459.982089652545</v>
      </c>
      <c r="D881" s="23">
        <f t="shared" ca="1" si="325"/>
        <v>11461.065935695891</v>
      </c>
      <c r="E881" s="22"/>
      <c r="F881" s="23">
        <f t="shared" ca="1" si="314"/>
        <v>6.5656169706190735</v>
      </c>
      <c r="G881" s="23">
        <f t="shared" ca="1" si="315"/>
        <v>9.2740573509350472</v>
      </c>
      <c r="H881" s="24">
        <f t="shared" ca="1" si="326"/>
        <v>10690.391573675857</v>
      </c>
      <c r="I881" s="23">
        <f t="shared" ca="1" si="327"/>
        <v>10699.665631026792</v>
      </c>
      <c r="J881" s="22"/>
      <c r="K881" s="23">
        <f t="shared" ca="1" si="316"/>
        <v>1.0784120500723073</v>
      </c>
      <c r="L881" s="23">
        <f t="shared" ca="1" si="317"/>
        <v>5.3336810964413166</v>
      </c>
      <c r="M881" s="24">
        <f t="shared" ca="1" si="328"/>
        <v>9393.2375215541433</v>
      </c>
      <c r="N881" s="23">
        <f t="shared" ca="1" si="329"/>
        <v>9398.5712026505844</v>
      </c>
      <c r="O881" s="22"/>
      <c r="P881" s="23">
        <f t="shared" ca="1" si="318"/>
        <v>0.64410052287817932</v>
      </c>
      <c r="Q881" s="23">
        <f t="shared" ca="1" si="319"/>
        <v>3.9108626546491854</v>
      </c>
      <c r="R881" s="24">
        <f t="shared" ca="1" si="330"/>
        <v>11343.058803367325</v>
      </c>
      <c r="S881" s="23">
        <f t="shared" ca="1" si="331"/>
        <v>11346.969666021974</v>
      </c>
      <c r="T881" s="22"/>
      <c r="U881" s="23">
        <f t="shared" ca="1" si="320"/>
        <v>7.9518877150179046</v>
      </c>
      <c r="V881" s="23">
        <f t="shared" ca="1" si="321"/>
        <v>0.62161908891354534</v>
      </c>
      <c r="W881" s="24">
        <f t="shared" ca="1" si="332"/>
        <v>10943.950437443507</v>
      </c>
      <c r="X881" s="23">
        <f t="shared" ca="1" si="333"/>
        <v>10944.572056532421</v>
      </c>
      <c r="Z881" s="23">
        <f t="shared" ca="1" si="322"/>
        <v>10.681229681843254</v>
      </c>
      <c r="AA881" s="23">
        <f t="shared" ca="1" si="323"/>
        <v>3.0993966584854977</v>
      </c>
      <c r="AB881" s="24">
        <f t="shared" ca="1" si="334"/>
        <v>12903.134827719461</v>
      </c>
      <c r="AC881" s="23">
        <f t="shared" ca="1" si="335"/>
        <v>12906.234224377946</v>
      </c>
    </row>
    <row r="882" spans="1:29" x14ac:dyDescent="0.25">
      <c r="A882" s="23">
        <f t="shared" ca="1" si="312"/>
        <v>3.2718011806573362</v>
      </c>
      <c r="B882" s="23">
        <f t="shared" ca="1" si="313"/>
        <v>2.5241239582904775</v>
      </c>
      <c r="C882" s="24">
        <f t="shared" ca="1" si="324"/>
        <v>11464.337736876549</v>
      </c>
      <c r="D882" s="23">
        <f t="shared" ca="1" si="325"/>
        <v>11466.861860834839</v>
      </c>
      <c r="E882" s="22"/>
      <c r="F882" s="23">
        <f t="shared" ca="1" si="314"/>
        <v>7.0835431321052944</v>
      </c>
      <c r="G882" s="23">
        <f t="shared" ca="1" si="315"/>
        <v>8.6033829160698172</v>
      </c>
      <c r="H882" s="24">
        <f t="shared" ca="1" si="326"/>
        <v>10706.749174158896</v>
      </c>
      <c r="I882" s="23">
        <f t="shared" ca="1" si="327"/>
        <v>10715.352557074966</v>
      </c>
      <c r="J882" s="22"/>
      <c r="K882" s="23">
        <f t="shared" ca="1" si="316"/>
        <v>7.2927578551917769</v>
      </c>
      <c r="L882" s="23">
        <f t="shared" ca="1" si="317"/>
        <v>3.5643345016518713</v>
      </c>
      <c r="M882" s="24">
        <f t="shared" ca="1" si="328"/>
        <v>9405.863960505776</v>
      </c>
      <c r="N882" s="23">
        <f t="shared" ca="1" si="329"/>
        <v>9409.4282950074285</v>
      </c>
      <c r="O882" s="22"/>
      <c r="P882" s="23">
        <f t="shared" ca="1" si="318"/>
        <v>3.2787033596362161</v>
      </c>
      <c r="Q882" s="23">
        <f t="shared" ca="1" si="319"/>
        <v>10.952616863839523</v>
      </c>
      <c r="R882" s="24">
        <f t="shared" ca="1" si="330"/>
        <v>11350.24836938161</v>
      </c>
      <c r="S882" s="23">
        <f t="shared" ca="1" si="331"/>
        <v>11361.200986245451</v>
      </c>
      <c r="T882" s="22"/>
      <c r="U882" s="23">
        <f t="shared" ca="1" si="320"/>
        <v>17.125891921208265</v>
      </c>
      <c r="V882" s="23">
        <f t="shared" ca="1" si="321"/>
        <v>0.98752250148571041</v>
      </c>
      <c r="W882" s="24">
        <f t="shared" ca="1" si="332"/>
        <v>10961.69794845363</v>
      </c>
      <c r="X882" s="23">
        <f t="shared" ca="1" si="333"/>
        <v>10962.685470955115</v>
      </c>
      <c r="Z882" s="23">
        <f t="shared" ca="1" si="322"/>
        <v>10.253334278389801</v>
      </c>
      <c r="AA882" s="23">
        <f t="shared" ca="1" si="323"/>
        <v>2.770706122697304</v>
      </c>
      <c r="AB882" s="24">
        <f t="shared" ca="1" si="334"/>
        <v>12916.487558656336</v>
      </c>
      <c r="AC882" s="23">
        <f t="shared" ca="1" si="335"/>
        <v>12919.258264779033</v>
      </c>
    </row>
    <row r="883" spans="1:29" x14ac:dyDescent="0.25">
      <c r="A883" s="23">
        <f t="shared" ca="1" si="312"/>
        <v>13.243250800514643</v>
      </c>
      <c r="B883" s="23">
        <f t="shared" ca="1" si="313"/>
        <v>0.12306749073326272</v>
      </c>
      <c r="C883" s="24">
        <f t="shared" ca="1" si="324"/>
        <v>11480.105111635354</v>
      </c>
      <c r="D883" s="23">
        <f t="shared" ca="1" si="325"/>
        <v>11480.228179126087</v>
      </c>
      <c r="E883" s="22"/>
      <c r="F883" s="23">
        <f t="shared" ca="1" si="314"/>
        <v>10.251144207712928</v>
      </c>
      <c r="G883" s="23">
        <f t="shared" ca="1" si="315"/>
        <v>1.07484350633794</v>
      </c>
      <c r="H883" s="24">
        <f t="shared" ca="1" si="326"/>
        <v>10725.603701282678</v>
      </c>
      <c r="I883" s="23">
        <f t="shared" ca="1" si="327"/>
        <v>10726.678544789016</v>
      </c>
      <c r="J883" s="22"/>
      <c r="K883" s="23">
        <f t="shared" ca="1" si="316"/>
        <v>1.156382613981034</v>
      </c>
      <c r="L883" s="23">
        <f t="shared" ca="1" si="317"/>
        <v>3.2772517355448239</v>
      </c>
      <c r="M883" s="24">
        <f t="shared" ca="1" si="328"/>
        <v>9410.5846776214094</v>
      </c>
      <c r="N883" s="23">
        <f t="shared" ca="1" si="329"/>
        <v>9413.8619293569536</v>
      </c>
      <c r="O883" s="22"/>
      <c r="P883" s="23">
        <f t="shared" ca="1" si="318"/>
        <v>2.8623114921981854</v>
      </c>
      <c r="Q883" s="23">
        <f t="shared" ca="1" si="319"/>
        <v>6.4046362974236404</v>
      </c>
      <c r="R883" s="24">
        <f t="shared" ca="1" si="330"/>
        <v>11364.063297737648</v>
      </c>
      <c r="S883" s="23">
        <f t="shared" ca="1" si="331"/>
        <v>11370.467934035072</v>
      </c>
      <c r="T883" s="22"/>
      <c r="U883" s="23">
        <f t="shared" ca="1" si="320"/>
        <v>1.9049259292966645</v>
      </c>
      <c r="V883" s="23">
        <f t="shared" ca="1" si="321"/>
        <v>12.359273793524896</v>
      </c>
      <c r="W883" s="24">
        <f t="shared" ca="1" si="332"/>
        <v>10964.590396884412</v>
      </c>
      <c r="X883" s="23">
        <f t="shared" ca="1" si="333"/>
        <v>10976.949670677937</v>
      </c>
      <c r="Z883" s="23">
        <f t="shared" ca="1" si="322"/>
        <v>4.0146826690415924</v>
      </c>
      <c r="AA883" s="23">
        <f t="shared" ca="1" si="323"/>
        <v>6.6635601274845877</v>
      </c>
      <c r="AB883" s="24">
        <f t="shared" ca="1" si="334"/>
        <v>12923.272947448075</v>
      </c>
      <c r="AC883" s="23">
        <f t="shared" ca="1" si="335"/>
        <v>12929.93650757556</v>
      </c>
    </row>
    <row r="884" spans="1:29" x14ac:dyDescent="0.25">
      <c r="A884" s="23">
        <f t="shared" ca="1" si="312"/>
        <v>19.217897113592009</v>
      </c>
      <c r="B884" s="23">
        <f t="shared" ca="1" si="313"/>
        <v>4.2504401606755948</v>
      </c>
      <c r="C884" s="24">
        <f t="shared" ca="1" si="324"/>
        <v>11499.446076239679</v>
      </c>
      <c r="D884" s="23">
        <f t="shared" ca="1" si="325"/>
        <v>11503.696516400354</v>
      </c>
      <c r="E884" s="22"/>
      <c r="F884" s="23">
        <f t="shared" ca="1" si="314"/>
        <v>17.370929314183865</v>
      </c>
      <c r="G884" s="23">
        <f t="shared" ca="1" si="315"/>
        <v>0.58642903087010756</v>
      </c>
      <c r="H884" s="24">
        <f t="shared" ca="1" si="326"/>
        <v>10744.0494741032</v>
      </c>
      <c r="I884" s="23">
        <f t="shared" ca="1" si="327"/>
        <v>10744.635903134071</v>
      </c>
      <c r="J884" s="22"/>
      <c r="K884" s="23">
        <f t="shared" ca="1" si="316"/>
        <v>4.4785128093634441</v>
      </c>
      <c r="L884" s="23">
        <f t="shared" ca="1" si="317"/>
        <v>3.9704099050907571</v>
      </c>
      <c r="M884" s="24">
        <f t="shared" ca="1" si="328"/>
        <v>9418.3404421663163</v>
      </c>
      <c r="N884" s="23">
        <f t="shared" ca="1" si="329"/>
        <v>9422.3108520714068</v>
      </c>
      <c r="O884" s="22"/>
      <c r="P884" s="23">
        <f t="shared" ca="1" si="318"/>
        <v>1.7844949831749788</v>
      </c>
      <c r="Q884" s="23">
        <f t="shared" ca="1" si="319"/>
        <v>0.81824073455434421</v>
      </c>
      <c r="R884" s="24">
        <f t="shared" ca="1" si="330"/>
        <v>11372.252429018246</v>
      </c>
      <c r="S884" s="23">
        <f t="shared" ca="1" si="331"/>
        <v>11373.0706697528</v>
      </c>
      <c r="T884" s="22"/>
      <c r="U884" s="23">
        <f t="shared" ca="1" si="320"/>
        <v>6.2536843698634987</v>
      </c>
      <c r="V884" s="23">
        <f t="shared" ca="1" si="321"/>
        <v>6.7311223483220184</v>
      </c>
      <c r="W884" s="24">
        <f t="shared" ca="1" si="332"/>
        <v>10983.203355047801</v>
      </c>
      <c r="X884" s="23">
        <f t="shared" ca="1" si="333"/>
        <v>10989.934477396122</v>
      </c>
      <c r="Z884" s="23">
        <f t="shared" ca="1" si="322"/>
        <v>9.675919849948718</v>
      </c>
      <c r="AA884" s="23">
        <f t="shared" ca="1" si="323"/>
        <v>1.7316444303176142</v>
      </c>
      <c r="AB884" s="24">
        <f t="shared" ca="1" si="334"/>
        <v>12939.612427425509</v>
      </c>
      <c r="AC884" s="23">
        <f t="shared" ca="1" si="335"/>
        <v>12941.344071855827</v>
      </c>
    </row>
    <row r="885" spans="1:29" x14ac:dyDescent="0.25">
      <c r="A885" s="23">
        <f t="shared" ca="1" si="312"/>
        <v>5.801130126293593</v>
      </c>
      <c r="B885" s="23">
        <f t="shared" ca="1" si="313"/>
        <v>9.9425235257365934</v>
      </c>
      <c r="C885" s="24">
        <f t="shared" ca="1" si="324"/>
        <v>11509.497646526648</v>
      </c>
      <c r="D885" s="23">
        <f t="shared" ca="1" si="325"/>
        <v>11519.440170052385</v>
      </c>
      <c r="E885" s="22"/>
      <c r="F885" s="23">
        <f t="shared" ca="1" si="314"/>
        <v>1.3654339080763973E-2</v>
      </c>
      <c r="G885" s="23">
        <f t="shared" ca="1" si="315"/>
        <v>2.076785639539199</v>
      </c>
      <c r="H885" s="24">
        <f t="shared" ca="1" si="326"/>
        <v>10744.649557473151</v>
      </c>
      <c r="I885" s="23">
        <f t="shared" ca="1" si="327"/>
        <v>10746.72634311269</v>
      </c>
      <c r="J885" s="22"/>
      <c r="K885" s="23">
        <f t="shared" ca="1" si="316"/>
        <v>3.5051789522236536</v>
      </c>
      <c r="L885" s="23">
        <f t="shared" ca="1" si="317"/>
        <v>2.2902136475062607</v>
      </c>
      <c r="M885" s="24">
        <f t="shared" ca="1" si="328"/>
        <v>9425.8160310236308</v>
      </c>
      <c r="N885" s="23">
        <f t="shared" ca="1" si="329"/>
        <v>9428.1062446711367</v>
      </c>
      <c r="O885" s="22"/>
      <c r="P885" s="23">
        <f t="shared" ca="1" si="318"/>
        <v>2.6249596674690561</v>
      </c>
      <c r="Q885" s="23">
        <f t="shared" ca="1" si="319"/>
        <v>0.58954971154952973</v>
      </c>
      <c r="R885" s="24">
        <f t="shared" ca="1" si="330"/>
        <v>11375.69562942027</v>
      </c>
      <c r="S885" s="23">
        <f t="shared" ca="1" si="331"/>
        <v>11376.285179131819</v>
      </c>
      <c r="T885" s="22"/>
      <c r="U885" s="23">
        <f t="shared" ca="1" si="320"/>
        <v>34.587669729789951</v>
      </c>
      <c r="V885" s="23">
        <f t="shared" ca="1" si="321"/>
        <v>6.612737404562381</v>
      </c>
      <c r="W885" s="24">
        <f t="shared" ca="1" si="332"/>
        <v>11024.522147125912</v>
      </c>
      <c r="X885" s="23">
        <f t="shared" ca="1" si="333"/>
        <v>11031.134884530475</v>
      </c>
      <c r="Z885" s="23">
        <f t="shared" ca="1" si="322"/>
        <v>1.7199526843743143</v>
      </c>
      <c r="AA885" s="23">
        <f t="shared" ca="1" si="323"/>
        <v>2.3311429250270379</v>
      </c>
      <c r="AB885" s="24">
        <f t="shared" ca="1" si="334"/>
        <v>12943.064024540201</v>
      </c>
      <c r="AC885" s="23">
        <f t="shared" ca="1" si="335"/>
        <v>12945.395167465227</v>
      </c>
    </row>
    <row r="886" spans="1:29" x14ac:dyDescent="0.25">
      <c r="A886" s="23">
        <f t="shared" ca="1" si="312"/>
        <v>1.8041494990031151</v>
      </c>
      <c r="B886" s="23">
        <f t="shared" ca="1" si="313"/>
        <v>7.0717868920623381</v>
      </c>
      <c r="C886" s="24">
        <f t="shared" ca="1" si="324"/>
        <v>11521.244319551388</v>
      </c>
      <c r="D886" s="23">
        <f t="shared" ca="1" si="325"/>
        <v>11528.31610644345</v>
      </c>
      <c r="E886" s="22"/>
      <c r="F886" s="23">
        <f t="shared" ca="1" si="314"/>
        <v>1.606144635280349</v>
      </c>
      <c r="G886" s="23">
        <f t="shared" ca="1" si="315"/>
        <v>0.63322087206302879</v>
      </c>
      <c r="H886" s="24">
        <f t="shared" ca="1" si="326"/>
        <v>10748.33248774797</v>
      </c>
      <c r="I886" s="23">
        <f t="shared" ca="1" si="327"/>
        <v>10748.965708620033</v>
      </c>
      <c r="J886" s="22"/>
      <c r="K886" s="23">
        <f t="shared" ca="1" si="316"/>
        <v>3.9672713287091819</v>
      </c>
      <c r="L886" s="23">
        <f t="shared" ca="1" si="317"/>
        <v>18.033816186875661</v>
      </c>
      <c r="M886" s="24">
        <f t="shared" ca="1" si="328"/>
        <v>9432.0735159998458</v>
      </c>
      <c r="N886" s="23">
        <f t="shared" ca="1" si="329"/>
        <v>9450.1073321867207</v>
      </c>
      <c r="O886" s="22"/>
      <c r="P886" s="23">
        <f t="shared" ca="1" si="318"/>
        <v>11.515595519126297</v>
      </c>
      <c r="Q886" s="23">
        <f t="shared" ca="1" si="319"/>
        <v>0.97569874980689275</v>
      </c>
      <c r="R886" s="24">
        <f t="shared" ca="1" si="330"/>
        <v>11387.800774650945</v>
      </c>
      <c r="S886" s="23">
        <f t="shared" ca="1" si="331"/>
        <v>11388.776473400752</v>
      </c>
      <c r="T886" s="22"/>
      <c r="U886" s="23">
        <f t="shared" ca="1" si="320"/>
        <v>14.495649903477579</v>
      </c>
      <c r="V886" s="23">
        <f t="shared" ca="1" si="321"/>
        <v>2.063953631898201</v>
      </c>
      <c r="W886" s="24">
        <f t="shared" ca="1" si="332"/>
        <v>11045.630534433953</v>
      </c>
      <c r="X886" s="23">
        <f t="shared" ca="1" si="333"/>
        <v>11047.69448806585</v>
      </c>
      <c r="Z886" s="23">
        <f t="shared" ca="1" si="322"/>
        <v>4.0858764695220673</v>
      </c>
      <c r="AA886" s="23">
        <f t="shared" ca="1" si="323"/>
        <v>0.15056701971476263</v>
      </c>
      <c r="AB886" s="24">
        <f t="shared" ca="1" si="334"/>
        <v>12949.481043934749</v>
      </c>
      <c r="AC886" s="23">
        <f t="shared" ca="1" si="335"/>
        <v>12949.631610954464</v>
      </c>
    </row>
    <row r="887" spans="1:29" x14ac:dyDescent="0.25">
      <c r="A887" s="23">
        <f t="shared" ca="1" si="312"/>
        <v>23.406506097504128</v>
      </c>
      <c r="B887" s="23">
        <f t="shared" ca="1" si="313"/>
        <v>4.3852760543944873</v>
      </c>
      <c r="C887" s="24">
        <f t="shared" ca="1" si="324"/>
        <v>11551.722612540954</v>
      </c>
      <c r="D887" s="23">
        <f t="shared" ca="1" si="325"/>
        <v>11556.107888595348</v>
      </c>
      <c r="E887" s="22"/>
      <c r="F887" s="23">
        <f t="shared" ca="1" si="314"/>
        <v>15.266355186339593</v>
      </c>
      <c r="G887" s="23">
        <f t="shared" ca="1" si="315"/>
        <v>5.0639926308749024</v>
      </c>
      <c r="H887" s="24">
        <f t="shared" ca="1" si="326"/>
        <v>10764.232063806372</v>
      </c>
      <c r="I887" s="23">
        <f t="shared" ca="1" si="327"/>
        <v>10769.296056437246</v>
      </c>
      <c r="J887" s="22"/>
      <c r="K887" s="23">
        <f t="shared" ca="1" si="316"/>
        <v>2.5870591646446597</v>
      </c>
      <c r="L887" s="23">
        <f t="shared" ca="1" si="317"/>
        <v>2.010284106085463</v>
      </c>
      <c r="M887" s="24">
        <f t="shared" ca="1" si="328"/>
        <v>9452.694391351366</v>
      </c>
      <c r="N887" s="23">
        <f t="shared" ca="1" si="329"/>
        <v>9454.7046754574512</v>
      </c>
      <c r="O887" s="22"/>
      <c r="P887" s="23">
        <f t="shared" ca="1" si="318"/>
        <v>3.9982446175601565</v>
      </c>
      <c r="Q887" s="23">
        <f t="shared" ca="1" si="319"/>
        <v>8.7169015240700496</v>
      </c>
      <c r="R887" s="24">
        <f t="shared" ca="1" si="330"/>
        <v>11392.774718018312</v>
      </c>
      <c r="S887" s="23">
        <f t="shared" ca="1" si="331"/>
        <v>11401.491619542383</v>
      </c>
      <c r="T887" s="22"/>
      <c r="U887" s="23">
        <f t="shared" ca="1" si="320"/>
        <v>5.3542094832497202</v>
      </c>
      <c r="V887" s="23">
        <f t="shared" ca="1" si="321"/>
        <v>3.3224781632937228</v>
      </c>
      <c r="W887" s="24">
        <f t="shared" ca="1" si="332"/>
        <v>11053.0486975491</v>
      </c>
      <c r="X887" s="23">
        <f t="shared" ca="1" si="333"/>
        <v>11056.371175712395</v>
      </c>
      <c r="Z887" s="23">
        <f t="shared" ca="1" si="322"/>
        <v>4.051800051027076</v>
      </c>
      <c r="AA887" s="23">
        <f t="shared" ca="1" si="323"/>
        <v>5.5021208176340268</v>
      </c>
      <c r="AB887" s="24">
        <f t="shared" ca="1" si="334"/>
        <v>12953.683411005492</v>
      </c>
      <c r="AC887" s="23">
        <f t="shared" ca="1" si="335"/>
        <v>12959.185531823126</v>
      </c>
    </row>
    <row r="888" spans="1:29" x14ac:dyDescent="0.25">
      <c r="A888" s="23">
        <f t="shared" ca="1" si="312"/>
        <v>17.296526751437717</v>
      </c>
      <c r="B888" s="23">
        <f t="shared" ca="1" si="313"/>
        <v>7.7641380502081789</v>
      </c>
      <c r="C888" s="24">
        <f t="shared" ca="1" si="324"/>
        <v>11573.404415346786</v>
      </c>
      <c r="D888" s="23">
        <f t="shared" ca="1" si="325"/>
        <v>11581.168553396994</v>
      </c>
      <c r="E888" s="22"/>
      <c r="F888" s="23">
        <f t="shared" ca="1" si="314"/>
        <v>4.7910814086944781E-2</v>
      </c>
      <c r="G888" s="23">
        <f t="shared" ca="1" si="315"/>
        <v>6.2763515336363822</v>
      </c>
      <c r="H888" s="24">
        <f t="shared" ca="1" si="326"/>
        <v>10769.343967251332</v>
      </c>
      <c r="I888" s="23">
        <f t="shared" ca="1" si="327"/>
        <v>10775.620318784968</v>
      </c>
      <c r="J888" s="22"/>
      <c r="K888" s="23">
        <f t="shared" ca="1" si="316"/>
        <v>6.420470903906498</v>
      </c>
      <c r="L888" s="23">
        <f t="shared" ca="1" si="317"/>
        <v>3.3834545447544375</v>
      </c>
      <c r="M888" s="24">
        <f t="shared" ca="1" si="328"/>
        <v>9461.1251463613571</v>
      </c>
      <c r="N888" s="23">
        <f t="shared" ca="1" si="329"/>
        <v>9464.5086009061124</v>
      </c>
      <c r="O888" s="22"/>
      <c r="P888" s="23">
        <f t="shared" ca="1" si="318"/>
        <v>0.44452745400700594</v>
      </c>
      <c r="Q888" s="23">
        <f t="shared" ca="1" si="319"/>
        <v>1.337806794766923</v>
      </c>
      <c r="R888" s="24">
        <f t="shared" ca="1" si="330"/>
        <v>11401.93614699639</v>
      </c>
      <c r="S888" s="23">
        <f t="shared" ca="1" si="331"/>
        <v>11403.273953791157</v>
      </c>
      <c r="T888" s="22"/>
      <c r="U888" s="23">
        <f t="shared" ca="1" si="320"/>
        <v>1.0569333341028231</v>
      </c>
      <c r="V888" s="23">
        <f t="shared" ca="1" si="321"/>
        <v>1.0930425568769124</v>
      </c>
      <c r="W888" s="24">
        <f t="shared" ca="1" si="332"/>
        <v>11057.428109046497</v>
      </c>
      <c r="X888" s="23">
        <f t="shared" ca="1" si="333"/>
        <v>11058.521151603374</v>
      </c>
      <c r="Z888" s="23">
        <f t="shared" ca="1" si="322"/>
        <v>22.185329564572282</v>
      </c>
      <c r="AA888" s="23">
        <f t="shared" ca="1" si="323"/>
        <v>2.4512775005778322</v>
      </c>
      <c r="AB888" s="24">
        <f t="shared" ca="1" si="334"/>
        <v>12981.370861387699</v>
      </c>
      <c r="AC888" s="23">
        <f t="shared" ca="1" si="335"/>
        <v>12983.822138888278</v>
      </c>
    </row>
    <row r="889" spans="1:29" x14ac:dyDescent="0.25">
      <c r="A889" s="23">
        <f t="shared" ca="1" si="312"/>
        <v>2.3281129949834685</v>
      </c>
      <c r="B889" s="23">
        <f t="shared" ca="1" si="313"/>
        <v>1.4536474128185128</v>
      </c>
      <c r="C889" s="24">
        <f t="shared" ca="1" si="324"/>
        <v>11583.496666391977</v>
      </c>
      <c r="D889" s="23">
        <f t="shared" ca="1" si="325"/>
        <v>11584.950313804795</v>
      </c>
      <c r="E889" s="22"/>
      <c r="F889" s="23">
        <f t="shared" ca="1" si="314"/>
        <v>14.548481695672603</v>
      </c>
      <c r="G889" s="23">
        <f t="shared" ca="1" si="315"/>
        <v>18.332696162530759</v>
      </c>
      <c r="H889" s="24">
        <f t="shared" ca="1" si="326"/>
        <v>10790.16880048064</v>
      </c>
      <c r="I889" s="23">
        <f t="shared" ca="1" si="327"/>
        <v>10808.501496643172</v>
      </c>
      <c r="J889" s="22"/>
      <c r="K889" s="23">
        <f t="shared" ca="1" si="316"/>
        <v>7.8481123739714613</v>
      </c>
      <c r="L889" s="23">
        <f t="shared" ca="1" si="317"/>
        <v>1.6771168392742906</v>
      </c>
      <c r="M889" s="24">
        <f t="shared" ca="1" si="328"/>
        <v>9472.3567132800836</v>
      </c>
      <c r="N889" s="23">
        <f t="shared" ca="1" si="329"/>
        <v>9474.0338301193588</v>
      </c>
      <c r="O889" s="22"/>
      <c r="P889" s="23">
        <f t="shared" ca="1" si="318"/>
        <v>3.1665059570162044</v>
      </c>
      <c r="Q889" s="23">
        <f t="shared" ca="1" si="319"/>
        <v>2.7690594294321365</v>
      </c>
      <c r="R889" s="24">
        <f t="shared" ca="1" si="330"/>
        <v>11406.440459748173</v>
      </c>
      <c r="S889" s="23">
        <f t="shared" ca="1" si="331"/>
        <v>11409.209519177606</v>
      </c>
      <c r="T889" s="22"/>
      <c r="U889" s="23">
        <f t="shared" ca="1" si="320"/>
        <v>4.9137004831683564</v>
      </c>
      <c r="V889" s="23">
        <f t="shared" ca="1" si="321"/>
        <v>10.304954204919055</v>
      </c>
      <c r="W889" s="24">
        <f t="shared" ca="1" si="332"/>
        <v>11063.434852086542</v>
      </c>
      <c r="X889" s="23">
        <f t="shared" ca="1" si="333"/>
        <v>11073.739806291462</v>
      </c>
      <c r="Z889" s="23">
        <f t="shared" ca="1" si="322"/>
        <v>40.617071155690958</v>
      </c>
      <c r="AA889" s="23">
        <f t="shared" ca="1" si="323"/>
        <v>8.8988756688104136</v>
      </c>
      <c r="AB889" s="24">
        <f t="shared" ca="1" si="334"/>
        <v>13024.439210043969</v>
      </c>
      <c r="AC889" s="23">
        <f t="shared" ca="1" si="335"/>
        <v>13033.33808571278</v>
      </c>
    </row>
    <row r="890" spans="1:29" x14ac:dyDescent="0.25">
      <c r="A890" s="23">
        <f t="shared" ca="1" si="312"/>
        <v>8.6952757438483577</v>
      </c>
      <c r="B890" s="23">
        <f t="shared" ca="1" si="313"/>
        <v>2.6215577859531396</v>
      </c>
      <c r="C890" s="24">
        <f t="shared" ca="1" si="324"/>
        <v>11593.645589548643</v>
      </c>
      <c r="D890" s="23">
        <f t="shared" ca="1" si="325"/>
        <v>11596.267147334596</v>
      </c>
      <c r="E890" s="22"/>
      <c r="F890" s="23">
        <f t="shared" ca="1" si="314"/>
        <v>9.273937515192916</v>
      </c>
      <c r="G890" s="23">
        <f t="shared" ca="1" si="315"/>
        <v>1.4531812641233777</v>
      </c>
      <c r="H890" s="24">
        <f t="shared" ca="1" si="326"/>
        <v>10817.775434158364</v>
      </c>
      <c r="I890" s="23">
        <f t="shared" ca="1" si="327"/>
        <v>10819.228615422488</v>
      </c>
      <c r="J890" s="22"/>
      <c r="K890" s="23">
        <f t="shared" ca="1" si="316"/>
        <v>0.23541955332029171</v>
      </c>
      <c r="L890" s="23">
        <f t="shared" ca="1" si="317"/>
        <v>1.0750267018817761E-2</v>
      </c>
      <c r="M890" s="24">
        <f t="shared" ca="1" si="328"/>
        <v>9474.2692496726795</v>
      </c>
      <c r="N890" s="23">
        <f t="shared" ca="1" si="329"/>
        <v>9474.2799999396975</v>
      </c>
      <c r="O890" s="22"/>
      <c r="P890" s="23">
        <f t="shared" ca="1" si="318"/>
        <v>2.9197630970689326</v>
      </c>
      <c r="Q890" s="23">
        <f t="shared" ca="1" si="319"/>
        <v>1.40531167179786</v>
      </c>
      <c r="R890" s="24">
        <f t="shared" ca="1" si="330"/>
        <v>11412.129282274675</v>
      </c>
      <c r="S890" s="23">
        <f t="shared" ca="1" si="331"/>
        <v>11413.534593946473</v>
      </c>
      <c r="T890" s="22"/>
      <c r="U890" s="23">
        <f t="shared" ca="1" si="320"/>
        <v>27.056673766956624</v>
      </c>
      <c r="V890" s="23">
        <f t="shared" ca="1" si="321"/>
        <v>1.0035357857873295</v>
      </c>
      <c r="W890" s="24">
        <f t="shared" ca="1" si="332"/>
        <v>11100.796480058418</v>
      </c>
      <c r="X890" s="23">
        <f t="shared" ca="1" si="333"/>
        <v>11101.800015844205</v>
      </c>
      <c r="Z890" s="23">
        <f t="shared" ca="1" si="322"/>
        <v>28.166727014906559</v>
      </c>
      <c r="AA890" s="23">
        <f t="shared" ca="1" si="323"/>
        <v>0.84345840081537671</v>
      </c>
      <c r="AB890" s="24">
        <f t="shared" ca="1" si="334"/>
        <v>13061.504812727686</v>
      </c>
      <c r="AC890" s="23">
        <f t="shared" ca="1" si="335"/>
        <v>13062.348271128501</v>
      </c>
    </row>
    <row r="891" spans="1:29" x14ac:dyDescent="0.25">
      <c r="A891" s="23">
        <f t="shared" ca="1" si="312"/>
        <v>10.228757181532695</v>
      </c>
      <c r="B891" s="23">
        <f t="shared" ca="1" si="313"/>
        <v>18.824585331818128</v>
      </c>
      <c r="C891" s="24">
        <f t="shared" ca="1" si="324"/>
        <v>11606.495904516129</v>
      </c>
      <c r="D891" s="23">
        <f t="shared" ca="1" si="325"/>
        <v>11625.320489847947</v>
      </c>
      <c r="E891" s="22"/>
      <c r="F891" s="23">
        <f t="shared" ca="1" si="314"/>
        <v>14.339945745378085</v>
      </c>
      <c r="G891" s="23">
        <f t="shared" ca="1" si="315"/>
        <v>1.7439194646584169</v>
      </c>
      <c r="H891" s="24">
        <f t="shared" ca="1" si="326"/>
        <v>10833.568561167865</v>
      </c>
      <c r="I891" s="23">
        <f t="shared" ca="1" si="327"/>
        <v>10835.312480632523</v>
      </c>
      <c r="J891" s="22"/>
      <c r="K891" s="23">
        <f t="shared" ca="1" si="316"/>
        <v>5.0427044113941424</v>
      </c>
      <c r="L891" s="23">
        <f t="shared" ca="1" si="317"/>
        <v>0.38568546322485336</v>
      </c>
      <c r="M891" s="24">
        <f t="shared" ca="1" si="328"/>
        <v>9479.3227043510924</v>
      </c>
      <c r="N891" s="23">
        <f t="shared" ca="1" si="329"/>
        <v>9479.7083898143173</v>
      </c>
      <c r="O891" s="22"/>
      <c r="P891" s="23">
        <f t="shared" ca="1" si="318"/>
        <v>3.4592243685735355</v>
      </c>
      <c r="Q891" s="23">
        <f t="shared" ca="1" si="319"/>
        <v>2.9347407803993213</v>
      </c>
      <c r="R891" s="24">
        <f t="shared" ca="1" si="330"/>
        <v>11416.993818315046</v>
      </c>
      <c r="S891" s="23">
        <f t="shared" ca="1" si="331"/>
        <v>11419.928559095446</v>
      </c>
      <c r="T891" s="22"/>
      <c r="U891" s="23">
        <f t="shared" ca="1" si="320"/>
        <v>5.4797407710299098</v>
      </c>
      <c r="V891" s="23">
        <f t="shared" ca="1" si="321"/>
        <v>10.022399751073698</v>
      </c>
      <c r="W891" s="24">
        <f t="shared" ca="1" si="332"/>
        <v>11107.279756615235</v>
      </c>
      <c r="X891" s="23">
        <f t="shared" ca="1" si="333"/>
        <v>11117.302156366308</v>
      </c>
      <c r="Z891" s="23">
        <f t="shared" ca="1" si="322"/>
        <v>12.052334112782752</v>
      </c>
      <c r="AA891" s="23">
        <f t="shared" ca="1" si="323"/>
        <v>2.0265277443385394</v>
      </c>
      <c r="AB891" s="24">
        <f t="shared" ca="1" si="334"/>
        <v>13074.400605241284</v>
      </c>
      <c r="AC891" s="23">
        <f t="shared" ca="1" si="335"/>
        <v>13076.427132985622</v>
      </c>
    </row>
    <row r="892" spans="1:29" x14ac:dyDescent="0.25">
      <c r="A892" s="23">
        <f t="shared" ca="1" si="312"/>
        <v>5.9215956419574143</v>
      </c>
      <c r="B892" s="23">
        <f t="shared" ca="1" si="313"/>
        <v>1.2525610633478843</v>
      </c>
      <c r="C892" s="24">
        <f t="shared" ca="1" si="324"/>
        <v>11631.242085489905</v>
      </c>
      <c r="D892" s="23">
        <f t="shared" ca="1" si="325"/>
        <v>11632.494646553252</v>
      </c>
      <c r="E892" s="22"/>
      <c r="F892" s="23">
        <f t="shared" ca="1" si="314"/>
        <v>22.76644944082944</v>
      </c>
      <c r="G892" s="23">
        <f t="shared" ca="1" si="315"/>
        <v>3.7879531303006142</v>
      </c>
      <c r="H892" s="24">
        <f t="shared" ca="1" si="326"/>
        <v>10858.078930073352</v>
      </c>
      <c r="I892" s="23">
        <f t="shared" ca="1" si="327"/>
        <v>10861.866883203653</v>
      </c>
      <c r="J892" s="22"/>
      <c r="K892" s="23">
        <f t="shared" ca="1" si="316"/>
        <v>4.2058227786772102</v>
      </c>
      <c r="L892" s="23">
        <f t="shared" ca="1" si="317"/>
        <v>1.6606882887448733</v>
      </c>
      <c r="M892" s="24">
        <f t="shared" ca="1" si="328"/>
        <v>9483.9142125929939</v>
      </c>
      <c r="N892" s="23">
        <f t="shared" ca="1" si="329"/>
        <v>9485.5749008817384</v>
      </c>
      <c r="O892" s="22"/>
      <c r="P892" s="23">
        <f t="shared" ca="1" si="318"/>
        <v>4.6182358669841328</v>
      </c>
      <c r="Q892" s="23">
        <f t="shared" ca="1" si="319"/>
        <v>6.8876613726702418</v>
      </c>
      <c r="R892" s="24">
        <f t="shared" ca="1" si="330"/>
        <v>11424.546794962431</v>
      </c>
      <c r="S892" s="23">
        <f t="shared" ca="1" si="331"/>
        <v>11431.434456335101</v>
      </c>
      <c r="T892" s="22"/>
      <c r="U892" s="23">
        <f t="shared" ca="1" si="320"/>
        <v>4.2621769847460671</v>
      </c>
      <c r="V892" s="23">
        <f t="shared" ca="1" si="321"/>
        <v>5.5984883808014958</v>
      </c>
      <c r="W892" s="24">
        <f t="shared" ca="1" si="332"/>
        <v>11121.564333351054</v>
      </c>
      <c r="X892" s="23">
        <f t="shared" ca="1" si="333"/>
        <v>11127.162821731856</v>
      </c>
      <c r="Z892" s="23">
        <f t="shared" ca="1" si="322"/>
        <v>4.2753361398899123</v>
      </c>
      <c r="AA892" s="23">
        <f t="shared" ca="1" si="323"/>
        <v>1.7045558740098552</v>
      </c>
      <c r="AB892" s="24">
        <f t="shared" ca="1" si="334"/>
        <v>13080.702469125512</v>
      </c>
      <c r="AC892" s="23">
        <f t="shared" ca="1" si="335"/>
        <v>13082.407024999522</v>
      </c>
    </row>
    <row r="893" spans="1:29" x14ac:dyDescent="0.25">
      <c r="A893" s="23">
        <f t="shared" ca="1" si="312"/>
        <v>1.6123022937765399</v>
      </c>
      <c r="B893" s="23">
        <f t="shared" ca="1" si="313"/>
        <v>6.7089292197815293</v>
      </c>
      <c r="C893" s="24">
        <f t="shared" ca="1" si="324"/>
        <v>11634.106948847029</v>
      </c>
      <c r="D893" s="23">
        <f t="shared" ca="1" si="325"/>
        <v>11640.815878066811</v>
      </c>
      <c r="E893" s="22"/>
      <c r="F893" s="23">
        <f t="shared" ca="1" si="314"/>
        <v>14.937408863521465</v>
      </c>
      <c r="G893" s="23">
        <f t="shared" ca="1" si="315"/>
        <v>4.0541513896726444</v>
      </c>
      <c r="H893" s="24">
        <f t="shared" ca="1" si="326"/>
        <v>10876.804292067174</v>
      </c>
      <c r="I893" s="23">
        <f t="shared" ca="1" si="327"/>
        <v>10880.858443456847</v>
      </c>
      <c r="J893" s="22"/>
      <c r="K893" s="23">
        <f t="shared" ca="1" si="316"/>
        <v>0.45859777235642379</v>
      </c>
      <c r="L893" s="23">
        <f t="shared" ca="1" si="317"/>
        <v>11.95395731573692</v>
      </c>
      <c r="M893" s="24">
        <f t="shared" ca="1" si="328"/>
        <v>9486.0334986540947</v>
      </c>
      <c r="N893" s="23">
        <f t="shared" ca="1" si="329"/>
        <v>9497.987455969831</v>
      </c>
      <c r="O893" s="22"/>
      <c r="P893" s="23">
        <f t="shared" ca="1" si="318"/>
        <v>4.0659903780396416</v>
      </c>
      <c r="Q893" s="23">
        <f t="shared" ca="1" si="319"/>
        <v>3.0355835025734299</v>
      </c>
      <c r="R893" s="24">
        <f t="shared" ca="1" si="330"/>
        <v>11435.50044671314</v>
      </c>
      <c r="S893" s="23">
        <f t="shared" ca="1" si="331"/>
        <v>11438.536030215713</v>
      </c>
      <c r="T893" s="22"/>
      <c r="U893" s="23">
        <f t="shared" ca="1" si="320"/>
        <v>3.0941202738876572</v>
      </c>
      <c r="V893" s="23">
        <f t="shared" ca="1" si="321"/>
        <v>6.1811613197375337</v>
      </c>
      <c r="W893" s="24">
        <f t="shared" ca="1" si="332"/>
        <v>11130.256942005743</v>
      </c>
      <c r="X893" s="23">
        <f t="shared" ca="1" si="333"/>
        <v>11136.438103325479</v>
      </c>
      <c r="Z893" s="23">
        <f t="shared" ca="1" si="322"/>
        <v>2.2814352389053378</v>
      </c>
      <c r="AA893" s="23">
        <f t="shared" ca="1" si="323"/>
        <v>17.144685369954811</v>
      </c>
      <c r="AB893" s="24">
        <f t="shared" ca="1" si="334"/>
        <v>13084.688460238427</v>
      </c>
      <c r="AC893" s="23">
        <f t="shared" ca="1" si="335"/>
        <v>13101.833145608382</v>
      </c>
    </row>
    <row r="894" spans="1:29" x14ac:dyDescent="0.25">
      <c r="A894" s="23">
        <f t="shared" ca="1" si="312"/>
        <v>2.6938355233048452</v>
      </c>
      <c r="B894" s="23">
        <f t="shared" ca="1" si="313"/>
        <v>3.9207897081184337</v>
      </c>
      <c r="C894" s="24">
        <f t="shared" ca="1" si="324"/>
        <v>11643.509713590116</v>
      </c>
      <c r="D894" s="23">
        <f t="shared" ca="1" si="325"/>
        <v>11647.430503298234</v>
      </c>
      <c r="E894" s="22"/>
      <c r="F894" s="23">
        <f t="shared" ca="1" si="314"/>
        <v>26.404201291230919</v>
      </c>
      <c r="G894" s="23">
        <f t="shared" ca="1" si="315"/>
        <v>13.877257802354558</v>
      </c>
      <c r="H894" s="24">
        <f t="shared" ca="1" si="326"/>
        <v>10907.262644748078</v>
      </c>
      <c r="I894" s="23">
        <f t="shared" ca="1" si="327"/>
        <v>10921.139902550432</v>
      </c>
      <c r="J894" s="22"/>
      <c r="K894" s="23">
        <f t="shared" ca="1" si="316"/>
        <v>8.6808002377954008</v>
      </c>
      <c r="L894" s="23">
        <f t="shared" ca="1" si="317"/>
        <v>4.3538645425345921</v>
      </c>
      <c r="M894" s="24">
        <f t="shared" ca="1" si="328"/>
        <v>9506.6682562076257</v>
      </c>
      <c r="N894" s="23">
        <f t="shared" ca="1" si="329"/>
        <v>9511.02212075016</v>
      </c>
      <c r="O894" s="22"/>
      <c r="P894" s="23">
        <f t="shared" ca="1" si="318"/>
        <v>7.094453077341897</v>
      </c>
      <c r="Q894" s="23">
        <f t="shared" ca="1" si="319"/>
        <v>3.4306687017273672</v>
      </c>
      <c r="R894" s="24">
        <f t="shared" ca="1" si="330"/>
        <v>11445.630483293055</v>
      </c>
      <c r="S894" s="23">
        <f t="shared" ca="1" si="331"/>
        <v>11449.061151994782</v>
      </c>
      <c r="T894" s="22"/>
      <c r="U894" s="23">
        <f t="shared" ca="1" si="320"/>
        <v>1.890855285701361</v>
      </c>
      <c r="V894" s="23">
        <f t="shared" ca="1" si="321"/>
        <v>3.2973860275527191</v>
      </c>
      <c r="W894" s="24">
        <f t="shared" ca="1" si="332"/>
        <v>11138.32895861118</v>
      </c>
      <c r="X894" s="23">
        <f t="shared" ca="1" si="333"/>
        <v>11141.626344638733</v>
      </c>
      <c r="Z894" s="23">
        <f t="shared" ca="1" si="322"/>
        <v>9.2908191013316408</v>
      </c>
      <c r="AA894" s="23">
        <f t="shared" ca="1" si="323"/>
        <v>1.6125587718566541</v>
      </c>
      <c r="AB894" s="24">
        <f t="shared" ca="1" si="334"/>
        <v>13111.123964709714</v>
      </c>
      <c r="AC894" s="23">
        <f t="shared" ca="1" si="335"/>
        <v>13112.73652348157</v>
      </c>
    </row>
    <row r="895" spans="1:29" x14ac:dyDescent="0.25">
      <c r="A895" s="23">
        <f t="shared" ca="1" si="312"/>
        <v>11.385555863576512</v>
      </c>
      <c r="B895" s="23">
        <f t="shared" ca="1" si="313"/>
        <v>8.7890041484370141</v>
      </c>
      <c r="C895" s="24">
        <f t="shared" ca="1" si="324"/>
        <v>11658.816059161811</v>
      </c>
      <c r="D895" s="23">
        <f t="shared" ca="1" si="325"/>
        <v>11667.605063310248</v>
      </c>
      <c r="E895" s="22"/>
      <c r="F895" s="23">
        <f t="shared" ca="1" si="314"/>
        <v>11.83481619382261</v>
      </c>
      <c r="G895" s="23">
        <f t="shared" ca="1" si="315"/>
        <v>1.2185323438171141</v>
      </c>
      <c r="H895" s="24">
        <f t="shared" ca="1" si="326"/>
        <v>10932.974718744255</v>
      </c>
      <c r="I895" s="23">
        <f t="shared" ca="1" si="327"/>
        <v>10934.193251088072</v>
      </c>
      <c r="J895" s="22"/>
      <c r="K895" s="23">
        <f t="shared" ca="1" si="316"/>
        <v>3.2084579267495839</v>
      </c>
      <c r="L895" s="23">
        <f t="shared" ca="1" si="317"/>
        <v>7.9636664105281971</v>
      </c>
      <c r="M895" s="24">
        <f t="shared" ca="1" si="328"/>
        <v>9514.2305786769102</v>
      </c>
      <c r="N895" s="23">
        <f t="shared" ca="1" si="329"/>
        <v>9522.1942450874376</v>
      </c>
      <c r="O895" s="22"/>
      <c r="P895" s="23">
        <f t="shared" ca="1" si="318"/>
        <v>10.489532273496517</v>
      </c>
      <c r="Q895" s="23">
        <f t="shared" ca="1" si="319"/>
        <v>7.0768125678494567E-2</v>
      </c>
      <c r="R895" s="24">
        <f t="shared" ca="1" si="330"/>
        <v>11459.550684268279</v>
      </c>
      <c r="S895" s="23">
        <f t="shared" ca="1" si="331"/>
        <v>11459.621452393958</v>
      </c>
      <c r="T895" s="22"/>
      <c r="U895" s="23">
        <f t="shared" ca="1" si="320"/>
        <v>10.777763401438429</v>
      </c>
      <c r="V895" s="23">
        <f t="shared" ca="1" si="321"/>
        <v>0.65915929232402692</v>
      </c>
      <c r="W895" s="24">
        <f t="shared" ca="1" si="332"/>
        <v>11152.404108040171</v>
      </c>
      <c r="X895" s="23">
        <f t="shared" ca="1" si="333"/>
        <v>11153.063267332494</v>
      </c>
      <c r="Z895" s="23">
        <f t="shared" ca="1" si="322"/>
        <v>4.662526953873197</v>
      </c>
      <c r="AA895" s="23">
        <f t="shared" ca="1" si="323"/>
        <v>2.1745696496938196</v>
      </c>
      <c r="AB895" s="24">
        <f t="shared" ca="1" si="334"/>
        <v>13117.399050435442</v>
      </c>
      <c r="AC895" s="23">
        <f t="shared" ca="1" si="335"/>
        <v>13119.573620085137</v>
      </c>
    </row>
    <row r="896" spans="1:29" x14ac:dyDescent="0.25">
      <c r="A896" s="23">
        <f t="shared" ca="1" si="312"/>
        <v>3.4849208267431586</v>
      </c>
      <c r="B896" s="23">
        <f t="shared" ca="1" si="313"/>
        <v>0.17384152309549239</v>
      </c>
      <c r="C896" s="24">
        <f t="shared" ca="1" si="324"/>
        <v>11671.08998413699</v>
      </c>
      <c r="D896" s="23">
        <f t="shared" ca="1" si="325"/>
        <v>11671.263825660086</v>
      </c>
      <c r="E896" s="22"/>
      <c r="F896" s="23">
        <f t="shared" ca="1" si="314"/>
        <v>0.13435706321814467</v>
      </c>
      <c r="G896" s="23">
        <f t="shared" ca="1" si="315"/>
        <v>1.7165335128164756</v>
      </c>
      <c r="H896" s="24">
        <f t="shared" ca="1" si="326"/>
        <v>10934.32760815129</v>
      </c>
      <c r="I896" s="23">
        <f t="shared" ca="1" si="327"/>
        <v>10936.044141664106</v>
      </c>
      <c r="J896" s="22"/>
      <c r="K896" s="23">
        <f t="shared" ca="1" si="316"/>
        <v>4.2277547633112915</v>
      </c>
      <c r="L896" s="23">
        <f t="shared" ca="1" si="317"/>
        <v>2.4659221117848138</v>
      </c>
      <c r="M896" s="24">
        <f t="shared" ca="1" si="328"/>
        <v>9526.4219998507488</v>
      </c>
      <c r="N896" s="23">
        <f t="shared" ca="1" si="329"/>
        <v>9528.8879219625342</v>
      </c>
      <c r="O896" s="22"/>
      <c r="P896" s="23">
        <f t="shared" ca="1" si="318"/>
        <v>4.043769641575313</v>
      </c>
      <c r="Q896" s="23">
        <f t="shared" ca="1" si="319"/>
        <v>11.90237271247728</v>
      </c>
      <c r="R896" s="24">
        <f t="shared" ca="1" si="330"/>
        <v>11463.665222035534</v>
      </c>
      <c r="S896" s="23">
        <f t="shared" ca="1" si="331"/>
        <v>11475.56759474801</v>
      </c>
      <c r="T896" s="22"/>
      <c r="U896" s="23">
        <f t="shared" ca="1" si="320"/>
        <v>2.8287130909852989</v>
      </c>
      <c r="V896" s="23">
        <f t="shared" ca="1" si="321"/>
        <v>7.4550969288464808</v>
      </c>
      <c r="W896" s="24">
        <f t="shared" ca="1" si="332"/>
        <v>11155.891980423479</v>
      </c>
      <c r="X896" s="23">
        <f t="shared" ca="1" si="333"/>
        <v>11163.347077352326</v>
      </c>
      <c r="Z896" s="23">
        <f t="shared" ca="1" si="322"/>
        <v>2.6382154331806684</v>
      </c>
      <c r="AA896" s="23">
        <f t="shared" ca="1" si="323"/>
        <v>10.530431016412003</v>
      </c>
      <c r="AB896" s="24">
        <f t="shared" ca="1" si="334"/>
        <v>13122.211835518317</v>
      </c>
      <c r="AC896" s="23">
        <f t="shared" ca="1" si="335"/>
        <v>13132.742266534729</v>
      </c>
    </row>
    <row r="897" spans="1:29" x14ac:dyDescent="0.25">
      <c r="A897" s="23">
        <f t="shared" ca="1" si="312"/>
        <v>5.8752600641597974</v>
      </c>
      <c r="B897" s="23">
        <f t="shared" ca="1" si="313"/>
        <v>9.9115144976067526</v>
      </c>
      <c r="C897" s="24">
        <f t="shared" ca="1" si="324"/>
        <v>11677.139085724246</v>
      </c>
      <c r="D897" s="23">
        <f t="shared" ca="1" si="325"/>
        <v>11687.050600221854</v>
      </c>
      <c r="E897" s="22"/>
      <c r="F897" s="23">
        <f t="shared" ca="1" si="314"/>
        <v>4.2726320767271089</v>
      </c>
      <c r="G897" s="23">
        <f t="shared" ca="1" si="315"/>
        <v>5.5085198238342077</v>
      </c>
      <c r="H897" s="24">
        <f t="shared" ca="1" si="326"/>
        <v>10940.316773740833</v>
      </c>
      <c r="I897" s="23">
        <f t="shared" ca="1" si="327"/>
        <v>10945.825293564667</v>
      </c>
      <c r="J897" s="22"/>
      <c r="K897" s="23">
        <f t="shared" ca="1" si="316"/>
        <v>7.4756730061134231</v>
      </c>
      <c r="L897" s="23">
        <f t="shared" ca="1" si="317"/>
        <v>3.1255792995164295</v>
      </c>
      <c r="M897" s="24">
        <f t="shared" ca="1" si="328"/>
        <v>9536.3635949686468</v>
      </c>
      <c r="N897" s="23">
        <f t="shared" ca="1" si="329"/>
        <v>9539.489174268163</v>
      </c>
      <c r="O897" s="22"/>
      <c r="P897" s="23">
        <f t="shared" ca="1" si="318"/>
        <v>0.18679554030718162</v>
      </c>
      <c r="Q897" s="23">
        <f t="shared" ca="1" si="319"/>
        <v>16.538461517863801</v>
      </c>
      <c r="R897" s="24">
        <f t="shared" ca="1" si="330"/>
        <v>11475.754390288317</v>
      </c>
      <c r="S897" s="23">
        <f t="shared" ca="1" si="331"/>
        <v>11492.292851806182</v>
      </c>
      <c r="T897" s="22"/>
      <c r="U897" s="23">
        <f t="shared" ca="1" si="320"/>
        <v>3.1014122262580002</v>
      </c>
      <c r="V897" s="23">
        <f t="shared" ca="1" si="321"/>
        <v>1.582085748433655</v>
      </c>
      <c r="W897" s="24">
        <f t="shared" ca="1" si="332"/>
        <v>11166.448489578584</v>
      </c>
      <c r="X897" s="23">
        <f t="shared" ca="1" si="333"/>
        <v>11168.030575327019</v>
      </c>
      <c r="Z897" s="23">
        <f t="shared" ca="1" si="322"/>
        <v>4.2361553248190393</v>
      </c>
      <c r="AA897" s="23">
        <f t="shared" ca="1" si="323"/>
        <v>2.1320370073475883</v>
      </c>
      <c r="AB897" s="24">
        <f t="shared" ca="1" si="334"/>
        <v>13136.978421859549</v>
      </c>
      <c r="AC897" s="23">
        <f t="shared" ca="1" si="335"/>
        <v>13139.110458866897</v>
      </c>
    </row>
    <row r="898" spans="1:29" x14ac:dyDescent="0.25">
      <c r="A898" s="23">
        <f t="shared" ca="1" si="312"/>
        <v>4.2441854261713111E-2</v>
      </c>
      <c r="B898" s="23">
        <f t="shared" ca="1" si="313"/>
        <v>1.1109034955099359</v>
      </c>
      <c r="C898" s="24">
        <f t="shared" ca="1" si="324"/>
        <v>11687.093042076116</v>
      </c>
      <c r="D898" s="23">
        <f t="shared" ca="1" si="325"/>
        <v>11688.203945571626</v>
      </c>
      <c r="E898" s="22"/>
      <c r="F898" s="23">
        <f t="shared" ca="1" si="314"/>
        <v>8.7769429706927991</v>
      </c>
      <c r="G898" s="23">
        <f t="shared" ca="1" si="315"/>
        <v>0.84947470238357448</v>
      </c>
      <c r="H898" s="24">
        <f t="shared" ca="1" si="326"/>
        <v>10954.60223653536</v>
      </c>
      <c r="I898" s="23">
        <f t="shared" ca="1" si="327"/>
        <v>10955.451711237743</v>
      </c>
      <c r="J898" s="22"/>
      <c r="K898" s="23">
        <f t="shared" ca="1" si="316"/>
        <v>0.54184159228606976</v>
      </c>
      <c r="L898" s="23">
        <f t="shared" ca="1" si="317"/>
        <v>0.95897968375908593</v>
      </c>
      <c r="M898" s="24">
        <f t="shared" ca="1" si="328"/>
        <v>9540.0310158604498</v>
      </c>
      <c r="N898" s="23">
        <f t="shared" ca="1" si="329"/>
        <v>9540.9899955442088</v>
      </c>
      <c r="O898" s="22"/>
      <c r="P898" s="23">
        <f t="shared" ca="1" si="318"/>
        <v>1.6342226143753369</v>
      </c>
      <c r="Q898" s="23">
        <f t="shared" ca="1" si="319"/>
        <v>5.6701244261517942</v>
      </c>
      <c r="R898" s="24">
        <f t="shared" ca="1" si="330"/>
        <v>11493.927074420557</v>
      </c>
      <c r="S898" s="23">
        <f t="shared" ca="1" si="331"/>
        <v>11499.597198846708</v>
      </c>
      <c r="T898" s="22"/>
      <c r="U898" s="23">
        <f t="shared" ca="1" si="320"/>
        <v>1.3428194541310536</v>
      </c>
      <c r="V898" s="23">
        <f t="shared" ca="1" si="321"/>
        <v>5.8692785470616808</v>
      </c>
      <c r="W898" s="24">
        <f t="shared" ca="1" si="332"/>
        <v>11169.373394781149</v>
      </c>
      <c r="X898" s="23">
        <f t="shared" ca="1" si="333"/>
        <v>11175.24267332821</v>
      </c>
      <c r="Z898" s="23">
        <f t="shared" ca="1" si="322"/>
        <v>6.1226944261706775</v>
      </c>
      <c r="AA898" s="23">
        <f t="shared" ca="1" si="323"/>
        <v>19.672552084101802</v>
      </c>
      <c r="AB898" s="24">
        <f t="shared" ca="1" si="334"/>
        <v>13145.233153293068</v>
      </c>
      <c r="AC898" s="23">
        <f t="shared" ca="1" si="335"/>
        <v>13164.905705377168</v>
      </c>
    </row>
    <row r="899" spans="1:29" x14ac:dyDescent="0.25">
      <c r="A899" s="23">
        <f t="shared" ca="1" si="312"/>
        <v>37.599359554608533</v>
      </c>
      <c r="B899" s="23">
        <f t="shared" ca="1" si="313"/>
        <v>3.1289799237658511</v>
      </c>
      <c r="C899" s="24">
        <f t="shared" ca="1" si="324"/>
        <v>11725.803305126234</v>
      </c>
      <c r="D899" s="23">
        <f t="shared" ca="1" si="325"/>
        <v>11728.932285049999</v>
      </c>
      <c r="E899" s="22"/>
      <c r="F899" s="23">
        <f t="shared" ca="1" si="314"/>
        <v>12.557317708429828</v>
      </c>
      <c r="G899" s="23">
        <f t="shared" ca="1" si="315"/>
        <v>0.18695608387870799</v>
      </c>
      <c r="H899" s="24">
        <f t="shared" ca="1" si="326"/>
        <v>10968.009028946173</v>
      </c>
      <c r="I899" s="23">
        <f t="shared" ca="1" si="327"/>
        <v>10968.195985030052</v>
      </c>
      <c r="J899" s="22"/>
      <c r="K899" s="23">
        <f t="shared" ca="1" si="316"/>
        <v>6.6264850194628453</v>
      </c>
      <c r="L899" s="23">
        <f t="shared" ca="1" si="317"/>
        <v>0.54701705069491768</v>
      </c>
      <c r="M899" s="24">
        <f t="shared" ca="1" si="328"/>
        <v>9547.6164805636708</v>
      </c>
      <c r="N899" s="23">
        <f t="shared" ca="1" si="329"/>
        <v>9548.163497614365</v>
      </c>
      <c r="O899" s="22"/>
      <c r="P899" s="23">
        <f t="shared" ca="1" si="318"/>
        <v>30.822765947657462</v>
      </c>
      <c r="Q899" s="23">
        <f t="shared" ca="1" si="319"/>
        <v>4.0391304337502794</v>
      </c>
      <c r="R899" s="24">
        <f t="shared" ca="1" si="330"/>
        <v>11530.419964794366</v>
      </c>
      <c r="S899" s="23">
        <f t="shared" ca="1" si="331"/>
        <v>11534.459095228116</v>
      </c>
      <c r="T899" s="22"/>
      <c r="U899" s="23">
        <f t="shared" ca="1" si="320"/>
        <v>3.5712925725047304</v>
      </c>
      <c r="V899" s="23">
        <f t="shared" ca="1" si="321"/>
        <v>11.475572845281397</v>
      </c>
      <c r="W899" s="24">
        <f t="shared" ca="1" si="332"/>
        <v>11178.813965900716</v>
      </c>
      <c r="X899" s="23">
        <f t="shared" ca="1" si="333"/>
        <v>11190.289538745998</v>
      </c>
      <c r="Z899" s="23">
        <f t="shared" ca="1" si="322"/>
        <v>1.173313405911881</v>
      </c>
      <c r="AA899" s="23">
        <f t="shared" ca="1" si="323"/>
        <v>5.3768153119540258</v>
      </c>
      <c r="AB899" s="24">
        <f t="shared" ca="1" si="334"/>
        <v>13166.079018783081</v>
      </c>
      <c r="AC899" s="23">
        <f t="shared" ca="1" si="335"/>
        <v>13171.455834095035</v>
      </c>
    </row>
    <row r="900" spans="1:29" x14ac:dyDescent="0.25">
      <c r="A900" s="23">
        <f t="shared" ca="1" si="312"/>
        <v>16.364165773556508</v>
      </c>
      <c r="B900" s="23">
        <f t="shared" ca="1" si="313"/>
        <v>2.4929285223242017</v>
      </c>
      <c r="C900" s="24">
        <f t="shared" ca="1" si="324"/>
        <v>11745.296450823556</v>
      </c>
      <c r="D900" s="23">
        <f t="shared" ca="1" si="325"/>
        <v>11747.789379345881</v>
      </c>
      <c r="E900" s="22"/>
      <c r="F900" s="23">
        <f t="shared" ca="1" si="314"/>
        <v>1.7251698334079877</v>
      </c>
      <c r="G900" s="23">
        <f t="shared" ca="1" si="315"/>
        <v>11.188758565906806</v>
      </c>
      <c r="H900" s="24">
        <f t="shared" ca="1" si="326"/>
        <v>10969.921154863459</v>
      </c>
      <c r="I900" s="23">
        <f t="shared" ca="1" si="327"/>
        <v>10981.109913429365</v>
      </c>
      <c r="J900" s="22"/>
      <c r="K900" s="23">
        <f t="shared" ca="1" si="316"/>
        <v>0.32179541700555869</v>
      </c>
      <c r="L900" s="23">
        <f t="shared" ca="1" si="317"/>
        <v>0.78393285440095528</v>
      </c>
      <c r="M900" s="24">
        <f t="shared" ca="1" si="328"/>
        <v>9548.48529303137</v>
      </c>
      <c r="N900" s="23">
        <f t="shared" ca="1" si="329"/>
        <v>9549.2692258857714</v>
      </c>
      <c r="O900" s="22"/>
      <c r="P900" s="23">
        <f t="shared" ca="1" si="318"/>
        <v>18.361211087902305</v>
      </c>
      <c r="Q900" s="23">
        <f t="shared" ca="1" si="319"/>
        <v>6.0138571603491897</v>
      </c>
      <c r="R900" s="24">
        <f t="shared" ca="1" si="330"/>
        <v>11552.820306316018</v>
      </c>
      <c r="S900" s="23">
        <f t="shared" ca="1" si="331"/>
        <v>11558.834163476367</v>
      </c>
      <c r="T900" s="22"/>
      <c r="U900" s="23">
        <f t="shared" ca="1" si="320"/>
        <v>0.29480363196350168</v>
      </c>
      <c r="V900" s="23">
        <f t="shared" ca="1" si="321"/>
        <v>0.16255743748579649</v>
      </c>
      <c r="W900" s="24">
        <f t="shared" ca="1" si="332"/>
        <v>11190.584342377961</v>
      </c>
      <c r="X900" s="23">
        <f t="shared" ca="1" si="333"/>
        <v>11190.746899815447</v>
      </c>
      <c r="Z900" s="23">
        <f t="shared" ca="1" si="322"/>
        <v>5.1045678242225545</v>
      </c>
      <c r="AA900" s="23">
        <f t="shared" ca="1" si="323"/>
        <v>5.2930361414352944</v>
      </c>
      <c r="AB900" s="24">
        <f t="shared" ca="1" si="334"/>
        <v>13176.560401919258</v>
      </c>
      <c r="AC900" s="23">
        <f t="shared" ca="1" si="335"/>
        <v>13181.853438060692</v>
      </c>
    </row>
    <row r="901" spans="1:29" x14ac:dyDescent="0.25">
      <c r="A901" s="23">
        <f t="shared" ca="1" si="312"/>
        <v>4.8549632680392945</v>
      </c>
      <c r="B901" s="23">
        <f t="shared" ca="1" si="313"/>
        <v>3.2210613857051826</v>
      </c>
      <c r="C901" s="24">
        <f t="shared" ca="1" si="324"/>
        <v>11752.644342613919</v>
      </c>
      <c r="D901" s="23">
        <f t="shared" ca="1" si="325"/>
        <v>11755.865403999625</v>
      </c>
      <c r="E901" s="22"/>
      <c r="F901" s="23">
        <f t="shared" ca="1" si="314"/>
        <v>1.1592122237321347</v>
      </c>
      <c r="G901" s="23">
        <f t="shared" ca="1" si="315"/>
        <v>6.2338741700338112</v>
      </c>
      <c r="H901" s="24">
        <f t="shared" ca="1" si="326"/>
        <v>10982.269125653098</v>
      </c>
      <c r="I901" s="23">
        <f t="shared" ca="1" si="327"/>
        <v>10988.502999823131</v>
      </c>
      <c r="J901" s="22"/>
      <c r="K901" s="23">
        <f t="shared" ca="1" si="316"/>
        <v>8.0203755352327999</v>
      </c>
      <c r="L901" s="23">
        <f t="shared" ca="1" si="317"/>
        <v>2.7675353187738185</v>
      </c>
      <c r="M901" s="24">
        <f t="shared" ca="1" si="328"/>
        <v>9557.2896014210037</v>
      </c>
      <c r="N901" s="23">
        <f t="shared" ca="1" si="329"/>
        <v>9560.057136739777</v>
      </c>
      <c r="O901" s="22"/>
      <c r="P901" s="23">
        <f t="shared" ca="1" si="318"/>
        <v>5.4411852168804433</v>
      </c>
      <c r="Q901" s="23">
        <f t="shared" ca="1" si="319"/>
        <v>3.8981579673522897</v>
      </c>
      <c r="R901" s="24">
        <f t="shared" ca="1" si="330"/>
        <v>11564.275348693247</v>
      </c>
      <c r="S901" s="23">
        <f t="shared" ca="1" si="331"/>
        <v>11568.1735066606</v>
      </c>
      <c r="T901" s="22"/>
      <c r="U901" s="23">
        <f t="shared" ca="1" si="320"/>
        <v>0.29882362978193555</v>
      </c>
      <c r="V901" s="23">
        <f t="shared" ca="1" si="321"/>
        <v>6.4755589777970863</v>
      </c>
      <c r="W901" s="24">
        <f t="shared" ca="1" si="332"/>
        <v>11191.04572344523</v>
      </c>
      <c r="X901" s="23">
        <f t="shared" ca="1" si="333"/>
        <v>11197.521282423028</v>
      </c>
      <c r="Z901" s="23">
        <f t="shared" ca="1" si="322"/>
        <v>1.8784531499132016</v>
      </c>
      <c r="AA901" s="23">
        <f t="shared" ca="1" si="323"/>
        <v>4.4048126273328023</v>
      </c>
      <c r="AB901" s="24">
        <f t="shared" ca="1" si="334"/>
        <v>13183.731891210606</v>
      </c>
      <c r="AC901" s="23">
        <f t="shared" ca="1" si="335"/>
        <v>13188.136703837938</v>
      </c>
    </row>
    <row r="902" spans="1:29" x14ac:dyDescent="0.25">
      <c r="A902" s="23">
        <f t="shared" ca="1" si="312"/>
        <v>12.95912974829851</v>
      </c>
      <c r="B902" s="23">
        <f t="shared" ca="1" si="313"/>
        <v>10.591409398615315</v>
      </c>
      <c r="C902" s="24">
        <f t="shared" ca="1" si="324"/>
        <v>11768.824533747924</v>
      </c>
      <c r="D902" s="23">
        <f t="shared" ca="1" si="325"/>
        <v>11779.41594314654</v>
      </c>
      <c r="E902" s="22"/>
      <c r="F902" s="23">
        <f t="shared" ca="1" si="314"/>
        <v>1.2731071233181257</v>
      </c>
      <c r="G902" s="23">
        <f t="shared" ca="1" si="315"/>
        <v>1.0762278159271892</v>
      </c>
      <c r="H902" s="24">
        <f t="shared" ca="1" si="326"/>
        <v>10989.776106946449</v>
      </c>
      <c r="I902" s="23">
        <f t="shared" ca="1" si="327"/>
        <v>10990.852334762376</v>
      </c>
      <c r="J902" s="22"/>
      <c r="K902" s="23">
        <f t="shared" ca="1" si="316"/>
        <v>10.00475507178645</v>
      </c>
      <c r="L902" s="23">
        <f t="shared" ca="1" si="317"/>
        <v>6.90160109026895</v>
      </c>
      <c r="M902" s="24">
        <f t="shared" ca="1" si="328"/>
        <v>9570.0618918115633</v>
      </c>
      <c r="N902" s="23">
        <f t="shared" ca="1" si="329"/>
        <v>9576.9634929018321</v>
      </c>
      <c r="O902" s="22"/>
      <c r="P902" s="23">
        <f t="shared" ca="1" si="318"/>
        <v>2.6512884827033139</v>
      </c>
      <c r="Q902" s="23">
        <f t="shared" ca="1" si="319"/>
        <v>0.62247851449537661</v>
      </c>
      <c r="R902" s="24">
        <f t="shared" ca="1" si="330"/>
        <v>11570.824795143302</v>
      </c>
      <c r="S902" s="23">
        <f t="shared" ca="1" si="331"/>
        <v>11571.447273657797</v>
      </c>
      <c r="T902" s="22"/>
      <c r="U902" s="23">
        <f t="shared" ca="1" si="320"/>
        <v>8.7534371520982646</v>
      </c>
      <c r="V902" s="23">
        <f t="shared" ca="1" si="321"/>
        <v>6.0553980403533627</v>
      </c>
      <c r="W902" s="24">
        <f t="shared" ca="1" si="332"/>
        <v>11206.274719575125</v>
      </c>
      <c r="X902" s="23">
        <f t="shared" ca="1" si="333"/>
        <v>11212.330117615478</v>
      </c>
      <c r="Z902" s="23">
        <f t="shared" ca="1" si="322"/>
        <v>13.623854935540443</v>
      </c>
      <c r="AA902" s="23">
        <f t="shared" ca="1" si="323"/>
        <v>2.0859037316468516</v>
      </c>
      <c r="AB902" s="24">
        <f t="shared" ca="1" si="334"/>
        <v>13201.760558773478</v>
      </c>
      <c r="AC902" s="23">
        <f t="shared" ca="1" si="335"/>
        <v>13203.846462505126</v>
      </c>
    </row>
    <row r="903" spans="1:29" x14ac:dyDescent="0.25">
      <c r="A903" s="23">
        <f t="shared" ca="1" si="312"/>
        <v>0.5816254322984753</v>
      </c>
      <c r="B903" s="23">
        <f t="shared" ca="1" si="313"/>
        <v>0.4185702062620193</v>
      </c>
      <c r="C903" s="24">
        <f t="shared" ca="1" si="324"/>
        <v>11779.997568578838</v>
      </c>
      <c r="D903" s="23">
        <f t="shared" ca="1" si="325"/>
        <v>11780.4161387851</v>
      </c>
      <c r="E903" s="22"/>
      <c r="F903" s="23">
        <f t="shared" ca="1" si="314"/>
        <v>1.0110314119829393</v>
      </c>
      <c r="G903" s="23">
        <f t="shared" ca="1" si="315"/>
        <v>1.0787559546290343E-2</v>
      </c>
      <c r="H903" s="24">
        <f t="shared" ca="1" si="326"/>
        <v>10991.863366174359</v>
      </c>
      <c r="I903" s="23">
        <f t="shared" ca="1" si="327"/>
        <v>10991.874153733905</v>
      </c>
      <c r="J903" s="22"/>
      <c r="K903" s="23">
        <f t="shared" ca="1" si="316"/>
        <v>2.7551623686987181</v>
      </c>
      <c r="L903" s="23">
        <f t="shared" ca="1" si="317"/>
        <v>15.350851580801139</v>
      </c>
      <c r="M903" s="24">
        <f t="shared" ca="1" si="328"/>
        <v>9579.7186552705316</v>
      </c>
      <c r="N903" s="23">
        <f t="shared" ca="1" si="329"/>
        <v>9595.0695068513323</v>
      </c>
      <c r="O903" s="22"/>
      <c r="P903" s="23">
        <f t="shared" ca="1" si="318"/>
        <v>9.0388450595440322</v>
      </c>
      <c r="Q903" s="23">
        <f t="shared" ca="1" si="319"/>
        <v>8.8078755887438334</v>
      </c>
      <c r="R903" s="24">
        <f t="shared" ca="1" si="330"/>
        <v>11580.486118717341</v>
      </c>
      <c r="S903" s="23">
        <f t="shared" ca="1" si="331"/>
        <v>11589.293994306085</v>
      </c>
      <c r="T903" s="22"/>
      <c r="U903" s="23">
        <f t="shared" ca="1" si="320"/>
        <v>7.6397260375450227</v>
      </c>
      <c r="V903" s="23">
        <f t="shared" ca="1" si="321"/>
        <v>7.5525706098224985</v>
      </c>
      <c r="W903" s="24">
        <f t="shared" ca="1" si="332"/>
        <v>11219.969843653023</v>
      </c>
      <c r="X903" s="23">
        <f t="shared" ca="1" si="333"/>
        <v>11227.522414262847</v>
      </c>
      <c r="Z903" s="23">
        <f t="shared" ca="1" si="322"/>
        <v>12.62186507202691</v>
      </c>
      <c r="AA903" s="23">
        <f t="shared" ca="1" si="323"/>
        <v>11.912087345593372</v>
      </c>
      <c r="AB903" s="24">
        <f t="shared" ca="1" si="334"/>
        <v>13216.468327577153</v>
      </c>
      <c r="AC903" s="23">
        <f t="shared" ca="1" si="335"/>
        <v>13228.380414922747</v>
      </c>
    </row>
    <row r="904" spans="1:29" x14ac:dyDescent="0.25">
      <c r="A904" s="23">
        <f t="shared" ca="1" si="312"/>
        <v>1.935860338507984</v>
      </c>
      <c r="B904" s="23">
        <f t="shared" ca="1" si="313"/>
        <v>5.1686269308132724</v>
      </c>
      <c r="C904" s="24">
        <f t="shared" ca="1" si="324"/>
        <v>11782.351999123608</v>
      </c>
      <c r="D904" s="23">
        <f t="shared" ca="1" si="325"/>
        <v>11787.520626054422</v>
      </c>
      <c r="E904" s="22"/>
      <c r="F904" s="23">
        <f t="shared" ca="1" si="314"/>
        <v>3.9590066310355079</v>
      </c>
      <c r="G904" s="23">
        <f t="shared" ca="1" si="315"/>
        <v>1.9913114221211861</v>
      </c>
      <c r="H904" s="24">
        <f t="shared" ca="1" si="326"/>
        <v>10995.83316036494</v>
      </c>
      <c r="I904" s="23">
        <f t="shared" ca="1" si="327"/>
        <v>10997.824471787062</v>
      </c>
      <c r="J904" s="22"/>
      <c r="K904" s="23">
        <f t="shared" ca="1" si="316"/>
        <v>12.257933110894484</v>
      </c>
      <c r="L904" s="23">
        <f t="shared" ca="1" si="317"/>
        <v>0.28762596276209834</v>
      </c>
      <c r="M904" s="24">
        <f t="shared" ca="1" si="328"/>
        <v>9607.327439962226</v>
      </c>
      <c r="N904" s="23">
        <f t="shared" ca="1" si="329"/>
        <v>9607.6150659249888</v>
      </c>
      <c r="O904" s="22"/>
      <c r="P904" s="23">
        <f t="shared" ca="1" si="318"/>
        <v>3.632379057498917</v>
      </c>
      <c r="Q904" s="23">
        <f t="shared" ca="1" si="319"/>
        <v>16.591451815832027</v>
      </c>
      <c r="R904" s="24">
        <f t="shared" ca="1" si="330"/>
        <v>11592.926373363583</v>
      </c>
      <c r="S904" s="23">
        <f t="shared" ca="1" si="331"/>
        <v>11609.517825179415</v>
      </c>
      <c r="T904" s="22"/>
      <c r="U904" s="23">
        <f t="shared" ca="1" si="320"/>
        <v>32.386492615728891</v>
      </c>
      <c r="V904" s="23">
        <f t="shared" ca="1" si="321"/>
        <v>5.0212845266627282</v>
      </c>
      <c r="W904" s="24">
        <f t="shared" ca="1" si="332"/>
        <v>11259.908906878576</v>
      </c>
      <c r="X904" s="23">
        <f t="shared" ca="1" si="333"/>
        <v>11264.930191405239</v>
      </c>
      <c r="Z904" s="23">
        <f t="shared" ca="1" si="322"/>
        <v>27.345334062996251</v>
      </c>
      <c r="AA904" s="23">
        <f t="shared" ca="1" si="323"/>
        <v>5.5215664357098779</v>
      </c>
      <c r="AB904" s="24">
        <f t="shared" ca="1" si="334"/>
        <v>13255.725748985744</v>
      </c>
      <c r="AC904" s="23">
        <f t="shared" ca="1" si="335"/>
        <v>13261.247315421453</v>
      </c>
    </row>
    <row r="905" spans="1:29" x14ac:dyDescent="0.25">
      <c r="A905" s="23">
        <f t="shared" ca="1" si="312"/>
        <v>2.5904877290710719</v>
      </c>
      <c r="B905" s="23">
        <f t="shared" ca="1" si="313"/>
        <v>3.455150293313145</v>
      </c>
      <c r="C905" s="24">
        <f t="shared" ca="1" si="324"/>
        <v>11790.111113783492</v>
      </c>
      <c r="D905" s="23">
        <f t="shared" ca="1" si="325"/>
        <v>11793.566264076806</v>
      </c>
      <c r="E905" s="22"/>
      <c r="F905" s="23">
        <f t="shared" ca="1" si="314"/>
        <v>9.1242162169004697</v>
      </c>
      <c r="G905" s="23">
        <f t="shared" ca="1" si="315"/>
        <v>0.34983753313373495</v>
      </c>
      <c r="H905" s="24">
        <f t="shared" ca="1" si="326"/>
        <v>11006.948688003962</v>
      </c>
      <c r="I905" s="23">
        <f t="shared" ca="1" si="327"/>
        <v>11007.298525537097</v>
      </c>
      <c r="J905" s="22"/>
      <c r="K905" s="23">
        <f t="shared" ca="1" si="316"/>
        <v>3.3190813415833933</v>
      </c>
      <c r="L905" s="23">
        <f t="shared" ca="1" si="317"/>
        <v>2.6747201600146489</v>
      </c>
      <c r="M905" s="24">
        <f t="shared" ca="1" si="328"/>
        <v>9610.9341472665728</v>
      </c>
      <c r="N905" s="23">
        <f t="shared" ca="1" si="329"/>
        <v>9613.6088674265866</v>
      </c>
      <c r="O905" s="22"/>
      <c r="P905" s="23">
        <f t="shared" ca="1" si="318"/>
        <v>7.3379104887293671</v>
      </c>
      <c r="Q905" s="23">
        <f t="shared" ca="1" si="319"/>
        <v>6.6623412559444954</v>
      </c>
      <c r="R905" s="24">
        <f t="shared" ca="1" si="330"/>
        <v>11616.855735668145</v>
      </c>
      <c r="S905" s="23">
        <f t="shared" ca="1" si="331"/>
        <v>11623.518076924089</v>
      </c>
      <c r="T905" s="22"/>
      <c r="U905" s="23">
        <f t="shared" ca="1" si="320"/>
        <v>18.254487150937706</v>
      </c>
      <c r="V905" s="23">
        <f t="shared" ca="1" si="321"/>
        <v>6.8094566738651165</v>
      </c>
      <c r="W905" s="24">
        <f t="shared" ca="1" si="332"/>
        <v>11283.184678556177</v>
      </c>
      <c r="X905" s="23">
        <f t="shared" ca="1" si="333"/>
        <v>11289.994135230043</v>
      </c>
      <c r="Z905" s="23">
        <f t="shared" ca="1" si="322"/>
        <v>9.6226107167545312</v>
      </c>
      <c r="AA905" s="23">
        <f t="shared" ca="1" si="323"/>
        <v>3.3708943400260671</v>
      </c>
      <c r="AB905" s="24">
        <f t="shared" ca="1" si="334"/>
        <v>13270.869926138208</v>
      </c>
      <c r="AC905" s="23">
        <f t="shared" ca="1" si="335"/>
        <v>13274.240820478233</v>
      </c>
    </row>
    <row r="906" spans="1:29" x14ac:dyDescent="0.25">
      <c r="A906" s="23">
        <f t="shared" ca="1" si="312"/>
        <v>4.7269850014376615</v>
      </c>
      <c r="B906" s="23">
        <f t="shared" ca="1" si="313"/>
        <v>0.93500130663433056</v>
      </c>
      <c r="C906" s="24">
        <f t="shared" ca="1" si="324"/>
        <v>11798.293249078244</v>
      </c>
      <c r="D906" s="23">
        <f t="shared" ca="1" si="325"/>
        <v>11799.228250384878</v>
      </c>
      <c r="E906" s="22"/>
      <c r="F906" s="23">
        <f t="shared" ca="1" si="314"/>
        <v>11.703296422764996</v>
      </c>
      <c r="G906" s="23">
        <f t="shared" ca="1" si="315"/>
        <v>4.6630470279470613</v>
      </c>
      <c r="H906" s="24">
        <f t="shared" ca="1" si="326"/>
        <v>11019.001821959862</v>
      </c>
      <c r="I906" s="23">
        <f t="shared" ca="1" si="327"/>
        <v>11023.664868987809</v>
      </c>
      <c r="J906" s="22"/>
      <c r="K906" s="23">
        <f t="shared" ca="1" si="316"/>
        <v>7.7226113871248572</v>
      </c>
      <c r="L906" s="23">
        <f t="shared" ca="1" si="317"/>
        <v>28.837578238011918</v>
      </c>
      <c r="M906" s="24">
        <f t="shared" ca="1" si="328"/>
        <v>9621.3314788137122</v>
      </c>
      <c r="N906" s="23">
        <f t="shared" ca="1" si="329"/>
        <v>9650.1690570517239</v>
      </c>
      <c r="O906" s="22"/>
      <c r="P906" s="23">
        <f t="shared" ca="1" si="318"/>
        <v>1.5168954763824241</v>
      </c>
      <c r="Q906" s="23">
        <f t="shared" ca="1" si="319"/>
        <v>17.714309650541026</v>
      </c>
      <c r="R906" s="24">
        <f t="shared" ca="1" si="330"/>
        <v>11625.034972400472</v>
      </c>
      <c r="S906" s="23">
        <f t="shared" ca="1" si="331"/>
        <v>11642.749282051012</v>
      </c>
      <c r="T906" s="22"/>
      <c r="U906" s="23">
        <f t="shared" ca="1" si="320"/>
        <v>3.579629599941422</v>
      </c>
      <c r="V906" s="23">
        <f t="shared" ca="1" si="321"/>
        <v>0.10139983390217362</v>
      </c>
      <c r="W906" s="24">
        <f t="shared" ca="1" si="332"/>
        <v>11293.573764829984</v>
      </c>
      <c r="X906" s="23">
        <f t="shared" ca="1" si="333"/>
        <v>11293.675164663886</v>
      </c>
      <c r="Z906" s="23">
        <f t="shared" ca="1" si="322"/>
        <v>0.53900216395128719</v>
      </c>
      <c r="AA906" s="23">
        <f t="shared" ca="1" si="323"/>
        <v>5.6391237153330396</v>
      </c>
      <c r="AB906" s="24">
        <f t="shared" ca="1" si="334"/>
        <v>13274.779822642184</v>
      </c>
      <c r="AC906" s="23">
        <f t="shared" ca="1" si="335"/>
        <v>13280.418946357517</v>
      </c>
    </row>
    <row r="907" spans="1:29" x14ac:dyDescent="0.25">
      <c r="A907" s="23">
        <f t="shared" ca="1" si="312"/>
        <v>12.754666406230491</v>
      </c>
      <c r="B907" s="23">
        <f t="shared" ca="1" si="313"/>
        <v>8.0375306288944195</v>
      </c>
      <c r="C907" s="24">
        <f t="shared" ca="1" si="324"/>
        <v>11811.982916791108</v>
      </c>
      <c r="D907" s="23">
        <f t="shared" ca="1" si="325"/>
        <v>11820.020447420004</v>
      </c>
      <c r="E907" s="22"/>
      <c r="F907" s="23">
        <f t="shared" ca="1" si="314"/>
        <v>0.19658012239999104</v>
      </c>
      <c r="G907" s="23">
        <f t="shared" ca="1" si="315"/>
        <v>9.241175915635873</v>
      </c>
      <c r="H907" s="24">
        <f t="shared" ca="1" si="326"/>
        <v>11023.861449110209</v>
      </c>
      <c r="I907" s="23">
        <f t="shared" ca="1" si="327"/>
        <v>11033.102625025846</v>
      </c>
      <c r="J907" s="22"/>
      <c r="K907" s="23">
        <f t="shared" ca="1" si="316"/>
        <v>2.2930200704199057</v>
      </c>
      <c r="L907" s="23">
        <f t="shared" ca="1" si="317"/>
        <v>3.0444527763303255</v>
      </c>
      <c r="M907" s="24">
        <f t="shared" ca="1" si="328"/>
        <v>9652.4620771221435</v>
      </c>
      <c r="N907" s="23">
        <f t="shared" ca="1" si="329"/>
        <v>9655.5065298984737</v>
      </c>
      <c r="O907" s="22"/>
      <c r="P907" s="23">
        <f t="shared" ca="1" si="318"/>
        <v>1.9152136864537104</v>
      </c>
      <c r="Q907" s="23">
        <f t="shared" ca="1" si="319"/>
        <v>4.8800729838374108</v>
      </c>
      <c r="R907" s="24">
        <f t="shared" ca="1" si="330"/>
        <v>11644.664495737466</v>
      </c>
      <c r="S907" s="23">
        <f t="shared" ca="1" si="331"/>
        <v>11649.544568721303</v>
      </c>
      <c r="T907" s="22"/>
      <c r="U907" s="23">
        <f t="shared" ca="1" si="320"/>
        <v>1.0393129284536451</v>
      </c>
      <c r="V907" s="23">
        <f t="shared" ca="1" si="321"/>
        <v>1.1240924019989424</v>
      </c>
      <c r="W907" s="24">
        <f t="shared" ca="1" si="332"/>
        <v>11294.714477592339</v>
      </c>
      <c r="X907" s="23">
        <f t="shared" ca="1" si="333"/>
        <v>11295.838569994337</v>
      </c>
      <c r="Z907" s="23">
        <f t="shared" ca="1" si="322"/>
        <v>2.5312929513039721</v>
      </c>
      <c r="AA907" s="23">
        <f t="shared" ca="1" si="323"/>
        <v>4.7291110107498007</v>
      </c>
      <c r="AB907" s="24">
        <f t="shared" ca="1" si="334"/>
        <v>13282.950239308821</v>
      </c>
      <c r="AC907" s="23">
        <f t="shared" ca="1" si="335"/>
        <v>13287.679350319569</v>
      </c>
    </row>
    <row r="908" spans="1:29" x14ac:dyDescent="0.25">
      <c r="A908" s="23">
        <f t="shared" ca="1" si="312"/>
        <v>0.7054370810935997</v>
      </c>
      <c r="B908" s="23">
        <f t="shared" ca="1" si="313"/>
        <v>0.4869442930749619</v>
      </c>
      <c r="C908" s="24">
        <f t="shared" ca="1" si="324"/>
        <v>11820.725884501097</v>
      </c>
      <c r="D908" s="23">
        <f t="shared" ca="1" si="325"/>
        <v>11821.212828794172</v>
      </c>
      <c r="E908" s="22"/>
      <c r="F908" s="23">
        <f t="shared" ca="1" si="314"/>
        <v>3.8881204034722967</v>
      </c>
      <c r="G908" s="23">
        <f t="shared" ca="1" si="315"/>
        <v>0.8254941379936932</v>
      </c>
      <c r="H908" s="24">
        <f t="shared" ca="1" si="326"/>
        <v>11036.990745429317</v>
      </c>
      <c r="I908" s="23">
        <f t="shared" ca="1" si="327"/>
        <v>11037.81623956731</v>
      </c>
      <c r="J908" s="22"/>
      <c r="K908" s="23">
        <f t="shared" ca="1" si="316"/>
        <v>1.546142622255863</v>
      </c>
      <c r="L908" s="23">
        <f t="shared" ca="1" si="317"/>
        <v>4.201556987204631</v>
      </c>
      <c r="M908" s="24">
        <f t="shared" ca="1" si="328"/>
        <v>9657.0526725207292</v>
      </c>
      <c r="N908" s="23">
        <f t="shared" ca="1" si="329"/>
        <v>9661.2542295079329</v>
      </c>
      <c r="O908" s="22"/>
      <c r="P908" s="23">
        <f t="shared" ca="1" si="318"/>
        <v>3.5038613521600834</v>
      </c>
      <c r="Q908" s="23">
        <f t="shared" ca="1" si="319"/>
        <v>5.6171809409836326</v>
      </c>
      <c r="R908" s="24">
        <f t="shared" ca="1" si="330"/>
        <v>11653.048430073462</v>
      </c>
      <c r="S908" s="23">
        <f t="shared" ca="1" si="331"/>
        <v>11658.665611014447</v>
      </c>
      <c r="T908" s="22"/>
      <c r="U908" s="23">
        <f t="shared" ca="1" si="320"/>
        <v>3.5544307446271461</v>
      </c>
      <c r="V908" s="23">
        <f t="shared" ca="1" si="321"/>
        <v>8.9028650150423942</v>
      </c>
      <c r="W908" s="24">
        <f t="shared" ca="1" si="332"/>
        <v>11299.393000738964</v>
      </c>
      <c r="X908" s="23">
        <f t="shared" ca="1" si="333"/>
        <v>11308.295865754008</v>
      </c>
      <c r="Z908" s="23">
        <f t="shared" ca="1" si="322"/>
        <v>16.227853372970799</v>
      </c>
      <c r="AA908" s="23">
        <f t="shared" ca="1" si="323"/>
        <v>1.0112303336023953</v>
      </c>
      <c r="AB908" s="24">
        <f t="shared" ca="1" si="334"/>
        <v>13303.907203692541</v>
      </c>
      <c r="AC908" s="23">
        <f t="shared" ca="1" si="335"/>
        <v>13304.918434026144</v>
      </c>
    </row>
    <row r="909" spans="1:29" x14ac:dyDescent="0.25">
      <c r="A909" s="23">
        <f t="shared" ca="1" si="312"/>
        <v>8.4314797856673884</v>
      </c>
      <c r="B909" s="23">
        <f t="shared" ca="1" si="313"/>
        <v>0.19724847218506492</v>
      </c>
      <c r="C909" s="24">
        <f t="shared" ca="1" si="324"/>
        <v>11829.64430857984</v>
      </c>
      <c r="D909" s="23">
        <f t="shared" ca="1" si="325"/>
        <v>11829.841557052025</v>
      </c>
      <c r="E909" s="22"/>
      <c r="F909" s="23">
        <f t="shared" ca="1" si="314"/>
        <v>12.384634848539367</v>
      </c>
      <c r="G909" s="23">
        <f t="shared" ca="1" si="315"/>
        <v>1.8692451120797466</v>
      </c>
      <c r="H909" s="24">
        <f t="shared" ca="1" si="326"/>
        <v>11050.200874415848</v>
      </c>
      <c r="I909" s="23">
        <f t="shared" ca="1" si="327"/>
        <v>11052.070119527929</v>
      </c>
      <c r="J909" s="22"/>
      <c r="K909" s="23">
        <f t="shared" ca="1" si="316"/>
        <v>3.5207209854649704</v>
      </c>
      <c r="L909" s="23">
        <f t="shared" ca="1" si="317"/>
        <v>2.4815103910293588</v>
      </c>
      <c r="M909" s="24">
        <f t="shared" ca="1" si="328"/>
        <v>9664.7749504933981</v>
      </c>
      <c r="N909" s="23">
        <f t="shared" ca="1" si="329"/>
        <v>9667.2564608844277</v>
      </c>
      <c r="O909" s="22"/>
      <c r="P909" s="23">
        <f t="shared" ca="1" si="318"/>
        <v>0.55645115706763071</v>
      </c>
      <c r="Q909" s="23">
        <f t="shared" ca="1" si="319"/>
        <v>0.69386834914599371</v>
      </c>
      <c r="R909" s="24">
        <f t="shared" ca="1" si="330"/>
        <v>11659.222062171515</v>
      </c>
      <c r="S909" s="23">
        <f t="shared" ca="1" si="331"/>
        <v>11659.915930520661</v>
      </c>
      <c r="T909" s="22"/>
      <c r="U909" s="23">
        <f t="shared" ca="1" si="320"/>
        <v>7.1944798977104529</v>
      </c>
      <c r="V909" s="23">
        <f t="shared" ca="1" si="321"/>
        <v>4.4240075659366385</v>
      </c>
      <c r="W909" s="24">
        <f t="shared" ca="1" si="332"/>
        <v>11315.490345651719</v>
      </c>
      <c r="X909" s="23">
        <f t="shared" ca="1" si="333"/>
        <v>11319.914353217655</v>
      </c>
      <c r="Z909" s="23">
        <f t="shared" ca="1" si="322"/>
        <v>1.0824376733276766</v>
      </c>
      <c r="AA909" s="23">
        <f t="shared" ca="1" si="323"/>
        <v>7.3949671746368058</v>
      </c>
      <c r="AB909" s="24">
        <f t="shared" ca="1" si="334"/>
        <v>13306.000871699471</v>
      </c>
      <c r="AC909" s="23">
        <f t="shared" ca="1" si="335"/>
        <v>13313.395838874108</v>
      </c>
    </row>
    <row r="910" spans="1:29" x14ac:dyDescent="0.25">
      <c r="A910" s="23">
        <f t="shared" ref="A910:A973" ca="1" si="336">((-LN(1-RAND()))/$C$9)</f>
        <v>1.7722271581128635</v>
      </c>
      <c r="B910" s="23">
        <f t="shared" ref="B910:B973" ca="1" si="337">((-LN(1-RAND()))/$C$10)</f>
        <v>3.7231382168851317</v>
      </c>
      <c r="C910" s="24">
        <f t="shared" ca="1" si="324"/>
        <v>11831.613784210138</v>
      </c>
      <c r="D910" s="23">
        <f t="shared" ca="1" si="325"/>
        <v>11835.336922427023</v>
      </c>
      <c r="E910" s="22"/>
      <c r="F910" s="23">
        <f t="shared" ref="F910:F973" ca="1" si="338">((-LN(1-RAND()))/$H$9)</f>
        <v>2.0682502435890435</v>
      </c>
      <c r="G910" s="23">
        <f t="shared" ref="G910:G973" ca="1" si="339">((-LN(1-RAND()))/$H$10)</f>
        <v>4.1915383525369814</v>
      </c>
      <c r="H910" s="24">
        <f t="shared" ca="1" si="326"/>
        <v>11054.138369771517</v>
      </c>
      <c r="I910" s="23">
        <f t="shared" ca="1" si="327"/>
        <v>11058.329908124055</v>
      </c>
      <c r="J910" s="22"/>
      <c r="K910" s="23">
        <f t="shared" ref="K910:K973" ca="1" si="340">((-LN(1-RAND()))/$M$9)</f>
        <v>1.1142053022147633</v>
      </c>
      <c r="L910" s="23">
        <f t="shared" ref="L910:L973" ca="1" si="341">((-LN(1-RAND()))/$M$10)</f>
        <v>0.66607918857742732</v>
      </c>
      <c r="M910" s="24">
        <f t="shared" ca="1" si="328"/>
        <v>9668.3706661866418</v>
      </c>
      <c r="N910" s="23">
        <f t="shared" ca="1" si="329"/>
        <v>9669.0367453752187</v>
      </c>
      <c r="O910" s="22"/>
      <c r="P910" s="23">
        <f t="shared" ref="P910:P973" ca="1" si="342">((-LN(1-RAND()))/$R$9)</f>
        <v>9.0995006713683679</v>
      </c>
      <c r="Q910" s="23">
        <f t="shared" ref="Q910:Q973" ca="1" si="343">((-LN(1-RAND()))/$R$10)</f>
        <v>14.943780915180399</v>
      </c>
      <c r="R910" s="24">
        <f t="shared" ca="1" si="330"/>
        <v>11669.015431192031</v>
      </c>
      <c r="S910" s="23">
        <f t="shared" ca="1" si="331"/>
        <v>11683.959212107211</v>
      </c>
      <c r="T910" s="22"/>
      <c r="U910" s="23">
        <f t="shared" ref="U910:U973" ca="1" si="344">((-LN(1-RAND()))/$W$9)</f>
        <v>0.33042123173727356</v>
      </c>
      <c r="V910" s="23">
        <f t="shared" ref="V910:V973" ca="1" si="345">((-LN(1-RAND()))/$W$10)</f>
        <v>8.0810102242610551</v>
      </c>
      <c r="W910" s="24">
        <f t="shared" ca="1" si="332"/>
        <v>11320.244774449393</v>
      </c>
      <c r="X910" s="23">
        <f t="shared" ca="1" si="333"/>
        <v>11328.325784673654</v>
      </c>
      <c r="Z910" s="23">
        <f t="shared" ref="Z910:Z973" ca="1" si="346">((-LN(1-RAND()))/$AB$9)</f>
        <v>13.504114832407307</v>
      </c>
      <c r="AA910" s="23">
        <f t="shared" ref="AA910:AA973" ca="1" si="347">((-LN(1-RAND()))/$AB$10)</f>
        <v>7.5966001695334642E-2</v>
      </c>
      <c r="AB910" s="24">
        <f t="shared" ca="1" si="334"/>
        <v>13326.899953706516</v>
      </c>
      <c r="AC910" s="23">
        <f t="shared" ca="1" si="335"/>
        <v>13326.975919708211</v>
      </c>
    </row>
    <row r="911" spans="1:29" x14ac:dyDescent="0.25">
      <c r="A911" s="23">
        <f t="shared" ca="1" si="336"/>
        <v>4.3263051201192466</v>
      </c>
      <c r="B911" s="23">
        <f t="shared" ca="1" si="337"/>
        <v>1.1787006889259297</v>
      </c>
      <c r="C911" s="24">
        <f t="shared" ref="C911:C974" ca="1" si="348">D910+A911</f>
        <v>11839.663227547142</v>
      </c>
      <c r="D911" s="23">
        <f t="shared" ref="D911:D974" ca="1" si="349">C911+B911</f>
        <v>11840.841928236068</v>
      </c>
      <c r="E911" s="22"/>
      <c r="F911" s="23">
        <f t="shared" ca="1" si="338"/>
        <v>7.6012807920725631</v>
      </c>
      <c r="G911" s="23">
        <f t="shared" ca="1" si="339"/>
        <v>6.9754701449110168E-2</v>
      </c>
      <c r="H911" s="24">
        <f t="shared" ref="H911:H974" ca="1" si="350">I910+F911</f>
        <v>11065.931188916127</v>
      </c>
      <c r="I911" s="23">
        <f t="shared" ref="I911:I974" ca="1" si="351">H911+G911</f>
        <v>11066.000943617577</v>
      </c>
      <c r="J911" s="22"/>
      <c r="K911" s="23">
        <f t="shared" ca="1" si="340"/>
        <v>1.796199338630655</v>
      </c>
      <c r="L911" s="23">
        <f t="shared" ca="1" si="341"/>
        <v>0.21833347410100476</v>
      </c>
      <c r="M911" s="24">
        <f t="shared" ref="M911:M974" ca="1" si="352">N910+K911</f>
        <v>9670.8329447138494</v>
      </c>
      <c r="N911" s="23">
        <f t="shared" ref="N911:N974" ca="1" si="353">M911+L911</f>
        <v>9671.0512781879497</v>
      </c>
      <c r="O911" s="22"/>
      <c r="P911" s="23">
        <f t="shared" ca="1" si="342"/>
        <v>4.5616454329003711</v>
      </c>
      <c r="Q911" s="23">
        <f t="shared" ca="1" si="343"/>
        <v>5.0099349439872523</v>
      </c>
      <c r="R911" s="24">
        <f t="shared" ref="R911:R974" ca="1" si="354">S910+P911</f>
        <v>11688.520857540112</v>
      </c>
      <c r="S911" s="23">
        <f t="shared" ref="S911:S974" ca="1" si="355">R911+Q911</f>
        <v>11693.5307924841</v>
      </c>
      <c r="T911" s="22"/>
      <c r="U911" s="23">
        <f t="shared" ca="1" si="344"/>
        <v>0.12659603920365781</v>
      </c>
      <c r="V911" s="23">
        <f t="shared" ca="1" si="345"/>
        <v>1.6520203344864104</v>
      </c>
      <c r="W911" s="24">
        <f t="shared" ref="W911:W974" ca="1" si="356">X910+U911</f>
        <v>11328.452380712857</v>
      </c>
      <c r="X911" s="23">
        <f t="shared" ref="X911:X974" ca="1" si="357">W911+V911</f>
        <v>11330.104401047343</v>
      </c>
      <c r="Z911" s="23">
        <f t="shared" ca="1" si="346"/>
        <v>9.166818230664024</v>
      </c>
      <c r="AA911" s="23">
        <f t="shared" ca="1" si="347"/>
        <v>0.78093558283973774</v>
      </c>
      <c r="AB911" s="24">
        <f t="shared" ref="AB911:AB974" ca="1" si="358">AC910+Z911</f>
        <v>13336.142737938875</v>
      </c>
      <c r="AC911" s="23">
        <f t="shared" ref="AC911:AC974" ca="1" si="359">AB911+AA911</f>
        <v>13336.923673521715</v>
      </c>
    </row>
    <row r="912" spans="1:29" x14ac:dyDescent="0.25">
      <c r="A912" s="23">
        <f t="shared" ca="1" si="336"/>
        <v>1.0753906621246661</v>
      </c>
      <c r="B912" s="23">
        <f t="shared" ca="1" si="337"/>
        <v>2.3937087229366676</v>
      </c>
      <c r="C912" s="24">
        <f t="shared" ca="1" si="348"/>
        <v>11841.917318898193</v>
      </c>
      <c r="D912" s="23">
        <f t="shared" ca="1" si="349"/>
        <v>11844.31102762113</v>
      </c>
      <c r="E912" s="22"/>
      <c r="F912" s="23">
        <f t="shared" ca="1" si="338"/>
        <v>0.97261836835339732</v>
      </c>
      <c r="G912" s="23">
        <f t="shared" ca="1" si="339"/>
        <v>4.5895492862615397</v>
      </c>
      <c r="H912" s="24">
        <f t="shared" ca="1" si="350"/>
        <v>11066.973561985931</v>
      </c>
      <c r="I912" s="23">
        <f t="shared" ca="1" si="351"/>
        <v>11071.563111272193</v>
      </c>
      <c r="J912" s="22"/>
      <c r="K912" s="23">
        <f t="shared" ca="1" si="340"/>
        <v>2.3361636502678524</v>
      </c>
      <c r="L912" s="23">
        <f t="shared" ca="1" si="341"/>
        <v>0.39028060218498756</v>
      </c>
      <c r="M912" s="24">
        <f t="shared" ca="1" si="352"/>
        <v>9673.3874418382184</v>
      </c>
      <c r="N912" s="23">
        <f t="shared" ca="1" si="353"/>
        <v>9673.7777224404035</v>
      </c>
      <c r="O912" s="22"/>
      <c r="P912" s="23">
        <f t="shared" ca="1" si="342"/>
        <v>27.232489177688066</v>
      </c>
      <c r="Q912" s="23">
        <f t="shared" ca="1" si="343"/>
        <v>0.16081578677751726</v>
      </c>
      <c r="R912" s="24">
        <f t="shared" ca="1" si="354"/>
        <v>11720.763281661788</v>
      </c>
      <c r="S912" s="23">
        <f t="shared" ca="1" si="355"/>
        <v>11720.924097448566</v>
      </c>
      <c r="T912" s="22"/>
      <c r="U912" s="23">
        <f t="shared" ca="1" si="344"/>
        <v>0.23262546089194433</v>
      </c>
      <c r="V912" s="23">
        <f t="shared" ca="1" si="345"/>
        <v>6.2956857889547715</v>
      </c>
      <c r="W912" s="24">
        <f t="shared" ca="1" si="356"/>
        <v>11330.337026508236</v>
      </c>
      <c r="X912" s="23">
        <f t="shared" ca="1" si="357"/>
        <v>11336.632712297191</v>
      </c>
      <c r="Z912" s="23">
        <f t="shared" ca="1" si="346"/>
        <v>3.3741328918031535</v>
      </c>
      <c r="AA912" s="23">
        <f t="shared" ca="1" si="347"/>
        <v>0.7002347444123681</v>
      </c>
      <c r="AB912" s="24">
        <f t="shared" ca="1" si="358"/>
        <v>13340.297806413519</v>
      </c>
      <c r="AC912" s="23">
        <f t="shared" ca="1" si="359"/>
        <v>13340.998041157931</v>
      </c>
    </row>
    <row r="913" spans="1:29" x14ac:dyDescent="0.25">
      <c r="A913" s="23">
        <f t="shared" ca="1" si="336"/>
        <v>11.38155884136067</v>
      </c>
      <c r="B913" s="23">
        <f t="shared" ca="1" si="337"/>
        <v>1.5466721368310239</v>
      </c>
      <c r="C913" s="24">
        <f t="shared" ca="1" si="348"/>
        <v>11855.69258646249</v>
      </c>
      <c r="D913" s="23">
        <f t="shared" ca="1" si="349"/>
        <v>11857.23925859932</v>
      </c>
      <c r="E913" s="22"/>
      <c r="F913" s="23">
        <f t="shared" ca="1" si="338"/>
        <v>5.3542159846644708</v>
      </c>
      <c r="G913" s="23">
        <f t="shared" ca="1" si="339"/>
        <v>0.2107392397436382</v>
      </c>
      <c r="H913" s="24">
        <f t="shared" ca="1" si="350"/>
        <v>11076.917327256857</v>
      </c>
      <c r="I913" s="23">
        <f t="shared" ca="1" si="351"/>
        <v>11077.1280664966</v>
      </c>
      <c r="J913" s="22"/>
      <c r="K913" s="23">
        <f t="shared" ca="1" si="340"/>
        <v>3.1345777794694398</v>
      </c>
      <c r="L913" s="23">
        <f t="shared" ca="1" si="341"/>
        <v>0.47707130515674367</v>
      </c>
      <c r="M913" s="24">
        <f t="shared" ca="1" si="352"/>
        <v>9676.9123002198721</v>
      </c>
      <c r="N913" s="23">
        <f t="shared" ca="1" si="353"/>
        <v>9677.3893715250288</v>
      </c>
      <c r="O913" s="22"/>
      <c r="P913" s="23">
        <f t="shared" ca="1" si="342"/>
        <v>5.0437893734662502</v>
      </c>
      <c r="Q913" s="23">
        <f t="shared" ca="1" si="343"/>
        <v>15.830168938663288</v>
      </c>
      <c r="R913" s="24">
        <f t="shared" ca="1" si="354"/>
        <v>11725.967886822033</v>
      </c>
      <c r="S913" s="23">
        <f t="shared" ca="1" si="355"/>
        <v>11741.798055760695</v>
      </c>
      <c r="T913" s="22"/>
      <c r="U913" s="23">
        <f t="shared" ca="1" si="344"/>
        <v>6.4301996358833744</v>
      </c>
      <c r="V913" s="23">
        <f t="shared" ca="1" si="345"/>
        <v>2.5103694212673964</v>
      </c>
      <c r="W913" s="24">
        <f t="shared" ca="1" si="356"/>
        <v>11343.062911933073</v>
      </c>
      <c r="X913" s="23">
        <f t="shared" ca="1" si="357"/>
        <v>11345.57328135434</v>
      </c>
      <c r="Z913" s="23">
        <f t="shared" ca="1" si="346"/>
        <v>13.992969551280916</v>
      </c>
      <c r="AA913" s="23">
        <f t="shared" ca="1" si="347"/>
        <v>0.68305447906573302</v>
      </c>
      <c r="AB913" s="24">
        <f t="shared" ca="1" si="358"/>
        <v>13354.991010709211</v>
      </c>
      <c r="AC913" s="23">
        <f t="shared" ca="1" si="359"/>
        <v>13355.674065188277</v>
      </c>
    </row>
    <row r="914" spans="1:29" x14ac:dyDescent="0.25">
      <c r="A914" s="23">
        <f t="shared" ca="1" si="336"/>
        <v>5.9552715711462696</v>
      </c>
      <c r="B914" s="23">
        <f t="shared" ca="1" si="337"/>
        <v>1.0536678050720167</v>
      </c>
      <c r="C914" s="24">
        <f t="shared" ca="1" si="348"/>
        <v>11863.194530170467</v>
      </c>
      <c r="D914" s="23">
        <f t="shared" ca="1" si="349"/>
        <v>11864.248197975539</v>
      </c>
      <c r="E914" s="22"/>
      <c r="F914" s="23">
        <f t="shared" ca="1" si="338"/>
        <v>8.9229920498159068</v>
      </c>
      <c r="G914" s="23">
        <f t="shared" ca="1" si="339"/>
        <v>0.91278416607751733</v>
      </c>
      <c r="H914" s="24">
        <f t="shared" ca="1" si="350"/>
        <v>11086.051058546416</v>
      </c>
      <c r="I914" s="23">
        <f t="shared" ca="1" si="351"/>
        <v>11086.963842712494</v>
      </c>
      <c r="J914" s="22"/>
      <c r="K914" s="23">
        <f t="shared" ca="1" si="340"/>
        <v>10.419960499194753</v>
      </c>
      <c r="L914" s="23">
        <f t="shared" ca="1" si="341"/>
        <v>3.4176722630021161</v>
      </c>
      <c r="M914" s="24">
        <f t="shared" ca="1" si="352"/>
        <v>9687.8093320242242</v>
      </c>
      <c r="N914" s="23">
        <f t="shared" ca="1" si="353"/>
        <v>9691.227004287226</v>
      </c>
      <c r="O914" s="22"/>
      <c r="P914" s="23">
        <f t="shared" ca="1" si="342"/>
        <v>0.18292946680144809</v>
      </c>
      <c r="Q914" s="23">
        <f t="shared" ca="1" si="343"/>
        <v>15.570680441595066</v>
      </c>
      <c r="R914" s="24">
        <f t="shared" ca="1" si="354"/>
        <v>11741.980985227498</v>
      </c>
      <c r="S914" s="23">
        <f t="shared" ca="1" si="355"/>
        <v>11757.551665669092</v>
      </c>
      <c r="T914" s="22"/>
      <c r="U914" s="23">
        <f t="shared" ca="1" si="344"/>
        <v>2.0131065060879898</v>
      </c>
      <c r="V914" s="23">
        <f t="shared" ca="1" si="345"/>
        <v>10.045058575061212</v>
      </c>
      <c r="W914" s="24">
        <f t="shared" ca="1" si="356"/>
        <v>11347.586387860429</v>
      </c>
      <c r="X914" s="23">
        <f t="shared" ca="1" si="357"/>
        <v>11357.631446435489</v>
      </c>
      <c r="Z914" s="23">
        <f t="shared" ca="1" si="346"/>
        <v>11.277587067727229</v>
      </c>
      <c r="AA914" s="23">
        <f t="shared" ca="1" si="347"/>
        <v>4.214652616828122</v>
      </c>
      <c r="AB914" s="24">
        <f t="shared" ca="1" si="358"/>
        <v>13366.951652256004</v>
      </c>
      <c r="AC914" s="23">
        <f t="shared" ca="1" si="359"/>
        <v>13371.166304872833</v>
      </c>
    </row>
    <row r="915" spans="1:29" x14ac:dyDescent="0.25">
      <c r="A915" s="23">
        <f t="shared" ca="1" si="336"/>
        <v>13.390235883241564</v>
      </c>
      <c r="B915" s="23">
        <f t="shared" ca="1" si="337"/>
        <v>0.16151843077444217</v>
      </c>
      <c r="C915" s="24">
        <f t="shared" ca="1" si="348"/>
        <v>11877.638433858781</v>
      </c>
      <c r="D915" s="23">
        <f t="shared" ca="1" si="349"/>
        <v>11877.799952289555</v>
      </c>
      <c r="E915" s="22"/>
      <c r="F915" s="23">
        <f t="shared" ca="1" si="338"/>
        <v>0.50539507083569968</v>
      </c>
      <c r="G915" s="23">
        <f t="shared" ca="1" si="339"/>
        <v>2.1180932335110585</v>
      </c>
      <c r="H915" s="24">
        <f t="shared" ca="1" si="350"/>
        <v>11087.469237783329</v>
      </c>
      <c r="I915" s="23">
        <f t="shared" ca="1" si="351"/>
        <v>11089.587331016841</v>
      </c>
      <c r="J915" s="22"/>
      <c r="K915" s="23">
        <f t="shared" ca="1" si="340"/>
        <v>3.9664830205394774</v>
      </c>
      <c r="L915" s="23">
        <f t="shared" ca="1" si="341"/>
        <v>2.506526372548143</v>
      </c>
      <c r="M915" s="24">
        <f t="shared" ca="1" si="352"/>
        <v>9695.1934873077662</v>
      </c>
      <c r="N915" s="23">
        <f t="shared" ca="1" si="353"/>
        <v>9697.7000136803144</v>
      </c>
      <c r="O915" s="22"/>
      <c r="P915" s="23">
        <f t="shared" ca="1" si="342"/>
        <v>9.3502623720289897</v>
      </c>
      <c r="Q915" s="23">
        <f t="shared" ca="1" si="343"/>
        <v>1.7670777458714013</v>
      </c>
      <c r="R915" s="24">
        <f t="shared" ca="1" si="354"/>
        <v>11766.901928041121</v>
      </c>
      <c r="S915" s="23">
        <f t="shared" ca="1" si="355"/>
        <v>11768.669005786993</v>
      </c>
      <c r="T915" s="22"/>
      <c r="U915" s="23">
        <f t="shared" ca="1" si="344"/>
        <v>11.54949713163805</v>
      </c>
      <c r="V915" s="23">
        <f t="shared" ca="1" si="345"/>
        <v>10.88793647849217</v>
      </c>
      <c r="W915" s="24">
        <f t="shared" ca="1" si="356"/>
        <v>11369.180943567128</v>
      </c>
      <c r="X915" s="23">
        <f t="shared" ca="1" si="357"/>
        <v>11380.068880045619</v>
      </c>
      <c r="Z915" s="23">
        <f t="shared" ca="1" si="346"/>
        <v>3.165988463261705</v>
      </c>
      <c r="AA915" s="23">
        <f t="shared" ca="1" si="347"/>
        <v>34.257814872717702</v>
      </c>
      <c r="AB915" s="24">
        <f t="shared" ca="1" si="358"/>
        <v>13374.332293336094</v>
      </c>
      <c r="AC915" s="23">
        <f t="shared" ca="1" si="359"/>
        <v>13408.590108208811</v>
      </c>
    </row>
    <row r="916" spans="1:29" x14ac:dyDescent="0.25">
      <c r="A916" s="23">
        <f t="shared" ca="1" si="336"/>
        <v>2.3357856217578643</v>
      </c>
      <c r="B916" s="23">
        <f t="shared" ca="1" si="337"/>
        <v>4.8807219196114566</v>
      </c>
      <c r="C916" s="24">
        <f t="shared" ca="1" si="348"/>
        <v>11880.135737911312</v>
      </c>
      <c r="D916" s="23">
        <f t="shared" ca="1" si="349"/>
        <v>11885.016459830924</v>
      </c>
      <c r="E916" s="22"/>
      <c r="F916" s="23">
        <f t="shared" ca="1" si="338"/>
        <v>1.0390689468181704</v>
      </c>
      <c r="G916" s="23">
        <f t="shared" ca="1" si="339"/>
        <v>1.6451447414273137</v>
      </c>
      <c r="H916" s="24">
        <f t="shared" ca="1" si="350"/>
        <v>11090.626399963659</v>
      </c>
      <c r="I916" s="23">
        <f t="shared" ca="1" si="351"/>
        <v>11092.271544705087</v>
      </c>
      <c r="J916" s="22"/>
      <c r="K916" s="23">
        <f t="shared" ca="1" si="340"/>
        <v>0.41402087128398091</v>
      </c>
      <c r="L916" s="23">
        <f t="shared" ca="1" si="341"/>
        <v>14.247612197416892</v>
      </c>
      <c r="M916" s="24">
        <f t="shared" ca="1" si="352"/>
        <v>9698.1140345515978</v>
      </c>
      <c r="N916" s="23">
        <f t="shared" ca="1" si="353"/>
        <v>9712.3616467490156</v>
      </c>
      <c r="O916" s="22"/>
      <c r="P916" s="23">
        <f t="shared" ca="1" si="342"/>
        <v>3.6115049003343347</v>
      </c>
      <c r="Q916" s="23">
        <f t="shared" ca="1" si="343"/>
        <v>3.336774426349395</v>
      </c>
      <c r="R916" s="24">
        <f t="shared" ca="1" si="354"/>
        <v>11772.280510687327</v>
      </c>
      <c r="S916" s="23">
        <f t="shared" ca="1" si="355"/>
        <v>11775.617285113676</v>
      </c>
      <c r="T916" s="22"/>
      <c r="U916" s="23">
        <f t="shared" ca="1" si="344"/>
        <v>17.120836229074779</v>
      </c>
      <c r="V916" s="23">
        <f t="shared" ca="1" si="345"/>
        <v>8.0547969289321788</v>
      </c>
      <c r="W916" s="24">
        <f t="shared" ca="1" si="356"/>
        <v>11397.189716274694</v>
      </c>
      <c r="X916" s="23">
        <f t="shared" ca="1" si="357"/>
        <v>11405.244513203626</v>
      </c>
      <c r="Z916" s="23">
        <f t="shared" ca="1" si="346"/>
        <v>2.0066910125881776</v>
      </c>
      <c r="AA916" s="23">
        <f t="shared" ca="1" si="347"/>
        <v>9.5388252796938175E-2</v>
      </c>
      <c r="AB916" s="24">
        <f t="shared" ca="1" si="358"/>
        <v>13410.596799221399</v>
      </c>
      <c r="AC916" s="23">
        <f t="shared" ca="1" si="359"/>
        <v>13410.692187474197</v>
      </c>
    </row>
    <row r="917" spans="1:29" x14ac:dyDescent="0.25">
      <c r="A917" s="23">
        <f t="shared" ca="1" si="336"/>
        <v>19.458273942082737</v>
      </c>
      <c r="B917" s="23">
        <f t="shared" ca="1" si="337"/>
        <v>4.7777790013074508</v>
      </c>
      <c r="C917" s="24">
        <f t="shared" ca="1" si="348"/>
        <v>11904.474733773006</v>
      </c>
      <c r="D917" s="23">
        <f t="shared" ca="1" si="349"/>
        <v>11909.252512774314</v>
      </c>
      <c r="E917" s="22"/>
      <c r="F917" s="23">
        <f t="shared" ca="1" si="338"/>
        <v>5.625119063780387</v>
      </c>
      <c r="G917" s="23">
        <f t="shared" ca="1" si="339"/>
        <v>0.54881296869833263</v>
      </c>
      <c r="H917" s="24">
        <f t="shared" ca="1" si="350"/>
        <v>11097.896663768866</v>
      </c>
      <c r="I917" s="23">
        <f t="shared" ca="1" si="351"/>
        <v>11098.445476737565</v>
      </c>
      <c r="J917" s="22"/>
      <c r="K917" s="23">
        <f t="shared" ca="1" si="340"/>
        <v>5.0471379333371793</v>
      </c>
      <c r="L917" s="23">
        <f t="shared" ca="1" si="341"/>
        <v>1.6069132684338792</v>
      </c>
      <c r="M917" s="24">
        <f t="shared" ca="1" si="352"/>
        <v>9717.4087846823531</v>
      </c>
      <c r="N917" s="23">
        <f t="shared" ca="1" si="353"/>
        <v>9719.0156979507865</v>
      </c>
      <c r="O917" s="22"/>
      <c r="P917" s="23">
        <f t="shared" ca="1" si="342"/>
        <v>6.3398981070605291</v>
      </c>
      <c r="Q917" s="23">
        <f t="shared" ca="1" si="343"/>
        <v>3.9067965022434676</v>
      </c>
      <c r="R917" s="24">
        <f t="shared" ca="1" si="354"/>
        <v>11781.957183220737</v>
      </c>
      <c r="S917" s="23">
        <f t="shared" ca="1" si="355"/>
        <v>11785.863979722981</v>
      </c>
      <c r="T917" s="22"/>
      <c r="U917" s="23">
        <f t="shared" ca="1" si="344"/>
        <v>20.714447655643117</v>
      </c>
      <c r="V917" s="23">
        <f t="shared" ca="1" si="345"/>
        <v>13.916684345623977</v>
      </c>
      <c r="W917" s="24">
        <f t="shared" ca="1" si="356"/>
        <v>11425.958960859269</v>
      </c>
      <c r="X917" s="23">
        <f t="shared" ca="1" si="357"/>
        <v>11439.875645204893</v>
      </c>
      <c r="Z917" s="23">
        <f t="shared" ca="1" si="346"/>
        <v>14.681531810534878</v>
      </c>
      <c r="AA917" s="23">
        <f t="shared" ca="1" si="347"/>
        <v>3.3444882963109626</v>
      </c>
      <c r="AB917" s="24">
        <f t="shared" ca="1" si="358"/>
        <v>13425.373719284731</v>
      </c>
      <c r="AC917" s="23">
        <f t="shared" ca="1" si="359"/>
        <v>13428.718207581041</v>
      </c>
    </row>
    <row r="918" spans="1:29" x14ac:dyDescent="0.25">
      <c r="A918" s="23">
        <f t="shared" ca="1" si="336"/>
        <v>24.242218224898661</v>
      </c>
      <c r="B918" s="23">
        <f t="shared" ca="1" si="337"/>
        <v>3.7271702003926972</v>
      </c>
      <c r="C918" s="24">
        <f t="shared" ca="1" si="348"/>
        <v>11933.494730999213</v>
      </c>
      <c r="D918" s="23">
        <f t="shared" ca="1" si="349"/>
        <v>11937.221901199606</v>
      </c>
      <c r="E918" s="22"/>
      <c r="F918" s="23">
        <f t="shared" ca="1" si="338"/>
        <v>0.59613178462488636</v>
      </c>
      <c r="G918" s="23">
        <f t="shared" ca="1" si="339"/>
        <v>3.2627358369786186</v>
      </c>
      <c r="H918" s="24">
        <f t="shared" ca="1" si="350"/>
        <v>11099.04160852219</v>
      </c>
      <c r="I918" s="23">
        <f t="shared" ca="1" si="351"/>
        <v>11102.304344359169</v>
      </c>
      <c r="J918" s="22"/>
      <c r="K918" s="23">
        <f t="shared" ca="1" si="340"/>
        <v>2.0428049920359235</v>
      </c>
      <c r="L918" s="23">
        <f t="shared" ca="1" si="341"/>
        <v>5.2762293861498923</v>
      </c>
      <c r="M918" s="24">
        <f t="shared" ca="1" si="352"/>
        <v>9721.0585029428221</v>
      </c>
      <c r="N918" s="23">
        <f t="shared" ca="1" si="353"/>
        <v>9726.3347323289727</v>
      </c>
      <c r="O918" s="22"/>
      <c r="P918" s="23">
        <f t="shared" ca="1" si="342"/>
        <v>2.148287088208952</v>
      </c>
      <c r="Q918" s="23">
        <f t="shared" ca="1" si="343"/>
        <v>3.0861318252053671</v>
      </c>
      <c r="R918" s="24">
        <f t="shared" ca="1" si="354"/>
        <v>11788.012266811189</v>
      </c>
      <c r="S918" s="23">
        <f t="shared" ca="1" si="355"/>
        <v>11791.098398636394</v>
      </c>
      <c r="T918" s="22"/>
      <c r="U918" s="23">
        <f t="shared" ca="1" si="344"/>
        <v>13.916338499762436</v>
      </c>
      <c r="V918" s="23">
        <f t="shared" ca="1" si="345"/>
        <v>2.4996842666944952</v>
      </c>
      <c r="W918" s="24">
        <f t="shared" ca="1" si="356"/>
        <v>11453.791983704656</v>
      </c>
      <c r="X918" s="23">
        <f t="shared" ca="1" si="357"/>
        <v>11456.291667971351</v>
      </c>
      <c r="Z918" s="23">
        <f t="shared" ca="1" si="346"/>
        <v>2.0809631136273423</v>
      </c>
      <c r="AA918" s="23">
        <f t="shared" ca="1" si="347"/>
        <v>3.0449226389244606</v>
      </c>
      <c r="AB918" s="24">
        <f t="shared" ca="1" si="358"/>
        <v>13430.799170694669</v>
      </c>
      <c r="AC918" s="23">
        <f t="shared" ca="1" si="359"/>
        <v>13433.844093333593</v>
      </c>
    </row>
    <row r="919" spans="1:29" x14ac:dyDescent="0.25">
      <c r="A919" s="23">
        <f t="shared" ca="1" si="336"/>
        <v>2.7386437009681486</v>
      </c>
      <c r="B919" s="23">
        <f t="shared" ca="1" si="337"/>
        <v>0.930297772415555</v>
      </c>
      <c r="C919" s="24">
        <f t="shared" ca="1" si="348"/>
        <v>11939.960544900574</v>
      </c>
      <c r="D919" s="23">
        <f t="shared" ca="1" si="349"/>
        <v>11940.89084267299</v>
      </c>
      <c r="E919" s="22"/>
      <c r="F919" s="23">
        <f t="shared" ca="1" si="338"/>
        <v>12.698264155741693</v>
      </c>
      <c r="G919" s="23">
        <f t="shared" ca="1" si="339"/>
        <v>3.0253307137819845</v>
      </c>
      <c r="H919" s="24">
        <f t="shared" ca="1" si="350"/>
        <v>11115.002608514911</v>
      </c>
      <c r="I919" s="23">
        <f t="shared" ca="1" si="351"/>
        <v>11118.027939228694</v>
      </c>
      <c r="J919" s="22"/>
      <c r="K919" s="23">
        <f t="shared" ca="1" si="340"/>
        <v>1.6445309306997651</v>
      </c>
      <c r="L919" s="23">
        <f t="shared" ca="1" si="341"/>
        <v>1.3165605810220387</v>
      </c>
      <c r="M919" s="24">
        <f t="shared" ca="1" si="352"/>
        <v>9727.9792632596727</v>
      </c>
      <c r="N919" s="23">
        <f t="shared" ca="1" si="353"/>
        <v>9729.2958238406954</v>
      </c>
      <c r="O919" s="22"/>
      <c r="P919" s="23">
        <f t="shared" ca="1" si="342"/>
        <v>8.6863658070499916</v>
      </c>
      <c r="Q919" s="23">
        <f t="shared" ca="1" si="343"/>
        <v>9.4501400830812052</v>
      </c>
      <c r="R919" s="24">
        <f t="shared" ca="1" si="354"/>
        <v>11799.784764443444</v>
      </c>
      <c r="S919" s="23">
        <f t="shared" ca="1" si="355"/>
        <v>11809.234904526525</v>
      </c>
      <c r="T919" s="22"/>
      <c r="U919" s="23">
        <f t="shared" ca="1" si="344"/>
        <v>21.724624951917271</v>
      </c>
      <c r="V919" s="23">
        <f t="shared" ca="1" si="345"/>
        <v>11.360800729540031</v>
      </c>
      <c r="W919" s="24">
        <f t="shared" ca="1" si="356"/>
        <v>11478.016292923268</v>
      </c>
      <c r="X919" s="23">
        <f t="shared" ca="1" si="357"/>
        <v>11489.377093652809</v>
      </c>
      <c r="Z919" s="23">
        <f t="shared" ca="1" si="346"/>
        <v>13.486126333124675</v>
      </c>
      <c r="AA919" s="23">
        <f t="shared" ca="1" si="347"/>
        <v>9.4792893588804521</v>
      </c>
      <c r="AB919" s="24">
        <f t="shared" ca="1" si="358"/>
        <v>13447.330219666717</v>
      </c>
      <c r="AC919" s="23">
        <f t="shared" ca="1" si="359"/>
        <v>13456.809509025597</v>
      </c>
    </row>
    <row r="920" spans="1:29" x14ac:dyDescent="0.25">
      <c r="A920" s="23">
        <f t="shared" ca="1" si="336"/>
        <v>4.4376210196684607</v>
      </c>
      <c r="B920" s="23">
        <f t="shared" ca="1" si="337"/>
        <v>6.1219436480298492</v>
      </c>
      <c r="C920" s="24">
        <f t="shared" ca="1" si="348"/>
        <v>11945.328463692658</v>
      </c>
      <c r="D920" s="23">
        <f t="shared" ca="1" si="349"/>
        <v>11951.450407340688</v>
      </c>
      <c r="E920" s="22"/>
      <c r="F920" s="23">
        <f t="shared" ca="1" si="338"/>
        <v>0.65000174051367121</v>
      </c>
      <c r="G920" s="23">
        <f t="shared" ca="1" si="339"/>
        <v>2.7248142344674871</v>
      </c>
      <c r="H920" s="24">
        <f t="shared" ca="1" si="350"/>
        <v>11118.677940969208</v>
      </c>
      <c r="I920" s="23">
        <f t="shared" ca="1" si="351"/>
        <v>11121.402755203675</v>
      </c>
      <c r="J920" s="22"/>
      <c r="K920" s="23">
        <f t="shared" ca="1" si="340"/>
        <v>0.95772697092990955</v>
      </c>
      <c r="L920" s="23">
        <f t="shared" ca="1" si="341"/>
        <v>1.8050744201838331</v>
      </c>
      <c r="M920" s="24">
        <f t="shared" ca="1" si="352"/>
        <v>9730.2535508116252</v>
      </c>
      <c r="N920" s="23">
        <f t="shared" ca="1" si="353"/>
        <v>9732.0586252318099</v>
      </c>
      <c r="O920" s="22"/>
      <c r="P920" s="23">
        <f t="shared" ca="1" si="342"/>
        <v>3.3345680913150431</v>
      </c>
      <c r="Q920" s="23">
        <f t="shared" ca="1" si="343"/>
        <v>7.7129450185488606</v>
      </c>
      <c r="R920" s="24">
        <f t="shared" ca="1" si="354"/>
        <v>11812.569472617841</v>
      </c>
      <c r="S920" s="23">
        <f t="shared" ca="1" si="355"/>
        <v>11820.28241763639</v>
      </c>
      <c r="T920" s="22"/>
      <c r="U920" s="23">
        <f t="shared" ca="1" si="344"/>
        <v>2.1022782420454535</v>
      </c>
      <c r="V920" s="23">
        <f t="shared" ca="1" si="345"/>
        <v>8.4217313004115546</v>
      </c>
      <c r="W920" s="24">
        <f t="shared" ca="1" si="356"/>
        <v>11491.479371894855</v>
      </c>
      <c r="X920" s="23">
        <f t="shared" ca="1" si="357"/>
        <v>11499.901103195267</v>
      </c>
      <c r="Z920" s="23">
        <f t="shared" ca="1" si="346"/>
        <v>15.813849242135497</v>
      </c>
      <c r="AA920" s="23">
        <f t="shared" ca="1" si="347"/>
        <v>7.5435611921292596</v>
      </c>
      <c r="AB920" s="24">
        <f t="shared" ca="1" si="358"/>
        <v>13472.623358267732</v>
      </c>
      <c r="AC920" s="23">
        <f t="shared" ca="1" si="359"/>
        <v>13480.166919459862</v>
      </c>
    </row>
    <row r="921" spans="1:29" x14ac:dyDescent="0.25">
      <c r="A921" s="23">
        <f t="shared" ca="1" si="336"/>
        <v>3.4831265035161585</v>
      </c>
      <c r="B921" s="23">
        <f t="shared" ca="1" si="337"/>
        <v>13.50716335726683</v>
      </c>
      <c r="C921" s="24">
        <f t="shared" ca="1" si="348"/>
        <v>11954.933533844203</v>
      </c>
      <c r="D921" s="23">
        <f t="shared" ca="1" si="349"/>
        <v>11968.440697201469</v>
      </c>
      <c r="E921" s="22"/>
      <c r="F921" s="23">
        <f t="shared" ca="1" si="338"/>
        <v>2.3492626293259571</v>
      </c>
      <c r="G921" s="23">
        <f t="shared" ca="1" si="339"/>
        <v>23.574758434662684</v>
      </c>
      <c r="H921" s="24">
        <f t="shared" ca="1" si="350"/>
        <v>11123.752017833001</v>
      </c>
      <c r="I921" s="23">
        <f t="shared" ca="1" si="351"/>
        <v>11147.326776267664</v>
      </c>
      <c r="J921" s="22"/>
      <c r="K921" s="23">
        <f t="shared" ca="1" si="340"/>
        <v>0.42792410061582625</v>
      </c>
      <c r="L921" s="23">
        <f t="shared" ca="1" si="341"/>
        <v>8.6865027576370526</v>
      </c>
      <c r="M921" s="24">
        <f t="shared" ca="1" si="352"/>
        <v>9732.4865493324251</v>
      </c>
      <c r="N921" s="23">
        <f t="shared" ca="1" si="353"/>
        <v>9741.1730520900619</v>
      </c>
      <c r="O921" s="22"/>
      <c r="P921" s="23">
        <f t="shared" ca="1" si="342"/>
        <v>1.7314947294675107</v>
      </c>
      <c r="Q921" s="23">
        <f t="shared" ca="1" si="343"/>
        <v>8.7839440720184427</v>
      </c>
      <c r="R921" s="24">
        <f t="shared" ca="1" si="354"/>
        <v>11822.013912365857</v>
      </c>
      <c r="S921" s="23">
        <f t="shared" ca="1" si="355"/>
        <v>11830.797856437875</v>
      </c>
      <c r="T921" s="22"/>
      <c r="U921" s="23">
        <f t="shared" ca="1" si="344"/>
        <v>1.6304124828057507</v>
      </c>
      <c r="V921" s="23">
        <f t="shared" ca="1" si="345"/>
        <v>1.6593115658354241</v>
      </c>
      <c r="W921" s="24">
        <f t="shared" ca="1" si="356"/>
        <v>11501.531515678073</v>
      </c>
      <c r="X921" s="23">
        <f t="shared" ca="1" si="357"/>
        <v>11503.190827243909</v>
      </c>
      <c r="Z921" s="23">
        <f t="shared" ca="1" si="346"/>
        <v>8.3918423794632009</v>
      </c>
      <c r="AA921" s="23">
        <f t="shared" ca="1" si="347"/>
        <v>6.5304077090683954</v>
      </c>
      <c r="AB921" s="24">
        <f t="shared" ca="1" si="358"/>
        <v>13488.558761839326</v>
      </c>
      <c r="AC921" s="23">
        <f t="shared" ca="1" si="359"/>
        <v>13495.089169548393</v>
      </c>
    </row>
    <row r="922" spans="1:29" x14ac:dyDescent="0.25">
      <c r="A922" s="23">
        <f t="shared" ca="1" si="336"/>
        <v>14.641895650623319</v>
      </c>
      <c r="B922" s="23">
        <f t="shared" ca="1" si="337"/>
        <v>10.050385807046348</v>
      </c>
      <c r="C922" s="24">
        <f t="shared" ca="1" si="348"/>
        <v>11983.082592852094</v>
      </c>
      <c r="D922" s="23">
        <f t="shared" ca="1" si="349"/>
        <v>11993.13297865914</v>
      </c>
      <c r="E922" s="22"/>
      <c r="F922" s="23">
        <f t="shared" ca="1" si="338"/>
        <v>13.366268250524412</v>
      </c>
      <c r="G922" s="23">
        <f t="shared" ca="1" si="339"/>
        <v>6.9565140727730794</v>
      </c>
      <c r="H922" s="24">
        <f t="shared" ca="1" si="350"/>
        <v>11160.693044518188</v>
      </c>
      <c r="I922" s="23">
        <f t="shared" ca="1" si="351"/>
        <v>11167.649558590962</v>
      </c>
      <c r="J922" s="22"/>
      <c r="K922" s="23">
        <f t="shared" ca="1" si="340"/>
        <v>1.9346983408458753</v>
      </c>
      <c r="L922" s="23">
        <f t="shared" ca="1" si="341"/>
        <v>7.3559696858153023</v>
      </c>
      <c r="M922" s="24">
        <f t="shared" ca="1" si="352"/>
        <v>9743.1077504309069</v>
      </c>
      <c r="N922" s="23">
        <f t="shared" ca="1" si="353"/>
        <v>9750.4637201167225</v>
      </c>
      <c r="O922" s="22"/>
      <c r="P922" s="23">
        <f t="shared" ca="1" si="342"/>
        <v>14.69043889160382</v>
      </c>
      <c r="Q922" s="23">
        <f t="shared" ca="1" si="343"/>
        <v>0.30592307275486841</v>
      </c>
      <c r="R922" s="24">
        <f t="shared" ca="1" si="354"/>
        <v>11845.48829532948</v>
      </c>
      <c r="S922" s="23">
        <f t="shared" ca="1" si="355"/>
        <v>11845.794218402234</v>
      </c>
      <c r="T922" s="22"/>
      <c r="U922" s="23">
        <f t="shared" ca="1" si="344"/>
        <v>7.989870370228763</v>
      </c>
      <c r="V922" s="23">
        <f t="shared" ca="1" si="345"/>
        <v>4.3705674380416548</v>
      </c>
      <c r="W922" s="24">
        <f t="shared" ca="1" si="356"/>
        <v>11511.180697614138</v>
      </c>
      <c r="X922" s="23">
        <f t="shared" ca="1" si="357"/>
        <v>11515.55126505218</v>
      </c>
      <c r="Z922" s="23">
        <f t="shared" ca="1" si="346"/>
        <v>5.8826068010390964</v>
      </c>
      <c r="AA922" s="23">
        <f t="shared" ca="1" si="347"/>
        <v>3.4784173771222924</v>
      </c>
      <c r="AB922" s="24">
        <f t="shared" ca="1" si="358"/>
        <v>13500.971776349432</v>
      </c>
      <c r="AC922" s="23">
        <f t="shared" ca="1" si="359"/>
        <v>13504.450193726554</v>
      </c>
    </row>
    <row r="923" spans="1:29" x14ac:dyDescent="0.25">
      <c r="A923" s="23">
        <f t="shared" ca="1" si="336"/>
        <v>18.197274474878178</v>
      </c>
      <c r="B923" s="23">
        <f t="shared" ca="1" si="337"/>
        <v>3.8438312473166252</v>
      </c>
      <c r="C923" s="24">
        <f t="shared" ca="1" si="348"/>
        <v>12011.330253134018</v>
      </c>
      <c r="D923" s="23">
        <f t="shared" ca="1" si="349"/>
        <v>12015.174084381335</v>
      </c>
      <c r="E923" s="22"/>
      <c r="F923" s="23">
        <f t="shared" ca="1" si="338"/>
        <v>4.8009430524774599</v>
      </c>
      <c r="G923" s="23">
        <f t="shared" ca="1" si="339"/>
        <v>1.6641269046700007</v>
      </c>
      <c r="H923" s="24">
        <f t="shared" ca="1" si="350"/>
        <v>11172.45050164344</v>
      </c>
      <c r="I923" s="23">
        <f t="shared" ca="1" si="351"/>
        <v>11174.11462854811</v>
      </c>
      <c r="J923" s="22"/>
      <c r="K923" s="23">
        <f t="shared" ca="1" si="340"/>
        <v>9.6259739183736741</v>
      </c>
      <c r="L923" s="23">
        <f t="shared" ca="1" si="341"/>
        <v>5.3141180271097284</v>
      </c>
      <c r="M923" s="24">
        <f t="shared" ca="1" si="352"/>
        <v>9760.0896940350958</v>
      </c>
      <c r="N923" s="23">
        <f t="shared" ca="1" si="353"/>
        <v>9765.4038120622063</v>
      </c>
      <c r="O923" s="22"/>
      <c r="P923" s="23">
        <f t="shared" ca="1" si="342"/>
        <v>8.1376682937677317E-2</v>
      </c>
      <c r="Q923" s="23">
        <f t="shared" ca="1" si="343"/>
        <v>4.0318855620059075</v>
      </c>
      <c r="R923" s="24">
        <f t="shared" ca="1" si="354"/>
        <v>11845.875595085172</v>
      </c>
      <c r="S923" s="23">
        <f t="shared" ca="1" si="355"/>
        <v>11849.907480647178</v>
      </c>
      <c r="T923" s="22"/>
      <c r="U923" s="23">
        <f t="shared" ca="1" si="344"/>
        <v>4.5986100386520885</v>
      </c>
      <c r="V923" s="23">
        <f t="shared" ca="1" si="345"/>
        <v>4.5982187579994669</v>
      </c>
      <c r="W923" s="24">
        <f t="shared" ca="1" si="356"/>
        <v>11520.149875090832</v>
      </c>
      <c r="X923" s="23">
        <f t="shared" ca="1" si="357"/>
        <v>11524.748093848832</v>
      </c>
      <c r="Z923" s="23">
        <f t="shared" ca="1" si="346"/>
        <v>3.6735529458223595</v>
      </c>
      <c r="AA923" s="23">
        <f t="shared" ca="1" si="347"/>
        <v>13.870069934931838</v>
      </c>
      <c r="AB923" s="24">
        <f t="shared" ca="1" si="358"/>
        <v>13508.123746672376</v>
      </c>
      <c r="AC923" s="23">
        <f t="shared" ca="1" si="359"/>
        <v>13521.993816607308</v>
      </c>
    </row>
    <row r="924" spans="1:29" x14ac:dyDescent="0.25">
      <c r="A924" s="23">
        <f t="shared" ca="1" si="336"/>
        <v>0.63915941944173948</v>
      </c>
      <c r="B924" s="23">
        <f t="shared" ca="1" si="337"/>
        <v>2.4926421824905227</v>
      </c>
      <c r="C924" s="24">
        <f t="shared" ca="1" si="348"/>
        <v>12015.813243800776</v>
      </c>
      <c r="D924" s="23">
        <f t="shared" ca="1" si="349"/>
        <v>12018.305885983267</v>
      </c>
      <c r="E924" s="22"/>
      <c r="F924" s="23">
        <f t="shared" ca="1" si="338"/>
        <v>0.10205090665691911</v>
      </c>
      <c r="G924" s="23">
        <f t="shared" ca="1" si="339"/>
        <v>1.7398208579252941</v>
      </c>
      <c r="H924" s="24">
        <f t="shared" ca="1" si="350"/>
        <v>11174.216679454767</v>
      </c>
      <c r="I924" s="23">
        <f t="shared" ca="1" si="351"/>
        <v>11175.956500312692</v>
      </c>
      <c r="J924" s="22"/>
      <c r="K924" s="23">
        <f t="shared" ca="1" si="340"/>
        <v>4.0313320967672848</v>
      </c>
      <c r="L924" s="23">
        <f t="shared" ca="1" si="341"/>
        <v>1.6639380510158248</v>
      </c>
      <c r="M924" s="24">
        <f t="shared" ca="1" si="352"/>
        <v>9769.4351441589733</v>
      </c>
      <c r="N924" s="23">
        <f t="shared" ca="1" si="353"/>
        <v>9771.0990822099884</v>
      </c>
      <c r="O924" s="22"/>
      <c r="P924" s="23">
        <f t="shared" ca="1" si="342"/>
        <v>5.4874051670104098</v>
      </c>
      <c r="Q924" s="23">
        <f t="shared" ca="1" si="343"/>
        <v>18.321622975741974</v>
      </c>
      <c r="R924" s="24">
        <f t="shared" ca="1" si="354"/>
        <v>11855.394885814188</v>
      </c>
      <c r="S924" s="23">
        <f t="shared" ca="1" si="355"/>
        <v>11873.71650878993</v>
      </c>
      <c r="T924" s="22"/>
      <c r="U924" s="23">
        <f t="shared" ca="1" si="344"/>
        <v>0.37110933999517737</v>
      </c>
      <c r="V924" s="23">
        <f t="shared" ca="1" si="345"/>
        <v>1.1600857346478848</v>
      </c>
      <c r="W924" s="24">
        <f t="shared" ca="1" si="356"/>
        <v>11525.119203188826</v>
      </c>
      <c r="X924" s="23">
        <f t="shared" ca="1" si="357"/>
        <v>11526.279288923473</v>
      </c>
      <c r="Z924" s="23">
        <f t="shared" ca="1" si="346"/>
        <v>9.2259482845078153</v>
      </c>
      <c r="AA924" s="23">
        <f t="shared" ca="1" si="347"/>
        <v>0.70668197610386596</v>
      </c>
      <c r="AB924" s="24">
        <f t="shared" ca="1" si="358"/>
        <v>13531.219764891815</v>
      </c>
      <c r="AC924" s="23">
        <f t="shared" ca="1" si="359"/>
        <v>13531.926446867919</v>
      </c>
    </row>
    <row r="925" spans="1:29" x14ac:dyDescent="0.25">
      <c r="A925" s="23">
        <f t="shared" ca="1" si="336"/>
        <v>2.2969981883332395</v>
      </c>
      <c r="B925" s="23">
        <f t="shared" ca="1" si="337"/>
        <v>0.65464904233656995</v>
      </c>
      <c r="C925" s="24">
        <f t="shared" ca="1" si="348"/>
        <v>12020.6028841716</v>
      </c>
      <c r="D925" s="23">
        <f t="shared" ca="1" si="349"/>
        <v>12021.257533213937</v>
      </c>
      <c r="E925" s="22"/>
      <c r="F925" s="23">
        <f t="shared" ca="1" si="338"/>
        <v>4.1414321442471556</v>
      </c>
      <c r="G925" s="23">
        <f t="shared" ca="1" si="339"/>
        <v>2.0447363601950959</v>
      </c>
      <c r="H925" s="24">
        <f t="shared" ca="1" si="350"/>
        <v>11180.09793245694</v>
      </c>
      <c r="I925" s="23">
        <f t="shared" ca="1" si="351"/>
        <v>11182.142668817134</v>
      </c>
      <c r="J925" s="22"/>
      <c r="K925" s="23">
        <f t="shared" ca="1" si="340"/>
        <v>22.9343855403466</v>
      </c>
      <c r="L925" s="23">
        <f t="shared" ca="1" si="341"/>
        <v>3.3998111470342027</v>
      </c>
      <c r="M925" s="24">
        <f t="shared" ca="1" si="352"/>
        <v>9794.0334677503342</v>
      </c>
      <c r="N925" s="23">
        <f t="shared" ca="1" si="353"/>
        <v>9797.4332788973679</v>
      </c>
      <c r="O925" s="22"/>
      <c r="P925" s="23">
        <f t="shared" ca="1" si="342"/>
        <v>6.9690937340568695</v>
      </c>
      <c r="Q925" s="23">
        <f t="shared" ca="1" si="343"/>
        <v>7.3939597857766381</v>
      </c>
      <c r="R925" s="24">
        <f t="shared" ca="1" si="354"/>
        <v>11880.685602523987</v>
      </c>
      <c r="S925" s="23">
        <f t="shared" ca="1" si="355"/>
        <v>11888.079562309764</v>
      </c>
      <c r="T925" s="22"/>
      <c r="U925" s="23">
        <f t="shared" ca="1" si="344"/>
        <v>13.494875256348129</v>
      </c>
      <c r="V925" s="23">
        <f t="shared" ca="1" si="345"/>
        <v>4.2347406121411346</v>
      </c>
      <c r="W925" s="24">
        <f t="shared" ca="1" si="356"/>
        <v>11539.774164179822</v>
      </c>
      <c r="X925" s="23">
        <f t="shared" ca="1" si="357"/>
        <v>11544.008904791963</v>
      </c>
      <c r="Z925" s="23">
        <f t="shared" ca="1" si="346"/>
        <v>1.2972052856569585</v>
      </c>
      <c r="AA925" s="23">
        <f t="shared" ca="1" si="347"/>
        <v>6.4158410114790323</v>
      </c>
      <c r="AB925" s="24">
        <f t="shared" ca="1" si="358"/>
        <v>13533.223652153576</v>
      </c>
      <c r="AC925" s="23">
        <f t="shared" ca="1" si="359"/>
        <v>13539.639493165056</v>
      </c>
    </row>
    <row r="926" spans="1:29" x14ac:dyDescent="0.25">
      <c r="A926" s="23">
        <f t="shared" ca="1" si="336"/>
        <v>26.296551486991255</v>
      </c>
      <c r="B926" s="23">
        <f t="shared" ca="1" si="337"/>
        <v>3.5708410641334161</v>
      </c>
      <c r="C926" s="24">
        <f t="shared" ca="1" si="348"/>
        <v>12047.554084700929</v>
      </c>
      <c r="D926" s="23">
        <f t="shared" ca="1" si="349"/>
        <v>12051.124925765062</v>
      </c>
      <c r="E926" s="22"/>
      <c r="F926" s="23">
        <f t="shared" ca="1" si="338"/>
        <v>1.7909916637612839</v>
      </c>
      <c r="G926" s="23">
        <f t="shared" ca="1" si="339"/>
        <v>6.1746680034172341</v>
      </c>
      <c r="H926" s="24">
        <f t="shared" ca="1" si="350"/>
        <v>11183.933660480896</v>
      </c>
      <c r="I926" s="23">
        <f t="shared" ca="1" si="351"/>
        <v>11190.108328484313</v>
      </c>
      <c r="J926" s="22"/>
      <c r="K926" s="23">
        <f t="shared" ca="1" si="340"/>
        <v>3.4469482683195523</v>
      </c>
      <c r="L926" s="23">
        <f t="shared" ca="1" si="341"/>
        <v>5.6807144899074187</v>
      </c>
      <c r="M926" s="24">
        <f t="shared" ca="1" si="352"/>
        <v>9800.8802271656878</v>
      </c>
      <c r="N926" s="23">
        <f t="shared" ca="1" si="353"/>
        <v>9806.5609416555944</v>
      </c>
      <c r="O926" s="22"/>
      <c r="P926" s="23">
        <f t="shared" ca="1" si="342"/>
        <v>15.025319191120481</v>
      </c>
      <c r="Q926" s="23">
        <f t="shared" ca="1" si="343"/>
        <v>4.2062922374705316</v>
      </c>
      <c r="R926" s="24">
        <f t="shared" ca="1" si="354"/>
        <v>11903.104881500883</v>
      </c>
      <c r="S926" s="23">
        <f t="shared" ca="1" si="355"/>
        <v>11907.311173738353</v>
      </c>
      <c r="T926" s="22"/>
      <c r="U926" s="23">
        <f t="shared" ca="1" si="344"/>
        <v>0.30729641463354268</v>
      </c>
      <c r="V926" s="23">
        <f t="shared" ca="1" si="345"/>
        <v>1.9636519034027566</v>
      </c>
      <c r="W926" s="24">
        <f t="shared" ca="1" si="356"/>
        <v>11544.316201206597</v>
      </c>
      <c r="X926" s="23">
        <f t="shared" ca="1" si="357"/>
        <v>11546.27985311</v>
      </c>
      <c r="Z926" s="23">
        <f t="shared" ca="1" si="346"/>
        <v>44.600709531984485</v>
      </c>
      <c r="AA926" s="23">
        <f t="shared" ca="1" si="347"/>
        <v>18.683456241598325</v>
      </c>
      <c r="AB926" s="24">
        <f t="shared" ca="1" si="358"/>
        <v>13584.240202697039</v>
      </c>
      <c r="AC926" s="23">
        <f t="shared" ca="1" si="359"/>
        <v>13602.923658938638</v>
      </c>
    </row>
    <row r="927" spans="1:29" x14ac:dyDescent="0.25">
      <c r="A927" s="23">
        <f t="shared" ca="1" si="336"/>
        <v>17.484348837162436</v>
      </c>
      <c r="B927" s="23">
        <f t="shared" ca="1" si="337"/>
        <v>2.1439872272367482</v>
      </c>
      <c r="C927" s="24">
        <f t="shared" ca="1" si="348"/>
        <v>12068.609274602224</v>
      </c>
      <c r="D927" s="23">
        <f t="shared" ca="1" si="349"/>
        <v>12070.753261829461</v>
      </c>
      <c r="E927" s="22"/>
      <c r="F927" s="23">
        <f t="shared" ca="1" si="338"/>
        <v>14.980119229962149</v>
      </c>
      <c r="G927" s="23">
        <f t="shared" ca="1" si="339"/>
        <v>19.763544553716262</v>
      </c>
      <c r="H927" s="24">
        <f t="shared" ca="1" si="350"/>
        <v>11205.088447714275</v>
      </c>
      <c r="I927" s="23">
        <f t="shared" ca="1" si="351"/>
        <v>11224.851992267992</v>
      </c>
      <c r="J927" s="22"/>
      <c r="K927" s="23">
        <f t="shared" ca="1" si="340"/>
        <v>14.093360984960567</v>
      </c>
      <c r="L927" s="23">
        <f t="shared" ca="1" si="341"/>
        <v>8.4173920030112583</v>
      </c>
      <c r="M927" s="24">
        <f t="shared" ca="1" si="352"/>
        <v>9820.6543026405543</v>
      </c>
      <c r="N927" s="23">
        <f t="shared" ca="1" si="353"/>
        <v>9829.0716946435659</v>
      </c>
      <c r="O927" s="22"/>
      <c r="P927" s="23">
        <f t="shared" ca="1" si="342"/>
        <v>3.1451091789788901</v>
      </c>
      <c r="Q927" s="23">
        <f t="shared" ca="1" si="343"/>
        <v>4.2262539826664804</v>
      </c>
      <c r="R927" s="24">
        <f t="shared" ca="1" si="354"/>
        <v>11910.456282917332</v>
      </c>
      <c r="S927" s="23">
        <f t="shared" ca="1" si="355"/>
        <v>11914.682536899998</v>
      </c>
      <c r="T927" s="22"/>
      <c r="U927" s="23">
        <f t="shared" ca="1" si="344"/>
        <v>7.5754336607229842</v>
      </c>
      <c r="V927" s="23">
        <f t="shared" ca="1" si="345"/>
        <v>2.5035798566123986</v>
      </c>
      <c r="W927" s="24">
        <f t="shared" ca="1" si="356"/>
        <v>11553.855286770722</v>
      </c>
      <c r="X927" s="23">
        <f t="shared" ca="1" si="357"/>
        <v>11556.358866627335</v>
      </c>
      <c r="Z927" s="23">
        <f t="shared" ca="1" si="346"/>
        <v>10.086034554295276</v>
      </c>
      <c r="AA927" s="23">
        <f t="shared" ca="1" si="347"/>
        <v>7.9377369552747945</v>
      </c>
      <c r="AB927" s="24">
        <f t="shared" ca="1" si="358"/>
        <v>13613.009693492933</v>
      </c>
      <c r="AC927" s="23">
        <f t="shared" ca="1" si="359"/>
        <v>13620.947430448208</v>
      </c>
    </row>
    <row r="928" spans="1:29" x14ac:dyDescent="0.25">
      <c r="A928" s="23">
        <f t="shared" ca="1" si="336"/>
        <v>13.451388905004537</v>
      </c>
      <c r="B928" s="23">
        <f t="shared" ca="1" si="337"/>
        <v>10.086644845063157</v>
      </c>
      <c r="C928" s="24">
        <f t="shared" ca="1" si="348"/>
        <v>12084.204650734466</v>
      </c>
      <c r="D928" s="23">
        <f t="shared" ca="1" si="349"/>
        <v>12094.291295579529</v>
      </c>
      <c r="E928" s="22"/>
      <c r="F928" s="23">
        <f t="shared" ca="1" si="338"/>
        <v>4.6754768362076353</v>
      </c>
      <c r="G928" s="23">
        <f t="shared" ca="1" si="339"/>
        <v>1.5304354007017333</v>
      </c>
      <c r="H928" s="24">
        <f t="shared" ca="1" si="350"/>
        <v>11229.5274691042</v>
      </c>
      <c r="I928" s="23">
        <f t="shared" ca="1" si="351"/>
        <v>11231.057904504902</v>
      </c>
      <c r="J928" s="22"/>
      <c r="K928" s="23">
        <f t="shared" ca="1" si="340"/>
        <v>21.1914248021024</v>
      </c>
      <c r="L928" s="23">
        <f t="shared" ca="1" si="341"/>
        <v>1.9422037777366503</v>
      </c>
      <c r="M928" s="24">
        <f t="shared" ca="1" si="352"/>
        <v>9850.2631194456681</v>
      </c>
      <c r="N928" s="23">
        <f t="shared" ca="1" si="353"/>
        <v>9852.2053232234048</v>
      </c>
      <c r="O928" s="22"/>
      <c r="P928" s="23">
        <f t="shared" ca="1" si="342"/>
        <v>7.8977048430500822</v>
      </c>
      <c r="Q928" s="23">
        <f t="shared" ca="1" si="343"/>
        <v>5.914785229793412</v>
      </c>
      <c r="R928" s="24">
        <f t="shared" ca="1" si="354"/>
        <v>11922.580241743048</v>
      </c>
      <c r="S928" s="23">
        <f t="shared" ca="1" si="355"/>
        <v>11928.495026972842</v>
      </c>
      <c r="T928" s="22"/>
      <c r="U928" s="23">
        <f t="shared" ca="1" si="344"/>
        <v>14.369857675399473</v>
      </c>
      <c r="V928" s="23">
        <f t="shared" ca="1" si="345"/>
        <v>3.3701929732156444</v>
      </c>
      <c r="W928" s="24">
        <f t="shared" ca="1" si="356"/>
        <v>11570.728724302735</v>
      </c>
      <c r="X928" s="23">
        <f t="shared" ca="1" si="357"/>
        <v>11574.098917275951</v>
      </c>
      <c r="Z928" s="23">
        <f t="shared" ca="1" si="346"/>
        <v>3.5395710303902117</v>
      </c>
      <c r="AA928" s="23">
        <f t="shared" ca="1" si="347"/>
        <v>4.5396772319030232</v>
      </c>
      <c r="AB928" s="24">
        <f t="shared" ca="1" si="358"/>
        <v>13624.487001478599</v>
      </c>
      <c r="AC928" s="23">
        <f t="shared" ca="1" si="359"/>
        <v>13629.026678710503</v>
      </c>
    </row>
    <row r="929" spans="1:29" x14ac:dyDescent="0.25">
      <c r="A929" s="23">
        <f t="shared" ca="1" si="336"/>
        <v>11.319340663137396</v>
      </c>
      <c r="B929" s="23">
        <f t="shared" ca="1" si="337"/>
        <v>2.157447402770309</v>
      </c>
      <c r="C929" s="24">
        <f t="shared" ca="1" si="348"/>
        <v>12105.610636242667</v>
      </c>
      <c r="D929" s="23">
        <f t="shared" ca="1" si="349"/>
        <v>12107.768083645438</v>
      </c>
      <c r="E929" s="22"/>
      <c r="F929" s="23">
        <f t="shared" ca="1" si="338"/>
        <v>16.910803667884203</v>
      </c>
      <c r="G929" s="23">
        <f t="shared" ca="1" si="339"/>
        <v>0.80160868161381349</v>
      </c>
      <c r="H929" s="24">
        <f t="shared" ca="1" si="350"/>
        <v>11247.968708172786</v>
      </c>
      <c r="I929" s="23">
        <f t="shared" ca="1" si="351"/>
        <v>11248.770316854399</v>
      </c>
      <c r="J929" s="22"/>
      <c r="K929" s="23">
        <f t="shared" ca="1" si="340"/>
        <v>17.013591146762909</v>
      </c>
      <c r="L929" s="23">
        <f t="shared" ca="1" si="341"/>
        <v>0.38089218852201134</v>
      </c>
      <c r="M929" s="24">
        <f t="shared" ca="1" si="352"/>
        <v>9869.2189143701671</v>
      </c>
      <c r="N929" s="23">
        <f t="shared" ca="1" si="353"/>
        <v>9869.59980655869</v>
      </c>
      <c r="O929" s="22"/>
      <c r="P929" s="23">
        <f t="shared" ca="1" si="342"/>
        <v>9.1497406414108671</v>
      </c>
      <c r="Q929" s="23">
        <f t="shared" ca="1" si="343"/>
        <v>1.3775566621726976</v>
      </c>
      <c r="R929" s="24">
        <f t="shared" ca="1" si="354"/>
        <v>11937.644767614252</v>
      </c>
      <c r="S929" s="23">
        <f t="shared" ca="1" si="355"/>
        <v>11939.022324276426</v>
      </c>
      <c r="T929" s="22"/>
      <c r="U929" s="23">
        <f t="shared" ca="1" si="344"/>
        <v>13.329498797006451</v>
      </c>
      <c r="V929" s="23">
        <f t="shared" ca="1" si="345"/>
        <v>1.3796268750122396</v>
      </c>
      <c r="W929" s="24">
        <f t="shared" ca="1" si="356"/>
        <v>11587.428416072957</v>
      </c>
      <c r="X929" s="23">
        <f t="shared" ca="1" si="357"/>
        <v>11588.808042947969</v>
      </c>
      <c r="Z929" s="23">
        <f t="shared" ca="1" si="346"/>
        <v>0.64553839192198958</v>
      </c>
      <c r="AA929" s="23">
        <f t="shared" ca="1" si="347"/>
        <v>6.7521006461581488</v>
      </c>
      <c r="AB929" s="24">
        <f t="shared" ca="1" si="358"/>
        <v>13629.672217102425</v>
      </c>
      <c r="AC929" s="23">
        <f t="shared" ca="1" si="359"/>
        <v>13636.424317748582</v>
      </c>
    </row>
    <row r="930" spans="1:29" x14ac:dyDescent="0.25">
      <c r="A930" s="23">
        <f t="shared" ca="1" si="336"/>
        <v>8.1629434544065287</v>
      </c>
      <c r="B930" s="23">
        <f t="shared" ca="1" si="337"/>
        <v>1.6587430163248607</v>
      </c>
      <c r="C930" s="24">
        <f t="shared" ca="1" si="348"/>
        <v>12115.931027099845</v>
      </c>
      <c r="D930" s="23">
        <f t="shared" ca="1" si="349"/>
        <v>12117.58977011617</v>
      </c>
      <c r="E930" s="22"/>
      <c r="F930" s="23">
        <f t="shared" ca="1" si="338"/>
        <v>1.1935523842285052</v>
      </c>
      <c r="G930" s="23">
        <f t="shared" ca="1" si="339"/>
        <v>5.4490803744908938</v>
      </c>
      <c r="H930" s="24">
        <f t="shared" ca="1" si="350"/>
        <v>11249.963869238629</v>
      </c>
      <c r="I930" s="23">
        <f t="shared" ca="1" si="351"/>
        <v>11255.412949613119</v>
      </c>
      <c r="J930" s="22"/>
      <c r="K930" s="23">
        <f t="shared" ca="1" si="340"/>
        <v>11.254334013459859</v>
      </c>
      <c r="L930" s="23">
        <f t="shared" ca="1" si="341"/>
        <v>0.44270231981512026</v>
      </c>
      <c r="M930" s="24">
        <f t="shared" ca="1" si="352"/>
        <v>9880.8541405721498</v>
      </c>
      <c r="N930" s="23">
        <f t="shared" ca="1" si="353"/>
        <v>9881.2968428919648</v>
      </c>
      <c r="O930" s="22"/>
      <c r="P930" s="23">
        <f t="shared" ca="1" si="342"/>
        <v>8.4325908504999045</v>
      </c>
      <c r="Q930" s="23">
        <f t="shared" ca="1" si="343"/>
        <v>1.8782391746979725</v>
      </c>
      <c r="R930" s="24">
        <f t="shared" ca="1" si="354"/>
        <v>11947.454915126926</v>
      </c>
      <c r="S930" s="23">
        <f t="shared" ca="1" si="355"/>
        <v>11949.333154301623</v>
      </c>
      <c r="T930" s="22"/>
      <c r="U930" s="23">
        <f t="shared" ca="1" si="344"/>
        <v>0.22809742070838038</v>
      </c>
      <c r="V930" s="23">
        <f t="shared" ca="1" si="345"/>
        <v>1.6083941309992522</v>
      </c>
      <c r="W930" s="24">
        <f t="shared" ca="1" si="356"/>
        <v>11589.036140368677</v>
      </c>
      <c r="X930" s="23">
        <f t="shared" ca="1" si="357"/>
        <v>11590.644534499676</v>
      </c>
      <c r="Z930" s="23">
        <f t="shared" ca="1" si="346"/>
        <v>1.200942332110243</v>
      </c>
      <c r="AA930" s="23">
        <f t="shared" ca="1" si="347"/>
        <v>1.906190835765404</v>
      </c>
      <c r="AB930" s="24">
        <f t="shared" ca="1" si="358"/>
        <v>13637.625260080693</v>
      </c>
      <c r="AC930" s="23">
        <f t="shared" ca="1" si="359"/>
        <v>13639.531450916458</v>
      </c>
    </row>
    <row r="931" spans="1:29" x14ac:dyDescent="0.25">
      <c r="A931" s="23">
        <f t="shared" ca="1" si="336"/>
        <v>15.739362877621309</v>
      </c>
      <c r="B931" s="23">
        <f t="shared" ca="1" si="337"/>
        <v>5.4830568969291766</v>
      </c>
      <c r="C931" s="24">
        <f t="shared" ca="1" si="348"/>
        <v>12133.329132993791</v>
      </c>
      <c r="D931" s="23">
        <f t="shared" ca="1" si="349"/>
        <v>12138.812189890721</v>
      </c>
      <c r="E931" s="22"/>
      <c r="F931" s="23">
        <f t="shared" ca="1" si="338"/>
        <v>0.2190306317908213</v>
      </c>
      <c r="G931" s="23">
        <f t="shared" ca="1" si="339"/>
        <v>18.875676513989131</v>
      </c>
      <c r="H931" s="24">
        <f t="shared" ca="1" si="350"/>
        <v>11255.631980244911</v>
      </c>
      <c r="I931" s="23">
        <f t="shared" ca="1" si="351"/>
        <v>11274.5076567589</v>
      </c>
      <c r="J931" s="22"/>
      <c r="K931" s="23">
        <f t="shared" ca="1" si="340"/>
        <v>0.2014011438143764</v>
      </c>
      <c r="L931" s="23">
        <f t="shared" ca="1" si="341"/>
        <v>0.60808675697330117</v>
      </c>
      <c r="M931" s="24">
        <f t="shared" ca="1" si="352"/>
        <v>9881.4982440357799</v>
      </c>
      <c r="N931" s="23">
        <f t="shared" ca="1" si="353"/>
        <v>9882.1063307927525</v>
      </c>
      <c r="O931" s="22"/>
      <c r="P931" s="23">
        <f t="shared" ca="1" si="342"/>
        <v>0.28239815872378482</v>
      </c>
      <c r="Q931" s="23">
        <f t="shared" ca="1" si="343"/>
        <v>0.97496287179671137</v>
      </c>
      <c r="R931" s="24">
        <f t="shared" ca="1" si="354"/>
        <v>11949.615552460347</v>
      </c>
      <c r="S931" s="23">
        <f t="shared" ca="1" si="355"/>
        <v>11950.590515332144</v>
      </c>
      <c r="T931" s="22"/>
      <c r="U931" s="23">
        <f t="shared" ca="1" si="344"/>
        <v>0.33349910034402652</v>
      </c>
      <c r="V931" s="23">
        <f t="shared" ca="1" si="345"/>
        <v>10.956413699251902</v>
      </c>
      <c r="W931" s="24">
        <f t="shared" ca="1" si="356"/>
        <v>11590.97803360002</v>
      </c>
      <c r="X931" s="23">
        <f t="shared" ca="1" si="357"/>
        <v>11601.934447299273</v>
      </c>
      <c r="Z931" s="23">
        <f t="shared" ca="1" si="346"/>
        <v>2.2742393900471058</v>
      </c>
      <c r="AA931" s="23">
        <f t="shared" ca="1" si="347"/>
        <v>7.4689707276788155</v>
      </c>
      <c r="AB931" s="24">
        <f t="shared" ca="1" si="358"/>
        <v>13641.805690306504</v>
      </c>
      <c r="AC931" s="23">
        <f t="shared" ca="1" si="359"/>
        <v>13649.274661034184</v>
      </c>
    </row>
    <row r="932" spans="1:29" x14ac:dyDescent="0.25">
      <c r="A932" s="23">
        <f t="shared" ca="1" si="336"/>
        <v>0.83063675365765932</v>
      </c>
      <c r="B932" s="23">
        <f t="shared" ca="1" si="337"/>
        <v>0.57187274626625095</v>
      </c>
      <c r="C932" s="24">
        <f t="shared" ca="1" si="348"/>
        <v>12139.642826644378</v>
      </c>
      <c r="D932" s="23">
        <f t="shared" ca="1" si="349"/>
        <v>12140.214699390644</v>
      </c>
      <c r="E932" s="22"/>
      <c r="F932" s="23">
        <f t="shared" ca="1" si="338"/>
        <v>38.043342355497884</v>
      </c>
      <c r="G932" s="23">
        <f t="shared" ca="1" si="339"/>
        <v>2.7053906536237586</v>
      </c>
      <c r="H932" s="24">
        <f t="shared" ca="1" si="350"/>
        <v>11312.550999114399</v>
      </c>
      <c r="I932" s="23">
        <f t="shared" ca="1" si="351"/>
        <v>11315.256389768023</v>
      </c>
      <c r="J932" s="22"/>
      <c r="K932" s="23">
        <f t="shared" ca="1" si="340"/>
        <v>3.9818438498846334</v>
      </c>
      <c r="L932" s="23">
        <f t="shared" ca="1" si="341"/>
        <v>0.28601690779464439</v>
      </c>
      <c r="M932" s="24">
        <f t="shared" ca="1" si="352"/>
        <v>9886.0881746426367</v>
      </c>
      <c r="N932" s="23">
        <f t="shared" ca="1" si="353"/>
        <v>9886.3741915504306</v>
      </c>
      <c r="O932" s="22"/>
      <c r="P932" s="23">
        <f t="shared" ca="1" si="342"/>
        <v>7.2231137726002717E-2</v>
      </c>
      <c r="Q932" s="23">
        <f t="shared" ca="1" si="343"/>
        <v>1.5219249600863647</v>
      </c>
      <c r="R932" s="24">
        <f t="shared" ca="1" si="354"/>
        <v>11950.66274646987</v>
      </c>
      <c r="S932" s="23">
        <f t="shared" ca="1" si="355"/>
        <v>11952.184671429957</v>
      </c>
      <c r="T932" s="22"/>
      <c r="U932" s="23">
        <f t="shared" ca="1" si="344"/>
        <v>12.766980656580651</v>
      </c>
      <c r="V932" s="23">
        <f t="shared" ca="1" si="345"/>
        <v>1.7625027917897318</v>
      </c>
      <c r="W932" s="24">
        <f t="shared" ca="1" si="356"/>
        <v>11614.701427955853</v>
      </c>
      <c r="X932" s="23">
        <f t="shared" ca="1" si="357"/>
        <v>11616.463930747643</v>
      </c>
      <c r="Z932" s="23">
        <f t="shared" ca="1" si="346"/>
        <v>0.34403597783465828</v>
      </c>
      <c r="AA932" s="23">
        <f t="shared" ca="1" si="347"/>
        <v>7.2618061172947268</v>
      </c>
      <c r="AB932" s="24">
        <f t="shared" ca="1" si="358"/>
        <v>13649.618697012018</v>
      </c>
      <c r="AC932" s="23">
        <f t="shared" ca="1" si="359"/>
        <v>13656.880503129312</v>
      </c>
    </row>
    <row r="933" spans="1:29" x14ac:dyDescent="0.25">
      <c r="A933" s="23">
        <f t="shared" ca="1" si="336"/>
        <v>2.865992461053664</v>
      </c>
      <c r="B933" s="23">
        <f t="shared" ca="1" si="337"/>
        <v>7.355632145445429</v>
      </c>
      <c r="C933" s="24">
        <f t="shared" ca="1" si="348"/>
        <v>12143.080691851697</v>
      </c>
      <c r="D933" s="23">
        <f t="shared" ca="1" si="349"/>
        <v>12150.436323997143</v>
      </c>
      <c r="E933" s="22"/>
      <c r="F933" s="23">
        <f t="shared" ca="1" si="338"/>
        <v>9.9613931997694127</v>
      </c>
      <c r="G933" s="23">
        <f t="shared" ca="1" si="339"/>
        <v>11.316598095574943</v>
      </c>
      <c r="H933" s="24">
        <f t="shared" ca="1" si="350"/>
        <v>11325.217782967793</v>
      </c>
      <c r="I933" s="23">
        <f t="shared" ca="1" si="351"/>
        <v>11336.534381063368</v>
      </c>
      <c r="J933" s="22"/>
      <c r="K933" s="23">
        <f t="shared" ca="1" si="340"/>
        <v>0.15351439855094262</v>
      </c>
      <c r="L933" s="23">
        <f t="shared" ca="1" si="341"/>
        <v>2.7932904914815513</v>
      </c>
      <c r="M933" s="24">
        <f t="shared" ca="1" si="352"/>
        <v>9886.5277059489817</v>
      </c>
      <c r="N933" s="23">
        <f t="shared" ca="1" si="353"/>
        <v>9889.3209964404632</v>
      </c>
      <c r="O933" s="22"/>
      <c r="P933" s="23">
        <f t="shared" ca="1" si="342"/>
        <v>2.1976663371787946</v>
      </c>
      <c r="Q933" s="23">
        <f t="shared" ca="1" si="343"/>
        <v>10.514544107893046</v>
      </c>
      <c r="R933" s="24">
        <f t="shared" ca="1" si="354"/>
        <v>11954.382337767136</v>
      </c>
      <c r="S933" s="23">
        <f t="shared" ca="1" si="355"/>
        <v>11964.896881875029</v>
      </c>
      <c r="T933" s="22"/>
      <c r="U933" s="23">
        <f t="shared" ca="1" si="344"/>
        <v>2.0032512845635151</v>
      </c>
      <c r="V933" s="23">
        <f t="shared" ca="1" si="345"/>
        <v>1.1429994520940512</v>
      </c>
      <c r="W933" s="24">
        <f t="shared" ca="1" si="356"/>
        <v>11618.467182032206</v>
      </c>
      <c r="X933" s="23">
        <f t="shared" ca="1" si="357"/>
        <v>11619.6101814843</v>
      </c>
      <c r="Z933" s="23">
        <f t="shared" ca="1" si="346"/>
        <v>11.39102232064152</v>
      </c>
      <c r="AA933" s="23">
        <f t="shared" ca="1" si="347"/>
        <v>14.47381030762349</v>
      </c>
      <c r="AB933" s="24">
        <f t="shared" ca="1" si="358"/>
        <v>13668.271525449954</v>
      </c>
      <c r="AC933" s="23">
        <f t="shared" ca="1" si="359"/>
        <v>13682.745335757578</v>
      </c>
    </row>
    <row r="934" spans="1:29" x14ac:dyDescent="0.25">
      <c r="A934" s="23">
        <f t="shared" ca="1" si="336"/>
        <v>14.392968750271324</v>
      </c>
      <c r="B934" s="23">
        <f t="shared" ca="1" si="337"/>
        <v>2.2405764356495959</v>
      </c>
      <c r="C934" s="24">
        <f t="shared" ca="1" si="348"/>
        <v>12164.829292747414</v>
      </c>
      <c r="D934" s="23">
        <f t="shared" ca="1" si="349"/>
        <v>12167.069869183064</v>
      </c>
      <c r="E934" s="22"/>
      <c r="F934" s="23">
        <f t="shared" ca="1" si="338"/>
        <v>7.0134296763246375</v>
      </c>
      <c r="G934" s="23">
        <f t="shared" ca="1" si="339"/>
        <v>1.9083710786050849</v>
      </c>
      <c r="H934" s="24">
        <f t="shared" ca="1" si="350"/>
        <v>11343.547810739692</v>
      </c>
      <c r="I934" s="23">
        <f t="shared" ca="1" si="351"/>
        <v>11345.456181818297</v>
      </c>
      <c r="J934" s="22"/>
      <c r="K934" s="23">
        <f t="shared" ca="1" si="340"/>
        <v>2.1898772324448381</v>
      </c>
      <c r="L934" s="23">
        <f t="shared" ca="1" si="341"/>
        <v>0.65585527885333705</v>
      </c>
      <c r="M934" s="24">
        <f t="shared" ca="1" si="352"/>
        <v>9891.5108736729089</v>
      </c>
      <c r="N934" s="23">
        <f t="shared" ca="1" si="353"/>
        <v>9892.1667289517627</v>
      </c>
      <c r="O934" s="22"/>
      <c r="P934" s="23">
        <f t="shared" ca="1" si="342"/>
        <v>6.688640665264538</v>
      </c>
      <c r="Q934" s="23">
        <f t="shared" ca="1" si="343"/>
        <v>5.3155013031121428</v>
      </c>
      <c r="R934" s="24">
        <f t="shared" ca="1" si="354"/>
        <v>11971.585522540294</v>
      </c>
      <c r="S934" s="23">
        <f t="shared" ca="1" si="355"/>
        <v>11976.901023843406</v>
      </c>
      <c r="T934" s="22"/>
      <c r="U934" s="23">
        <f t="shared" ca="1" si="344"/>
        <v>7.5102646887213211</v>
      </c>
      <c r="V934" s="23">
        <f t="shared" ca="1" si="345"/>
        <v>4.7909140402775368</v>
      </c>
      <c r="W934" s="24">
        <f t="shared" ca="1" si="356"/>
        <v>11627.120446173021</v>
      </c>
      <c r="X934" s="23">
        <f t="shared" ca="1" si="357"/>
        <v>11631.911360213298</v>
      </c>
      <c r="Z934" s="23">
        <f t="shared" ca="1" si="346"/>
        <v>11.823723181717327</v>
      </c>
      <c r="AA934" s="23">
        <f t="shared" ca="1" si="347"/>
        <v>23.698771147450231</v>
      </c>
      <c r="AB934" s="24">
        <f t="shared" ca="1" si="358"/>
        <v>13694.569058939294</v>
      </c>
      <c r="AC934" s="23">
        <f t="shared" ca="1" si="359"/>
        <v>13718.267830086745</v>
      </c>
    </row>
    <row r="935" spans="1:29" x14ac:dyDescent="0.25">
      <c r="A935" s="23">
        <f t="shared" ca="1" si="336"/>
        <v>6.3514421392918949E-2</v>
      </c>
      <c r="B935" s="23">
        <f t="shared" ca="1" si="337"/>
        <v>10.520889153668833</v>
      </c>
      <c r="C935" s="24">
        <f t="shared" ca="1" si="348"/>
        <v>12167.133383604456</v>
      </c>
      <c r="D935" s="23">
        <f t="shared" ca="1" si="349"/>
        <v>12177.654272758125</v>
      </c>
      <c r="E935" s="22"/>
      <c r="F935" s="23">
        <f t="shared" ca="1" si="338"/>
        <v>4.1383351528901917</v>
      </c>
      <c r="G935" s="23">
        <f t="shared" ca="1" si="339"/>
        <v>0.15042456072821631</v>
      </c>
      <c r="H935" s="24">
        <f t="shared" ca="1" si="350"/>
        <v>11349.594516971187</v>
      </c>
      <c r="I935" s="23">
        <f t="shared" ca="1" si="351"/>
        <v>11349.744941531915</v>
      </c>
      <c r="J935" s="22"/>
      <c r="K935" s="23">
        <f t="shared" ca="1" si="340"/>
        <v>6.8826547671963612</v>
      </c>
      <c r="L935" s="23">
        <f t="shared" ca="1" si="341"/>
        <v>3.9977220996553884</v>
      </c>
      <c r="M935" s="24">
        <f t="shared" ca="1" si="352"/>
        <v>9899.0493837189588</v>
      </c>
      <c r="N935" s="23">
        <f t="shared" ca="1" si="353"/>
        <v>9903.047105818614</v>
      </c>
      <c r="O935" s="22"/>
      <c r="P935" s="23">
        <f t="shared" ca="1" si="342"/>
        <v>7.3360028436400624</v>
      </c>
      <c r="Q935" s="23">
        <f t="shared" ca="1" si="343"/>
        <v>0.79829184366194361</v>
      </c>
      <c r="R935" s="24">
        <f t="shared" ca="1" si="354"/>
        <v>11984.237026687046</v>
      </c>
      <c r="S935" s="23">
        <f t="shared" ca="1" si="355"/>
        <v>11985.035318530709</v>
      </c>
      <c r="T935" s="22"/>
      <c r="U935" s="23">
        <f t="shared" ca="1" si="344"/>
        <v>1.7026790676975758</v>
      </c>
      <c r="V935" s="23">
        <f t="shared" ca="1" si="345"/>
        <v>10.282419164230793</v>
      </c>
      <c r="W935" s="24">
        <f t="shared" ca="1" si="356"/>
        <v>11633.614039280996</v>
      </c>
      <c r="X935" s="23">
        <f t="shared" ca="1" si="357"/>
        <v>11643.896458445226</v>
      </c>
      <c r="Z935" s="23">
        <f t="shared" ca="1" si="346"/>
        <v>0.94231785842097116</v>
      </c>
      <c r="AA935" s="23">
        <f t="shared" ca="1" si="347"/>
        <v>7.1892859759473868</v>
      </c>
      <c r="AB935" s="24">
        <f t="shared" ca="1" si="358"/>
        <v>13719.210147945165</v>
      </c>
      <c r="AC935" s="23">
        <f t="shared" ca="1" si="359"/>
        <v>13726.399433921113</v>
      </c>
    </row>
    <row r="936" spans="1:29" x14ac:dyDescent="0.25">
      <c r="A936" s="23">
        <f t="shared" ca="1" si="336"/>
        <v>1.7967531486231108</v>
      </c>
      <c r="B936" s="23">
        <f t="shared" ca="1" si="337"/>
        <v>42.718980920200323</v>
      </c>
      <c r="C936" s="24">
        <f t="shared" ca="1" si="348"/>
        <v>12179.451025906748</v>
      </c>
      <c r="D936" s="23">
        <f t="shared" ca="1" si="349"/>
        <v>12222.170006826949</v>
      </c>
      <c r="E936" s="22"/>
      <c r="F936" s="23">
        <f t="shared" ca="1" si="338"/>
        <v>6.1335383015304821</v>
      </c>
      <c r="G936" s="23">
        <f t="shared" ca="1" si="339"/>
        <v>1.5020975635204563</v>
      </c>
      <c r="H936" s="24">
        <f t="shared" ca="1" si="350"/>
        <v>11355.878479833445</v>
      </c>
      <c r="I936" s="23">
        <f t="shared" ca="1" si="351"/>
        <v>11357.380577396965</v>
      </c>
      <c r="J936" s="22"/>
      <c r="K936" s="23">
        <f t="shared" ca="1" si="340"/>
        <v>5.6931086402318671</v>
      </c>
      <c r="L936" s="23">
        <f t="shared" ca="1" si="341"/>
        <v>1.8335054863804248</v>
      </c>
      <c r="M936" s="24">
        <f t="shared" ca="1" si="352"/>
        <v>9908.740214458845</v>
      </c>
      <c r="N936" s="23">
        <f t="shared" ca="1" si="353"/>
        <v>9910.5737199452251</v>
      </c>
      <c r="O936" s="22"/>
      <c r="P936" s="23">
        <f t="shared" ca="1" si="342"/>
        <v>1.9874289353572778</v>
      </c>
      <c r="Q936" s="23">
        <f t="shared" ca="1" si="343"/>
        <v>8.1856408009281125</v>
      </c>
      <c r="R936" s="24">
        <f t="shared" ca="1" si="354"/>
        <v>11987.022747466066</v>
      </c>
      <c r="S936" s="23">
        <f t="shared" ca="1" si="355"/>
        <v>11995.208388266994</v>
      </c>
      <c r="T936" s="22"/>
      <c r="U936" s="23">
        <f t="shared" ca="1" si="344"/>
        <v>2.3330065292123168</v>
      </c>
      <c r="V936" s="23">
        <f t="shared" ca="1" si="345"/>
        <v>5.2090387650400691</v>
      </c>
      <c r="W936" s="24">
        <f t="shared" ca="1" si="356"/>
        <v>11646.229464974438</v>
      </c>
      <c r="X936" s="23">
        <f t="shared" ca="1" si="357"/>
        <v>11651.438503739479</v>
      </c>
      <c r="Z936" s="23">
        <f t="shared" ca="1" si="346"/>
        <v>5.0029621956525565</v>
      </c>
      <c r="AA936" s="23">
        <f t="shared" ca="1" si="347"/>
        <v>0.16597494657274245</v>
      </c>
      <c r="AB936" s="24">
        <f t="shared" ca="1" si="358"/>
        <v>13731.402396116766</v>
      </c>
      <c r="AC936" s="23">
        <f t="shared" ca="1" si="359"/>
        <v>13731.568371063338</v>
      </c>
    </row>
    <row r="937" spans="1:29" x14ac:dyDescent="0.25">
      <c r="A937" s="23">
        <f t="shared" ca="1" si="336"/>
        <v>8.6909280854496593</v>
      </c>
      <c r="B937" s="23">
        <f t="shared" ca="1" si="337"/>
        <v>0.90311723163724655</v>
      </c>
      <c r="C937" s="24">
        <f t="shared" ca="1" si="348"/>
        <v>12230.860934912398</v>
      </c>
      <c r="D937" s="23">
        <f t="shared" ca="1" si="349"/>
        <v>12231.764052144035</v>
      </c>
      <c r="E937" s="22"/>
      <c r="F937" s="23">
        <f t="shared" ca="1" si="338"/>
        <v>7.2773212732910961</v>
      </c>
      <c r="G937" s="23">
        <f t="shared" ca="1" si="339"/>
        <v>3.7948880694669378</v>
      </c>
      <c r="H937" s="24">
        <f t="shared" ca="1" si="350"/>
        <v>11364.657898670257</v>
      </c>
      <c r="I937" s="23">
        <f t="shared" ca="1" si="351"/>
        <v>11368.452786739725</v>
      </c>
      <c r="J937" s="22"/>
      <c r="K937" s="23">
        <f t="shared" ca="1" si="340"/>
        <v>2.6804934734233119</v>
      </c>
      <c r="L937" s="23">
        <f t="shared" ca="1" si="341"/>
        <v>1.5082565656647333</v>
      </c>
      <c r="M937" s="24">
        <f t="shared" ca="1" si="352"/>
        <v>9913.2542134186479</v>
      </c>
      <c r="N937" s="23">
        <f t="shared" ca="1" si="353"/>
        <v>9914.7624699843127</v>
      </c>
      <c r="O937" s="22"/>
      <c r="P937" s="23">
        <f t="shared" ca="1" si="342"/>
        <v>12.817092124339633</v>
      </c>
      <c r="Q937" s="23">
        <f t="shared" ca="1" si="343"/>
        <v>1.1998919937408821</v>
      </c>
      <c r="R937" s="24">
        <f t="shared" ca="1" si="354"/>
        <v>12008.025480391334</v>
      </c>
      <c r="S937" s="23">
        <f t="shared" ca="1" si="355"/>
        <v>12009.225372385075</v>
      </c>
      <c r="T937" s="22"/>
      <c r="U937" s="23">
        <f t="shared" ca="1" si="344"/>
        <v>5.2520910441421647</v>
      </c>
      <c r="V937" s="23">
        <f t="shared" ca="1" si="345"/>
        <v>5.1183002167848688</v>
      </c>
      <c r="W937" s="24">
        <f t="shared" ca="1" si="356"/>
        <v>11656.69059478362</v>
      </c>
      <c r="X937" s="23">
        <f t="shared" ca="1" si="357"/>
        <v>11661.808895000406</v>
      </c>
      <c r="Z937" s="23">
        <f t="shared" ca="1" si="346"/>
        <v>12.340192100491</v>
      </c>
      <c r="AA937" s="23">
        <f t="shared" ca="1" si="347"/>
        <v>4.7586954171136666</v>
      </c>
      <c r="AB937" s="24">
        <f t="shared" ca="1" si="358"/>
        <v>13743.90856316383</v>
      </c>
      <c r="AC937" s="23">
        <f t="shared" ca="1" si="359"/>
        <v>13748.667258580943</v>
      </c>
    </row>
    <row r="938" spans="1:29" x14ac:dyDescent="0.25">
      <c r="A938" s="23">
        <f t="shared" ca="1" si="336"/>
        <v>0.8771241077528964</v>
      </c>
      <c r="B938" s="23">
        <f t="shared" ca="1" si="337"/>
        <v>13.631310683752552</v>
      </c>
      <c r="C938" s="24">
        <f t="shared" ca="1" si="348"/>
        <v>12232.641176251787</v>
      </c>
      <c r="D938" s="23">
        <f t="shared" ca="1" si="349"/>
        <v>12246.272486935541</v>
      </c>
      <c r="E938" s="22"/>
      <c r="F938" s="23">
        <f t="shared" ca="1" si="338"/>
        <v>19.643243377144042</v>
      </c>
      <c r="G938" s="23">
        <f t="shared" ca="1" si="339"/>
        <v>3.6627548008299518</v>
      </c>
      <c r="H938" s="24">
        <f t="shared" ca="1" si="350"/>
        <v>11388.096030116869</v>
      </c>
      <c r="I938" s="23">
        <f t="shared" ca="1" si="351"/>
        <v>11391.758784917698</v>
      </c>
      <c r="J938" s="22"/>
      <c r="K938" s="23">
        <f t="shared" ca="1" si="340"/>
        <v>5.1610194003611145</v>
      </c>
      <c r="L938" s="23">
        <f t="shared" ca="1" si="341"/>
        <v>4.5495325814725085</v>
      </c>
      <c r="M938" s="24">
        <f t="shared" ca="1" si="352"/>
        <v>9919.9234893846733</v>
      </c>
      <c r="N938" s="23">
        <f t="shared" ca="1" si="353"/>
        <v>9924.4730219661451</v>
      </c>
      <c r="O938" s="22"/>
      <c r="P938" s="23">
        <f t="shared" ca="1" si="342"/>
        <v>2.1553541702309396</v>
      </c>
      <c r="Q938" s="23">
        <f t="shared" ca="1" si="343"/>
        <v>3.7968387169470454</v>
      </c>
      <c r="R938" s="24">
        <f t="shared" ca="1" si="354"/>
        <v>12011.380726555306</v>
      </c>
      <c r="S938" s="23">
        <f t="shared" ca="1" si="355"/>
        <v>12015.177565272254</v>
      </c>
      <c r="T938" s="22"/>
      <c r="U938" s="23">
        <f t="shared" ca="1" si="344"/>
        <v>14.058522678889055</v>
      </c>
      <c r="V938" s="23">
        <f t="shared" ca="1" si="345"/>
        <v>5.498879003790889</v>
      </c>
      <c r="W938" s="24">
        <f t="shared" ca="1" si="356"/>
        <v>11675.867417679296</v>
      </c>
      <c r="X938" s="23">
        <f t="shared" ca="1" si="357"/>
        <v>11681.366296683087</v>
      </c>
      <c r="Z938" s="23">
        <f t="shared" ca="1" si="346"/>
        <v>6.4587503320074005</v>
      </c>
      <c r="AA938" s="23">
        <f t="shared" ca="1" si="347"/>
        <v>3.706615295893914</v>
      </c>
      <c r="AB938" s="24">
        <f t="shared" ca="1" si="358"/>
        <v>13755.12600891295</v>
      </c>
      <c r="AC938" s="23">
        <f t="shared" ca="1" si="359"/>
        <v>13758.832624208844</v>
      </c>
    </row>
    <row r="939" spans="1:29" x14ac:dyDescent="0.25">
      <c r="A939" s="23">
        <f t="shared" ca="1" si="336"/>
        <v>30.270023410212787</v>
      </c>
      <c r="B939" s="23">
        <f t="shared" ca="1" si="337"/>
        <v>1.7016145616539093</v>
      </c>
      <c r="C939" s="24">
        <f t="shared" ca="1" si="348"/>
        <v>12276.542510345753</v>
      </c>
      <c r="D939" s="23">
        <f t="shared" ca="1" si="349"/>
        <v>12278.244124907407</v>
      </c>
      <c r="E939" s="22"/>
      <c r="F939" s="23">
        <f t="shared" ca="1" si="338"/>
        <v>9.3932874288972119</v>
      </c>
      <c r="G939" s="23">
        <f t="shared" ca="1" si="339"/>
        <v>3.2013005926829505</v>
      </c>
      <c r="H939" s="24">
        <f t="shared" ca="1" si="350"/>
        <v>11401.152072346595</v>
      </c>
      <c r="I939" s="23">
        <f t="shared" ca="1" si="351"/>
        <v>11404.353372939278</v>
      </c>
      <c r="J939" s="22"/>
      <c r="K939" s="23">
        <f t="shared" ca="1" si="340"/>
        <v>4.1362609721968262</v>
      </c>
      <c r="L939" s="23">
        <f t="shared" ca="1" si="341"/>
        <v>5.8010052692620286</v>
      </c>
      <c r="M939" s="24">
        <f t="shared" ca="1" si="352"/>
        <v>9928.6092829383415</v>
      </c>
      <c r="N939" s="23">
        <f t="shared" ca="1" si="353"/>
        <v>9934.410288207604</v>
      </c>
      <c r="O939" s="22"/>
      <c r="P939" s="23">
        <f t="shared" ca="1" si="342"/>
        <v>10.059823612061555</v>
      </c>
      <c r="Q939" s="23">
        <f t="shared" ca="1" si="343"/>
        <v>9.3795391380222934</v>
      </c>
      <c r="R939" s="24">
        <f t="shared" ca="1" si="354"/>
        <v>12025.237388884316</v>
      </c>
      <c r="S939" s="23">
        <f t="shared" ca="1" si="355"/>
        <v>12034.616928022338</v>
      </c>
      <c r="T939" s="22"/>
      <c r="U939" s="23">
        <f t="shared" ca="1" si="344"/>
        <v>0.82038444110445852</v>
      </c>
      <c r="V939" s="23">
        <f t="shared" ca="1" si="345"/>
        <v>8.6455735143456707</v>
      </c>
      <c r="W939" s="24">
        <f t="shared" ca="1" si="356"/>
        <v>11682.186681124191</v>
      </c>
      <c r="X939" s="23">
        <f t="shared" ca="1" si="357"/>
        <v>11690.832254638537</v>
      </c>
      <c r="Z939" s="23">
        <f t="shared" ca="1" si="346"/>
        <v>14.307581396124039</v>
      </c>
      <c r="AA939" s="23">
        <f t="shared" ca="1" si="347"/>
        <v>0.5703490163033238</v>
      </c>
      <c r="AB939" s="24">
        <f t="shared" ca="1" si="358"/>
        <v>13773.140205604968</v>
      </c>
      <c r="AC939" s="23">
        <f t="shared" ca="1" si="359"/>
        <v>13773.710554621272</v>
      </c>
    </row>
    <row r="940" spans="1:29" x14ac:dyDescent="0.25">
      <c r="A940" s="23">
        <f t="shared" ca="1" si="336"/>
        <v>11.457176936539499</v>
      </c>
      <c r="B940" s="23">
        <f t="shared" ca="1" si="337"/>
        <v>8.9068072624813563</v>
      </c>
      <c r="C940" s="24">
        <f t="shared" ca="1" si="348"/>
        <v>12289.701301843947</v>
      </c>
      <c r="D940" s="23">
        <f t="shared" ca="1" si="349"/>
        <v>12298.608109106428</v>
      </c>
      <c r="E940" s="22"/>
      <c r="F940" s="23">
        <f t="shared" ca="1" si="338"/>
        <v>3.659444707737324</v>
      </c>
      <c r="G940" s="23">
        <f t="shared" ca="1" si="339"/>
        <v>9.3334969154970704</v>
      </c>
      <c r="H940" s="24">
        <f t="shared" ca="1" si="350"/>
        <v>11408.012817647015</v>
      </c>
      <c r="I940" s="23">
        <f t="shared" ca="1" si="351"/>
        <v>11417.346314562512</v>
      </c>
      <c r="J940" s="22"/>
      <c r="K940" s="23">
        <f t="shared" ca="1" si="340"/>
        <v>13.630026902406525</v>
      </c>
      <c r="L940" s="23">
        <f t="shared" ca="1" si="341"/>
        <v>2.7429172240345663</v>
      </c>
      <c r="M940" s="24">
        <f t="shared" ca="1" si="352"/>
        <v>9948.0403151100109</v>
      </c>
      <c r="N940" s="23">
        <f t="shared" ca="1" si="353"/>
        <v>9950.7832323340463</v>
      </c>
      <c r="O940" s="22"/>
      <c r="P940" s="23">
        <f t="shared" ca="1" si="342"/>
        <v>16.756342519514241</v>
      </c>
      <c r="Q940" s="23">
        <f t="shared" ca="1" si="343"/>
        <v>5.1325864317043361</v>
      </c>
      <c r="R940" s="24">
        <f t="shared" ca="1" si="354"/>
        <v>12051.373270541853</v>
      </c>
      <c r="S940" s="23">
        <f t="shared" ca="1" si="355"/>
        <v>12056.505856973557</v>
      </c>
      <c r="T940" s="22"/>
      <c r="U940" s="23">
        <f t="shared" ca="1" si="344"/>
        <v>2.7769722588609622</v>
      </c>
      <c r="V940" s="23">
        <f t="shared" ca="1" si="345"/>
        <v>7.8048741150989738</v>
      </c>
      <c r="W940" s="24">
        <f t="shared" ca="1" si="356"/>
        <v>11693.609226897399</v>
      </c>
      <c r="X940" s="23">
        <f t="shared" ca="1" si="357"/>
        <v>11701.414101012499</v>
      </c>
      <c r="Z940" s="23">
        <f t="shared" ca="1" si="346"/>
        <v>5.3512715802146982</v>
      </c>
      <c r="AA940" s="23">
        <f t="shared" ca="1" si="347"/>
        <v>0.84102506330563465</v>
      </c>
      <c r="AB940" s="24">
        <f t="shared" ca="1" si="358"/>
        <v>13779.061826201487</v>
      </c>
      <c r="AC940" s="23">
        <f t="shared" ca="1" si="359"/>
        <v>13779.902851264793</v>
      </c>
    </row>
    <row r="941" spans="1:29" x14ac:dyDescent="0.25">
      <c r="A941" s="23">
        <f t="shared" ca="1" si="336"/>
        <v>4.5222577233703936</v>
      </c>
      <c r="B941" s="23">
        <f t="shared" ca="1" si="337"/>
        <v>0.58928922792150418</v>
      </c>
      <c r="C941" s="24">
        <f t="shared" ca="1" si="348"/>
        <v>12303.130366829799</v>
      </c>
      <c r="D941" s="23">
        <f t="shared" ca="1" si="349"/>
        <v>12303.719656057719</v>
      </c>
      <c r="E941" s="22"/>
      <c r="F941" s="23">
        <f t="shared" ca="1" si="338"/>
        <v>10.452855642184623</v>
      </c>
      <c r="G941" s="23">
        <f t="shared" ca="1" si="339"/>
        <v>0.53668998593532879</v>
      </c>
      <c r="H941" s="24">
        <f t="shared" ca="1" si="350"/>
        <v>11427.799170204697</v>
      </c>
      <c r="I941" s="23">
        <f t="shared" ca="1" si="351"/>
        <v>11428.335860190631</v>
      </c>
      <c r="J941" s="22"/>
      <c r="K941" s="23">
        <f t="shared" ca="1" si="340"/>
        <v>5.0153094528179025</v>
      </c>
      <c r="L941" s="23">
        <f t="shared" ca="1" si="341"/>
        <v>2.6963168970671445</v>
      </c>
      <c r="M941" s="24">
        <f t="shared" ca="1" si="352"/>
        <v>9955.798541786864</v>
      </c>
      <c r="N941" s="23">
        <f t="shared" ca="1" si="353"/>
        <v>9958.4948586839309</v>
      </c>
      <c r="O941" s="22"/>
      <c r="P941" s="23">
        <f t="shared" ca="1" si="342"/>
        <v>40.978830315979408</v>
      </c>
      <c r="Q941" s="23">
        <f t="shared" ca="1" si="343"/>
        <v>12.403185088330812</v>
      </c>
      <c r="R941" s="24">
        <f t="shared" ca="1" si="354"/>
        <v>12097.484687289538</v>
      </c>
      <c r="S941" s="23">
        <f t="shared" ca="1" si="355"/>
        <v>12109.887872377869</v>
      </c>
      <c r="T941" s="22"/>
      <c r="U941" s="23">
        <f t="shared" ca="1" si="344"/>
        <v>9.4080798631566633</v>
      </c>
      <c r="V941" s="23">
        <f t="shared" ca="1" si="345"/>
        <v>2.6580050414242833</v>
      </c>
      <c r="W941" s="24">
        <f t="shared" ca="1" si="356"/>
        <v>11710.822180875655</v>
      </c>
      <c r="X941" s="23">
        <f t="shared" ca="1" si="357"/>
        <v>11713.48018591708</v>
      </c>
      <c r="Z941" s="23">
        <f t="shared" ca="1" si="346"/>
        <v>34.116777339396336</v>
      </c>
      <c r="AA941" s="23">
        <f t="shared" ca="1" si="347"/>
        <v>3.9053643426278253</v>
      </c>
      <c r="AB941" s="24">
        <f t="shared" ca="1" si="358"/>
        <v>13814.01962860419</v>
      </c>
      <c r="AC941" s="23">
        <f t="shared" ca="1" si="359"/>
        <v>13817.924992946819</v>
      </c>
    </row>
    <row r="942" spans="1:29" x14ac:dyDescent="0.25">
      <c r="A942" s="23">
        <f t="shared" ca="1" si="336"/>
        <v>4.0645990218946251</v>
      </c>
      <c r="B942" s="23">
        <f t="shared" ca="1" si="337"/>
        <v>1.0408598095886965</v>
      </c>
      <c r="C942" s="24">
        <f t="shared" ca="1" si="348"/>
        <v>12307.784255079614</v>
      </c>
      <c r="D942" s="23">
        <f t="shared" ca="1" si="349"/>
        <v>12308.825114889203</v>
      </c>
      <c r="E942" s="22"/>
      <c r="F942" s="23">
        <f t="shared" ca="1" si="338"/>
        <v>8.9739742735596497</v>
      </c>
      <c r="G942" s="23">
        <f t="shared" ca="1" si="339"/>
        <v>3.980937058944277</v>
      </c>
      <c r="H942" s="24">
        <f t="shared" ca="1" si="350"/>
        <v>11437.309834464191</v>
      </c>
      <c r="I942" s="23">
        <f t="shared" ca="1" si="351"/>
        <v>11441.290771523136</v>
      </c>
      <c r="J942" s="22"/>
      <c r="K942" s="23">
        <f t="shared" ca="1" si="340"/>
        <v>1.7663535372343513</v>
      </c>
      <c r="L942" s="23">
        <f t="shared" ca="1" si="341"/>
        <v>5.6752639429755645</v>
      </c>
      <c r="M942" s="24">
        <f t="shared" ca="1" si="352"/>
        <v>9960.2612122211649</v>
      </c>
      <c r="N942" s="23">
        <f t="shared" ca="1" si="353"/>
        <v>9965.9364761641409</v>
      </c>
      <c r="O942" s="22"/>
      <c r="P942" s="23">
        <f t="shared" ca="1" si="342"/>
        <v>7.5762720528225147</v>
      </c>
      <c r="Q942" s="23">
        <f t="shared" ca="1" si="343"/>
        <v>1.7006608781277373</v>
      </c>
      <c r="R942" s="24">
        <f t="shared" ca="1" si="354"/>
        <v>12117.464144430691</v>
      </c>
      <c r="S942" s="23">
        <f t="shared" ca="1" si="355"/>
        <v>12119.164805308819</v>
      </c>
      <c r="T942" s="22"/>
      <c r="U942" s="23">
        <f t="shared" ca="1" si="344"/>
        <v>4.8668454874592593</v>
      </c>
      <c r="V942" s="23">
        <f t="shared" ca="1" si="345"/>
        <v>4.4214610994688375</v>
      </c>
      <c r="W942" s="24">
        <f t="shared" ca="1" si="356"/>
        <v>11718.347031404539</v>
      </c>
      <c r="X942" s="23">
        <f t="shared" ca="1" si="357"/>
        <v>11722.768492504008</v>
      </c>
      <c r="Z942" s="23">
        <f t="shared" ca="1" si="346"/>
        <v>2.2080726606691621</v>
      </c>
      <c r="AA942" s="23">
        <f t="shared" ca="1" si="347"/>
        <v>0.74831251565315127</v>
      </c>
      <c r="AB942" s="24">
        <f t="shared" ca="1" si="358"/>
        <v>13820.133065607488</v>
      </c>
      <c r="AC942" s="23">
        <f t="shared" ca="1" si="359"/>
        <v>13820.88137812314</v>
      </c>
    </row>
    <row r="943" spans="1:29" x14ac:dyDescent="0.25">
      <c r="A943" s="23">
        <f t="shared" ca="1" si="336"/>
        <v>2.7137576977254292</v>
      </c>
      <c r="B943" s="23">
        <f t="shared" ca="1" si="337"/>
        <v>2.5492707678150519</v>
      </c>
      <c r="C943" s="24">
        <f t="shared" ca="1" si="348"/>
        <v>12311.538872586929</v>
      </c>
      <c r="D943" s="23">
        <f t="shared" ca="1" si="349"/>
        <v>12314.088143354744</v>
      </c>
      <c r="E943" s="22"/>
      <c r="F943" s="23">
        <f t="shared" ca="1" si="338"/>
        <v>0.66581090037331969</v>
      </c>
      <c r="G943" s="23">
        <f t="shared" ca="1" si="339"/>
        <v>12.456907868307361</v>
      </c>
      <c r="H943" s="24">
        <f t="shared" ca="1" si="350"/>
        <v>11441.956582423509</v>
      </c>
      <c r="I943" s="23">
        <f t="shared" ca="1" si="351"/>
        <v>11454.413490291816</v>
      </c>
      <c r="J943" s="22"/>
      <c r="K943" s="23">
        <f t="shared" ca="1" si="340"/>
        <v>4.4450524080138232</v>
      </c>
      <c r="L943" s="23">
        <f t="shared" ca="1" si="341"/>
        <v>7.1198987317691378</v>
      </c>
      <c r="M943" s="24">
        <f t="shared" ca="1" si="352"/>
        <v>9970.3815285721539</v>
      </c>
      <c r="N943" s="23">
        <f t="shared" ca="1" si="353"/>
        <v>9977.5014273039233</v>
      </c>
      <c r="O943" s="22"/>
      <c r="P943" s="23">
        <f t="shared" ca="1" si="342"/>
        <v>1.6248914870492519</v>
      </c>
      <c r="Q943" s="23">
        <f t="shared" ca="1" si="343"/>
        <v>6.9617496387745659</v>
      </c>
      <c r="R943" s="24">
        <f t="shared" ca="1" si="354"/>
        <v>12120.789696795868</v>
      </c>
      <c r="S943" s="23">
        <f t="shared" ca="1" si="355"/>
        <v>12127.751446434642</v>
      </c>
      <c r="T943" s="22"/>
      <c r="U943" s="23">
        <f t="shared" ca="1" si="344"/>
        <v>2.0665393862560006</v>
      </c>
      <c r="V943" s="23">
        <f t="shared" ca="1" si="345"/>
        <v>1.1478145715438548</v>
      </c>
      <c r="W943" s="24">
        <f t="shared" ca="1" si="356"/>
        <v>11724.835031890265</v>
      </c>
      <c r="X943" s="23">
        <f t="shared" ca="1" si="357"/>
        <v>11725.982846461809</v>
      </c>
      <c r="Z943" s="23">
        <f t="shared" ca="1" si="346"/>
        <v>50.391203774192142</v>
      </c>
      <c r="AA943" s="23">
        <f t="shared" ca="1" si="347"/>
        <v>3.0795665444986962</v>
      </c>
      <c r="AB943" s="24">
        <f t="shared" ca="1" si="358"/>
        <v>13871.272581897332</v>
      </c>
      <c r="AC943" s="23">
        <f t="shared" ca="1" si="359"/>
        <v>13874.352148441831</v>
      </c>
    </row>
    <row r="944" spans="1:29" x14ac:dyDescent="0.25">
      <c r="A944" s="23">
        <f t="shared" ca="1" si="336"/>
        <v>1.4290637824507022</v>
      </c>
      <c r="B944" s="23">
        <f t="shared" ca="1" si="337"/>
        <v>1.9217926524306166</v>
      </c>
      <c r="C944" s="24">
        <f t="shared" ca="1" si="348"/>
        <v>12315.517207137194</v>
      </c>
      <c r="D944" s="23">
        <f t="shared" ca="1" si="349"/>
        <v>12317.438999789625</v>
      </c>
      <c r="E944" s="22"/>
      <c r="F944" s="23">
        <f t="shared" ca="1" si="338"/>
        <v>31.822472429912168</v>
      </c>
      <c r="G944" s="23">
        <f t="shared" ca="1" si="339"/>
        <v>0.3969914227355818</v>
      </c>
      <c r="H944" s="24">
        <f t="shared" ca="1" si="350"/>
        <v>11486.235962721728</v>
      </c>
      <c r="I944" s="23">
        <f t="shared" ca="1" si="351"/>
        <v>11486.632954144465</v>
      </c>
      <c r="J944" s="22"/>
      <c r="K944" s="23">
        <f t="shared" ca="1" si="340"/>
        <v>2.6949879036738795</v>
      </c>
      <c r="L944" s="23">
        <f t="shared" ca="1" si="341"/>
        <v>13.443401532510963</v>
      </c>
      <c r="M944" s="24">
        <f t="shared" ca="1" si="352"/>
        <v>9980.196415207598</v>
      </c>
      <c r="N944" s="23">
        <f t="shared" ca="1" si="353"/>
        <v>9993.6398167401094</v>
      </c>
      <c r="O944" s="22"/>
      <c r="P944" s="23">
        <f t="shared" ca="1" si="342"/>
        <v>8.7778261876220061</v>
      </c>
      <c r="Q944" s="23">
        <f t="shared" ca="1" si="343"/>
        <v>5.2913945207858184</v>
      </c>
      <c r="R944" s="24">
        <f t="shared" ca="1" si="354"/>
        <v>12136.529272622265</v>
      </c>
      <c r="S944" s="23">
        <f t="shared" ca="1" si="355"/>
        <v>12141.820667143051</v>
      </c>
      <c r="T944" s="22"/>
      <c r="U944" s="23">
        <f t="shared" ca="1" si="344"/>
        <v>5.4555544693085416</v>
      </c>
      <c r="V944" s="23">
        <f t="shared" ca="1" si="345"/>
        <v>3.7285446512850267</v>
      </c>
      <c r="W944" s="24">
        <f t="shared" ca="1" si="356"/>
        <v>11731.438400931118</v>
      </c>
      <c r="X944" s="23">
        <f t="shared" ca="1" si="357"/>
        <v>11735.166945582403</v>
      </c>
      <c r="Z944" s="23">
        <f t="shared" ca="1" si="346"/>
        <v>2.2557086072416919</v>
      </c>
      <c r="AA944" s="23">
        <f t="shared" ca="1" si="347"/>
        <v>1.9752187122083389</v>
      </c>
      <c r="AB944" s="24">
        <f t="shared" ca="1" si="358"/>
        <v>13876.607857049072</v>
      </c>
      <c r="AC944" s="23">
        <f t="shared" ca="1" si="359"/>
        <v>13878.58307576128</v>
      </c>
    </row>
    <row r="945" spans="1:29" x14ac:dyDescent="0.25">
      <c r="A945" s="23">
        <f t="shared" ca="1" si="336"/>
        <v>6.9360087252765714</v>
      </c>
      <c r="B945" s="23">
        <f t="shared" ca="1" si="337"/>
        <v>0.15092743407346884</v>
      </c>
      <c r="C945" s="24">
        <f t="shared" ca="1" si="348"/>
        <v>12324.375008514902</v>
      </c>
      <c r="D945" s="23">
        <f t="shared" ca="1" si="349"/>
        <v>12324.525935948976</v>
      </c>
      <c r="E945" s="22"/>
      <c r="F945" s="23">
        <f t="shared" ca="1" si="338"/>
        <v>8.8372705575643433</v>
      </c>
      <c r="G945" s="23">
        <f t="shared" ca="1" si="339"/>
        <v>4.89890620089861</v>
      </c>
      <c r="H945" s="24">
        <f t="shared" ca="1" si="350"/>
        <v>11495.470224702029</v>
      </c>
      <c r="I945" s="23">
        <f t="shared" ca="1" si="351"/>
        <v>11500.369130902927</v>
      </c>
      <c r="J945" s="22"/>
      <c r="K945" s="23">
        <f t="shared" ca="1" si="340"/>
        <v>4.2600045607072401</v>
      </c>
      <c r="L945" s="23">
        <f t="shared" ca="1" si="341"/>
        <v>3.8909950098041866</v>
      </c>
      <c r="M945" s="24">
        <f t="shared" ca="1" si="352"/>
        <v>9997.8998213008163</v>
      </c>
      <c r="N945" s="23">
        <f t="shared" ca="1" si="353"/>
        <v>10001.79081631062</v>
      </c>
      <c r="O945" s="22"/>
      <c r="P945" s="23">
        <f t="shared" ca="1" si="342"/>
        <v>27.310629300274542</v>
      </c>
      <c r="Q945" s="23">
        <f t="shared" ca="1" si="343"/>
        <v>12.781980549833339</v>
      </c>
      <c r="R945" s="24">
        <f t="shared" ca="1" si="354"/>
        <v>12169.131296443325</v>
      </c>
      <c r="S945" s="23">
        <f t="shared" ca="1" si="355"/>
        <v>12181.913276993158</v>
      </c>
      <c r="T945" s="22"/>
      <c r="U945" s="23">
        <f t="shared" ca="1" si="344"/>
        <v>4.7400245833897046</v>
      </c>
      <c r="V945" s="23">
        <f t="shared" ca="1" si="345"/>
        <v>5.1400727105286457</v>
      </c>
      <c r="W945" s="24">
        <f t="shared" ca="1" si="356"/>
        <v>11739.906970165794</v>
      </c>
      <c r="X945" s="23">
        <f t="shared" ca="1" si="357"/>
        <v>11745.047042876322</v>
      </c>
      <c r="Z945" s="23">
        <f t="shared" ca="1" si="346"/>
        <v>18.232576347303681</v>
      </c>
      <c r="AA945" s="23">
        <f t="shared" ca="1" si="347"/>
        <v>1.3839867471633263</v>
      </c>
      <c r="AB945" s="24">
        <f t="shared" ca="1" si="358"/>
        <v>13896.815652108584</v>
      </c>
      <c r="AC945" s="23">
        <f t="shared" ca="1" si="359"/>
        <v>13898.199638855747</v>
      </c>
    </row>
    <row r="946" spans="1:29" x14ac:dyDescent="0.25">
      <c r="A946" s="23">
        <f t="shared" ca="1" si="336"/>
        <v>14.781489130523513</v>
      </c>
      <c r="B946" s="23">
        <f t="shared" ca="1" si="337"/>
        <v>0.46103915169690912</v>
      </c>
      <c r="C946" s="24">
        <f t="shared" ca="1" si="348"/>
        <v>12339.3074250795</v>
      </c>
      <c r="D946" s="23">
        <f t="shared" ca="1" si="349"/>
        <v>12339.768464231196</v>
      </c>
      <c r="E946" s="22"/>
      <c r="F946" s="23">
        <f t="shared" ca="1" si="338"/>
        <v>5.0686508619884405</v>
      </c>
      <c r="G946" s="23">
        <f t="shared" ca="1" si="339"/>
        <v>1.185466172967744</v>
      </c>
      <c r="H946" s="24">
        <f t="shared" ca="1" si="350"/>
        <v>11505.437781764917</v>
      </c>
      <c r="I946" s="23">
        <f t="shared" ca="1" si="351"/>
        <v>11506.623247937885</v>
      </c>
      <c r="J946" s="22"/>
      <c r="K946" s="23">
        <f t="shared" ca="1" si="340"/>
        <v>5.721382309447451</v>
      </c>
      <c r="L946" s="23">
        <f t="shared" ca="1" si="341"/>
        <v>14.347752733924231</v>
      </c>
      <c r="M946" s="24">
        <f t="shared" ca="1" si="352"/>
        <v>10007.512198620068</v>
      </c>
      <c r="N946" s="23">
        <f t="shared" ca="1" si="353"/>
        <v>10021.859951353992</v>
      </c>
      <c r="O946" s="22"/>
      <c r="P946" s="23">
        <f t="shared" ca="1" si="342"/>
        <v>13.558848386257358</v>
      </c>
      <c r="Q946" s="23">
        <f t="shared" ca="1" si="343"/>
        <v>1.9857531401587041</v>
      </c>
      <c r="R946" s="24">
        <f t="shared" ca="1" si="354"/>
        <v>12195.472125379416</v>
      </c>
      <c r="S946" s="23">
        <f t="shared" ca="1" si="355"/>
        <v>12197.457878519575</v>
      </c>
      <c r="T946" s="22"/>
      <c r="U946" s="23">
        <f t="shared" ca="1" si="344"/>
        <v>8.3405007879618243</v>
      </c>
      <c r="V946" s="23">
        <f t="shared" ca="1" si="345"/>
        <v>7.2268907779897429</v>
      </c>
      <c r="W946" s="24">
        <f t="shared" ca="1" si="356"/>
        <v>11753.387543664283</v>
      </c>
      <c r="X946" s="23">
        <f t="shared" ca="1" si="357"/>
        <v>11760.614434442272</v>
      </c>
      <c r="Z946" s="23">
        <f t="shared" ca="1" si="346"/>
        <v>0.48793730496847021</v>
      </c>
      <c r="AA946" s="23">
        <f t="shared" ca="1" si="347"/>
        <v>1.0481047313601377</v>
      </c>
      <c r="AB946" s="24">
        <f t="shared" ca="1" si="358"/>
        <v>13898.687576160715</v>
      </c>
      <c r="AC946" s="23">
        <f t="shared" ca="1" si="359"/>
        <v>13899.735680892076</v>
      </c>
    </row>
    <row r="947" spans="1:29" x14ac:dyDescent="0.25">
      <c r="A947" s="23">
        <f t="shared" ca="1" si="336"/>
        <v>13.596215376570703</v>
      </c>
      <c r="B947" s="23">
        <f t="shared" ca="1" si="337"/>
        <v>2.9692562809042689</v>
      </c>
      <c r="C947" s="24">
        <f t="shared" ca="1" si="348"/>
        <v>12353.364679607766</v>
      </c>
      <c r="D947" s="23">
        <f t="shared" ca="1" si="349"/>
        <v>12356.333935888671</v>
      </c>
      <c r="E947" s="22"/>
      <c r="F947" s="23">
        <f t="shared" ca="1" si="338"/>
        <v>21.97210110590645</v>
      </c>
      <c r="G947" s="23">
        <f t="shared" ca="1" si="339"/>
        <v>2.8820044049229261</v>
      </c>
      <c r="H947" s="24">
        <f t="shared" ca="1" si="350"/>
        <v>11528.595349043791</v>
      </c>
      <c r="I947" s="23">
        <f t="shared" ca="1" si="351"/>
        <v>11531.477353448714</v>
      </c>
      <c r="J947" s="22"/>
      <c r="K947" s="23">
        <f t="shared" ca="1" si="340"/>
        <v>0.52960187156008021</v>
      </c>
      <c r="L947" s="23">
        <f t="shared" ca="1" si="341"/>
        <v>12.089669218074548</v>
      </c>
      <c r="M947" s="24">
        <f t="shared" ca="1" si="352"/>
        <v>10022.389553225552</v>
      </c>
      <c r="N947" s="23">
        <f t="shared" ca="1" si="353"/>
        <v>10034.479222443626</v>
      </c>
      <c r="O947" s="22"/>
      <c r="P947" s="23">
        <f t="shared" ca="1" si="342"/>
        <v>1.5507111969011451</v>
      </c>
      <c r="Q947" s="23">
        <f t="shared" ca="1" si="343"/>
        <v>16.871561404328325</v>
      </c>
      <c r="R947" s="24">
        <f t="shared" ca="1" si="354"/>
        <v>12199.008589716477</v>
      </c>
      <c r="S947" s="23">
        <f t="shared" ca="1" si="355"/>
        <v>12215.880151120806</v>
      </c>
      <c r="T947" s="22"/>
      <c r="U947" s="23">
        <f t="shared" ca="1" si="344"/>
        <v>4.8559447861923797</v>
      </c>
      <c r="V947" s="23">
        <f t="shared" ca="1" si="345"/>
        <v>2.4683078214318415</v>
      </c>
      <c r="W947" s="24">
        <f t="shared" ca="1" si="356"/>
        <v>11765.470379228464</v>
      </c>
      <c r="X947" s="23">
        <f t="shared" ca="1" si="357"/>
        <v>11767.938687049895</v>
      </c>
      <c r="Z947" s="23">
        <f t="shared" ca="1" si="346"/>
        <v>3.5189457766778163</v>
      </c>
      <c r="AA947" s="23">
        <f t="shared" ca="1" si="347"/>
        <v>4.5447209944974842</v>
      </c>
      <c r="AB947" s="24">
        <f t="shared" ca="1" si="358"/>
        <v>13903.254626668753</v>
      </c>
      <c r="AC947" s="23">
        <f t="shared" ca="1" si="359"/>
        <v>13907.799347663251</v>
      </c>
    </row>
    <row r="948" spans="1:29" x14ac:dyDescent="0.25">
      <c r="A948" s="23">
        <f t="shared" ca="1" si="336"/>
        <v>13.761859601298328</v>
      </c>
      <c r="B948" s="23">
        <f t="shared" ca="1" si="337"/>
        <v>3.0062371048747951</v>
      </c>
      <c r="C948" s="24">
        <f t="shared" ca="1" si="348"/>
        <v>12370.09579548997</v>
      </c>
      <c r="D948" s="23">
        <f t="shared" ca="1" si="349"/>
        <v>12373.102032594845</v>
      </c>
      <c r="E948" s="22"/>
      <c r="F948" s="23">
        <f t="shared" ca="1" si="338"/>
        <v>3.5454695573933663</v>
      </c>
      <c r="G948" s="23">
        <f t="shared" ca="1" si="339"/>
        <v>6.9892547988529774</v>
      </c>
      <c r="H948" s="24">
        <f t="shared" ca="1" si="350"/>
        <v>11535.022823006108</v>
      </c>
      <c r="I948" s="23">
        <f t="shared" ca="1" si="351"/>
        <v>11542.01207780496</v>
      </c>
      <c r="J948" s="22"/>
      <c r="K948" s="23">
        <f t="shared" ca="1" si="340"/>
        <v>3.2171897551335342</v>
      </c>
      <c r="L948" s="23">
        <f t="shared" ca="1" si="341"/>
        <v>0.37128068164777089</v>
      </c>
      <c r="M948" s="24">
        <f t="shared" ca="1" si="352"/>
        <v>10037.69641219876</v>
      </c>
      <c r="N948" s="23">
        <f t="shared" ca="1" si="353"/>
        <v>10038.067692880408</v>
      </c>
      <c r="O948" s="22"/>
      <c r="P948" s="23">
        <f t="shared" ca="1" si="342"/>
        <v>7.0598981008799413</v>
      </c>
      <c r="Q948" s="23">
        <f t="shared" ca="1" si="343"/>
        <v>16.638519062999261</v>
      </c>
      <c r="R948" s="24">
        <f t="shared" ca="1" si="354"/>
        <v>12222.940049221686</v>
      </c>
      <c r="S948" s="23">
        <f t="shared" ca="1" si="355"/>
        <v>12239.578568284685</v>
      </c>
      <c r="T948" s="22"/>
      <c r="U948" s="23">
        <f t="shared" ca="1" si="344"/>
        <v>2.3355969497708857</v>
      </c>
      <c r="V948" s="23">
        <f t="shared" ca="1" si="345"/>
        <v>1.7694410678940038</v>
      </c>
      <c r="W948" s="24">
        <f t="shared" ca="1" si="356"/>
        <v>11770.274283999666</v>
      </c>
      <c r="X948" s="23">
        <f t="shared" ca="1" si="357"/>
        <v>11772.04372506756</v>
      </c>
      <c r="Z948" s="23">
        <f t="shared" ca="1" si="346"/>
        <v>1.4102217459486024</v>
      </c>
      <c r="AA948" s="23">
        <f t="shared" ca="1" si="347"/>
        <v>8.9690707914977725</v>
      </c>
      <c r="AB948" s="24">
        <f t="shared" ca="1" si="358"/>
        <v>13909.2095694092</v>
      </c>
      <c r="AC948" s="23">
        <f t="shared" ca="1" si="359"/>
        <v>13918.178640200698</v>
      </c>
    </row>
    <row r="949" spans="1:29" x14ac:dyDescent="0.25">
      <c r="A949" s="23">
        <f t="shared" ca="1" si="336"/>
        <v>25.893509758920729</v>
      </c>
      <c r="B949" s="23">
        <f t="shared" ca="1" si="337"/>
        <v>0.4227864440879795</v>
      </c>
      <c r="C949" s="24">
        <f t="shared" ca="1" si="348"/>
        <v>12398.995542353765</v>
      </c>
      <c r="D949" s="23">
        <f t="shared" ca="1" si="349"/>
        <v>12399.418328797852</v>
      </c>
      <c r="E949" s="22"/>
      <c r="F949" s="23">
        <f t="shared" ca="1" si="338"/>
        <v>0.1590829793834036</v>
      </c>
      <c r="G949" s="23">
        <f t="shared" ca="1" si="339"/>
        <v>0.18312552987024808</v>
      </c>
      <c r="H949" s="24">
        <f t="shared" ca="1" si="350"/>
        <v>11542.171160784344</v>
      </c>
      <c r="I949" s="23">
        <f t="shared" ca="1" si="351"/>
        <v>11542.354286314214</v>
      </c>
      <c r="J949" s="22"/>
      <c r="K949" s="23">
        <f t="shared" ca="1" si="340"/>
        <v>1.2386314442235529</v>
      </c>
      <c r="L949" s="23">
        <f t="shared" ca="1" si="341"/>
        <v>3.6291708569580488</v>
      </c>
      <c r="M949" s="24">
        <f t="shared" ca="1" si="352"/>
        <v>10039.306324324631</v>
      </c>
      <c r="N949" s="23">
        <f t="shared" ca="1" si="353"/>
        <v>10042.935495181589</v>
      </c>
      <c r="O949" s="22"/>
      <c r="P949" s="23">
        <f t="shared" ca="1" si="342"/>
        <v>1.8345576967834567</v>
      </c>
      <c r="Q949" s="23">
        <f t="shared" ca="1" si="343"/>
        <v>17.658858544616383</v>
      </c>
      <c r="R949" s="24">
        <f t="shared" ca="1" si="354"/>
        <v>12241.413125981469</v>
      </c>
      <c r="S949" s="23">
        <f t="shared" ca="1" si="355"/>
        <v>12259.071984526086</v>
      </c>
      <c r="T949" s="22"/>
      <c r="U949" s="23">
        <f t="shared" ca="1" si="344"/>
        <v>2.1585681539429458</v>
      </c>
      <c r="V949" s="23">
        <f t="shared" ca="1" si="345"/>
        <v>0.25065832204255889</v>
      </c>
      <c r="W949" s="24">
        <f t="shared" ca="1" si="356"/>
        <v>11774.202293221504</v>
      </c>
      <c r="X949" s="23">
        <f t="shared" ca="1" si="357"/>
        <v>11774.452951543546</v>
      </c>
      <c r="Z949" s="23">
        <f t="shared" ca="1" si="346"/>
        <v>10.696359436768848</v>
      </c>
      <c r="AA949" s="23">
        <f t="shared" ca="1" si="347"/>
        <v>17.967899288536458</v>
      </c>
      <c r="AB949" s="24">
        <f t="shared" ca="1" si="358"/>
        <v>13928.874999637466</v>
      </c>
      <c r="AC949" s="23">
        <f t="shared" ca="1" si="359"/>
        <v>13946.842898926003</v>
      </c>
    </row>
    <row r="950" spans="1:29" x14ac:dyDescent="0.25">
      <c r="A950" s="23">
        <f t="shared" ca="1" si="336"/>
        <v>19.62418258938316</v>
      </c>
      <c r="B950" s="23">
        <f t="shared" ca="1" si="337"/>
        <v>6.7685044722755858</v>
      </c>
      <c r="C950" s="24">
        <f t="shared" ca="1" si="348"/>
        <v>12419.042511387235</v>
      </c>
      <c r="D950" s="23">
        <f t="shared" ca="1" si="349"/>
        <v>12425.81101585951</v>
      </c>
      <c r="E950" s="22"/>
      <c r="F950" s="23">
        <f t="shared" ca="1" si="338"/>
        <v>6.0237182656396458E-2</v>
      </c>
      <c r="G950" s="23">
        <f t="shared" ca="1" si="339"/>
        <v>1.4505490375427617</v>
      </c>
      <c r="H950" s="24">
        <f t="shared" ca="1" si="350"/>
        <v>11542.414523496871</v>
      </c>
      <c r="I950" s="23">
        <f t="shared" ca="1" si="351"/>
        <v>11543.865072534414</v>
      </c>
      <c r="J950" s="22"/>
      <c r="K950" s="23">
        <f t="shared" ca="1" si="340"/>
        <v>1.8762151053746401</v>
      </c>
      <c r="L950" s="23">
        <f t="shared" ca="1" si="341"/>
        <v>0.70897655309305063</v>
      </c>
      <c r="M950" s="24">
        <f t="shared" ca="1" si="352"/>
        <v>10044.811710286964</v>
      </c>
      <c r="N950" s="23">
        <f t="shared" ca="1" si="353"/>
        <v>10045.520686840056</v>
      </c>
      <c r="O950" s="22"/>
      <c r="P950" s="23">
        <f t="shared" ca="1" si="342"/>
        <v>0.50356540351404078</v>
      </c>
      <c r="Q950" s="23">
        <f t="shared" ca="1" si="343"/>
        <v>8.5969816921966657</v>
      </c>
      <c r="R950" s="24">
        <f t="shared" ca="1" si="354"/>
        <v>12259.575549929601</v>
      </c>
      <c r="S950" s="23">
        <f t="shared" ca="1" si="355"/>
        <v>12268.172531621798</v>
      </c>
      <c r="T950" s="22"/>
      <c r="U950" s="23">
        <f t="shared" ca="1" si="344"/>
        <v>13.457558613757444</v>
      </c>
      <c r="V950" s="23">
        <f t="shared" ca="1" si="345"/>
        <v>5.9529879889891104</v>
      </c>
      <c r="W950" s="24">
        <f t="shared" ca="1" si="356"/>
        <v>11787.910510157304</v>
      </c>
      <c r="X950" s="23">
        <f t="shared" ca="1" si="357"/>
        <v>11793.863498146293</v>
      </c>
      <c r="Z950" s="23">
        <f t="shared" ca="1" si="346"/>
        <v>0.93097018180753388</v>
      </c>
      <c r="AA950" s="23">
        <f t="shared" ca="1" si="347"/>
        <v>15.805591735017904</v>
      </c>
      <c r="AB950" s="24">
        <f t="shared" ca="1" si="358"/>
        <v>13947.77386910781</v>
      </c>
      <c r="AC950" s="23">
        <f t="shared" ca="1" si="359"/>
        <v>13963.579460842828</v>
      </c>
    </row>
    <row r="951" spans="1:29" x14ac:dyDescent="0.25">
      <c r="A951" s="23">
        <f t="shared" ca="1" si="336"/>
        <v>0.60662565496977927</v>
      </c>
      <c r="B951" s="23">
        <f t="shared" ca="1" si="337"/>
        <v>9.8321003823491446E-2</v>
      </c>
      <c r="C951" s="24">
        <f t="shared" ca="1" si="348"/>
        <v>12426.417641514479</v>
      </c>
      <c r="D951" s="23">
        <f t="shared" ca="1" si="349"/>
        <v>12426.515962518302</v>
      </c>
      <c r="E951" s="22"/>
      <c r="F951" s="23">
        <f t="shared" ca="1" si="338"/>
        <v>5.5490224168288078</v>
      </c>
      <c r="G951" s="23">
        <f t="shared" ca="1" si="339"/>
        <v>6.2058172330245416</v>
      </c>
      <c r="H951" s="24">
        <f t="shared" ca="1" si="350"/>
        <v>11549.414094951242</v>
      </c>
      <c r="I951" s="23">
        <f t="shared" ca="1" si="351"/>
        <v>11555.619912184267</v>
      </c>
      <c r="J951" s="22"/>
      <c r="K951" s="23">
        <f t="shared" ca="1" si="340"/>
        <v>0.10761459881805717</v>
      </c>
      <c r="L951" s="23">
        <f t="shared" ca="1" si="341"/>
        <v>0.51447193986084794</v>
      </c>
      <c r="M951" s="24">
        <f t="shared" ca="1" si="352"/>
        <v>10045.628301438874</v>
      </c>
      <c r="N951" s="23">
        <f t="shared" ca="1" si="353"/>
        <v>10046.142773378735</v>
      </c>
      <c r="O951" s="22"/>
      <c r="P951" s="23">
        <f t="shared" ca="1" si="342"/>
        <v>3.2947252556498339</v>
      </c>
      <c r="Q951" s="23">
        <f t="shared" ca="1" si="343"/>
        <v>4.3411425010734499</v>
      </c>
      <c r="R951" s="24">
        <f t="shared" ca="1" si="354"/>
        <v>12271.467256877448</v>
      </c>
      <c r="S951" s="23">
        <f t="shared" ca="1" si="355"/>
        <v>12275.80839937852</v>
      </c>
      <c r="T951" s="22"/>
      <c r="U951" s="23">
        <f t="shared" ca="1" si="344"/>
        <v>6.9392084126883136</v>
      </c>
      <c r="V951" s="23">
        <f t="shared" ca="1" si="345"/>
        <v>2.0408643932807347</v>
      </c>
      <c r="W951" s="24">
        <f t="shared" ca="1" si="356"/>
        <v>11800.802706558981</v>
      </c>
      <c r="X951" s="23">
        <f t="shared" ca="1" si="357"/>
        <v>11802.843570952262</v>
      </c>
      <c r="Z951" s="23">
        <f t="shared" ca="1" si="346"/>
        <v>2.1711106791285313</v>
      </c>
      <c r="AA951" s="23">
        <f t="shared" ca="1" si="347"/>
        <v>4.8531245171996726</v>
      </c>
      <c r="AB951" s="24">
        <f t="shared" ca="1" si="358"/>
        <v>13965.750571521956</v>
      </c>
      <c r="AC951" s="23">
        <f t="shared" ca="1" si="359"/>
        <v>13970.603696039156</v>
      </c>
    </row>
    <row r="952" spans="1:29" x14ac:dyDescent="0.25">
      <c r="A952" s="23">
        <f t="shared" ca="1" si="336"/>
        <v>19.874922409579121</v>
      </c>
      <c r="B952" s="23">
        <f t="shared" ca="1" si="337"/>
        <v>0.78918021043723785</v>
      </c>
      <c r="C952" s="24">
        <f t="shared" ca="1" si="348"/>
        <v>12446.390884927881</v>
      </c>
      <c r="D952" s="23">
        <f t="shared" ca="1" si="349"/>
        <v>12447.180065138318</v>
      </c>
      <c r="E952" s="22"/>
      <c r="F952" s="23">
        <f t="shared" ca="1" si="338"/>
        <v>10.255722247079158</v>
      </c>
      <c r="G952" s="23">
        <f t="shared" ca="1" si="339"/>
        <v>0.63674425474293339</v>
      </c>
      <c r="H952" s="24">
        <f t="shared" ca="1" si="350"/>
        <v>11565.875634431346</v>
      </c>
      <c r="I952" s="23">
        <f t="shared" ca="1" si="351"/>
        <v>11566.51237868609</v>
      </c>
      <c r="J952" s="22"/>
      <c r="K952" s="23">
        <f t="shared" ca="1" si="340"/>
        <v>1.1400925202042087</v>
      </c>
      <c r="L952" s="23">
        <f t="shared" ca="1" si="341"/>
        <v>7.021641862207785</v>
      </c>
      <c r="M952" s="24">
        <f t="shared" ca="1" si="352"/>
        <v>10047.282865898938</v>
      </c>
      <c r="N952" s="23">
        <f t="shared" ca="1" si="353"/>
        <v>10054.304507761146</v>
      </c>
      <c r="O952" s="22"/>
      <c r="P952" s="23">
        <f t="shared" ca="1" si="342"/>
        <v>7.60807005924966</v>
      </c>
      <c r="Q952" s="23">
        <f t="shared" ca="1" si="343"/>
        <v>8.8366242275108551</v>
      </c>
      <c r="R952" s="24">
        <f t="shared" ca="1" si="354"/>
        <v>12283.416469437771</v>
      </c>
      <c r="S952" s="23">
        <f t="shared" ca="1" si="355"/>
        <v>12292.253093665282</v>
      </c>
      <c r="T952" s="22"/>
      <c r="U952" s="23">
        <f t="shared" ca="1" si="344"/>
        <v>0.84671480348856176</v>
      </c>
      <c r="V952" s="23">
        <f t="shared" ca="1" si="345"/>
        <v>7.4230806631074726</v>
      </c>
      <c r="W952" s="24">
        <f t="shared" ca="1" si="356"/>
        <v>11803.690285755751</v>
      </c>
      <c r="X952" s="23">
        <f t="shared" ca="1" si="357"/>
        <v>11811.113366418858</v>
      </c>
      <c r="Z952" s="23">
        <f t="shared" ca="1" si="346"/>
        <v>6.7492287057576963</v>
      </c>
      <c r="AA952" s="23">
        <f t="shared" ca="1" si="347"/>
        <v>0.6777482378718318</v>
      </c>
      <c r="AB952" s="24">
        <f t="shared" ca="1" si="358"/>
        <v>13977.352924744913</v>
      </c>
      <c r="AC952" s="23">
        <f t="shared" ca="1" si="359"/>
        <v>13978.030672982784</v>
      </c>
    </row>
    <row r="953" spans="1:29" x14ac:dyDescent="0.25">
      <c r="A953" s="23">
        <f t="shared" ca="1" si="336"/>
        <v>0.21502221385659109</v>
      </c>
      <c r="B953" s="23">
        <f t="shared" ca="1" si="337"/>
        <v>13.565665789067232</v>
      </c>
      <c r="C953" s="24">
        <f t="shared" ca="1" si="348"/>
        <v>12447.395087352175</v>
      </c>
      <c r="D953" s="23">
        <f t="shared" ca="1" si="349"/>
        <v>12460.960753141242</v>
      </c>
      <c r="E953" s="22"/>
      <c r="F953" s="23">
        <f t="shared" ca="1" si="338"/>
        <v>1.4483294586026296</v>
      </c>
      <c r="G953" s="23">
        <f t="shared" ca="1" si="339"/>
        <v>1.2078214198613546</v>
      </c>
      <c r="H953" s="24">
        <f t="shared" ca="1" si="350"/>
        <v>11567.960708144692</v>
      </c>
      <c r="I953" s="23">
        <f t="shared" ca="1" si="351"/>
        <v>11569.168529564553</v>
      </c>
      <c r="J953" s="22"/>
      <c r="K953" s="23">
        <f t="shared" ca="1" si="340"/>
        <v>6.1359476812972229</v>
      </c>
      <c r="L953" s="23">
        <f t="shared" ca="1" si="341"/>
        <v>2.9357190951602465</v>
      </c>
      <c r="M953" s="24">
        <f t="shared" ca="1" si="352"/>
        <v>10060.440455442444</v>
      </c>
      <c r="N953" s="23">
        <f t="shared" ca="1" si="353"/>
        <v>10063.376174537603</v>
      </c>
      <c r="O953" s="22"/>
      <c r="P953" s="23">
        <f t="shared" ca="1" si="342"/>
        <v>21.567785224784824</v>
      </c>
      <c r="Q953" s="23">
        <f t="shared" ca="1" si="343"/>
        <v>5.7596732787532812</v>
      </c>
      <c r="R953" s="24">
        <f t="shared" ca="1" si="354"/>
        <v>12313.820878890067</v>
      </c>
      <c r="S953" s="23">
        <f t="shared" ca="1" si="355"/>
        <v>12319.58055216882</v>
      </c>
      <c r="T953" s="22"/>
      <c r="U953" s="23">
        <f t="shared" ca="1" si="344"/>
        <v>15.764429997179656</v>
      </c>
      <c r="V953" s="23">
        <f t="shared" ca="1" si="345"/>
        <v>3.0491279130085194</v>
      </c>
      <c r="W953" s="24">
        <f t="shared" ca="1" si="356"/>
        <v>11826.877796416038</v>
      </c>
      <c r="X953" s="23">
        <f t="shared" ca="1" si="357"/>
        <v>11829.926924329047</v>
      </c>
      <c r="Z953" s="23">
        <f t="shared" ca="1" si="346"/>
        <v>24.369725796441433</v>
      </c>
      <c r="AA953" s="23">
        <f t="shared" ca="1" si="347"/>
        <v>8.2002216650240776</v>
      </c>
      <c r="AB953" s="24">
        <f t="shared" ca="1" si="358"/>
        <v>14002.400398779226</v>
      </c>
      <c r="AC953" s="23">
        <f t="shared" ca="1" si="359"/>
        <v>14010.600620444249</v>
      </c>
    </row>
    <row r="954" spans="1:29" x14ac:dyDescent="0.25">
      <c r="A954" s="23">
        <f t="shared" ca="1" si="336"/>
        <v>34.48679555126013</v>
      </c>
      <c r="B954" s="23">
        <f t="shared" ca="1" si="337"/>
        <v>0.48254800148459959</v>
      </c>
      <c r="C954" s="24">
        <f t="shared" ca="1" si="348"/>
        <v>12495.447548692502</v>
      </c>
      <c r="D954" s="23">
        <f t="shared" ca="1" si="349"/>
        <v>12495.930096693986</v>
      </c>
      <c r="E954" s="22"/>
      <c r="F954" s="23">
        <f t="shared" ca="1" si="338"/>
        <v>0.76076617200542207</v>
      </c>
      <c r="G954" s="23">
        <f t="shared" ca="1" si="339"/>
        <v>13.56734059918549</v>
      </c>
      <c r="H954" s="24">
        <f t="shared" ca="1" si="350"/>
        <v>11569.929295736558</v>
      </c>
      <c r="I954" s="23">
        <f t="shared" ca="1" si="351"/>
        <v>11583.496636335743</v>
      </c>
      <c r="J954" s="22"/>
      <c r="K954" s="23">
        <f t="shared" ca="1" si="340"/>
        <v>1.0341824081510349</v>
      </c>
      <c r="L954" s="23">
        <f t="shared" ca="1" si="341"/>
        <v>6.8074736819509427</v>
      </c>
      <c r="M954" s="24">
        <f t="shared" ca="1" si="352"/>
        <v>10064.410356945755</v>
      </c>
      <c r="N954" s="23">
        <f t="shared" ca="1" si="353"/>
        <v>10071.217830627706</v>
      </c>
      <c r="O954" s="22"/>
      <c r="P954" s="23">
        <f t="shared" ca="1" si="342"/>
        <v>4.6323357558119111</v>
      </c>
      <c r="Q954" s="23">
        <f t="shared" ca="1" si="343"/>
        <v>0.75848220122044718</v>
      </c>
      <c r="R954" s="24">
        <f t="shared" ca="1" si="354"/>
        <v>12324.212887924632</v>
      </c>
      <c r="S954" s="23">
        <f t="shared" ca="1" si="355"/>
        <v>12324.971370125853</v>
      </c>
      <c r="T954" s="22"/>
      <c r="U954" s="23">
        <f t="shared" ca="1" si="344"/>
        <v>8.664316513345943</v>
      </c>
      <c r="V954" s="23">
        <f t="shared" ca="1" si="345"/>
        <v>1.7164109546382602</v>
      </c>
      <c r="W954" s="24">
        <f t="shared" ca="1" si="356"/>
        <v>11838.591240842394</v>
      </c>
      <c r="X954" s="23">
        <f t="shared" ca="1" si="357"/>
        <v>11840.307651797031</v>
      </c>
      <c r="Z954" s="23">
        <f t="shared" ca="1" si="346"/>
        <v>1.7105687837016323</v>
      </c>
      <c r="AA954" s="23">
        <f t="shared" ca="1" si="347"/>
        <v>6.198527193274276</v>
      </c>
      <c r="AB954" s="24">
        <f t="shared" ca="1" si="358"/>
        <v>14012.31118922795</v>
      </c>
      <c r="AC954" s="23">
        <f t="shared" ca="1" si="359"/>
        <v>14018.509716421224</v>
      </c>
    </row>
    <row r="955" spans="1:29" x14ac:dyDescent="0.25">
      <c r="A955" s="23">
        <f t="shared" ca="1" si="336"/>
        <v>2.3809970397583466</v>
      </c>
      <c r="B955" s="23">
        <f t="shared" ca="1" si="337"/>
        <v>3.978279426107135</v>
      </c>
      <c r="C955" s="24">
        <f t="shared" ca="1" si="348"/>
        <v>12498.311093733744</v>
      </c>
      <c r="D955" s="23">
        <f t="shared" ca="1" si="349"/>
        <v>12502.289373159851</v>
      </c>
      <c r="E955" s="22"/>
      <c r="F955" s="23">
        <f t="shared" ca="1" si="338"/>
        <v>8.8941258067302904</v>
      </c>
      <c r="G955" s="23">
        <f t="shared" ca="1" si="339"/>
        <v>1.2686181207135701</v>
      </c>
      <c r="H955" s="24">
        <f t="shared" ca="1" si="350"/>
        <v>11592.390762142473</v>
      </c>
      <c r="I955" s="23">
        <f t="shared" ca="1" si="351"/>
        <v>11593.659380263187</v>
      </c>
      <c r="J955" s="22"/>
      <c r="K955" s="23">
        <f t="shared" ca="1" si="340"/>
        <v>1.6569998730030273</v>
      </c>
      <c r="L955" s="23">
        <f t="shared" ca="1" si="341"/>
        <v>1.1386453686901945</v>
      </c>
      <c r="M955" s="24">
        <f t="shared" ca="1" si="352"/>
        <v>10072.874830500708</v>
      </c>
      <c r="N955" s="23">
        <f t="shared" ca="1" si="353"/>
        <v>10074.013475869398</v>
      </c>
      <c r="O955" s="22"/>
      <c r="P955" s="23">
        <f t="shared" ca="1" si="342"/>
        <v>12.644299533572365</v>
      </c>
      <c r="Q955" s="23">
        <f t="shared" ca="1" si="343"/>
        <v>16.026273166554684</v>
      </c>
      <c r="R955" s="24">
        <f t="shared" ca="1" si="354"/>
        <v>12337.615669659426</v>
      </c>
      <c r="S955" s="23">
        <f t="shared" ca="1" si="355"/>
        <v>12353.641942825981</v>
      </c>
      <c r="T955" s="22"/>
      <c r="U955" s="23">
        <f t="shared" ca="1" si="344"/>
        <v>0.16549418808843497</v>
      </c>
      <c r="V955" s="23">
        <f t="shared" ca="1" si="345"/>
        <v>2.2446310012915758</v>
      </c>
      <c r="W955" s="24">
        <f t="shared" ca="1" si="356"/>
        <v>11840.473145985119</v>
      </c>
      <c r="X955" s="23">
        <f t="shared" ca="1" si="357"/>
        <v>11842.71777698641</v>
      </c>
      <c r="Z955" s="23">
        <f t="shared" ca="1" si="346"/>
        <v>8.9505870480450653</v>
      </c>
      <c r="AA955" s="23">
        <f t="shared" ca="1" si="347"/>
        <v>3.1740955602258514</v>
      </c>
      <c r="AB955" s="24">
        <f t="shared" ca="1" si="358"/>
        <v>14027.460303469268</v>
      </c>
      <c r="AC955" s="23">
        <f t="shared" ca="1" si="359"/>
        <v>14030.634399029494</v>
      </c>
    </row>
    <row r="956" spans="1:29" x14ac:dyDescent="0.25">
      <c r="A956" s="23">
        <f t="shared" ca="1" si="336"/>
        <v>9.1849182691204891</v>
      </c>
      <c r="B956" s="23">
        <f t="shared" ca="1" si="337"/>
        <v>2.1380201871927893</v>
      </c>
      <c r="C956" s="24">
        <f t="shared" ca="1" si="348"/>
        <v>12511.474291428971</v>
      </c>
      <c r="D956" s="23">
        <f t="shared" ca="1" si="349"/>
        <v>12513.612311616163</v>
      </c>
      <c r="E956" s="22"/>
      <c r="F956" s="23">
        <f t="shared" ca="1" si="338"/>
        <v>15.533125447922696</v>
      </c>
      <c r="G956" s="23">
        <f t="shared" ca="1" si="339"/>
        <v>9.3873864784283416</v>
      </c>
      <c r="H956" s="24">
        <f t="shared" ca="1" si="350"/>
        <v>11609.192505711109</v>
      </c>
      <c r="I956" s="23">
        <f t="shared" ca="1" si="351"/>
        <v>11618.579892189538</v>
      </c>
      <c r="J956" s="22"/>
      <c r="K956" s="23">
        <f t="shared" ca="1" si="340"/>
        <v>4.9433846185875945</v>
      </c>
      <c r="L956" s="23">
        <f t="shared" ca="1" si="341"/>
        <v>9.9978820374757831</v>
      </c>
      <c r="M956" s="24">
        <f t="shared" ca="1" si="352"/>
        <v>10078.956860487986</v>
      </c>
      <c r="N956" s="23">
        <f t="shared" ca="1" si="353"/>
        <v>10088.954742525462</v>
      </c>
      <c r="O956" s="22"/>
      <c r="P956" s="23">
        <f t="shared" ca="1" si="342"/>
        <v>2.3197587073982611</v>
      </c>
      <c r="Q956" s="23">
        <f t="shared" ca="1" si="343"/>
        <v>26.434226651520461</v>
      </c>
      <c r="R956" s="24">
        <f t="shared" ca="1" si="354"/>
        <v>12355.961701533381</v>
      </c>
      <c r="S956" s="23">
        <f t="shared" ca="1" si="355"/>
        <v>12382.3959281849</v>
      </c>
      <c r="T956" s="22"/>
      <c r="U956" s="23">
        <f t="shared" ca="1" si="344"/>
        <v>2.9010022344046784</v>
      </c>
      <c r="V956" s="23">
        <f t="shared" ca="1" si="345"/>
        <v>5.0123275970524555</v>
      </c>
      <c r="W956" s="24">
        <f t="shared" ca="1" si="356"/>
        <v>11845.618779220815</v>
      </c>
      <c r="X956" s="23">
        <f t="shared" ca="1" si="357"/>
        <v>11850.631106817867</v>
      </c>
      <c r="Z956" s="23">
        <f t="shared" ca="1" si="346"/>
        <v>66.572900833517963</v>
      </c>
      <c r="AA956" s="23">
        <f t="shared" ca="1" si="347"/>
        <v>13.669147739547652</v>
      </c>
      <c r="AB956" s="24">
        <f t="shared" ca="1" si="358"/>
        <v>14097.207299863012</v>
      </c>
      <c r="AC956" s="23">
        <f t="shared" ca="1" si="359"/>
        <v>14110.876447602559</v>
      </c>
    </row>
    <row r="957" spans="1:29" x14ac:dyDescent="0.25">
      <c r="A957" s="23">
        <f t="shared" ca="1" si="336"/>
        <v>13.48005568236678</v>
      </c>
      <c r="B957" s="23">
        <f t="shared" ca="1" si="337"/>
        <v>11.651565724832457</v>
      </c>
      <c r="C957" s="24">
        <f t="shared" ca="1" si="348"/>
        <v>12527.09236729853</v>
      </c>
      <c r="D957" s="23">
        <f t="shared" ca="1" si="349"/>
        <v>12538.743933023363</v>
      </c>
      <c r="E957" s="22"/>
      <c r="F957" s="23">
        <f t="shared" ca="1" si="338"/>
        <v>2.3863562877285895</v>
      </c>
      <c r="G957" s="23">
        <f t="shared" ca="1" si="339"/>
        <v>3.2644341859634718</v>
      </c>
      <c r="H957" s="24">
        <f t="shared" ca="1" si="350"/>
        <v>11620.966248477267</v>
      </c>
      <c r="I957" s="23">
        <f t="shared" ca="1" si="351"/>
        <v>11624.23068266323</v>
      </c>
      <c r="J957" s="22"/>
      <c r="K957" s="23">
        <f t="shared" ca="1" si="340"/>
        <v>0.37490752979679637</v>
      </c>
      <c r="L957" s="23">
        <f t="shared" ca="1" si="341"/>
        <v>2.2752297534654393</v>
      </c>
      <c r="M957" s="24">
        <f t="shared" ca="1" si="352"/>
        <v>10089.329650055259</v>
      </c>
      <c r="N957" s="23">
        <f t="shared" ca="1" si="353"/>
        <v>10091.604879808725</v>
      </c>
      <c r="O957" s="22"/>
      <c r="P957" s="23">
        <f t="shared" ca="1" si="342"/>
        <v>0.54586879157495161</v>
      </c>
      <c r="Q957" s="23">
        <f t="shared" ca="1" si="343"/>
        <v>5.4429009951918994</v>
      </c>
      <c r="R957" s="24">
        <f t="shared" ca="1" si="354"/>
        <v>12382.941796976475</v>
      </c>
      <c r="S957" s="23">
        <f t="shared" ca="1" si="355"/>
        <v>12388.384697971667</v>
      </c>
      <c r="T957" s="22"/>
      <c r="U957" s="23">
        <f t="shared" ca="1" si="344"/>
        <v>4.35359996738657</v>
      </c>
      <c r="V957" s="23">
        <f t="shared" ca="1" si="345"/>
        <v>1.3404854085163378</v>
      </c>
      <c r="W957" s="24">
        <f t="shared" ca="1" si="356"/>
        <v>11854.984706785253</v>
      </c>
      <c r="X957" s="23">
        <f t="shared" ca="1" si="357"/>
        <v>11856.32519219377</v>
      </c>
      <c r="Z957" s="23">
        <f t="shared" ca="1" si="346"/>
        <v>33.900672122461728</v>
      </c>
      <c r="AA957" s="23">
        <f t="shared" ca="1" si="347"/>
        <v>0.40155230460862296</v>
      </c>
      <c r="AB957" s="24">
        <f t="shared" ca="1" si="358"/>
        <v>14144.77711972502</v>
      </c>
      <c r="AC957" s="23">
        <f t="shared" ca="1" si="359"/>
        <v>14145.17867202963</v>
      </c>
    </row>
    <row r="958" spans="1:29" x14ac:dyDescent="0.25">
      <c r="A958" s="23">
        <f t="shared" ca="1" si="336"/>
        <v>4.7305940345617463</v>
      </c>
      <c r="B958" s="23">
        <f t="shared" ca="1" si="337"/>
        <v>4.7332422925496287</v>
      </c>
      <c r="C958" s="24">
        <f t="shared" ca="1" si="348"/>
        <v>12543.474527057924</v>
      </c>
      <c r="D958" s="23">
        <f t="shared" ca="1" si="349"/>
        <v>12548.207769350474</v>
      </c>
      <c r="E958" s="22"/>
      <c r="F958" s="23">
        <f t="shared" ca="1" si="338"/>
        <v>13.777363297170163</v>
      </c>
      <c r="G958" s="23">
        <f t="shared" ca="1" si="339"/>
        <v>26.809023582564325</v>
      </c>
      <c r="H958" s="24">
        <f t="shared" ca="1" si="350"/>
        <v>11638.0080459604</v>
      </c>
      <c r="I958" s="23">
        <f t="shared" ca="1" si="351"/>
        <v>11664.817069542964</v>
      </c>
      <c r="J958" s="22"/>
      <c r="K958" s="23">
        <f t="shared" ca="1" si="340"/>
        <v>2.8438502204403515</v>
      </c>
      <c r="L958" s="23">
        <f t="shared" ca="1" si="341"/>
        <v>6.0731779306373701</v>
      </c>
      <c r="M958" s="24">
        <f t="shared" ca="1" si="352"/>
        <v>10094.448730029166</v>
      </c>
      <c r="N958" s="23">
        <f t="shared" ca="1" si="353"/>
        <v>10100.521907959803</v>
      </c>
      <c r="O958" s="22"/>
      <c r="P958" s="23">
        <f t="shared" ca="1" si="342"/>
        <v>6.3609354938401639</v>
      </c>
      <c r="Q958" s="23">
        <f t="shared" ca="1" si="343"/>
        <v>1.55631427512875</v>
      </c>
      <c r="R958" s="24">
        <f t="shared" ca="1" si="354"/>
        <v>12394.745633465507</v>
      </c>
      <c r="S958" s="23">
        <f t="shared" ca="1" si="355"/>
        <v>12396.301947740636</v>
      </c>
      <c r="T958" s="22"/>
      <c r="U958" s="23">
        <f t="shared" ca="1" si="344"/>
        <v>17.743292326725406</v>
      </c>
      <c r="V958" s="23">
        <f t="shared" ca="1" si="345"/>
        <v>6.9535884231341933</v>
      </c>
      <c r="W958" s="24">
        <f t="shared" ca="1" si="356"/>
        <v>11874.068484520496</v>
      </c>
      <c r="X958" s="23">
        <f t="shared" ca="1" si="357"/>
        <v>11881.02207294363</v>
      </c>
      <c r="Z958" s="23">
        <f t="shared" ca="1" si="346"/>
        <v>12.17247724336195</v>
      </c>
      <c r="AA958" s="23">
        <f t="shared" ca="1" si="347"/>
        <v>1.3119990557739636</v>
      </c>
      <c r="AB958" s="24">
        <f t="shared" ca="1" si="358"/>
        <v>14157.351149272992</v>
      </c>
      <c r="AC958" s="23">
        <f t="shared" ca="1" si="359"/>
        <v>14158.663148328766</v>
      </c>
    </row>
    <row r="959" spans="1:29" x14ac:dyDescent="0.25">
      <c r="A959" s="23">
        <f t="shared" ca="1" si="336"/>
        <v>1.8796894893609608</v>
      </c>
      <c r="B959" s="23">
        <f t="shared" ca="1" si="337"/>
        <v>3.6656413605558842</v>
      </c>
      <c r="C959" s="24">
        <f t="shared" ca="1" si="348"/>
        <v>12550.087458839835</v>
      </c>
      <c r="D959" s="23">
        <f t="shared" ca="1" si="349"/>
        <v>12553.753100200391</v>
      </c>
      <c r="E959" s="22"/>
      <c r="F959" s="23">
        <f t="shared" ca="1" si="338"/>
        <v>8.1755371446440925</v>
      </c>
      <c r="G959" s="23">
        <f t="shared" ca="1" si="339"/>
        <v>8.2741351813920918</v>
      </c>
      <c r="H959" s="24">
        <f t="shared" ca="1" si="350"/>
        <v>11672.992606687607</v>
      </c>
      <c r="I959" s="23">
        <f t="shared" ca="1" si="351"/>
        <v>11681.266741869</v>
      </c>
      <c r="J959" s="22"/>
      <c r="K959" s="23">
        <f t="shared" ca="1" si="340"/>
        <v>11.728457915569869</v>
      </c>
      <c r="L959" s="23">
        <f t="shared" ca="1" si="341"/>
        <v>3.4092500495498679</v>
      </c>
      <c r="M959" s="24">
        <f t="shared" ca="1" si="352"/>
        <v>10112.250365875372</v>
      </c>
      <c r="N959" s="23">
        <f t="shared" ca="1" si="353"/>
        <v>10115.659615924922</v>
      </c>
      <c r="O959" s="22"/>
      <c r="P959" s="23">
        <f t="shared" ca="1" si="342"/>
        <v>15.114020735128548</v>
      </c>
      <c r="Q959" s="23">
        <f t="shared" ca="1" si="343"/>
        <v>2.6570833683944777</v>
      </c>
      <c r="R959" s="24">
        <f t="shared" ca="1" si="354"/>
        <v>12411.415968475765</v>
      </c>
      <c r="S959" s="23">
        <f t="shared" ca="1" si="355"/>
        <v>12414.07305184416</v>
      </c>
      <c r="T959" s="22"/>
      <c r="U959" s="23">
        <f t="shared" ca="1" si="344"/>
        <v>4.6216675264378608</v>
      </c>
      <c r="V959" s="23">
        <f t="shared" ca="1" si="345"/>
        <v>11.814584925114502</v>
      </c>
      <c r="W959" s="24">
        <f t="shared" ca="1" si="356"/>
        <v>11885.643740470068</v>
      </c>
      <c r="X959" s="23">
        <f t="shared" ca="1" si="357"/>
        <v>11897.458325395182</v>
      </c>
      <c r="Z959" s="23">
        <f t="shared" ca="1" si="346"/>
        <v>15.813550914951112</v>
      </c>
      <c r="AA959" s="23">
        <f t="shared" ca="1" si="347"/>
        <v>0.68721516523001303</v>
      </c>
      <c r="AB959" s="24">
        <f t="shared" ca="1" si="358"/>
        <v>14174.476699243716</v>
      </c>
      <c r="AC959" s="23">
        <f t="shared" ca="1" si="359"/>
        <v>14175.163914408946</v>
      </c>
    </row>
    <row r="960" spans="1:29" x14ac:dyDescent="0.25">
      <c r="A960" s="23">
        <f t="shared" ca="1" si="336"/>
        <v>21.358920480686834</v>
      </c>
      <c r="B960" s="23">
        <f t="shared" ca="1" si="337"/>
        <v>8.2338839935253336</v>
      </c>
      <c r="C960" s="24">
        <f t="shared" ca="1" si="348"/>
        <v>12575.112020681077</v>
      </c>
      <c r="D960" s="23">
        <f t="shared" ca="1" si="349"/>
        <v>12583.345904674603</v>
      </c>
      <c r="E960" s="22"/>
      <c r="F960" s="23">
        <f t="shared" ca="1" si="338"/>
        <v>12.14611838808044</v>
      </c>
      <c r="G960" s="23">
        <f t="shared" ca="1" si="339"/>
        <v>3.4106053511576491</v>
      </c>
      <c r="H960" s="24">
        <f t="shared" ca="1" si="350"/>
        <v>11693.41286025708</v>
      </c>
      <c r="I960" s="23">
        <f t="shared" ca="1" si="351"/>
        <v>11696.823465608237</v>
      </c>
      <c r="J960" s="22"/>
      <c r="K960" s="23">
        <f t="shared" ca="1" si="340"/>
        <v>7.4489204161361595</v>
      </c>
      <c r="L960" s="23">
        <f t="shared" ca="1" si="341"/>
        <v>3.0755785035789502</v>
      </c>
      <c r="M960" s="24">
        <f t="shared" ca="1" si="352"/>
        <v>10123.108536341058</v>
      </c>
      <c r="N960" s="23">
        <f t="shared" ca="1" si="353"/>
        <v>10126.184114844636</v>
      </c>
      <c r="O960" s="22"/>
      <c r="P960" s="23">
        <f t="shared" ca="1" si="342"/>
        <v>5.4070740516996949</v>
      </c>
      <c r="Q960" s="23">
        <f t="shared" ca="1" si="343"/>
        <v>1.1610078158930457</v>
      </c>
      <c r="R960" s="24">
        <f t="shared" ca="1" si="354"/>
        <v>12419.48012589586</v>
      </c>
      <c r="S960" s="23">
        <f t="shared" ca="1" si="355"/>
        <v>12420.641133711753</v>
      </c>
      <c r="T960" s="22"/>
      <c r="U960" s="23">
        <f t="shared" ca="1" si="344"/>
        <v>15.211985455753311</v>
      </c>
      <c r="V960" s="23">
        <f t="shared" ca="1" si="345"/>
        <v>3.8252732890928676</v>
      </c>
      <c r="W960" s="24">
        <f t="shared" ca="1" si="356"/>
        <v>11912.670310850935</v>
      </c>
      <c r="X960" s="23">
        <f t="shared" ca="1" si="357"/>
        <v>11916.495584140028</v>
      </c>
      <c r="Z960" s="23">
        <f t="shared" ca="1" si="346"/>
        <v>2.7869746916911597</v>
      </c>
      <c r="AA960" s="23">
        <f t="shared" ca="1" si="347"/>
        <v>0.49068049169047007</v>
      </c>
      <c r="AB960" s="24">
        <f t="shared" ca="1" si="358"/>
        <v>14177.950889100637</v>
      </c>
      <c r="AC960" s="23">
        <f t="shared" ca="1" si="359"/>
        <v>14178.441569592327</v>
      </c>
    </row>
    <row r="961" spans="1:29" x14ac:dyDescent="0.25">
      <c r="A961" s="23">
        <f t="shared" ca="1" si="336"/>
        <v>9.3436960068608048</v>
      </c>
      <c r="B961" s="23">
        <f t="shared" ca="1" si="337"/>
        <v>3.3988318506965012</v>
      </c>
      <c r="C961" s="24">
        <f t="shared" ca="1" si="348"/>
        <v>12592.689600681464</v>
      </c>
      <c r="D961" s="23">
        <f t="shared" ca="1" si="349"/>
        <v>12596.08843253216</v>
      </c>
      <c r="E961" s="22"/>
      <c r="F961" s="23">
        <f t="shared" ca="1" si="338"/>
        <v>1.0535610787319409</v>
      </c>
      <c r="G961" s="23">
        <f t="shared" ca="1" si="339"/>
        <v>1.9999936144876782</v>
      </c>
      <c r="H961" s="24">
        <f t="shared" ca="1" si="350"/>
        <v>11697.877026686969</v>
      </c>
      <c r="I961" s="23">
        <f t="shared" ca="1" si="351"/>
        <v>11699.877020301456</v>
      </c>
      <c r="J961" s="22"/>
      <c r="K961" s="23">
        <f t="shared" ca="1" si="340"/>
        <v>3.8622388519484945</v>
      </c>
      <c r="L961" s="23">
        <f t="shared" ca="1" si="341"/>
        <v>5.2638757396928275</v>
      </c>
      <c r="M961" s="24">
        <f t="shared" ca="1" si="352"/>
        <v>10130.046353696585</v>
      </c>
      <c r="N961" s="23">
        <f t="shared" ca="1" si="353"/>
        <v>10135.310229436278</v>
      </c>
      <c r="O961" s="22"/>
      <c r="P961" s="23">
        <f t="shared" ca="1" si="342"/>
        <v>16.289424230578135</v>
      </c>
      <c r="Q961" s="23">
        <f t="shared" ca="1" si="343"/>
        <v>10.895183734430814</v>
      </c>
      <c r="R961" s="24">
        <f t="shared" ca="1" si="354"/>
        <v>12436.930557942331</v>
      </c>
      <c r="S961" s="23">
        <f t="shared" ca="1" si="355"/>
        <v>12447.825741676761</v>
      </c>
      <c r="T961" s="22"/>
      <c r="U961" s="23">
        <f t="shared" ca="1" si="344"/>
        <v>3.085180795309749</v>
      </c>
      <c r="V961" s="23">
        <f t="shared" ca="1" si="345"/>
        <v>3.6600412536825391</v>
      </c>
      <c r="W961" s="24">
        <f t="shared" ca="1" si="356"/>
        <v>11919.580764935337</v>
      </c>
      <c r="X961" s="23">
        <f t="shared" ca="1" si="357"/>
        <v>11923.24080618902</v>
      </c>
      <c r="Z961" s="23">
        <f t="shared" ca="1" si="346"/>
        <v>16.053146385015761</v>
      </c>
      <c r="AA961" s="23">
        <f t="shared" ca="1" si="347"/>
        <v>5.5222867581052091</v>
      </c>
      <c r="AB961" s="24">
        <f t="shared" ca="1" si="358"/>
        <v>14194.494715977344</v>
      </c>
      <c r="AC961" s="23">
        <f t="shared" ca="1" si="359"/>
        <v>14200.017002735449</v>
      </c>
    </row>
    <row r="962" spans="1:29" x14ac:dyDescent="0.25">
      <c r="A962" s="23">
        <f t="shared" ca="1" si="336"/>
        <v>4.9182783015011413</v>
      </c>
      <c r="B962" s="23">
        <f t="shared" ca="1" si="337"/>
        <v>6.3665289093139297</v>
      </c>
      <c r="C962" s="24">
        <f t="shared" ca="1" si="348"/>
        <v>12601.006710833661</v>
      </c>
      <c r="D962" s="23">
        <f t="shared" ca="1" si="349"/>
        <v>12607.373239742974</v>
      </c>
      <c r="E962" s="22"/>
      <c r="F962" s="23">
        <f t="shared" ca="1" si="338"/>
        <v>4.2891250109671804</v>
      </c>
      <c r="G962" s="23">
        <f t="shared" ca="1" si="339"/>
        <v>1.3258176264744561</v>
      </c>
      <c r="H962" s="24">
        <f t="shared" ca="1" si="350"/>
        <v>11704.166145312423</v>
      </c>
      <c r="I962" s="23">
        <f t="shared" ca="1" si="351"/>
        <v>11705.491962938899</v>
      </c>
      <c r="J962" s="22"/>
      <c r="K962" s="23">
        <f t="shared" ca="1" si="340"/>
        <v>6.7448320522905716</v>
      </c>
      <c r="L962" s="23">
        <f t="shared" ca="1" si="341"/>
        <v>3.0586753461783633</v>
      </c>
      <c r="M962" s="24">
        <f t="shared" ca="1" si="352"/>
        <v>10142.055061488569</v>
      </c>
      <c r="N962" s="23">
        <f t="shared" ca="1" si="353"/>
        <v>10145.113736834746</v>
      </c>
      <c r="O962" s="22"/>
      <c r="P962" s="23">
        <f t="shared" ca="1" si="342"/>
        <v>4.136962022513976</v>
      </c>
      <c r="Q962" s="23">
        <f t="shared" ca="1" si="343"/>
        <v>1.6343545648568194</v>
      </c>
      <c r="R962" s="24">
        <f t="shared" ca="1" si="354"/>
        <v>12451.962703699275</v>
      </c>
      <c r="S962" s="23">
        <f t="shared" ca="1" si="355"/>
        <v>12453.597058264131</v>
      </c>
      <c r="T962" s="22"/>
      <c r="U962" s="23">
        <f t="shared" ca="1" si="344"/>
        <v>3.7675450235538448</v>
      </c>
      <c r="V962" s="23">
        <f t="shared" ca="1" si="345"/>
        <v>0.22924962107150851</v>
      </c>
      <c r="W962" s="24">
        <f t="shared" ca="1" si="356"/>
        <v>11927.008351212575</v>
      </c>
      <c r="X962" s="23">
        <f t="shared" ca="1" si="357"/>
        <v>11927.237600833647</v>
      </c>
      <c r="Z962" s="23">
        <f t="shared" ca="1" si="346"/>
        <v>21.180848699610337</v>
      </c>
      <c r="AA962" s="23">
        <f t="shared" ca="1" si="347"/>
        <v>1.8997075097454301</v>
      </c>
      <c r="AB962" s="24">
        <f t="shared" ca="1" si="358"/>
        <v>14221.197851435059</v>
      </c>
      <c r="AC962" s="23">
        <f t="shared" ca="1" si="359"/>
        <v>14223.097558944804</v>
      </c>
    </row>
    <row r="963" spans="1:29" x14ac:dyDescent="0.25">
      <c r="A963" s="23">
        <f t="shared" ca="1" si="336"/>
        <v>6.1260714859612397</v>
      </c>
      <c r="B963" s="23">
        <f t="shared" ca="1" si="337"/>
        <v>3.9425553778340321</v>
      </c>
      <c r="C963" s="24">
        <f t="shared" ca="1" si="348"/>
        <v>12613.499311228936</v>
      </c>
      <c r="D963" s="23">
        <f t="shared" ca="1" si="349"/>
        <v>12617.44186660677</v>
      </c>
      <c r="E963" s="22"/>
      <c r="F963" s="23">
        <f t="shared" ca="1" si="338"/>
        <v>7.7778703225672778</v>
      </c>
      <c r="G963" s="23">
        <f t="shared" ca="1" si="339"/>
        <v>13.903070706066179</v>
      </c>
      <c r="H963" s="24">
        <f t="shared" ca="1" si="350"/>
        <v>11713.269833261465</v>
      </c>
      <c r="I963" s="23">
        <f t="shared" ca="1" si="351"/>
        <v>11727.172903967532</v>
      </c>
      <c r="J963" s="22"/>
      <c r="K963" s="23">
        <f t="shared" ca="1" si="340"/>
        <v>2.1126346808434655</v>
      </c>
      <c r="L963" s="23">
        <f t="shared" ca="1" si="341"/>
        <v>8.1711628874279505</v>
      </c>
      <c r="M963" s="24">
        <f t="shared" ca="1" si="352"/>
        <v>10147.22637151559</v>
      </c>
      <c r="N963" s="23">
        <f t="shared" ca="1" si="353"/>
        <v>10155.397534403017</v>
      </c>
      <c r="O963" s="22"/>
      <c r="P963" s="23">
        <f t="shared" ca="1" si="342"/>
        <v>12.693104173950918</v>
      </c>
      <c r="Q963" s="23">
        <f t="shared" ca="1" si="343"/>
        <v>1.0192451015552171</v>
      </c>
      <c r="R963" s="24">
        <f t="shared" ca="1" si="354"/>
        <v>12466.290162438083</v>
      </c>
      <c r="S963" s="23">
        <f t="shared" ca="1" si="355"/>
        <v>12467.309407539638</v>
      </c>
      <c r="T963" s="22"/>
      <c r="U963" s="23">
        <f t="shared" ca="1" si="344"/>
        <v>7.2956566150549707</v>
      </c>
      <c r="V963" s="23">
        <f t="shared" ca="1" si="345"/>
        <v>1.2273591548294149</v>
      </c>
      <c r="W963" s="24">
        <f t="shared" ca="1" si="356"/>
        <v>11934.533257448702</v>
      </c>
      <c r="X963" s="23">
        <f t="shared" ca="1" si="357"/>
        <v>11935.760616603531</v>
      </c>
      <c r="Z963" s="23">
        <f t="shared" ca="1" si="346"/>
        <v>2.4031791708450552</v>
      </c>
      <c r="AA963" s="23">
        <f t="shared" ca="1" si="347"/>
        <v>11.371555483859966</v>
      </c>
      <c r="AB963" s="24">
        <f t="shared" ca="1" si="358"/>
        <v>14225.50073811565</v>
      </c>
      <c r="AC963" s="23">
        <f t="shared" ca="1" si="359"/>
        <v>14236.87229359951</v>
      </c>
    </row>
    <row r="964" spans="1:29" x14ac:dyDescent="0.25">
      <c r="A964" s="23">
        <f t="shared" ca="1" si="336"/>
        <v>18.459991381878993</v>
      </c>
      <c r="B964" s="23">
        <f t="shared" ca="1" si="337"/>
        <v>19.301583172800939</v>
      </c>
      <c r="C964" s="24">
        <f t="shared" ca="1" si="348"/>
        <v>12635.901857988649</v>
      </c>
      <c r="D964" s="23">
        <f t="shared" ca="1" si="349"/>
        <v>12655.20344116145</v>
      </c>
      <c r="E964" s="22"/>
      <c r="F964" s="23">
        <f t="shared" ca="1" si="338"/>
        <v>15.790447515444718</v>
      </c>
      <c r="G964" s="23">
        <f t="shared" ca="1" si="339"/>
        <v>2.8788024996601931</v>
      </c>
      <c r="H964" s="24">
        <f t="shared" ca="1" si="350"/>
        <v>11742.963351482977</v>
      </c>
      <c r="I964" s="23">
        <f t="shared" ca="1" si="351"/>
        <v>11745.842153982636</v>
      </c>
      <c r="J964" s="22"/>
      <c r="K964" s="23">
        <f t="shared" ca="1" si="340"/>
        <v>13.963535738554985</v>
      </c>
      <c r="L964" s="23">
        <f t="shared" ca="1" si="341"/>
        <v>1.0298103380394281</v>
      </c>
      <c r="M964" s="24">
        <f t="shared" ca="1" si="352"/>
        <v>10169.361070141571</v>
      </c>
      <c r="N964" s="23">
        <f t="shared" ca="1" si="353"/>
        <v>10170.39088047961</v>
      </c>
      <c r="O964" s="22"/>
      <c r="P964" s="23">
        <f t="shared" ca="1" si="342"/>
        <v>2.3324662714905018</v>
      </c>
      <c r="Q964" s="23">
        <f t="shared" ca="1" si="343"/>
        <v>1.0369041492749946</v>
      </c>
      <c r="R964" s="24">
        <f t="shared" ca="1" si="354"/>
        <v>12469.64187381113</v>
      </c>
      <c r="S964" s="23">
        <f t="shared" ca="1" si="355"/>
        <v>12470.678777960406</v>
      </c>
      <c r="T964" s="22"/>
      <c r="U964" s="23">
        <f t="shared" ca="1" si="344"/>
        <v>7.7664585706481351</v>
      </c>
      <c r="V964" s="23">
        <f t="shared" ca="1" si="345"/>
        <v>9.2530781646641547</v>
      </c>
      <c r="W964" s="24">
        <f t="shared" ca="1" si="356"/>
        <v>11943.527075174179</v>
      </c>
      <c r="X964" s="23">
        <f t="shared" ca="1" si="357"/>
        <v>11952.780153338843</v>
      </c>
      <c r="Z964" s="23">
        <f t="shared" ca="1" si="346"/>
        <v>17.141658231879337</v>
      </c>
      <c r="AA964" s="23">
        <f t="shared" ca="1" si="347"/>
        <v>0.17613647362702689</v>
      </c>
      <c r="AB964" s="24">
        <f t="shared" ca="1" si="358"/>
        <v>14254.01395183139</v>
      </c>
      <c r="AC964" s="23">
        <f t="shared" ca="1" si="359"/>
        <v>14254.190088305017</v>
      </c>
    </row>
    <row r="965" spans="1:29" x14ac:dyDescent="0.25">
      <c r="A965" s="23">
        <f t="shared" ca="1" si="336"/>
        <v>15.409865538213273</v>
      </c>
      <c r="B965" s="23">
        <f t="shared" ca="1" si="337"/>
        <v>2.5104864840060244</v>
      </c>
      <c r="C965" s="24">
        <f t="shared" ca="1" si="348"/>
        <v>12670.613306699663</v>
      </c>
      <c r="D965" s="23">
        <f t="shared" ca="1" si="349"/>
        <v>12673.123793183669</v>
      </c>
      <c r="E965" s="22"/>
      <c r="F965" s="23">
        <f t="shared" ca="1" si="338"/>
        <v>3.9728443933176392</v>
      </c>
      <c r="G965" s="23">
        <f t="shared" ca="1" si="339"/>
        <v>2.6448534035527143</v>
      </c>
      <c r="H965" s="24">
        <f t="shared" ca="1" si="350"/>
        <v>11749.814998375954</v>
      </c>
      <c r="I965" s="23">
        <f t="shared" ca="1" si="351"/>
        <v>11752.459851779508</v>
      </c>
      <c r="J965" s="22"/>
      <c r="K965" s="23">
        <f t="shared" ca="1" si="340"/>
        <v>0.49909811573558371</v>
      </c>
      <c r="L965" s="23">
        <f t="shared" ca="1" si="341"/>
        <v>4.3392560711231303</v>
      </c>
      <c r="M965" s="24">
        <f t="shared" ca="1" si="352"/>
        <v>10170.889978595345</v>
      </c>
      <c r="N965" s="23">
        <f t="shared" ca="1" si="353"/>
        <v>10175.229234666469</v>
      </c>
      <c r="O965" s="22"/>
      <c r="P965" s="23">
        <f t="shared" ca="1" si="342"/>
        <v>5.6020278514506598</v>
      </c>
      <c r="Q965" s="23">
        <f t="shared" ca="1" si="343"/>
        <v>2.5098060799439015</v>
      </c>
      <c r="R965" s="24">
        <f t="shared" ca="1" si="354"/>
        <v>12476.280805811857</v>
      </c>
      <c r="S965" s="23">
        <f t="shared" ca="1" si="355"/>
        <v>12478.790611891802</v>
      </c>
      <c r="T965" s="22"/>
      <c r="U965" s="23">
        <f t="shared" ca="1" si="344"/>
        <v>3.1576096354164891</v>
      </c>
      <c r="V965" s="23">
        <f t="shared" ca="1" si="345"/>
        <v>1.4736314375800259</v>
      </c>
      <c r="W965" s="24">
        <f t="shared" ca="1" si="356"/>
        <v>11955.937762974259</v>
      </c>
      <c r="X965" s="23">
        <f t="shared" ca="1" si="357"/>
        <v>11957.41139441184</v>
      </c>
      <c r="Z965" s="23">
        <f t="shared" ca="1" si="346"/>
        <v>3.7123418369355679</v>
      </c>
      <c r="AA965" s="23">
        <f t="shared" ca="1" si="347"/>
        <v>6.2544168120778076</v>
      </c>
      <c r="AB965" s="24">
        <f t="shared" ca="1" si="358"/>
        <v>14257.902430141952</v>
      </c>
      <c r="AC965" s="23">
        <f t="shared" ca="1" si="359"/>
        <v>14264.156846954031</v>
      </c>
    </row>
    <row r="966" spans="1:29" x14ac:dyDescent="0.25">
      <c r="A966" s="23">
        <f t="shared" ca="1" si="336"/>
        <v>8.7928901754966837</v>
      </c>
      <c r="B966" s="23">
        <f t="shared" ca="1" si="337"/>
        <v>0.89324059374317111</v>
      </c>
      <c r="C966" s="24">
        <f t="shared" ca="1" si="348"/>
        <v>12681.916683359166</v>
      </c>
      <c r="D966" s="23">
        <f t="shared" ca="1" si="349"/>
        <v>12682.809923952909</v>
      </c>
      <c r="E966" s="22"/>
      <c r="F966" s="23">
        <f t="shared" ca="1" si="338"/>
        <v>31.59990273484884</v>
      </c>
      <c r="G966" s="23">
        <f t="shared" ca="1" si="339"/>
        <v>1.3112077441130972</v>
      </c>
      <c r="H966" s="24">
        <f t="shared" ca="1" si="350"/>
        <v>11784.059754514356</v>
      </c>
      <c r="I966" s="23">
        <f t="shared" ca="1" si="351"/>
        <v>11785.370962258468</v>
      </c>
      <c r="J966" s="22"/>
      <c r="K966" s="23">
        <f t="shared" ca="1" si="340"/>
        <v>9.0980464625761748</v>
      </c>
      <c r="L966" s="23">
        <f t="shared" ca="1" si="341"/>
        <v>3.6406969343513822</v>
      </c>
      <c r="M966" s="24">
        <f t="shared" ca="1" si="352"/>
        <v>10184.327281129044</v>
      </c>
      <c r="N966" s="23">
        <f t="shared" ca="1" si="353"/>
        <v>10187.967978063396</v>
      </c>
      <c r="O966" s="22"/>
      <c r="P966" s="23">
        <f t="shared" ca="1" si="342"/>
        <v>4.7694768644249619</v>
      </c>
      <c r="Q966" s="23">
        <f t="shared" ca="1" si="343"/>
        <v>14.969659051441148</v>
      </c>
      <c r="R966" s="24">
        <f t="shared" ca="1" si="354"/>
        <v>12483.560088756227</v>
      </c>
      <c r="S966" s="23">
        <f t="shared" ca="1" si="355"/>
        <v>12498.529747807668</v>
      </c>
      <c r="T966" s="22"/>
      <c r="U966" s="23">
        <f t="shared" ca="1" si="344"/>
        <v>5.2673117644246465</v>
      </c>
      <c r="V966" s="23">
        <f t="shared" ca="1" si="345"/>
        <v>3.7176345328858922</v>
      </c>
      <c r="W966" s="24">
        <f t="shared" ca="1" si="356"/>
        <v>11962.678706176264</v>
      </c>
      <c r="X966" s="23">
        <f t="shared" ca="1" si="357"/>
        <v>11966.396340709151</v>
      </c>
      <c r="Z966" s="23">
        <f t="shared" ca="1" si="346"/>
        <v>29.005878466909852</v>
      </c>
      <c r="AA966" s="23">
        <f t="shared" ca="1" si="347"/>
        <v>2.4349691942082368</v>
      </c>
      <c r="AB966" s="24">
        <f t="shared" ca="1" si="358"/>
        <v>14293.16272542094</v>
      </c>
      <c r="AC966" s="23">
        <f t="shared" ca="1" si="359"/>
        <v>14295.597694615148</v>
      </c>
    </row>
    <row r="967" spans="1:29" x14ac:dyDescent="0.25">
      <c r="A967" s="23">
        <f t="shared" ca="1" si="336"/>
        <v>4.8118949780696916</v>
      </c>
      <c r="B967" s="23">
        <f t="shared" ca="1" si="337"/>
        <v>0.11631803110796428</v>
      </c>
      <c r="C967" s="24">
        <f t="shared" ca="1" si="348"/>
        <v>12687.621818930978</v>
      </c>
      <c r="D967" s="23">
        <f t="shared" ca="1" si="349"/>
        <v>12687.738136962087</v>
      </c>
      <c r="E967" s="22"/>
      <c r="F967" s="23">
        <f t="shared" ca="1" si="338"/>
        <v>0.82042310526978135</v>
      </c>
      <c r="G967" s="23">
        <f t="shared" ca="1" si="339"/>
        <v>11.162846030575665</v>
      </c>
      <c r="H967" s="24">
        <f t="shared" ca="1" si="350"/>
        <v>11786.191385363738</v>
      </c>
      <c r="I967" s="23">
        <f t="shared" ca="1" si="351"/>
        <v>11797.354231394314</v>
      </c>
      <c r="J967" s="22"/>
      <c r="K967" s="23">
        <f t="shared" ca="1" si="340"/>
        <v>11.983373633483122</v>
      </c>
      <c r="L967" s="23">
        <f t="shared" ca="1" si="341"/>
        <v>6.3285232232675543</v>
      </c>
      <c r="M967" s="24">
        <f t="shared" ca="1" si="352"/>
        <v>10199.95135169688</v>
      </c>
      <c r="N967" s="23">
        <f t="shared" ca="1" si="353"/>
        <v>10206.279874920148</v>
      </c>
      <c r="O967" s="22"/>
      <c r="P967" s="23">
        <f t="shared" ca="1" si="342"/>
        <v>5.2555745988123652</v>
      </c>
      <c r="Q967" s="23">
        <f t="shared" ca="1" si="343"/>
        <v>4.9824256824347639</v>
      </c>
      <c r="R967" s="24">
        <f t="shared" ca="1" si="354"/>
        <v>12503.78532240648</v>
      </c>
      <c r="S967" s="23">
        <f t="shared" ca="1" si="355"/>
        <v>12508.767748088914</v>
      </c>
      <c r="T967" s="22"/>
      <c r="U967" s="23">
        <f t="shared" ca="1" si="344"/>
        <v>3.0126470701898991</v>
      </c>
      <c r="V967" s="23">
        <f t="shared" ca="1" si="345"/>
        <v>0.83291428802040812</v>
      </c>
      <c r="W967" s="24">
        <f t="shared" ca="1" si="356"/>
        <v>11969.408987779341</v>
      </c>
      <c r="X967" s="23">
        <f t="shared" ca="1" si="357"/>
        <v>11970.241902067362</v>
      </c>
      <c r="Z967" s="23">
        <f t="shared" ca="1" si="346"/>
        <v>44.048765126648114</v>
      </c>
      <c r="AA967" s="23">
        <f t="shared" ca="1" si="347"/>
        <v>0.82752476501567929</v>
      </c>
      <c r="AB967" s="24">
        <f t="shared" ca="1" si="358"/>
        <v>14339.646459741796</v>
      </c>
      <c r="AC967" s="23">
        <f t="shared" ca="1" si="359"/>
        <v>14340.473984506812</v>
      </c>
    </row>
    <row r="968" spans="1:29" x14ac:dyDescent="0.25">
      <c r="A968" s="23">
        <f t="shared" ca="1" si="336"/>
        <v>6.9004575489904587</v>
      </c>
      <c r="B968" s="23">
        <f t="shared" ca="1" si="337"/>
        <v>7.8060839805315743</v>
      </c>
      <c r="C968" s="24">
        <f t="shared" ca="1" si="348"/>
        <v>12694.638594511078</v>
      </c>
      <c r="D968" s="23">
        <f t="shared" ca="1" si="349"/>
        <v>12702.444678491609</v>
      </c>
      <c r="E968" s="22"/>
      <c r="F968" s="23">
        <f t="shared" ca="1" si="338"/>
        <v>2.9278698886088232</v>
      </c>
      <c r="G968" s="23">
        <f t="shared" ca="1" si="339"/>
        <v>1.3054598089634795</v>
      </c>
      <c r="H968" s="24">
        <f t="shared" ca="1" si="350"/>
        <v>11800.282101282923</v>
      </c>
      <c r="I968" s="23">
        <f t="shared" ca="1" si="351"/>
        <v>11801.587561091887</v>
      </c>
      <c r="J968" s="22"/>
      <c r="K968" s="23">
        <f t="shared" ca="1" si="340"/>
        <v>3.1789476810281077</v>
      </c>
      <c r="L968" s="23">
        <f t="shared" ca="1" si="341"/>
        <v>1.5485710409307172</v>
      </c>
      <c r="M968" s="24">
        <f t="shared" ca="1" si="352"/>
        <v>10209.458822601177</v>
      </c>
      <c r="N968" s="23">
        <f t="shared" ca="1" si="353"/>
        <v>10211.007393642107</v>
      </c>
      <c r="O968" s="22"/>
      <c r="P968" s="23">
        <f t="shared" ca="1" si="342"/>
        <v>8.7243897134901847</v>
      </c>
      <c r="Q968" s="23">
        <f t="shared" ca="1" si="343"/>
        <v>0.50199469167811495</v>
      </c>
      <c r="R968" s="24">
        <f t="shared" ca="1" si="354"/>
        <v>12517.492137802405</v>
      </c>
      <c r="S968" s="23">
        <f t="shared" ca="1" si="355"/>
        <v>12517.994132494083</v>
      </c>
      <c r="T968" s="22"/>
      <c r="U968" s="23">
        <f t="shared" ca="1" si="344"/>
        <v>10.267515705790057</v>
      </c>
      <c r="V968" s="23">
        <f t="shared" ca="1" si="345"/>
        <v>0.11956101161007411</v>
      </c>
      <c r="W968" s="24">
        <f t="shared" ca="1" si="356"/>
        <v>11980.509417773152</v>
      </c>
      <c r="X968" s="23">
        <f t="shared" ca="1" si="357"/>
        <v>11980.628978784762</v>
      </c>
      <c r="Z968" s="23">
        <f t="shared" ca="1" si="346"/>
        <v>16.312574500096726</v>
      </c>
      <c r="AA968" s="23">
        <f t="shared" ca="1" si="347"/>
        <v>2.8354097440368804</v>
      </c>
      <c r="AB968" s="24">
        <f t="shared" ca="1" si="358"/>
        <v>14356.786559006909</v>
      </c>
      <c r="AC968" s="23">
        <f t="shared" ca="1" si="359"/>
        <v>14359.621968750946</v>
      </c>
    </row>
    <row r="969" spans="1:29" x14ac:dyDescent="0.25">
      <c r="A969" s="23">
        <f t="shared" ca="1" si="336"/>
        <v>11.203039699983828</v>
      </c>
      <c r="B969" s="23">
        <f t="shared" ca="1" si="337"/>
        <v>2.5406668574174951</v>
      </c>
      <c r="C969" s="24">
        <f t="shared" ca="1" si="348"/>
        <v>12713.647718191593</v>
      </c>
      <c r="D969" s="23">
        <f t="shared" ca="1" si="349"/>
        <v>12716.18838504901</v>
      </c>
      <c r="E969" s="22"/>
      <c r="F969" s="23">
        <f t="shared" ca="1" si="338"/>
        <v>2.1571852035188934</v>
      </c>
      <c r="G969" s="23">
        <f t="shared" ca="1" si="339"/>
        <v>2.5405251505463147</v>
      </c>
      <c r="H969" s="24">
        <f t="shared" ca="1" si="350"/>
        <v>11803.744746295406</v>
      </c>
      <c r="I969" s="23">
        <f t="shared" ca="1" si="351"/>
        <v>11806.285271445953</v>
      </c>
      <c r="J969" s="22"/>
      <c r="K969" s="23">
        <f t="shared" ca="1" si="340"/>
        <v>4.2591301891298858</v>
      </c>
      <c r="L969" s="23">
        <f t="shared" ca="1" si="341"/>
        <v>2.0789894981847596</v>
      </c>
      <c r="M969" s="24">
        <f t="shared" ca="1" si="352"/>
        <v>10215.266523831237</v>
      </c>
      <c r="N969" s="23">
        <f t="shared" ca="1" si="353"/>
        <v>10217.345513329421</v>
      </c>
      <c r="O969" s="22"/>
      <c r="P969" s="23">
        <f t="shared" ca="1" si="342"/>
        <v>12.06887840714495</v>
      </c>
      <c r="Q969" s="23">
        <f t="shared" ca="1" si="343"/>
        <v>0.43547324880108917</v>
      </c>
      <c r="R969" s="24">
        <f t="shared" ca="1" si="354"/>
        <v>12530.063010901227</v>
      </c>
      <c r="S969" s="23">
        <f t="shared" ca="1" si="355"/>
        <v>12530.498484150028</v>
      </c>
      <c r="T969" s="22"/>
      <c r="U969" s="23">
        <f t="shared" ca="1" si="344"/>
        <v>2.7710705042518806</v>
      </c>
      <c r="V969" s="23">
        <f t="shared" ca="1" si="345"/>
        <v>1.8805976757642047</v>
      </c>
      <c r="W969" s="24">
        <f t="shared" ca="1" si="356"/>
        <v>11983.400049289014</v>
      </c>
      <c r="X969" s="23">
        <f t="shared" ca="1" si="357"/>
        <v>11985.280646964778</v>
      </c>
      <c r="Z969" s="23">
        <f t="shared" ca="1" si="346"/>
        <v>0.39095713080621292</v>
      </c>
      <c r="AA969" s="23">
        <f t="shared" ca="1" si="347"/>
        <v>11.621643112195789</v>
      </c>
      <c r="AB969" s="24">
        <f t="shared" ca="1" si="358"/>
        <v>14360.012925881752</v>
      </c>
      <c r="AC969" s="23">
        <f t="shared" ca="1" si="359"/>
        <v>14371.634568993948</v>
      </c>
    </row>
    <row r="970" spans="1:29" x14ac:dyDescent="0.25">
      <c r="A970" s="23">
        <f t="shared" ca="1" si="336"/>
        <v>4.0240129456698872</v>
      </c>
      <c r="B970" s="23">
        <f t="shared" ca="1" si="337"/>
        <v>0.75867424685528162</v>
      </c>
      <c r="C970" s="24">
        <f t="shared" ca="1" si="348"/>
        <v>12720.212397994681</v>
      </c>
      <c r="D970" s="23">
        <f t="shared" ca="1" si="349"/>
        <v>12720.971072241537</v>
      </c>
      <c r="E970" s="22"/>
      <c r="F970" s="23">
        <f t="shared" ca="1" si="338"/>
        <v>2.8949281918611867</v>
      </c>
      <c r="G970" s="23">
        <f t="shared" ca="1" si="339"/>
        <v>4.8269459268910264</v>
      </c>
      <c r="H970" s="24">
        <f t="shared" ca="1" si="350"/>
        <v>11809.180199637814</v>
      </c>
      <c r="I970" s="23">
        <f t="shared" ca="1" si="351"/>
        <v>11814.007145564705</v>
      </c>
      <c r="J970" s="22"/>
      <c r="K970" s="23">
        <f t="shared" ca="1" si="340"/>
        <v>3.7900316568012768</v>
      </c>
      <c r="L970" s="23">
        <f t="shared" ca="1" si="341"/>
        <v>4.1912227671039739</v>
      </c>
      <c r="M970" s="24">
        <f t="shared" ca="1" si="352"/>
        <v>10221.135544986222</v>
      </c>
      <c r="N970" s="23">
        <f t="shared" ca="1" si="353"/>
        <v>10225.326767753326</v>
      </c>
      <c r="O970" s="22"/>
      <c r="P970" s="23">
        <f t="shared" ca="1" si="342"/>
        <v>15.142590693193636</v>
      </c>
      <c r="Q970" s="23">
        <f t="shared" ca="1" si="343"/>
        <v>1.5649616518806169</v>
      </c>
      <c r="R970" s="24">
        <f t="shared" ca="1" si="354"/>
        <v>12545.641074843223</v>
      </c>
      <c r="S970" s="23">
        <f t="shared" ca="1" si="355"/>
        <v>12547.206036495103</v>
      </c>
      <c r="T970" s="22"/>
      <c r="U970" s="23">
        <f t="shared" ca="1" si="344"/>
        <v>4.9217192391928943</v>
      </c>
      <c r="V970" s="23">
        <f t="shared" ca="1" si="345"/>
        <v>5.662773859245096</v>
      </c>
      <c r="W970" s="24">
        <f t="shared" ca="1" si="356"/>
        <v>11990.202366203972</v>
      </c>
      <c r="X970" s="23">
        <f t="shared" ca="1" si="357"/>
        <v>11995.865140063217</v>
      </c>
      <c r="Z970" s="23">
        <f t="shared" ca="1" si="346"/>
        <v>19.972424713838784</v>
      </c>
      <c r="AA970" s="23">
        <f t="shared" ca="1" si="347"/>
        <v>1.1787908877070188</v>
      </c>
      <c r="AB970" s="24">
        <f t="shared" ca="1" si="358"/>
        <v>14391.606993707786</v>
      </c>
      <c r="AC970" s="23">
        <f t="shared" ca="1" si="359"/>
        <v>14392.785784595493</v>
      </c>
    </row>
    <row r="971" spans="1:29" x14ac:dyDescent="0.25">
      <c r="A971" s="23">
        <f t="shared" ca="1" si="336"/>
        <v>5.6480676701876718</v>
      </c>
      <c r="B971" s="23">
        <f t="shared" ca="1" si="337"/>
        <v>1.9942897962122854</v>
      </c>
      <c r="C971" s="24">
        <f t="shared" ca="1" si="348"/>
        <v>12726.619139911725</v>
      </c>
      <c r="D971" s="23">
        <f t="shared" ca="1" si="349"/>
        <v>12728.613429707937</v>
      </c>
      <c r="E971" s="22"/>
      <c r="F971" s="23">
        <f t="shared" ca="1" si="338"/>
        <v>46.045043759315334</v>
      </c>
      <c r="G971" s="23">
        <f t="shared" ca="1" si="339"/>
        <v>3.2533736039056085</v>
      </c>
      <c r="H971" s="24">
        <f t="shared" ca="1" si="350"/>
        <v>11860.05218932402</v>
      </c>
      <c r="I971" s="23">
        <f t="shared" ca="1" si="351"/>
        <v>11863.305562927926</v>
      </c>
      <c r="J971" s="22"/>
      <c r="K971" s="23">
        <f t="shared" ca="1" si="340"/>
        <v>1.1987812771096349</v>
      </c>
      <c r="L971" s="23">
        <f t="shared" ca="1" si="341"/>
        <v>4.1719214133945464</v>
      </c>
      <c r="M971" s="24">
        <f t="shared" ca="1" si="352"/>
        <v>10226.525549030435</v>
      </c>
      <c r="N971" s="23">
        <f t="shared" ca="1" si="353"/>
        <v>10230.697470443829</v>
      </c>
      <c r="O971" s="22"/>
      <c r="P971" s="23">
        <f t="shared" ca="1" si="342"/>
        <v>1.5752644170173111</v>
      </c>
      <c r="Q971" s="23">
        <f t="shared" ca="1" si="343"/>
        <v>0.35608907385000987</v>
      </c>
      <c r="R971" s="24">
        <f t="shared" ca="1" si="354"/>
        <v>12548.78130091212</v>
      </c>
      <c r="S971" s="23">
        <f t="shared" ca="1" si="355"/>
        <v>12549.13738998597</v>
      </c>
      <c r="T971" s="22"/>
      <c r="U971" s="23">
        <f t="shared" ca="1" si="344"/>
        <v>6.1300063001376737</v>
      </c>
      <c r="V971" s="23">
        <f t="shared" ca="1" si="345"/>
        <v>13.183342757150314</v>
      </c>
      <c r="W971" s="24">
        <f t="shared" ca="1" si="356"/>
        <v>12001.995146363355</v>
      </c>
      <c r="X971" s="23">
        <f t="shared" ca="1" si="357"/>
        <v>12015.178489120506</v>
      </c>
      <c r="Z971" s="23">
        <f t="shared" ca="1" si="346"/>
        <v>0.5526719612668205</v>
      </c>
      <c r="AA971" s="23">
        <f t="shared" ca="1" si="347"/>
        <v>2.5415205742430902</v>
      </c>
      <c r="AB971" s="24">
        <f t="shared" ca="1" si="358"/>
        <v>14393.338456556759</v>
      </c>
      <c r="AC971" s="23">
        <f t="shared" ca="1" si="359"/>
        <v>14395.879977131002</v>
      </c>
    </row>
    <row r="972" spans="1:29" x14ac:dyDescent="0.25">
      <c r="A972" s="23">
        <f t="shared" ca="1" si="336"/>
        <v>12.050305983475612</v>
      </c>
      <c r="B972" s="23">
        <f t="shared" ca="1" si="337"/>
        <v>2.7470368561027625</v>
      </c>
      <c r="C972" s="24">
        <f t="shared" ca="1" si="348"/>
        <v>12740.663735691413</v>
      </c>
      <c r="D972" s="23">
        <f t="shared" ca="1" si="349"/>
        <v>12743.410772547515</v>
      </c>
      <c r="E972" s="22"/>
      <c r="F972" s="23">
        <f t="shared" ca="1" si="338"/>
        <v>7.2623694158685996</v>
      </c>
      <c r="G972" s="23">
        <f t="shared" ca="1" si="339"/>
        <v>18.687004460398619</v>
      </c>
      <c r="H972" s="24">
        <f t="shared" ca="1" si="350"/>
        <v>11870.567932343794</v>
      </c>
      <c r="I972" s="23">
        <f t="shared" ca="1" si="351"/>
        <v>11889.254936804193</v>
      </c>
      <c r="J972" s="22"/>
      <c r="K972" s="23">
        <f t="shared" ca="1" si="340"/>
        <v>9.1379437802789756</v>
      </c>
      <c r="L972" s="23">
        <f t="shared" ca="1" si="341"/>
        <v>1.9253876627273461</v>
      </c>
      <c r="M972" s="24">
        <f t="shared" ca="1" si="352"/>
        <v>10239.835414224108</v>
      </c>
      <c r="N972" s="23">
        <f t="shared" ca="1" si="353"/>
        <v>10241.760801886836</v>
      </c>
      <c r="O972" s="22"/>
      <c r="P972" s="23">
        <f t="shared" ca="1" si="342"/>
        <v>1.9623644385933734</v>
      </c>
      <c r="Q972" s="23">
        <f t="shared" ca="1" si="343"/>
        <v>2.0533383005285097</v>
      </c>
      <c r="R972" s="24">
        <f t="shared" ca="1" si="354"/>
        <v>12551.099754424564</v>
      </c>
      <c r="S972" s="23">
        <f t="shared" ca="1" si="355"/>
        <v>12553.153092725091</v>
      </c>
      <c r="T972" s="22"/>
      <c r="U972" s="23">
        <f t="shared" ca="1" si="344"/>
        <v>2.1760281556787811</v>
      </c>
      <c r="V972" s="23">
        <f t="shared" ca="1" si="345"/>
        <v>2.6859144026639821</v>
      </c>
      <c r="W972" s="24">
        <f t="shared" ca="1" si="356"/>
        <v>12017.354517276184</v>
      </c>
      <c r="X972" s="23">
        <f t="shared" ca="1" si="357"/>
        <v>12020.040431678848</v>
      </c>
      <c r="Z972" s="23">
        <f t="shared" ca="1" si="346"/>
        <v>26.751540288453651</v>
      </c>
      <c r="AA972" s="23">
        <f t="shared" ca="1" si="347"/>
        <v>7.8474784430909743</v>
      </c>
      <c r="AB972" s="24">
        <f t="shared" ca="1" si="358"/>
        <v>14422.631517419455</v>
      </c>
      <c r="AC972" s="23">
        <f t="shared" ca="1" si="359"/>
        <v>14430.478995862546</v>
      </c>
    </row>
    <row r="973" spans="1:29" x14ac:dyDescent="0.25">
      <c r="A973" s="23">
        <f t="shared" ca="1" si="336"/>
        <v>2.5171227923500088</v>
      </c>
      <c r="B973" s="23">
        <f t="shared" ca="1" si="337"/>
        <v>1.9017346413325664</v>
      </c>
      <c r="C973" s="24">
        <f t="shared" ca="1" si="348"/>
        <v>12745.927895339864</v>
      </c>
      <c r="D973" s="23">
        <f t="shared" ca="1" si="349"/>
        <v>12747.829629981197</v>
      </c>
      <c r="E973" s="22"/>
      <c r="F973" s="23">
        <f t="shared" ca="1" si="338"/>
        <v>16.899475143352042</v>
      </c>
      <c r="G973" s="23">
        <f t="shared" ca="1" si="339"/>
        <v>1.777674266997922</v>
      </c>
      <c r="H973" s="24">
        <f t="shared" ca="1" si="350"/>
        <v>11906.154411947546</v>
      </c>
      <c r="I973" s="23">
        <f t="shared" ca="1" si="351"/>
        <v>11907.932086214543</v>
      </c>
      <c r="J973" s="22"/>
      <c r="K973" s="23">
        <f t="shared" ca="1" si="340"/>
        <v>14.879522689397779</v>
      </c>
      <c r="L973" s="23">
        <f t="shared" ca="1" si="341"/>
        <v>2.387427312216678</v>
      </c>
      <c r="M973" s="24">
        <f t="shared" ca="1" si="352"/>
        <v>10256.640324576234</v>
      </c>
      <c r="N973" s="23">
        <f t="shared" ca="1" si="353"/>
        <v>10259.02775188845</v>
      </c>
      <c r="O973" s="22"/>
      <c r="P973" s="23">
        <f t="shared" ca="1" si="342"/>
        <v>3.7511522897620293</v>
      </c>
      <c r="Q973" s="23">
        <f t="shared" ca="1" si="343"/>
        <v>0.71375236526739649</v>
      </c>
      <c r="R973" s="24">
        <f t="shared" ca="1" si="354"/>
        <v>12556.904245014854</v>
      </c>
      <c r="S973" s="23">
        <f t="shared" ca="1" si="355"/>
        <v>12557.617997380121</v>
      </c>
      <c r="T973" s="22"/>
      <c r="U973" s="23">
        <f t="shared" ca="1" si="344"/>
        <v>7.4168482847148569</v>
      </c>
      <c r="V973" s="23">
        <f t="shared" ca="1" si="345"/>
        <v>1.7227753369246888</v>
      </c>
      <c r="W973" s="24">
        <f t="shared" ca="1" si="356"/>
        <v>12027.457279963563</v>
      </c>
      <c r="X973" s="23">
        <f t="shared" ca="1" si="357"/>
        <v>12029.180055300487</v>
      </c>
      <c r="Z973" s="23">
        <f t="shared" ca="1" si="346"/>
        <v>1.0729645157737178</v>
      </c>
      <c r="AA973" s="23">
        <f t="shared" ca="1" si="347"/>
        <v>0.77015073776514753</v>
      </c>
      <c r="AB973" s="24">
        <f t="shared" ca="1" si="358"/>
        <v>14431.55196037832</v>
      </c>
      <c r="AC973" s="23">
        <f t="shared" ca="1" si="359"/>
        <v>14432.322111116086</v>
      </c>
    </row>
    <row r="974" spans="1:29" x14ac:dyDescent="0.25">
      <c r="A974" s="23">
        <f t="shared" ref="A974:A1037" ca="1" si="360">((-LN(1-RAND()))/$C$9)</f>
        <v>4.4992614970247864</v>
      </c>
      <c r="B974" s="23">
        <f t="shared" ref="B974:B1037" ca="1" si="361">((-LN(1-RAND()))/$C$10)</f>
        <v>1.6587597921292727</v>
      </c>
      <c r="C974" s="24">
        <f t="shared" ca="1" si="348"/>
        <v>12752.328891478222</v>
      </c>
      <c r="D974" s="23">
        <f t="shared" ca="1" si="349"/>
        <v>12753.987651270352</v>
      </c>
      <c r="E974" s="22"/>
      <c r="F974" s="23">
        <f t="shared" ref="F974:F1037" ca="1" si="362">((-LN(1-RAND()))/$H$9)</f>
        <v>1.4340393047098343</v>
      </c>
      <c r="G974" s="23">
        <f t="shared" ref="G974:G1037" ca="1" si="363">((-LN(1-RAND()))/$H$10)</f>
        <v>2.5710984502830025</v>
      </c>
      <c r="H974" s="24">
        <f t="shared" ca="1" si="350"/>
        <v>11909.366125519253</v>
      </c>
      <c r="I974" s="23">
        <f t="shared" ca="1" si="351"/>
        <v>11911.937223969537</v>
      </c>
      <c r="J974" s="22"/>
      <c r="K974" s="23">
        <f t="shared" ref="K974:K1037" ca="1" si="364">((-LN(1-RAND()))/$M$9)</f>
        <v>1.9205634514225725</v>
      </c>
      <c r="L974" s="23">
        <f t="shared" ref="L974:L1037" ca="1" si="365">((-LN(1-RAND()))/$M$10)</f>
        <v>7.2070755939158566</v>
      </c>
      <c r="M974" s="24">
        <f t="shared" ca="1" si="352"/>
        <v>10260.948315339872</v>
      </c>
      <c r="N974" s="23">
        <f t="shared" ca="1" si="353"/>
        <v>10268.155390933789</v>
      </c>
      <c r="O974" s="22"/>
      <c r="P974" s="23">
        <f t="shared" ref="P974:P1037" ca="1" si="366">((-LN(1-RAND()))/$R$9)</f>
        <v>0.95248568633094233</v>
      </c>
      <c r="Q974" s="23">
        <f t="shared" ref="Q974:Q1037" ca="1" si="367">((-LN(1-RAND()))/$R$10)</f>
        <v>2.1203939829905383</v>
      </c>
      <c r="R974" s="24">
        <f t="shared" ca="1" si="354"/>
        <v>12558.570483066453</v>
      </c>
      <c r="S974" s="23">
        <f t="shared" ca="1" si="355"/>
        <v>12560.690877049443</v>
      </c>
      <c r="T974" s="22"/>
      <c r="U974" s="23">
        <f t="shared" ref="U974:U1037" ca="1" si="368">((-LN(1-RAND()))/$W$9)</f>
        <v>0.7032467793883207</v>
      </c>
      <c r="V974" s="23">
        <f t="shared" ref="V974:V1037" ca="1" si="369">((-LN(1-RAND()))/$W$10)</f>
        <v>1.9195260644829926</v>
      </c>
      <c r="W974" s="24">
        <f t="shared" ca="1" si="356"/>
        <v>12029.883302079876</v>
      </c>
      <c r="X974" s="23">
        <f t="shared" ca="1" si="357"/>
        <v>12031.802828144359</v>
      </c>
      <c r="Z974" s="23">
        <f t="shared" ref="Z974:Z1037" ca="1" si="370">((-LN(1-RAND()))/$AB$9)</f>
        <v>0.81042884394215364</v>
      </c>
      <c r="AA974" s="23">
        <f t="shared" ref="AA974:AA1037" ca="1" si="371">((-LN(1-RAND()))/$AB$10)</f>
        <v>14.553175250479329</v>
      </c>
      <c r="AB974" s="24">
        <f t="shared" ca="1" si="358"/>
        <v>14433.132539960028</v>
      </c>
      <c r="AC974" s="23">
        <f t="shared" ca="1" si="359"/>
        <v>14447.685715210508</v>
      </c>
    </row>
    <row r="975" spans="1:29" x14ac:dyDescent="0.25">
      <c r="A975" s="23">
        <f t="shared" ca="1" si="360"/>
        <v>6.6896240391941353</v>
      </c>
      <c r="B975" s="23">
        <f t="shared" ca="1" si="361"/>
        <v>1.0375020435174875</v>
      </c>
      <c r="C975" s="24">
        <f t="shared" ref="C975:C1012" ca="1" si="372">D974+A975</f>
        <v>12760.677275309547</v>
      </c>
      <c r="D975" s="23">
        <f t="shared" ref="D975:D1012" ca="1" si="373">C975+B975</f>
        <v>12761.714777353063</v>
      </c>
      <c r="E975" s="22"/>
      <c r="F975" s="23">
        <f t="shared" ca="1" si="362"/>
        <v>3.0659733232336395</v>
      </c>
      <c r="G975" s="23">
        <f t="shared" ca="1" si="363"/>
        <v>4.8145879371937115</v>
      </c>
      <c r="H975" s="24">
        <f t="shared" ref="H975:H1012" ca="1" si="374">I974+F975</f>
        <v>11915.00319729277</v>
      </c>
      <c r="I975" s="23">
        <f t="shared" ref="I975:I1012" ca="1" si="375">H975+G975</f>
        <v>11919.817785229963</v>
      </c>
      <c r="J975" s="22"/>
      <c r="K975" s="23">
        <f t="shared" ca="1" si="364"/>
        <v>7.1154398019390941</v>
      </c>
      <c r="L975" s="23">
        <f t="shared" ca="1" si="365"/>
        <v>11.024521851966169</v>
      </c>
      <c r="M975" s="24">
        <f t="shared" ref="M975:M1012" ca="1" si="376">N974+K975</f>
        <v>10275.270830735728</v>
      </c>
      <c r="N975" s="23">
        <f t="shared" ref="N975:N1012" ca="1" si="377">M975+L975</f>
        <v>10286.295352587695</v>
      </c>
      <c r="O975" s="22"/>
      <c r="P975" s="23">
        <f t="shared" ca="1" si="366"/>
        <v>4.432798153678025</v>
      </c>
      <c r="Q975" s="23">
        <f t="shared" ca="1" si="367"/>
        <v>27.405925113798361</v>
      </c>
      <c r="R975" s="24">
        <f t="shared" ref="R975:R1012" ca="1" si="378">S974+P975</f>
        <v>12565.12367520312</v>
      </c>
      <c r="S975" s="23">
        <f t="shared" ref="S975:S1012" ca="1" si="379">R975+Q975</f>
        <v>12592.529600316919</v>
      </c>
      <c r="T975" s="22"/>
      <c r="U975" s="23">
        <f t="shared" ca="1" si="368"/>
        <v>2.5072688748746716</v>
      </c>
      <c r="V975" s="23">
        <f t="shared" ca="1" si="369"/>
        <v>4.1343534884121764</v>
      </c>
      <c r="W975" s="24">
        <f t="shared" ref="W975:W1012" ca="1" si="380">X974+U975</f>
        <v>12034.310097019234</v>
      </c>
      <c r="X975" s="23">
        <f t="shared" ref="X975:X1012" ca="1" si="381">W975+V975</f>
        <v>12038.444450507646</v>
      </c>
      <c r="Z975" s="23">
        <f t="shared" ca="1" si="370"/>
        <v>2.4483857888703922</v>
      </c>
      <c r="AA975" s="23">
        <f t="shared" ca="1" si="371"/>
        <v>2.8650514489145635</v>
      </c>
      <c r="AB975" s="24">
        <f t="shared" ref="AB975:AB1038" ca="1" si="382">AC974+Z975</f>
        <v>14450.134100999378</v>
      </c>
      <c r="AC975" s="23">
        <f t="shared" ref="AC975:AC1038" ca="1" si="383">AB975+AA975</f>
        <v>14452.999152448292</v>
      </c>
    </row>
    <row r="976" spans="1:29" x14ac:dyDescent="0.25">
      <c r="A976" s="23">
        <f t="shared" ca="1" si="360"/>
        <v>14.93176590089573</v>
      </c>
      <c r="B976" s="23">
        <f t="shared" ca="1" si="361"/>
        <v>1.2452050212628041</v>
      </c>
      <c r="C976" s="24">
        <f t="shared" ca="1" si="372"/>
        <v>12776.646543253959</v>
      </c>
      <c r="D976" s="23">
        <f t="shared" ca="1" si="373"/>
        <v>12777.891748275222</v>
      </c>
      <c r="E976" s="22"/>
      <c r="F976" s="23">
        <f t="shared" ca="1" si="362"/>
        <v>0.57649467128585408</v>
      </c>
      <c r="G976" s="23">
        <f t="shared" ca="1" si="363"/>
        <v>3.456531955550461</v>
      </c>
      <c r="H976" s="24">
        <f t="shared" ca="1" si="374"/>
        <v>11920.394279901249</v>
      </c>
      <c r="I976" s="23">
        <f t="shared" ca="1" si="375"/>
        <v>11923.850811856801</v>
      </c>
      <c r="J976" s="22"/>
      <c r="K976" s="23">
        <f t="shared" ca="1" si="364"/>
        <v>6.2717373357866251</v>
      </c>
      <c r="L976" s="23">
        <f t="shared" ca="1" si="365"/>
        <v>7.2155449704445318E-2</v>
      </c>
      <c r="M976" s="24">
        <f t="shared" ca="1" si="376"/>
        <v>10292.567089923481</v>
      </c>
      <c r="N976" s="23">
        <f t="shared" ca="1" si="377"/>
        <v>10292.639245373186</v>
      </c>
      <c r="O976" s="22"/>
      <c r="P976" s="23">
        <f t="shared" ca="1" si="366"/>
        <v>11.086529250487004</v>
      </c>
      <c r="Q976" s="23">
        <f t="shared" ca="1" si="367"/>
        <v>9.3873891530771232</v>
      </c>
      <c r="R976" s="24">
        <f t="shared" ca="1" si="378"/>
        <v>12603.616129567406</v>
      </c>
      <c r="S976" s="23">
        <f t="shared" ca="1" si="379"/>
        <v>12613.003518720483</v>
      </c>
      <c r="T976" s="22"/>
      <c r="U976" s="23">
        <f t="shared" ca="1" si="368"/>
        <v>0.14161032440722252</v>
      </c>
      <c r="V976" s="23">
        <f t="shared" ca="1" si="369"/>
        <v>1.43329218514029</v>
      </c>
      <c r="W976" s="24">
        <f t="shared" ca="1" si="380"/>
        <v>12038.586060832053</v>
      </c>
      <c r="X976" s="23">
        <f t="shared" ca="1" si="381"/>
        <v>12040.019353017193</v>
      </c>
      <c r="Z976" s="23">
        <f t="shared" ca="1" si="370"/>
        <v>15.337017257313484</v>
      </c>
      <c r="AA976" s="23">
        <f t="shared" ca="1" si="371"/>
        <v>2.7464595537840002</v>
      </c>
      <c r="AB976" s="24">
        <f t="shared" ca="1" si="382"/>
        <v>14468.336169705606</v>
      </c>
      <c r="AC976" s="23">
        <f t="shared" ca="1" si="383"/>
        <v>14471.08262925939</v>
      </c>
    </row>
    <row r="977" spans="1:29" x14ac:dyDescent="0.25">
      <c r="A977" s="23">
        <f t="shared" ca="1" si="360"/>
        <v>22.154296411425992</v>
      </c>
      <c r="B977" s="23">
        <f t="shared" ca="1" si="361"/>
        <v>4.9504261351859311</v>
      </c>
      <c r="C977" s="24">
        <f t="shared" ca="1" si="372"/>
        <v>12800.046044686647</v>
      </c>
      <c r="D977" s="23">
        <f t="shared" ca="1" si="373"/>
        <v>12804.996470821834</v>
      </c>
      <c r="E977" s="22"/>
      <c r="F977" s="23">
        <f t="shared" ca="1" si="362"/>
        <v>4.8171672393110363</v>
      </c>
      <c r="G977" s="23">
        <f t="shared" ca="1" si="363"/>
        <v>0.31664435319287443</v>
      </c>
      <c r="H977" s="24">
        <f t="shared" ca="1" si="374"/>
        <v>11928.667979096112</v>
      </c>
      <c r="I977" s="23">
        <f t="shared" ca="1" si="375"/>
        <v>11928.984623449305</v>
      </c>
      <c r="J977" s="22"/>
      <c r="K977" s="23">
        <f t="shared" ca="1" si="364"/>
        <v>0.28344909870205287</v>
      </c>
      <c r="L977" s="23">
        <f t="shared" ca="1" si="365"/>
        <v>0.17204815733528131</v>
      </c>
      <c r="M977" s="24">
        <f t="shared" ca="1" si="376"/>
        <v>10292.922694471888</v>
      </c>
      <c r="N977" s="23">
        <f t="shared" ca="1" si="377"/>
        <v>10293.094742629224</v>
      </c>
      <c r="O977" s="22"/>
      <c r="P977" s="23">
        <f t="shared" ca="1" si="366"/>
        <v>10.960412286414893</v>
      </c>
      <c r="Q977" s="23">
        <f t="shared" ca="1" si="367"/>
        <v>0.48932128474746883</v>
      </c>
      <c r="R977" s="24">
        <f t="shared" ca="1" si="378"/>
        <v>12623.963931006898</v>
      </c>
      <c r="S977" s="23">
        <f t="shared" ca="1" si="379"/>
        <v>12624.453252291645</v>
      </c>
      <c r="T977" s="22"/>
      <c r="U977" s="23">
        <f t="shared" ca="1" si="368"/>
        <v>0.59457705847360742</v>
      </c>
      <c r="V977" s="23">
        <f t="shared" ca="1" si="369"/>
        <v>0.7271150511292831</v>
      </c>
      <c r="W977" s="24">
        <f t="shared" ca="1" si="380"/>
        <v>12040.613930075666</v>
      </c>
      <c r="X977" s="23">
        <f t="shared" ca="1" si="381"/>
        <v>12041.341045126796</v>
      </c>
      <c r="Z977" s="23">
        <f t="shared" ca="1" si="370"/>
        <v>2.9738326634586509</v>
      </c>
      <c r="AA977" s="23">
        <f t="shared" ca="1" si="371"/>
        <v>5.8816297489590648</v>
      </c>
      <c r="AB977" s="24">
        <f t="shared" ca="1" si="382"/>
        <v>14474.056461922848</v>
      </c>
      <c r="AC977" s="23">
        <f t="shared" ca="1" si="383"/>
        <v>14479.938091671807</v>
      </c>
    </row>
    <row r="978" spans="1:29" x14ac:dyDescent="0.25">
      <c r="A978" s="23">
        <f t="shared" ca="1" si="360"/>
        <v>2.1992766772849643</v>
      </c>
      <c r="B978" s="23">
        <f t="shared" ca="1" si="361"/>
        <v>6.8955804486384462</v>
      </c>
      <c r="C978" s="24">
        <f t="shared" ca="1" si="372"/>
        <v>12807.19574749912</v>
      </c>
      <c r="D978" s="23">
        <f t="shared" ca="1" si="373"/>
        <v>12814.091327947757</v>
      </c>
      <c r="E978" s="22"/>
      <c r="F978" s="23">
        <f t="shared" ca="1" si="362"/>
        <v>4.5725392550291399</v>
      </c>
      <c r="G978" s="23">
        <f t="shared" ca="1" si="363"/>
        <v>0.13574973243118116</v>
      </c>
      <c r="H978" s="24">
        <f t="shared" ca="1" si="374"/>
        <v>11933.557162704334</v>
      </c>
      <c r="I978" s="23">
        <f t="shared" ca="1" si="375"/>
        <v>11933.692912436765</v>
      </c>
      <c r="J978" s="22"/>
      <c r="K978" s="23">
        <f t="shared" ca="1" si="364"/>
        <v>1.8314038298665221</v>
      </c>
      <c r="L978" s="23">
        <f t="shared" ca="1" si="365"/>
        <v>6.5528625352304939</v>
      </c>
      <c r="M978" s="24">
        <f t="shared" ca="1" si="376"/>
        <v>10294.926146459091</v>
      </c>
      <c r="N978" s="23">
        <f t="shared" ca="1" si="377"/>
        <v>10301.479008994322</v>
      </c>
      <c r="O978" s="22"/>
      <c r="P978" s="23">
        <f t="shared" ca="1" si="366"/>
        <v>11.631025345581284</v>
      </c>
      <c r="Q978" s="23">
        <f t="shared" ca="1" si="367"/>
        <v>20.786372740976084</v>
      </c>
      <c r="R978" s="24">
        <f t="shared" ca="1" si="378"/>
        <v>12636.084277637226</v>
      </c>
      <c r="S978" s="23">
        <f t="shared" ca="1" si="379"/>
        <v>12656.870650378203</v>
      </c>
      <c r="T978" s="22"/>
      <c r="U978" s="23">
        <f t="shared" ca="1" si="368"/>
        <v>5.4409320087649045</v>
      </c>
      <c r="V978" s="23">
        <f t="shared" ca="1" si="369"/>
        <v>14.773087464380612</v>
      </c>
      <c r="W978" s="24">
        <f t="shared" ca="1" si="380"/>
        <v>12046.781977135561</v>
      </c>
      <c r="X978" s="23">
        <f t="shared" ca="1" si="381"/>
        <v>12061.555064599941</v>
      </c>
      <c r="Z978" s="23">
        <f t="shared" ca="1" si="370"/>
        <v>0.11653449733450902</v>
      </c>
      <c r="AA978" s="23">
        <f t="shared" ca="1" si="371"/>
        <v>2.4289062144790061</v>
      </c>
      <c r="AB978" s="24">
        <f t="shared" ca="1" si="382"/>
        <v>14480.054626169142</v>
      </c>
      <c r="AC978" s="23">
        <f t="shared" ca="1" si="383"/>
        <v>14482.483532383621</v>
      </c>
    </row>
    <row r="979" spans="1:29" x14ac:dyDescent="0.25">
      <c r="A979" s="23">
        <f t="shared" ca="1" si="360"/>
        <v>1.2918282010306403</v>
      </c>
      <c r="B979" s="23">
        <f t="shared" ca="1" si="361"/>
        <v>5.6202620299630199</v>
      </c>
      <c r="C979" s="24">
        <f t="shared" ca="1" si="372"/>
        <v>12815.383156148788</v>
      </c>
      <c r="D979" s="23">
        <f t="shared" ca="1" si="373"/>
        <v>12821.003418178751</v>
      </c>
      <c r="E979" s="22"/>
      <c r="F979" s="23">
        <f t="shared" ca="1" si="362"/>
        <v>11.630058593317026</v>
      </c>
      <c r="G979" s="23">
        <f t="shared" ca="1" si="363"/>
        <v>10.985771394838599</v>
      </c>
      <c r="H979" s="24">
        <f t="shared" ca="1" si="374"/>
        <v>11945.322971030082</v>
      </c>
      <c r="I979" s="23">
        <f t="shared" ca="1" si="375"/>
        <v>11956.308742424921</v>
      </c>
      <c r="J979" s="22"/>
      <c r="K979" s="23">
        <f t="shared" ca="1" si="364"/>
        <v>3.8044611098674679</v>
      </c>
      <c r="L979" s="23">
        <f t="shared" ca="1" si="365"/>
        <v>6.4772863081421921</v>
      </c>
      <c r="M979" s="24">
        <f t="shared" ca="1" si="376"/>
        <v>10305.283470104188</v>
      </c>
      <c r="N979" s="23">
        <f t="shared" ca="1" si="377"/>
        <v>10311.76075641233</v>
      </c>
      <c r="O979" s="22"/>
      <c r="P979" s="23">
        <f t="shared" ca="1" si="366"/>
        <v>1.4219831649294863</v>
      </c>
      <c r="Q979" s="23">
        <f t="shared" ca="1" si="367"/>
        <v>26.124036952006303</v>
      </c>
      <c r="R979" s="24">
        <f t="shared" ca="1" si="378"/>
        <v>12658.292633543133</v>
      </c>
      <c r="S979" s="23">
        <f t="shared" ca="1" si="379"/>
        <v>12684.416670495139</v>
      </c>
      <c r="T979" s="22"/>
      <c r="U979" s="23">
        <f t="shared" ca="1" si="368"/>
        <v>34.800483960120843</v>
      </c>
      <c r="V979" s="23">
        <f t="shared" ca="1" si="369"/>
        <v>2.0124553382138699</v>
      </c>
      <c r="W979" s="24">
        <f t="shared" ca="1" si="380"/>
        <v>12096.355548560063</v>
      </c>
      <c r="X979" s="23">
        <f t="shared" ca="1" si="381"/>
        <v>12098.368003898277</v>
      </c>
      <c r="Z979" s="23">
        <f t="shared" ca="1" si="370"/>
        <v>28.762653913190601</v>
      </c>
      <c r="AA979" s="23">
        <f t="shared" ca="1" si="371"/>
        <v>2.6325686873847225</v>
      </c>
      <c r="AB979" s="24">
        <f t="shared" ca="1" si="382"/>
        <v>14511.246186296812</v>
      </c>
      <c r="AC979" s="23">
        <f t="shared" ca="1" si="383"/>
        <v>14513.878754984196</v>
      </c>
    </row>
    <row r="980" spans="1:29" x14ac:dyDescent="0.25">
      <c r="A980" s="23">
        <f t="shared" ca="1" si="360"/>
        <v>13.778637055715015</v>
      </c>
      <c r="B980" s="23">
        <f t="shared" ca="1" si="361"/>
        <v>3.1491405628127631</v>
      </c>
      <c r="C980" s="24">
        <f t="shared" ca="1" si="372"/>
        <v>12834.782055234466</v>
      </c>
      <c r="D980" s="23">
        <f t="shared" ca="1" si="373"/>
        <v>12837.931195797279</v>
      </c>
      <c r="E980" s="22"/>
      <c r="F980" s="23">
        <f t="shared" ca="1" si="362"/>
        <v>0.25935334394520082</v>
      </c>
      <c r="G980" s="23">
        <f t="shared" ca="1" si="363"/>
        <v>2.7176018107793047</v>
      </c>
      <c r="H980" s="24">
        <f t="shared" ca="1" si="374"/>
        <v>11956.568095768866</v>
      </c>
      <c r="I980" s="23">
        <f t="shared" ca="1" si="375"/>
        <v>11959.285697579644</v>
      </c>
      <c r="J980" s="22"/>
      <c r="K980" s="23">
        <f t="shared" ca="1" si="364"/>
        <v>26.019145603769882</v>
      </c>
      <c r="L980" s="23">
        <f t="shared" ca="1" si="365"/>
        <v>1.626274347207509</v>
      </c>
      <c r="M980" s="24">
        <f t="shared" ca="1" si="376"/>
        <v>10337.7799020161</v>
      </c>
      <c r="N980" s="23">
        <f t="shared" ca="1" si="377"/>
        <v>10339.406176363307</v>
      </c>
      <c r="O980" s="22"/>
      <c r="P980" s="23">
        <f t="shared" ca="1" si="366"/>
        <v>0.67129581801164173</v>
      </c>
      <c r="Q980" s="23">
        <f t="shared" ca="1" si="367"/>
        <v>8.9297129520999263</v>
      </c>
      <c r="R980" s="24">
        <f t="shared" ca="1" si="378"/>
        <v>12685.087966313151</v>
      </c>
      <c r="S980" s="23">
        <f t="shared" ca="1" si="379"/>
        <v>12694.017679265251</v>
      </c>
      <c r="T980" s="22"/>
      <c r="U980" s="23">
        <f t="shared" ca="1" si="368"/>
        <v>1.9183088401436228</v>
      </c>
      <c r="V980" s="23">
        <f t="shared" ca="1" si="369"/>
        <v>6.5885098843022813</v>
      </c>
      <c r="W980" s="24">
        <f t="shared" ca="1" si="380"/>
        <v>12100.286312738421</v>
      </c>
      <c r="X980" s="23">
        <f t="shared" ca="1" si="381"/>
        <v>12106.874822622724</v>
      </c>
      <c r="Z980" s="23">
        <f t="shared" ca="1" si="370"/>
        <v>20.194649892999877</v>
      </c>
      <c r="AA980" s="23">
        <f t="shared" ca="1" si="371"/>
        <v>8.291125319636226</v>
      </c>
      <c r="AB980" s="24">
        <f t="shared" ca="1" si="382"/>
        <v>14534.073404877196</v>
      </c>
      <c r="AC980" s="23">
        <f t="shared" ca="1" si="383"/>
        <v>14542.364530196832</v>
      </c>
    </row>
    <row r="981" spans="1:29" x14ac:dyDescent="0.25">
      <c r="A981" s="23">
        <f t="shared" ca="1" si="360"/>
        <v>2.607408254196196</v>
      </c>
      <c r="B981" s="23">
        <f t="shared" ca="1" si="361"/>
        <v>6.2806405044264988</v>
      </c>
      <c r="C981" s="24">
        <f t="shared" ca="1" si="372"/>
        <v>12840.538604051475</v>
      </c>
      <c r="D981" s="23">
        <f t="shared" ca="1" si="373"/>
        <v>12846.819244555902</v>
      </c>
      <c r="E981" s="22"/>
      <c r="F981" s="23">
        <f t="shared" ca="1" si="362"/>
        <v>3.6256388409494194</v>
      </c>
      <c r="G981" s="23">
        <f t="shared" ca="1" si="363"/>
        <v>2.4246280969838931</v>
      </c>
      <c r="H981" s="24">
        <f t="shared" ca="1" si="374"/>
        <v>11962.911336420593</v>
      </c>
      <c r="I981" s="23">
        <f t="shared" ca="1" si="375"/>
        <v>11965.335964517577</v>
      </c>
      <c r="J981" s="22"/>
      <c r="K981" s="23">
        <f t="shared" ca="1" si="364"/>
        <v>0.91032105597421131</v>
      </c>
      <c r="L981" s="23">
        <f t="shared" ca="1" si="365"/>
        <v>0.77584219414168565</v>
      </c>
      <c r="M981" s="24">
        <f t="shared" ca="1" si="376"/>
        <v>10340.31649741928</v>
      </c>
      <c r="N981" s="23">
        <f t="shared" ca="1" si="377"/>
        <v>10341.092339613422</v>
      </c>
      <c r="O981" s="22"/>
      <c r="P981" s="23">
        <f t="shared" ca="1" si="366"/>
        <v>7.5208820193699033</v>
      </c>
      <c r="Q981" s="23">
        <f t="shared" ca="1" si="367"/>
        <v>1.0783464708798323</v>
      </c>
      <c r="R981" s="24">
        <f t="shared" ca="1" si="378"/>
        <v>12701.53856128462</v>
      </c>
      <c r="S981" s="23">
        <f t="shared" ca="1" si="379"/>
        <v>12702.616907755501</v>
      </c>
      <c r="T981" s="22"/>
      <c r="U981" s="23">
        <f t="shared" ca="1" si="368"/>
        <v>0.58090624148341097</v>
      </c>
      <c r="V981" s="23">
        <f t="shared" ca="1" si="369"/>
        <v>2.3737050510925171</v>
      </c>
      <c r="W981" s="24">
        <f t="shared" ca="1" si="380"/>
        <v>12107.455728864206</v>
      </c>
      <c r="X981" s="23">
        <f t="shared" ca="1" si="381"/>
        <v>12109.829433915298</v>
      </c>
      <c r="Z981" s="23">
        <f t="shared" ca="1" si="370"/>
        <v>2.6493745821475478</v>
      </c>
      <c r="AA981" s="23">
        <f t="shared" ca="1" si="371"/>
        <v>6.471308159771672</v>
      </c>
      <c r="AB981" s="24">
        <f t="shared" ca="1" si="382"/>
        <v>14545.01390477898</v>
      </c>
      <c r="AC981" s="23">
        <f t="shared" ca="1" si="383"/>
        <v>14551.485212938751</v>
      </c>
    </row>
    <row r="982" spans="1:29" x14ac:dyDescent="0.25">
      <c r="A982" s="23">
        <f t="shared" ca="1" si="360"/>
        <v>2.5425926082834427</v>
      </c>
      <c r="B982" s="23">
        <f t="shared" ca="1" si="361"/>
        <v>0.55722943250069834</v>
      </c>
      <c r="C982" s="24">
        <f t="shared" ca="1" si="372"/>
        <v>12849.361837164184</v>
      </c>
      <c r="D982" s="23">
        <f t="shared" ca="1" si="373"/>
        <v>12849.919066596685</v>
      </c>
      <c r="E982" s="22"/>
      <c r="F982" s="23">
        <f t="shared" ca="1" si="362"/>
        <v>26.66682078760488</v>
      </c>
      <c r="G982" s="23">
        <f t="shared" ca="1" si="363"/>
        <v>9.2715156143840769</v>
      </c>
      <c r="H982" s="24">
        <f t="shared" ca="1" si="374"/>
        <v>11992.002785305182</v>
      </c>
      <c r="I982" s="23">
        <f t="shared" ca="1" si="375"/>
        <v>12001.274300919566</v>
      </c>
      <c r="J982" s="22"/>
      <c r="K982" s="23">
        <f t="shared" ca="1" si="364"/>
        <v>10.514239845875162</v>
      </c>
      <c r="L982" s="23">
        <f t="shared" ca="1" si="365"/>
        <v>1.842140713864425</v>
      </c>
      <c r="M982" s="24">
        <f t="shared" ca="1" si="376"/>
        <v>10351.606579459298</v>
      </c>
      <c r="N982" s="23">
        <f t="shared" ca="1" si="377"/>
        <v>10353.448720173163</v>
      </c>
      <c r="O982" s="22"/>
      <c r="P982" s="23">
        <f t="shared" ca="1" si="366"/>
        <v>8.4843305474829567</v>
      </c>
      <c r="Q982" s="23">
        <f t="shared" ca="1" si="367"/>
        <v>0.63351406634527485</v>
      </c>
      <c r="R982" s="24">
        <f t="shared" ca="1" si="378"/>
        <v>12711.101238302983</v>
      </c>
      <c r="S982" s="23">
        <f t="shared" ca="1" si="379"/>
        <v>12711.734752369328</v>
      </c>
      <c r="T982" s="22"/>
      <c r="U982" s="23">
        <f t="shared" ca="1" si="368"/>
        <v>11.325439028930282</v>
      </c>
      <c r="V982" s="23">
        <f t="shared" ca="1" si="369"/>
        <v>2.2708489360990955</v>
      </c>
      <c r="W982" s="24">
        <f t="shared" ca="1" si="380"/>
        <v>12121.154872944227</v>
      </c>
      <c r="X982" s="23">
        <f t="shared" ca="1" si="381"/>
        <v>12123.425721880327</v>
      </c>
      <c r="Z982" s="23">
        <f t="shared" ca="1" si="370"/>
        <v>18.647883303253437</v>
      </c>
      <c r="AA982" s="23">
        <f t="shared" ca="1" si="371"/>
        <v>6.4160611918014991</v>
      </c>
      <c r="AB982" s="24">
        <f t="shared" ca="1" si="382"/>
        <v>14570.133096242005</v>
      </c>
      <c r="AC982" s="23">
        <f t="shared" ca="1" si="383"/>
        <v>14576.549157433807</v>
      </c>
    </row>
    <row r="983" spans="1:29" x14ac:dyDescent="0.25">
      <c r="A983" s="23">
        <f t="shared" ca="1" si="360"/>
        <v>5.9313797222328084</v>
      </c>
      <c r="B983" s="23">
        <f t="shared" ca="1" si="361"/>
        <v>6.6823029345536877</v>
      </c>
      <c r="C983" s="24">
        <f t="shared" ca="1" si="372"/>
        <v>12855.850446318918</v>
      </c>
      <c r="D983" s="23">
        <f t="shared" ca="1" si="373"/>
        <v>12862.532749253473</v>
      </c>
      <c r="E983" s="22"/>
      <c r="F983" s="23">
        <f t="shared" ca="1" si="362"/>
        <v>1.5151930130698259</v>
      </c>
      <c r="G983" s="23">
        <f t="shared" ca="1" si="363"/>
        <v>10.898064736363175</v>
      </c>
      <c r="H983" s="24">
        <f t="shared" ca="1" si="374"/>
        <v>12002.789493932636</v>
      </c>
      <c r="I983" s="23">
        <f t="shared" ca="1" si="375"/>
        <v>12013.687558668998</v>
      </c>
      <c r="J983" s="22"/>
      <c r="K983" s="23">
        <f t="shared" ca="1" si="364"/>
        <v>0.56684675607578572</v>
      </c>
      <c r="L983" s="23">
        <f t="shared" ca="1" si="365"/>
        <v>6.1843890905683248</v>
      </c>
      <c r="M983" s="24">
        <f t="shared" ca="1" si="376"/>
        <v>10354.015566929238</v>
      </c>
      <c r="N983" s="23">
        <f t="shared" ca="1" si="377"/>
        <v>10360.199956019806</v>
      </c>
      <c r="O983" s="22"/>
      <c r="P983" s="23">
        <f t="shared" ca="1" si="366"/>
        <v>11.386071666299076</v>
      </c>
      <c r="Q983" s="23">
        <f t="shared" ca="1" si="367"/>
        <v>1.5342052081504765</v>
      </c>
      <c r="R983" s="24">
        <f t="shared" ca="1" si="378"/>
        <v>12723.120824035626</v>
      </c>
      <c r="S983" s="23">
        <f t="shared" ca="1" si="379"/>
        <v>12724.655029243777</v>
      </c>
      <c r="T983" s="22"/>
      <c r="U983" s="23">
        <f t="shared" ca="1" si="368"/>
        <v>15.928248196879361</v>
      </c>
      <c r="V983" s="23">
        <f t="shared" ca="1" si="369"/>
        <v>1.7343729526079306</v>
      </c>
      <c r="W983" s="24">
        <f t="shared" ca="1" si="380"/>
        <v>12139.353970077205</v>
      </c>
      <c r="X983" s="23">
        <f t="shared" ca="1" si="381"/>
        <v>12141.088343029813</v>
      </c>
      <c r="Z983" s="23">
        <f t="shared" ca="1" si="370"/>
        <v>0.83999931448320053</v>
      </c>
      <c r="AA983" s="23">
        <f t="shared" ca="1" si="371"/>
        <v>16.468941859596892</v>
      </c>
      <c r="AB983" s="24">
        <f t="shared" ca="1" si="382"/>
        <v>14577.38915674829</v>
      </c>
      <c r="AC983" s="23">
        <f t="shared" ca="1" si="383"/>
        <v>14593.858098607887</v>
      </c>
    </row>
    <row r="984" spans="1:29" x14ac:dyDescent="0.25">
      <c r="A984" s="23">
        <f t="shared" ca="1" si="360"/>
        <v>4.9711142981174374</v>
      </c>
      <c r="B984" s="23">
        <f t="shared" ca="1" si="361"/>
        <v>4.1859110331676064</v>
      </c>
      <c r="C984" s="24">
        <f t="shared" ca="1" si="372"/>
        <v>12867.50386355159</v>
      </c>
      <c r="D984" s="23">
        <f t="shared" ca="1" si="373"/>
        <v>12871.689774584758</v>
      </c>
      <c r="E984" s="22"/>
      <c r="F984" s="23">
        <f t="shared" ca="1" si="362"/>
        <v>9.6674877352187103</v>
      </c>
      <c r="G984" s="23">
        <f t="shared" ca="1" si="363"/>
        <v>3.9559068532859372</v>
      </c>
      <c r="H984" s="24">
        <f t="shared" ca="1" si="374"/>
        <v>12023.355046404216</v>
      </c>
      <c r="I984" s="23">
        <f t="shared" ca="1" si="375"/>
        <v>12027.310953257502</v>
      </c>
      <c r="J984" s="22"/>
      <c r="K984" s="23">
        <f t="shared" ca="1" si="364"/>
        <v>30.467128257047566</v>
      </c>
      <c r="L984" s="23">
        <f t="shared" ca="1" si="365"/>
        <v>1.4040400156831794</v>
      </c>
      <c r="M984" s="24">
        <f t="shared" ca="1" si="376"/>
        <v>10390.667084276853</v>
      </c>
      <c r="N984" s="23">
        <f t="shared" ca="1" si="377"/>
        <v>10392.071124292535</v>
      </c>
      <c r="O984" s="22"/>
      <c r="P984" s="23">
        <f t="shared" ca="1" si="366"/>
        <v>10.152351494289469</v>
      </c>
      <c r="Q984" s="23">
        <f t="shared" ca="1" si="367"/>
        <v>10.89831164573574</v>
      </c>
      <c r="R984" s="24">
        <f t="shared" ca="1" si="378"/>
        <v>12734.807380738066</v>
      </c>
      <c r="S984" s="23">
        <f t="shared" ca="1" si="379"/>
        <v>12745.705692383803</v>
      </c>
      <c r="T984" s="22"/>
      <c r="U984" s="23">
        <f t="shared" ca="1" si="368"/>
        <v>3.1862409929522104</v>
      </c>
      <c r="V984" s="23">
        <f t="shared" ca="1" si="369"/>
        <v>4.9805582618157747</v>
      </c>
      <c r="W984" s="24">
        <f t="shared" ca="1" si="380"/>
        <v>12144.274584022765</v>
      </c>
      <c r="X984" s="23">
        <f t="shared" ca="1" si="381"/>
        <v>12149.255142284581</v>
      </c>
      <c r="Z984" s="23">
        <f t="shared" ca="1" si="370"/>
        <v>9.6556917650424658</v>
      </c>
      <c r="AA984" s="23">
        <f t="shared" ca="1" si="371"/>
        <v>4.8550671298641381</v>
      </c>
      <c r="AB984" s="24">
        <f t="shared" ca="1" si="382"/>
        <v>14603.51379037293</v>
      </c>
      <c r="AC984" s="23">
        <f t="shared" ca="1" si="383"/>
        <v>14608.368857502794</v>
      </c>
    </row>
    <row r="985" spans="1:29" x14ac:dyDescent="0.25">
      <c r="A985" s="23">
        <f t="shared" ca="1" si="360"/>
        <v>5.8400700456458141</v>
      </c>
      <c r="B985" s="23">
        <f t="shared" ca="1" si="361"/>
        <v>0.32721888595344745</v>
      </c>
      <c r="C985" s="24">
        <f t="shared" ca="1" si="372"/>
        <v>12877.529844630404</v>
      </c>
      <c r="D985" s="23">
        <f t="shared" ca="1" si="373"/>
        <v>12877.857063516358</v>
      </c>
      <c r="E985" s="22"/>
      <c r="F985" s="23">
        <f t="shared" ca="1" si="362"/>
        <v>1.8615365658665504</v>
      </c>
      <c r="G985" s="23">
        <f t="shared" ca="1" si="363"/>
        <v>15.426929855747987</v>
      </c>
      <c r="H985" s="24">
        <f t="shared" ca="1" si="374"/>
        <v>12029.172489823368</v>
      </c>
      <c r="I985" s="23">
        <f t="shared" ca="1" si="375"/>
        <v>12044.599419679116</v>
      </c>
      <c r="J985" s="22"/>
      <c r="K985" s="23">
        <f t="shared" ca="1" si="364"/>
        <v>0.4042127807274426</v>
      </c>
      <c r="L985" s="23">
        <f t="shared" ca="1" si="365"/>
        <v>27.590350310388263</v>
      </c>
      <c r="M985" s="24">
        <f t="shared" ca="1" si="376"/>
        <v>10392.475337073263</v>
      </c>
      <c r="N985" s="23">
        <f t="shared" ca="1" si="377"/>
        <v>10420.065687383652</v>
      </c>
      <c r="O985" s="22"/>
      <c r="P985" s="23">
        <f t="shared" ca="1" si="366"/>
        <v>4.0608721693355188</v>
      </c>
      <c r="Q985" s="23">
        <f t="shared" ca="1" si="367"/>
        <v>7.8042122092544828</v>
      </c>
      <c r="R985" s="24">
        <f t="shared" ca="1" si="378"/>
        <v>12749.766564553138</v>
      </c>
      <c r="S985" s="23">
        <f t="shared" ca="1" si="379"/>
        <v>12757.570776762392</v>
      </c>
      <c r="T985" s="22"/>
      <c r="U985" s="23">
        <f t="shared" ca="1" si="368"/>
        <v>0.81438653344812439</v>
      </c>
      <c r="V985" s="23">
        <f t="shared" ca="1" si="369"/>
        <v>0.53060505029585781</v>
      </c>
      <c r="W985" s="24">
        <f t="shared" ca="1" si="380"/>
        <v>12150.069528818029</v>
      </c>
      <c r="X985" s="23">
        <f t="shared" ca="1" si="381"/>
        <v>12150.600133868324</v>
      </c>
      <c r="Z985" s="23">
        <f t="shared" ca="1" si="370"/>
        <v>9.504455855638918</v>
      </c>
      <c r="AA985" s="23">
        <f t="shared" ca="1" si="371"/>
        <v>0.92120322274893074</v>
      </c>
      <c r="AB985" s="24">
        <f t="shared" ca="1" si="382"/>
        <v>14617.873313358432</v>
      </c>
      <c r="AC985" s="23">
        <f t="shared" ca="1" si="383"/>
        <v>14618.794516581182</v>
      </c>
    </row>
    <row r="986" spans="1:29" x14ac:dyDescent="0.25">
      <c r="A986" s="23">
        <f t="shared" ca="1" si="360"/>
        <v>3.5560393479433059</v>
      </c>
      <c r="B986" s="23">
        <f t="shared" ca="1" si="361"/>
        <v>6.1668853113252364</v>
      </c>
      <c r="C986" s="24">
        <f t="shared" ca="1" si="372"/>
        <v>12881.413102864301</v>
      </c>
      <c r="D986" s="23">
        <f t="shared" ca="1" si="373"/>
        <v>12887.579988175627</v>
      </c>
      <c r="E986" s="22"/>
      <c r="F986" s="23">
        <f t="shared" ca="1" si="362"/>
        <v>1.5864340669926724</v>
      </c>
      <c r="G986" s="23">
        <f t="shared" ca="1" si="363"/>
        <v>2.1761047696694225</v>
      </c>
      <c r="H986" s="24">
        <f t="shared" ca="1" si="374"/>
        <v>12046.185853746108</v>
      </c>
      <c r="I986" s="23">
        <f t="shared" ca="1" si="375"/>
        <v>12048.361958515778</v>
      </c>
      <c r="J986" s="22"/>
      <c r="K986" s="23">
        <f t="shared" ca="1" si="364"/>
        <v>8.5712917178112331</v>
      </c>
      <c r="L986" s="23">
        <f t="shared" ca="1" si="365"/>
        <v>3.3211307364256952</v>
      </c>
      <c r="M986" s="24">
        <f t="shared" ca="1" si="376"/>
        <v>10428.636979101464</v>
      </c>
      <c r="N986" s="23">
        <f t="shared" ca="1" si="377"/>
        <v>10431.958109837889</v>
      </c>
      <c r="O986" s="22"/>
      <c r="P986" s="23">
        <f t="shared" ca="1" si="366"/>
        <v>7.7791634771827924</v>
      </c>
      <c r="Q986" s="23">
        <f t="shared" ca="1" si="367"/>
        <v>2.3898044595058328</v>
      </c>
      <c r="R986" s="24">
        <f t="shared" ca="1" si="378"/>
        <v>12765.349940239574</v>
      </c>
      <c r="S986" s="23">
        <f t="shared" ca="1" si="379"/>
        <v>12767.73974469908</v>
      </c>
      <c r="T986" s="22"/>
      <c r="U986" s="23">
        <f t="shared" ca="1" si="368"/>
        <v>0.4709936402824898</v>
      </c>
      <c r="V986" s="23">
        <f t="shared" ca="1" si="369"/>
        <v>0.84130483934369116</v>
      </c>
      <c r="W986" s="24">
        <f t="shared" ca="1" si="380"/>
        <v>12151.071127508607</v>
      </c>
      <c r="X986" s="23">
        <f t="shared" ca="1" si="381"/>
        <v>12151.91243234795</v>
      </c>
      <c r="Z986" s="23">
        <f t="shared" ca="1" si="370"/>
        <v>6.681808478058624</v>
      </c>
      <c r="AA986" s="23">
        <f t="shared" ca="1" si="371"/>
        <v>9.6224591420339056</v>
      </c>
      <c r="AB986" s="24">
        <f t="shared" ca="1" si="382"/>
        <v>14625.47632505924</v>
      </c>
      <c r="AC986" s="23">
        <f t="shared" ca="1" si="383"/>
        <v>14635.098784201275</v>
      </c>
    </row>
    <row r="987" spans="1:29" x14ac:dyDescent="0.25">
      <c r="A987" s="23">
        <f t="shared" ca="1" si="360"/>
        <v>7.137337704648087</v>
      </c>
      <c r="B987" s="23">
        <f t="shared" ca="1" si="361"/>
        <v>2.8564071086603007</v>
      </c>
      <c r="C987" s="24">
        <f t="shared" ca="1" si="372"/>
        <v>12894.717325880274</v>
      </c>
      <c r="D987" s="23">
        <f t="shared" ca="1" si="373"/>
        <v>12897.573732988934</v>
      </c>
      <c r="E987" s="22"/>
      <c r="F987" s="23">
        <f t="shared" ca="1" si="362"/>
        <v>0.87313987929960069</v>
      </c>
      <c r="G987" s="23">
        <f t="shared" ca="1" si="363"/>
        <v>4.6603851495360171E-2</v>
      </c>
      <c r="H987" s="24">
        <f t="shared" ca="1" si="374"/>
        <v>12049.235098395076</v>
      </c>
      <c r="I987" s="23">
        <f t="shared" ca="1" si="375"/>
        <v>12049.281702246572</v>
      </c>
      <c r="J987" s="22"/>
      <c r="K987" s="23">
        <f t="shared" ca="1" si="364"/>
        <v>6.2221766700082677</v>
      </c>
      <c r="L987" s="23">
        <f t="shared" ca="1" si="365"/>
        <v>1.1167755437076248</v>
      </c>
      <c r="M987" s="24">
        <f t="shared" ca="1" si="376"/>
        <v>10438.180286507897</v>
      </c>
      <c r="N987" s="23">
        <f t="shared" ca="1" si="377"/>
        <v>10439.297062051604</v>
      </c>
      <c r="O987" s="22"/>
      <c r="P987" s="23">
        <f t="shared" ca="1" si="366"/>
        <v>7.2185255414798881</v>
      </c>
      <c r="Q987" s="23">
        <f t="shared" ca="1" si="367"/>
        <v>4.9419327340213659</v>
      </c>
      <c r="R987" s="24">
        <f t="shared" ca="1" si="378"/>
        <v>12774.958270240561</v>
      </c>
      <c r="S987" s="23">
        <f t="shared" ca="1" si="379"/>
        <v>12779.900202974582</v>
      </c>
      <c r="T987" s="22"/>
      <c r="U987" s="23">
        <f t="shared" ca="1" si="368"/>
        <v>0.78391611399603367</v>
      </c>
      <c r="V987" s="23">
        <f t="shared" ca="1" si="369"/>
        <v>13.629805003006227</v>
      </c>
      <c r="W987" s="24">
        <f t="shared" ca="1" si="380"/>
        <v>12152.696348461946</v>
      </c>
      <c r="X987" s="23">
        <f t="shared" ca="1" si="381"/>
        <v>12166.326153464952</v>
      </c>
      <c r="Z987" s="23">
        <f t="shared" ca="1" si="370"/>
        <v>6.7990635359015696</v>
      </c>
      <c r="AA987" s="23">
        <f t="shared" ca="1" si="371"/>
        <v>9.3700490003038084</v>
      </c>
      <c r="AB987" s="24">
        <f t="shared" ca="1" si="382"/>
        <v>14641.897847737177</v>
      </c>
      <c r="AC987" s="23">
        <f t="shared" ca="1" si="383"/>
        <v>14651.26789673748</v>
      </c>
    </row>
    <row r="988" spans="1:29" x14ac:dyDescent="0.25">
      <c r="A988" s="23">
        <f t="shared" ca="1" si="360"/>
        <v>0.30391976389584735</v>
      </c>
      <c r="B988" s="23">
        <f t="shared" ca="1" si="361"/>
        <v>23.024116408464536</v>
      </c>
      <c r="C988" s="24">
        <f t="shared" ca="1" si="372"/>
        <v>12897.87765275283</v>
      </c>
      <c r="D988" s="23">
        <f t="shared" ca="1" si="373"/>
        <v>12920.901769161293</v>
      </c>
      <c r="E988" s="22"/>
      <c r="F988" s="23">
        <f t="shared" ca="1" si="362"/>
        <v>4.6033051907003291</v>
      </c>
      <c r="G988" s="23">
        <f t="shared" ca="1" si="363"/>
        <v>12.478924618969755</v>
      </c>
      <c r="H988" s="24">
        <f t="shared" ca="1" si="374"/>
        <v>12053.885007437271</v>
      </c>
      <c r="I988" s="23">
        <f t="shared" ca="1" si="375"/>
        <v>12066.363932056242</v>
      </c>
      <c r="J988" s="22"/>
      <c r="K988" s="23">
        <f t="shared" ca="1" si="364"/>
        <v>5.509209445455145</v>
      </c>
      <c r="L988" s="23">
        <f t="shared" ca="1" si="365"/>
        <v>1.3999088373982644</v>
      </c>
      <c r="M988" s="24">
        <f t="shared" ca="1" si="376"/>
        <v>10444.80627149706</v>
      </c>
      <c r="N988" s="23">
        <f t="shared" ca="1" si="377"/>
        <v>10446.206180334459</v>
      </c>
      <c r="O988" s="22"/>
      <c r="P988" s="23">
        <f t="shared" ca="1" si="366"/>
        <v>3.0431590177999377</v>
      </c>
      <c r="Q988" s="23">
        <f t="shared" ca="1" si="367"/>
        <v>4.8336668455501748</v>
      </c>
      <c r="R988" s="24">
        <f t="shared" ca="1" si="378"/>
        <v>12782.943361992382</v>
      </c>
      <c r="S988" s="23">
        <f t="shared" ca="1" si="379"/>
        <v>12787.777028837932</v>
      </c>
      <c r="T988" s="22"/>
      <c r="U988" s="23">
        <f t="shared" ca="1" si="368"/>
        <v>1.9011397692759389</v>
      </c>
      <c r="V988" s="23">
        <f t="shared" ca="1" si="369"/>
        <v>9.905593291153874</v>
      </c>
      <c r="W988" s="24">
        <f t="shared" ca="1" si="380"/>
        <v>12168.227293234228</v>
      </c>
      <c r="X988" s="23">
        <f t="shared" ca="1" si="381"/>
        <v>12178.132886525382</v>
      </c>
      <c r="Z988" s="23">
        <f t="shared" ca="1" si="370"/>
        <v>4.4524056681311572</v>
      </c>
      <c r="AA988" s="23">
        <f t="shared" ca="1" si="371"/>
        <v>18.36005819855411</v>
      </c>
      <c r="AB988" s="24">
        <f t="shared" ca="1" si="382"/>
        <v>14655.720302405611</v>
      </c>
      <c r="AC988" s="23">
        <f t="shared" ca="1" si="383"/>
        <v>14674.080360604165</v>
      </c>
    </row>
    <row r="989" spans="1:29" x14ac:dyDescent="0.25">
      <c r="A989" s="23">
        <f t="shared" ca="1" si="360"/>
        <v>7.3087411262469946</v>
      </c>
      <c r="B989" s="23">
        <f t="shared" ca="1" si="361"/>
        <v>15.935099265642451</v>
      </c>
      <c r="C989" s="24">
        <f t="shared" ca="1" si="372"/>
        <v>12928.210510287541</v>
      </c>
      <c r="D989" s="23">
        <f t="shared" ca="1" si="373"/>
        <v>12944.145609553183</v>
      </c>
      <c r="E989" s="22"/>
      <c r="F989" s="23">
        <f t="shared" ca="1" si="362"/>
        <v>10.276523079325752</v>
      </c>
      <c r="G989" s="23">
        <f t="shared" ca="1" si="363"/>
        <v>4.2396195904011726</v>
      </c>
      <c r="H989" s="24">
        <f t="shared" ca="1" si="374"/>
        <v>12076.640455135568</v>
      </c>
      <c r="I989" s="23">
        <f t="shared" ca="1" si="375"/>
        <v>12080.88007472597</v>
      </c>
      <c r="J989" s="22"/>
      <c r="K989" s="23">
        <f t="shared" ca="1" si="364"/>
        <v>4.4392598238176371</v>
      </c>
      <c r="L989" s="23">
        <f t="shared" ca="1" si="365"/>
        <v>1.7002042679585525</v>
      </c>
      <c r="M989" s="24">
        <f t="shared" ca="1" si="376"/>
        <v>10450.645440158276</v>
      </c>
      <c r="N989" s="23">
        <f t="shared" ca="1" si="377"/>
        <v>10452.345644426234</v>
      </c>
      <c r="O989" s="22"/>
      <c r="P989" s="23">
        <f t="shared" ca="1" si="366"/>
        <v>19.004948112451007</v>
      </c>
      <c r="Q989" s="23">
        <f t="shared" ca="1" si="367"/>
        <v>2.0973359450512938</v>
      </c>
      <c r="R989" s="24">
        <f t="shared" ca="1" si="378"/>
        <v>12806.781976950384</v>
      </c>
      <c r="S989" s="23">
        <f t="shared" ca="1" si="379"/>
        <v>12808.879312895435</v>
      </c>
      <c r="T989" s="22"/>
      <c r="U989" s="23">
        <f t="shared" ca="1" si="368"/>
        <v>0.44776885810581585</v>
      </c>
      <c r="V989" s="23">
        <f t="shared" ca="1" si="369"/>
        <v>1.8759360038455601</v>
      </c>
      <c r="W989" s="24">
        <f t="shared" ca="1" si="380"/>
        <v>12178.580655383488</v>
      </c>
      <c r="X989" s="23">
        <f t="shared" ca="1" si="381"/>
        <v>12180.456591387334</v>
      </c>
      <c r="Z989" s="23">
        <f t="shared" ca="1" si="370"/>
        <v>14.277855223367501</v>
      </c>
      <c r="AA989" s="23">
        <f t="shared" ca="1" si="371"/>
        <v>6.7091654773797069</v>
      </c>
      <c r="AB989" s="24">
        <f t="shared" ca="1" si="382"/>
        <v>14688.358215827531</v>
      </c>
      <c r="AC989" s="23">
        <f t="shared" ca="1" si="383"/>
        <v>14695.067381304911</v>
      </c>
    </row>
    <row r="990" spans="1:29" x14ac:dyDescent="0.25">
      <c r="A990" s="23">
        <f t="shared" ca="1" si="360"/>
        <v>25.744586329584589</v>
      </c>
      <c r="B990" s="23">
        <f t="shared" ca="1" si="361"/>
        <v>16.330059015514962</v>
      </c>
      <c r="C990" s="24">
        <f t="shared" ca="1" si="372"/>
        <v>12969.890195882768</v>
      </c>
      <c r="D990" s="23">
        <f t="shared" ca="1" si="373"/>
        <v>12986.220254898282</v>
      </c>
      <c r="E990" s="22"/>
      <c r="F990" s="23">
        <f t="shared" ca="1" si="362"/>
        <v>7.9464452976273368</v>
      </c>
      <c r="G990" s="23">
        <f t="shared" ca="1" si="363"/>
        <v>4.6067305280260937</v>
      </c>
      <c r="H990" s="24">
        <f t="shared" ca="1" si="374"/>
        <v>12088.826520023598</v>
      </c>
      <c r="I990" s="23">
        <f t="shared" ca="1" si="375"/>
        <v>12093.433250551625</v>
      </c>
      <c r="J990" s="22"/>
      <c r="K990" s="23">
        <f t="shared" ca="1" si="364"/>
        <v>1.6613735833207053</v>
      </c>
      <c r="L990" s="23">
        <f t="shared" ca="1" si="365"/>
        <v>11.507440563582348</v>
      </c>
      <c r="M990" s="24">
        <f t="shared" ca="1" si="376"/>
        <v>10454.007018009554</v>
      </c>
      <c r="N990" s="23">
        <f t="shared" ca="1" si="377"/>
        <v>10465.514458573136</v>
      </c>
      <c r="O990" s="22"/>
      <c r="P990" s="23">
        <f t="shared" ca="1" si="366"/>
        <v>12.118111951746842</v>
      </c>
      <c r="Q990" s="23">
        <f t="shared" ca="1" si="367"/>
        <v>4.7337467648000082</v>
      </c>
      <c r="R990" s="24">
        <f t="shared" ca="1" si="378"/>
        <v>12820.997424847181</v>
      </c>
      <c r="S990" s="23">
        <f t="shared" ca="1" si="379"/>
        <v>12825.73117161198</v>
      </c>
      <c r="T990" s="22"/>
      <c r="U990" s="23">
        <f t="shared" ca="1" si="368"/>
        <v>1.8269634671458213</v>
      </c>
      <c r="V990" s="23">
        <f t="shared" ca="1" si="369"/>
        <v>3.1307236968350476</v>
      </c>
      <c r="W990" s="24">
        <f t="shared" ca="1" si="380"/>
        <v>12182.283554854479</v>
      </c>
      <c r="X990" s="23">
        <f t="shared" ca="1" si="381"/>
        <v>12185.414278551314</v>
      </c>
      <c r="Z990" s="23">
        <f t="shared" ca="1" si="370"/>
        <v>22.789483829830989</v>
      </c>
      <c r="AA990" s="23">
        <f t="shared" ca="1" si="371"/>
        <v>6.0513616034485054</v>
      </c>
      <c r="AB990" s="24">
        <f t="shared" ca="1" si="382"/>
        <v>14717.856865134741</v>
      </c>
      <c r="AC990" s="23">
        <f t="shared" ca="1" si="383"/>
        <v>14723.908226738189</v>
      </c>
    </row>
    <row r="991" spans="1:29" x14ac:dyDescent="0.25">
      <c r="A991" s="23">
        <f t="shared" ca="1" si="360"/>
        <v>10.701386890628987</v>
      </c>
      <c r="B991" s="23">
        <f t="shared" ca="1" si="361"/>
        <v>0.68905833549522877</v>
      </c>
      <c r="C991" s="24">
        <f t="shared" ca="1" si="372"/>
        <v>12996.921641788911</v>
      </c>
      <c r="D991" s="23">
        <f t="shared" ca="1" si="373"/>
        <v>12997.610700124405</v>
      </c>
      <c r="E991" s="22"/>
      <c r="F991" s="23">
        <f t="shared" ca="1" si="362"/>
        <v>4.7267490608015192</v>
      </c>
      <c r="G991" s="23">
        <f t="shared" ca="1" si="363"/>
        <v>0.87991455742905522</v>
      </c>
      <c r="H991" s="24">
        <f t="shared" ca="1" si="374"/>
        <v>12098.159999612426</v>
      </c>
      <c r="I991" s="23">
        <f t="shared" ca="1" si="375"/>
        <v>12099.039914169854</v>
      </c>
      <c r="J991" s="22"/>
      <c r="K991" s="23">
        <f t="shared" ca="1" si="364"/>
        <v>2.5556145528531071</v>
      </c>
      <c r="L991" s="23">
        <f t="shared" ca="1" si="365"/>
        <v>3.0142062970428563</v>
      </c>
      <c r="M991" s="24">
        <f t="shared" ca="1" si="376"/>
        <v>10468.070073125989</v>
      </c>
      <c r="N991" s="23">
        <f t="shared" ca="1" si="377"/>
        <v>10471.084279423032</v>
      </c>
      <c r="O991" s="22"/>
      <c r="P991" s="23">
        <f t="shared" ca="1" si="366"/>
        <v>2.5347707947908615</v>
      </c>
      <c r="Q991" s="23">
        <f t="shared" ca="1" si="367"/>
        <v>0.32789721173621611</v>
      </c>
      <c r="R991" s="24">
        <f t="shared" ca="1" si="378"/>
        <v>12828.265942406772</v>
      </c>
      <c r="S991" s="23">
        <f t="shared" ca="1" si="379"/>
        <v>12828.593839618508</v>
      </c>
      <c r="T991" s="22"/>
      <c r="U991" s="23">
        <f t="shared" ca="1" si="368"/>
        <v>3.0335487233119358</v>
      </c>
      <c r="V991" s="23">
        <f t="shared" ca="1" si="369"/>
        <v>4.2298244568626107</v>
      </c>
      <c r="W991" s="24">
        <f t="shared" ca="1" si="380"/>
        <v>12188.447827274626</v>
      </c>
      <c r="X991" s="23">
        <f t="shared" ca="1" si="381"/>
        <v>12192.677651731488</v>
      </c>
      <c r="Z991" s="23">
        <f t="shared" ca="1" si="370"/>
        <v>3.7597370526217908</v>
      </c>
      <c r="AA991" s="23">
        <f t="shared" ca="1" si="371"/>
        <v>2.0877281711896982</v>
      </c>
      <c r="AB991" s="24">
        <f t="shared" ca="1" si="382"/>
        <v>14727.667963790811</v>
      </c>
      <c r="AC991" s="23">
        <f t="shared" ca="1" si="383"/>
        <v>14729.755691962</v>
      </c>
    </row>
    <row r="992" spans="1:29" x14ac:dyDescent="0.25">
      <c r="A992" s="23">
        <f t="shared" ca="1" si="360"/>
        <v>20.240384836722331</v>
      </c>
      <c r="B992" s="23">
        <f t="shared" ca="1" si="361"/>
        <v>9.4587352633966439</v>
      </c>
      <c r="C992" s="24">
        <f t="shared" ca="1" si="372"/>
        <v>13017.851084961128</v>
      </c>
      <c r="D992" s="23">
        <f t="shared" ca="1" si="373"/>
        <v>13027.309820224526</v>
      </c>
      <c r="E992" s="22"/>
      <c r="F992" s="23">
        <f t="shared" ca="1" si="362"/>
        <v>5.1921151331413347</v>
      </c>
      <c r="G992" s="23">
        <f t="shared" ca="1" si="363"/>
        <v>4.2301595021984628</v>
      </c>
      <c r="H992" s="24">
        <f t="shared" ca="1" si="374"/>
        <v>12104.232029302995</v>
      </c>
      <c r="I992" s="23">
        <f t="shared" ca="1" si="375"/>
        <v>12108.462188805193</v>
      </c>
      <c r="J992" s="22"/>
      <c r="K992" s="23">
        <f t="shared" ca="1" si="364"/>
        <v>0.63766155041047068</v>
      </c>
      <c r="L992" s="23">
        <f t="shared" ca="1" si="365"/>
        <v>9.4501192131676195</v>
      </c>
      <c r="M992" s="24">
        <f t="shared" ca="1" si="376"/>
        <v>10471.721940973443</v>
      </c>
      <c r="N992" s="23">
        <f t="shared" ca="1" si="377"/>
        <v>10481.172060186611</v>
      </c>
      <c r="O992" s="22"/>
      <c r="P992" s="23">
        <f t="shared" ca="1" si="366"/>
        <v>3.0351768762709557</v>
      </c>
      <c r="Q992" s="23">
        <f t="shared" ca="1" si="367"/>
        <v>3.1954868168200701</v>
      </c>
      <c r="R992" s="24">
        <f t="shared" ca="1" si="378"/>
        <v>12831.629016494779</v>
      </c>
      <c r="S992" s="23">
        <f t="shared" ca="1" si="379"/>
        <v>12834.824503311598</v>
      </c>
      <c r="T992" s="22"/>
      <c r="U992" s="23">
        <f t="shared" ca="1" si="368"/>
        <v>0.30474014571937968</v>
      </c>
      <c r="V992" s="23">
        <f t="shared" ca="1" si="369"/>
        <v>0.84511633932973573</v>
      </c>
      <c r="W992" s="24">
        <f t="shared" ca="1" si="380"/>
        <v>12192.982391877207</v>
      </c>
      <c r="X992" s="23">
        <f t="shared" ca="1" si="381"/>
        <v>12193.827508216536</v>
      </c>
      <c r="Z992" s="23">
        <f t="shared" ca="1" si="370"/>
        <v>16.729848453762848</v>
      </c>
      <c r="AA992" s="23">
        <f t="shared" ca="1" si="371"/>
        <v>0.96887361144567719</v>
      </c>
      <c r="AB992" s="24">
        <f t="shared" ca="1" si="382"/>
        <v>14746.485540415762</v>
      </c>
      <c r="AC992" s="23">
        <f t="shared" ca="1" si="383"/>
        <v>14747.454414027208</v>
      </c>
    </row>
    <row r="993" spans="1:29" x14ac:dyDescent="0.25">
      <c r="A993" s="23">
        <f t="shared" ca="1" si="360"/>
        <v>4.1006449149103954</v>
      </c>
      <c r="B993" s="23">
        <f t="shared" ca="1" si="361"/>
        <v>12.064393801515868</v>
      </c>
      <c r="C993" s="24">
        <f t="shared" ca="1" si="372"/>
        <v>13031.410465139435</v>
      </c>
      <c r="D993" s="23">
        <f t="shared" ca="1" si="373"/>
        <v>13043.474858940952</v>
      </c>
      <c r="E993" s="22"/>
      <c r="F993" s="23">
        <f t="shared" ca="1" si="362"/>
        <v>6.5826331137893588</v>
      </c>
      <c r="G993" s="23">
        <f t="shared" ca="1" si="363"/>
        <v>1.1257785061943457</v>
      </c>
      <c r="H993" s="24">
        <f t="shared" ca="1" si="374"/>
        <v>12115.044821918982</v>
      </c>
      <c r="I993" s="23">
        <f t="shared" ca="1" si="375"/>
        <v>12116.170600425176</v>
      </c>
      <c r="J993" s="22"/>
      <c r="K993" s="23">
        <f t="shared" ca="1" si="364"/>
        <v>2.1384462427971953</v>
      </c>
      <c r="L993" s="23">
        <f t="shared" ca="1" si="365"/>
        <v>1.1389579880829352</v>
      </c>
      <c r="M993" s="24">
        <f t="shared" ca="1" si="376"/>
        <v>10483.310506429409</v>
      </c>
      <c r="N993" s="23">
        <f t="shared" ca="1" si="377"/>
        <v>10484.449464417492</v>
      </c>
      <c r="O993" s="22"/>
      <c r="P993" s="23">
        <f t="shared" ca="1" si="366"/>
        <v>15.10229346955391</v>
      </c>
      <c r="Q993" s="23">
        <f t="shared" ca="1" si="367"/>
        <v>1.4036534230416602</v>
      </c>
      <c r="R993" s="24">
        <f t="shared" ca="1" si="378"/>
        <v>12849.926796781152</v>
      </c>
      <c r="S993" s="23">
        <f t="shared" ca="1" si="379"/>
        <v>12851.330450204194</v>
      </c>
      <c r="T993" s="22"/>
      <c r="U993" s="23">
        <f t="shared" ca="1" si="368"/>
        <v>1.9207987748922584</v>
      </c>
      <c r="V993" s="23">
        <f t="shared" ca="1" si="369"/>
        <v>3.1273358335965176</v>
      </c>
      <c r="W993" s="24">
        <f t="shared" ca="1" si="380"/>
        <v>12195.748306991429</v>
      </c>
      <c r="X993" s="23">
        <f t="shared" ca="1" si="381"/>
        <v>12198.875642825025</v>
      </c>
      <c r="Z993" s="23">
        <f t="shared" ca="1" si="370"/>
        <v>3.6366760269313168</v>
      </c>
      <c r="AA993" s="23">
        <f t="shared" ca="1" si="371"/>
        <v>0.32560081135304419</v>
      </c>
      <c r="AB993" s="24">
        <f t="shared" ca="1" si="382"/>
        <v>14751.09109005414</v>
      </c>
      <c r="AC993" s="23">
        <f t="shared" ca="1" si="383"/>
        <v>14751.416690865493</v>
      </c>
    </row>
    <row r="994" spans="1:29" x14ac:dyDescent="0.25">
      <c r="A994" s="23">
        <f t="shared" ca="1" si="360"/>
        <v>1.2785957179833956</v>
      </c>
      <c r="B994" s="23">
        <f t="shared" ca="1" si="361"/>
        <v>3.8742105767484434</v>
      </c>
      <c r="C994" s="24">
        <f t="shared" ca="1" si="372"/>
        <v>13044.753454658936</v>
      </c>
      <c r="D994" s="23">
        <f t="shared" ca="1" si="373"/>
        <v>13048.627665235685</v>
      </c>
      <c r="E994" s="22"/>
      <c r="F994" s="23">
        <f t="shared" ca="1" si="362"/>
        <v>27.521829222910238</v>
      </c>
      <c r="G994" s="23">
        <f t="shared" ca="1" si="363"/>
        <v>1.8243231476444854</v>
      </c>
      <c r="H994" s="24">
        <f t="shared" ca="1" si="374"/>
        <v>12143.692429648087</v>
      </c>
      <c r="I994" s="23">
        <f t="shared" ca="1" si="375"/>
        <v>12145.516752795731</v>
      </c>
      <c r="J994" s="22"/>
      <c r="K994" s="23">
        <f t="shared" ca="1" si="364"/>
        <v>2.0725571303770076</v>
      </c>
      <c r="L994" s="23">
        <f t="shared" ca="1" si="365"/>
        <v>2.3528545720736376</v>
      </c>
      <c r="M994" s="24">
        <f t="shared" ca="1" si="376"/>
        <v>10486.522021547869</v>
      </c>
      <c r="N994" s="23">
        <f t="shared" ca="1" si="377"/>
        <v>10488.874876119942</v>
      </c>
      <c r="O994" s="22"/>
      <c r="P994" s="23">
        <f t="shared" ca="1" si="366"/>
        <v>0.2150008934863438</v>
      </c>
      <c r="Q994" s="23">
        <f t="shared" ca="1" si="367"/>
        <v>3.2828462823272457</v>
      </c>
      <c r="R994" s="24">
        <f t="shared" ca="1" si="378"/>
        <v>12851.54545109768</v>
      </c>
      <c r="S994" s="23">
        <f t="shared" ca="1" si="379"/>
        <v>12854.828297380007</v>
      </c>
      <c r="T994" s="22"/>
      <c r="U994" s="23">
        <f t="shared" ca="1" si="368"/>
        <v>11.886231461566709</v>
      </c>
      <c r="V994" s="23">
        <f t="shared" ca="1" si="369"/>
        <v>12.859351698326982</v>
      </c>
      <c r="W994" s="24">
        <f t="shared" ca="1" si="380"/>
        <v>12210.761874286593</v>
      </c>
      <c r="X994" s="23">
        <f t="shared" ca="1" si="381"/>
        <v>12223.62122598492</v>
      </c>
      <c r="Z994" s="23">
        <f t="shared" ca="1" si="370"/>
        <v>28.158697655267275</v>
      </c>
      <c r="AA994" s="23">
        <f t="shared" ca="1" si="371"/>
        <v>9.9784324395244539</v>
      </c>
      <c r="AB994" s="24">
        <f t="shared" ca="1" si="382"/>
        <v>14779.575388520761</v>
      </c>
      <c r="AC994" s="23">
        <f t="shared" ca="1" si="383"/>
        <v>14789.553820960286</v>
      </c>
    </row>
    <row r="995" spans="1:29" x14ac:dyDescent="0.25">
      <c r="A995" s="23">
        <f t="shared" ca="1" si="360"/>
        <v>6.4147381391018472</v>
      </c>
      <c r="B995" s="23">
        <f t="shared" ca="1" si="361"/>
        <v>8.6297755450292044</v>
      </c>
      <c r="C995" s="24">
        <f t="shared" ca="1" si="372"/>
        <v>13055.042403374786</v>
      </c>
      <c r="D995" s="23">
        <f t="shared" ca="1" si="373"/>
        <v>13063.672178919815</v>
      </c>
      <c r="E995" s="22"/>
      <c r="F995" s="23">
        <f t="shared" ca="1" si="362"/>
        <v>10.405429972470483</v>
      </c>
      <c r="G995" s="23">
        <f t="shared" ca="1" si="363"/>
        <v>1.9308931482171399</v>
      </c>
      <c r="H995" s="24">
        <f t="shared" ca="1" si="374"/>
        <v>12155.922182768201</v>
      </c>
      <c r="I995" s="23">
        <f t="shared" ca="1" si="375"/>
        <v>12157.853075916419</v>
      </c>
      <c r="J995" s="22"/>
      <c r="K995" s="23">
        <f t="shared" ca="1" si="364"/>
        <v>6.2633032972468019</v>
      </c>
      <c r="L995" s="23">
        <f t="shared" ca="1" si="365"/>
        <v>13.033117189879858</v>
      </c>
      <c r="M995" s="24">
        <f t="shared" ca="1" si="376"/>
        <v>10495.138179417188</v>
      </c>
      <c r="N995" s="23">
        <f t="shared" ca="1" si="377"/>
        <v>10508.171296607068</v>
      </c>
      <c r="O995" s="22"/>
      <c r="P995" s="23">
        <f t="shared" ca="1" si="366"/>
        <v>4.3331363450132443</v>
      </c>
      <c r="Q995" s="23">
        <f t="shared" ca="1" si="367"/>
        <v>6.8202721614627553</v>
      </c>
      <c r="R995" s="24">
        <f t="shared" ca="1" si="378"/>
        <v>12859.161433725019</v>
      </c>
      <c r="S995" s="23">
        <f t="shared" ca="1" si="379"/>
        <v>12865.981705886483</v>
      </c>
      <c r="T995" s="22"/>
      <c r="U995" s="23">
        <f t="shared" ca="1" si="368"/>
        <v>3.3815597271878106</v>
      </c>
      <c r="V995" s="23">
        <f t="shared" ca="1" si="369"/>
        <v>15.894957590675666</v>
      </c>
      <c r="W995" s="24">
        <f t="shared" ca="1" si="380"/>
        <v>12227.002785712108</v>
      </c>
      <c r="X995" s="23">
        <f t="shared" ca="1" si="381"/>
        <v>12242.897743302783</v>
      </c>
      <c r="Z995" s="23">
        <f t="shared" ca="1" si="370"/>
        <v>2.5469880499631818</v>
      </c>
      <c r="AA995" s="23">
        <f t="shared" ca="1" si="371"/>
        <v>1.1031824333427953</v>
      </c>
      <c r="AB995" s="24">
        <f t="shared" ca="1" si="382"/>
        <v>14792.10080901025</v>
      </c>
      <c r="AC995" s="23">
        <f t="shared" ca="1" si="383"/>
        <v>14793.203991443592</v>
      </c>
    </row>
    <row r="996" spans="1:29" x14ac:dyDescent="0.25">
      <c r="A996" s="23">
        <f t="shared" ca="1" si="360"/>
        <v>7.5787249991688883</v>
      </c>
      <c r="B996" s="23">
        <f t="shared" ca="1" si="361"/>
        <v>1.5042879253690711</v>
      </c>
      <c r="C996" s="24">
        <f t="shared" ca="1" si="372"/>
        <v>13071.250903918983</v>
      </c>
      <c r="D996" s="23">
        <f t="shared" ca="1" si="373"/>
        <v>13072.755191844351</v>
      </c>
      <c r="E996" s="22"/>
      <c r="F996" s="23">
        <f t="shared" ca="1" si="362"/>
        <v>2.8808471495589778</v>
      </c>
      <c r="G996" s="23">
        <f t="shared" ca="1" si="363"/>
        <v>0.45097591015426164</v>
      </c>
      <c r="H996" s="24">
        <f t="shared" ca="1" si="374"/>
        <v>12160.733923065978</v>
      </c>
      <c r="I996" s="23">
        <f t="shared" ca="1" si="375"/>
        <v>12161.184898976133</v>
      </c>
      <c r="J996" s="22"/>
      <c r="K996" s="23">
        <f t="shared" ca="1" si="364"/>
        <v>21.602238668946931</v>
      </c>
      <c r="L996" s="23">
        <f t="shared" ca="1" si="365"/>
        <v>3.8790223745999768</v>
      </c>
      <c r="M996" s="24">
        <f t="shared" ca="1" si="376"/>
        <v>10529.773535276016</v>
      </c>
      <c r="N996" s="23">
        <f t="shared" ca="1" si="377"/>
        <v>10533.652557650616</v>
      </c>
      <c r="O996" s="22"/>
      <c r="P996" s="23">
        <f t="shared" ca="1" si="366"/>
        <v>0.7833909086916514</v>
      </c>
      <c r="Q996" s="23">
        <f t="shared" ca="1" si="367"/>
        <v>3.8786822478304455</v>
      </c>
      <c r="R996" s="24">
        <f t="shared" ca="1" si="378"/>
        <v>12866.765096795174</v>
      </c>
      <c r="S996" s="23">
        <f t="shared" ca="1" si="379"/>
        <v>12870.643779043005</v>
      </c>
      <c r="T996" s="22"/>
      <c r="U996" s="23">
        <f t="shared" ca="1" si="368"/>
        <v>1.984189582991277</v>
      </c>
      <c r="V996" s="23">
        <f t="shared" ca="1" si="369"/>
        <v>9.3185033913945876</v>
      </c>
      <c r="W996" s="24">
        <f t="shared" ca="1" si="380"/>
        <v>12244.881932885773</v>
      </c>
      <c r="X996" s="23">
        <f t="shared" ca="1" si="381"/>
        <v>12254.200436277168</v>
      </c>
      <c r="Z996" s="23">
        <f t="shared" ca="1" si="370"/>
        <v>4.595294472876029</v>
      </c>
      <c r="AA996" s="23">
        <f t="shared" ca="1" si="371"/>
        <v>1.658337705284467</v>
      </c>
      <c r="AB996" s="24">
        <f t="shared" ca="1" si="382"/>
        <v>14797.799285916468</v>
      </c>
      <c r="AC996" s="23">
        <f t="shared" ca="1" si="383"/>
        <v>14799.457623621753</v>
      </c>
    </row>
    <row r="997" spans="1:29" x14ac:dyDescent="0.25">
      <c r="A997" s="23">
        <f t="shared" ca="1" si="360"/>
        <v>9.8983069479662174</v>
      </c>
      <c r="B997" s="23">
        <f t="shared" ca="1" si="361"/>
        <v>5.7645714116390829</v>
      </c>
      <c r="C997" s="24">
        <f t="shared" ca="1" si="372"/>
        <v>13082.653498792317</v>
      </c>
      <c r="D997" s="23">
        <f t="shared" ca="1" si="373"/>
        <v>13088.418070203956</v>
      </c>
      <c r="E997" s="22"/>
      <c r="F997" s="23">
        <f t="shared" ca="1" si="362"/>
        <v>1.6666594288916632</v>
      </c>
      <c r="G997" s="23">
        <f t="shared" ca="1" si="363"/>
        <v>14.917518961404664</v>
      </c>
      <c r="H997" s="24">
        <f t="shared" ca="1" si="374"/>
        <v>12162.851558405024</v>
      </c>
      <c r="I997" s="23">
        <f t="shared" ca="1" si="375"/>
        <v>12177.769077366429</v>
      </c>
      <c r="J997" s="22"/>
      <c r="K997" s="23">
        <f t="shared" ca="1" si="364"/>
        <v>13.041268463029038</v>
      </c>
      <c r="L997" s="23">
        <f t="shared" ca="1" si="365"/>
        <v>15.695287330337285</v>
      </c>
      <c r="M997" s="24">
        <f t="shared" ca="1" si="376"/>
        <v>10546.693826113644</v>
      </c>
      <c r="N997" s="23">
        <f t="shared" ca="1" si="377"/>
        <v>10562.389113443982</v>
      </c>
      <c r="O997" s="22"/>
      <c r="P997" s="23">
        <f t="shared" ca="1" si="366"/>
        <v>3.8056132253994726</v>
      </c>
      <c r="Q997" s="23">
        <f t="shared" ca="1" si="367"/>
        <v>1.7699208958626602</v>
      </c>
      <c r="R997" s="24">
        <f t="shared" ca="1" si="378"/>
        <v>12874.449392268403</v>
      </c>
      <c r="S997" s="23">
        <f t="shared" ca="1" si="379"/>
        <v>12876.219313164265</v>
      </c>
      <c r="T997" s="22"/>
      <c r="U997" s="23">
        <f t="shared" ca="1" si="368"/>
        <v>3.040211541618413</v>
      </c>
      <c r="V997" s="23">
        <f t="shared" ca="1" si="369"/>
        <v>0.51253400973716923</v>
      </c>
      <c r="W997" s="24">
        <f t="shared" ca="1" si="380"/>
        <v>12257.240647818786</v>
      </c>
      <c r="X997" s="23">
        <f t="shared" ca="1" si="381"/>
        <v>12257.753181828522</v>
      </c>
      <c r="Z997" s="23">
        <f t="shared" ca="1" si="370"/>
        <v>9.8142046163232752</v>
      </c>
      <c r="AA997" s="23">
        <f t="shared" ca="1" si="371"/>
        <v>4.0370453076953359</v>
      </c>
      <c r="AB997" s="24">
        <f t="shared" ca="1" si="382"/>
        <v>14809.271828238076</v>
      </c>
      <c r="AC997" s="23">
        <f t="shared" ca="1" si="383"/>
        <v>14813.308873545771</v>
      </c>
    </row>
    <row r="998" spans="1:29" x14ac:dyDescent="0.25">
      <c r="A998" s="23">
        <f t="shared" ca="1" si="360"/>
        <v>2.2911973490600128</v>
      </c>
      <c r="B998" s="23">
        <f t="shared" ca="1" si="361"/>
        <v>0.26167046434080876</v>
      </c>
      <c r="C998" s="24">
        <f t="shared" ca="1" si="372"/>
        <v>13090.709267553017</v>
      </c>
      <c r="D998" s="23">
        <f t="shared" ca="1" si="373"/>
        <v>13090.970938017357</v>
      </c>
      <c r="E998" s="22"/>
      <c r="F998" s="23">
        <f t="shared" ca="1" si="362"/>
        <v>9.3951836465685368</v>
      </c>
      <c r="G998" s="23">
        <f t="shared" ca="1" si="363"/>
        <v>11.415098396677966</v>
      </c>
      <c r="H998" s="24">
        <f t="shared" ca="1" si="374"/>
        <v>12187.164261012998</v>
      </c>
      <c r="I998" s="23">
        <f t="shared" ca="1" si="375"/>
        <v>12198.579359409676</v>
      </c>
      <c r="J998" s="22"/>
      <c r="K998" s="23">
        <f t="shared" ca="1" si="364"/>
        <v>3.064650669256678</v>
      </c>
      <c r="L998" s="23">
        <f t="shared" ca="1" si="365"/>
        <v>3.7933866432767149</v>
      </c>
      <c r="M998" s="24">
        <f t="shared" ca="1" si="376"/>
        <v>10565.453764113239</v>
      </c>
      <c r="N998" s="23">
        <f t="shared" ca="1" si="377"/>
        <v>10569.247150756515</v>
      </c>
      <c r="O998" s="22"/>
      <c r="P998" s="23">
        <f t="shared" ca="1" si="366"/>
        <v>4.0210816906238396</v>
      </c>
      <c r="Q998" s="23">
        <f t="shared" ca="1" si="367"/>
        <v>20.602943992454055</v>
      </c>
      <c r="R998" s="24">
        <f t="shared" ca="1" si="378"/>
        <v>12880.240394854889</v>
      </c>
      <c r="S998" s="23">
        <f t="shared" ca="1" si="379"/>
        <v>12900.843338847342</v>
      </c>
      <c r="T998" s="22"/>
      <c r="U998" s="23">
        <f t="shared" ca="1" si="368"/>
        <v>7.126032030818954</v>
      </c>
      <c r="V998" s="23">
        <f t="shared" ca="1" si="369"/>
        <v>4.8348617124560729</v>
      </c>
      <c r="W998" s="24">
        <f t="shared" ca="1" si="380"/>
        <v>12264.879213859342</v>
      </c>
      <c r="X998" s="23">
        <f t="shared" ca="1" si="381"/>
        <v>12269.714075571797</v>
      </c>
      <c r="Z998" s="23">
        <f t="shared" ca="1" si="370"/>
        <v>2.8279027009838487</v>
      </c>
      <c r="AA998" s="23">
        <f t="shared" ca="1" si="371"/>
        <v>0.37554408289870372</v>
      </c>
      <c r="AB998" s="24">
        <f t="shared" ca="1" si="382"/>
        <v>14816.136776246754</v>
      </c>
      <c r="AC998" s="23">
        <f t="shared" ca="1" si="383"/>
        <v>14816.512320329653</v>
      </c>
    </row>
    <row r="999" spans="1:29" x14ac:dyDescent="0.25">
      <c r="A999" s="23">
        <f t="shared" ca="1" si="360"/>
        <v>1.6304757522079381</v>
      </c>
      <c r="B999" s="23">
        <f t="shared" ca="1" si="361"/>
        <v>1.3899488879809276</v>
      </c>
      <c r="C999" s="24">
        <f t="shared" ca="1" si="372"/>
        <v>13092.601413769566</v>
      </c>
      <c r="D999" s="23">
        <f t="shared" ca="1" si="373"/>
        <v>13093.991362657547</v>
      </c>
      <c r="E999" s="22"/>
      <c r="F999" s="23">
        <f t="shared" ca="1" si="362"/>
        <v>7.822894881080436</v>
      </c>
      <c r="G999" s="23">
        <f t="shared" ca="1" si="363"/>
        <v>2.33191857803303E-2</v>
      </c>
      <c r="H999" s="24">
        <f t="shared" ca="1" si="374"/>
        <v>12206.402254290757</v>
      </c>
      <c r="I999" s="23">
        <f t="shared" ca="1" si="375"/>
        <v>12206.425573476537</v>
      </c>
      <c r="J999" s="22"/>
      <c r="K999" s="23">
        <f t="shared" ca="1" si="364"/>
        <v>1.1548061383592727</v>
      </c>
      <c r="L999" s="23">
        <f t="shared" ca="1" si="365"/>
        <v>5.1113204871833018</v>
      </c>
      <c r="M999" s="24">
        <f t="shared" ca="1" si="376"/>
        <v>10570.401956894875</v>
      </c>
      <c r="N999" s="23">
        <f t="shared" ca="1" si="377"/>
        <v>10575.513277382059</v>
      </c>
      <c r="O999" s="22"/>
      <c r="P999" s="23">
        <f t="shared" ca="1" si="366"/>
        <v>8.5674105939403962</v>
      </c>
      <c r="Q999" s="23">
        <f t="shared" ca="1" si="367"/>
        <v>24.543371690839447</v>
      </c>
      <c r="R999" s="24">
        <f t="shared" ca="1" si="378"/>
        <v>12909.410749441282</v>
      </c>
      <c r="S999" s="23">
        <f t="shared" ca="1" si="379"/>
        <v>12933.954121132121</v>
      </c>
      <c r="T999" s="22"/>
      <c r="U999" s="23">
        <f t="shared" ca="1" si="368"/>
        <v>6.0625351932709171</v>
      </c>
      <c r="V999" s="23">
        <f t="shared" ca="1" si="369"/>
        <v>1.9242966989925576</v>
      </c>
      <c r="W999" s="24">
        <f t="shared" ca="1" si="380"/>
        <v>12275.776610765068</v>
      </c>
      <c r="X999" s="23">
        <f t="shared" ca="1" si="381"/>
        <v>12277.700907464061</v>
      </c>
      <c r="Z999" s="23">
        <f t="shared" ca="1" si="370"/>
        <v>0.62007030256419016</v>
      </c>
      <c r="AA999" s="23">
        <f t="shared" ca="1" si="371"/>
        <v>3.8324215323952688</v>
      </c>
      <c r="AB999" s="24">
        <f t="shared" ca="1" si="382"/>
        <v>14817.132390632218</v>
      </c>
      <c r="AC999" s="23">
        <f t="shared" ca="1" si="383"/>
        <v>14820.964812164613</v>
      </c>
    </row>
    <row r="1000" spans="1:29" x14ac:dyDescent="0.25">
      <c r="A1000" s="23">
        <f t="shared" ca="1" si="360"/>
        <v>16.312316887382284</v>
      </c>
      <c r="B1000" s="23">
        <f t="shared" ca="1" si="361"/>
        <v>4.8665832952630721</v>
      </c>
      <c r="C1000" s="24">
        <f t="shared" ca="1" si="372"/>
        <v>13110.30367954493</v>
      </c>
      <c r="D1000" s="23">
        <f t="shared" ca="1" si="373"/>
        <v>13115.170262840193</v>
      </c>
      <c r="E1000" s="22"/>
      <c r="F1000" s="23">
        <f t="shared" ca="1" si="362"/>
        <v>8.7433103003349064</v>
      </c>
      <c r="G1000" s="23">
        <f t="shared" ca="1" si="363"/>
        <v>1.0778399727223205</v>
      </c>
      <c r="H1000" s="24">
        <f t="shared" ca="1" si="374"/>
        <v>12215.168883776872</v>
      </c>
      <c r="I1000" s="23">
        <f t="shared" ca="1" si="375"/>
        <v>12216.246723749595</v>
      </c>
      <c r="J1000" s="22"/>
      <c r="K1000" s="23">
        <f t="shared" ca="1" si="364"/>
        <v>7.6647795957547675</v>
      </c>
      <c r="L1000" s="23">
        <f t="shared" ca="1" si="365"/>
        <v>0.24470235540330876</v>
      </c>
      <c r="M1000" s="24">
        <f t="shared" ca="1" si="376"/>
        <v>10583.178056977813</v>
      </c>
      <c r="N1000" s="23">
        <f t="shared" ca="1" si="377"/>
        <v>10583.422759333216</v>
      </c>
      <c r="O1000" s="22"/>
      <c r="P1000" s="23">
        <f t="shared" ca="1" si="366"/>
        <v>8.2707871424472277</v>
      </c>
      <c r="Q1000" s="23">
        <f t="shared" ca="1" si="367"/>
        <v>6.2387297594349214</v>
      </c>
      <c r="R1000" s="24">
        <f t="shared" ca="1" si="378"/>
        <v>12942.224908274567</v>
      </c>
      <c r="S1000" s="23">
        <f t="shared" ca="1" si="379"/>
        <v>12948.463638034002</v>
      </c>
      <c r="T1000" s="22"/>
      <c r="U1000" s="23">
        <f t="shared" ca="1" si="368"/>
        <v>1.2693522984881676</v>
      </c>
      <c r="V1000" s="23">
        <f t="shared" ca="1" si="369"/>
        <v>0.61281933165984204</v>
      </c>
      <c r="W1000" s="24">
        <f t="shared" ca="1" si="380"/>
        <v>12278.970259762549</v>
      </c>
      <c r="X1000" s="23">
        <f t="shared" ca="1" si="381"/>
        <v>12279.583079094209</v>
      </c>
      <c r="Z1000" s="23">
        <f t="shared" ca="1" si="370"/>
        <v>9.1610280066239831</v>
      </c>
      <c r="AA1000" s="23">
        <f t="shared" ca="1" si="371"/>
        <v>4.47774910608819</v>
      </c>
      <c r="AB1000" s="24">
        <f t="shared" ca="1" si="382"/>
        <v>14830.125840171237</v>
      </c>
      <c r="AC1000" s="23">
        <f t="shared" ca="1" si="383"/>
        <v>14834.603589277325</v>
      </c>
    </row>
    <row r="1001" spans="1:29" x14ac:dyDescent="0.25">
      <c r="A1001" s="23">
        <f t="shared" ca="1" si="360"/>
        <v>1.6420492213690983</v>
      </c>
      <c r="B1001" s="23">
        <f t="shared" ca="1" si="361"/>
        <v>0.98818243392398697</v>
      </c>
      <c r="C1001" s="24">
        <f t="shared" ca="1" si="372"/>
        <v>13116.812312061562</v>
      </c>
      <c r="D1001" s="23">
        <f t="shared" ca="1" si="373"/>
        <v>13117.800494495486</v>
      </c>
      <c r="E1001" s="22"/>
      <c r="F1001" s="23">
        <f t="shared" ca="1" si="362"/>
        <v>1.6127326467063199</v>
      </c>
      <c r="G1001" s="23">
        <f t="shared" ca="1" si="363"/>
        <v>1.3992408678928725</v>
      </c>
      <c r="H1001" s="24">
        <f t="shared" ca="1" si="374"/>
        <v>12217.859456396302</v>
      </c>
      <c r="I1001" s="23">
        <f t="shared" ca="1" si="375"/>
        <v>12219.258697264195</v>
      </c>
      <c r="J1001" s="22"/>
      <c r="K1001" s="23">
        <f t="shared" ca="1" si="364"/>
        <v>1.1894153349562717</v>
      </c>
      <c r="L1001" s="23">
        <f t="shared" ca="1" si="365"/>
        <v>1.4875359647582025</v>
      </c>
      <c r="M1001" s="24">
        <f t="shared" ca="1" si="376"/>
        <v>10584.612174668173</v>
      </c>
      <c r="N1001" s="23">
        <f t="shared" ca="1" si="377"/>
        <v>10586.099710632931</v>
      </c>
      <c r="O1001" s="22"/>
      <c r="P1001" s="23">
        <f t="shared" ca="1" si="366"/>
        <v>12.160920515807668</v>
      </c>
      <c r="Q1001" s="23">
        <f t="shared" ca="1" si="367"/>
        <v>25.250330687907191</v>
      </c>
      <c r="R1001" s="24">
        <f t="shared" ca="1" si="378"/>
        <v>12960.624558549809</v>
      </c>
      <c r="S1001" s="23">
        <f t="shared" ca="1" si="379"/>
        <v>12985.874889237717</v>
      </c>
      <c r="T1001" s="22"/>
      <c r="U1001" s="23">
        <f t="shared" ca="1" si="368"/>
        <v>2.3341775962254574</v>
      </c>
      <c r="V1001" s="23">
        <f t="shared" ca="1" si="369"/>
        <v>11.103371231485298</v>
      </c>
      <c r="W1001" s="24">
        <f t="shared" ca="1" si="380"/>
        <v>12281.917256690434</v>
      </c>
      <c r="X1001" s="23">
        <f t="shared" ca="1" si="381"/>
        <v>12293.02062792192</v>
      </c>
      <c r="Z1001" s="23">
        <f t="shared" ca="1" si="370"/>
        <v>10.820736277175783</v>
      </c>
      <c r="AA1001" s="23">
        <f t="shared" ca="1" si="371"/>
        <v>11.759304670953469</v>
      </c>
      <c r="AB1001" s="24">
        <f t="shared" ca="1" si="382"/>
        <v>14845.424325554501</v>
      </c>
      <c r="AC1001" s="23">
        <f t="shared" ca="1" si="383"/>
        <v>14857.183630225454</v>
      </c>
    </row>
    <row r="1002" spans="1:29" x14ac:dyDescent="0.25">
      <c r="A1002" s="23">
        <f t="shared" ca="1" si="360"/>
        <v>2.4870206114103097</v>
      </c>
      <c r="B1002" s="23">
        <f t="shared" ca="1" si="361"/>
        <v>3.335955400709298</v>
      </c>
      <c r="C1002" s="24">
        <f t="shared" ca="1" si="372"/>
        <v>13120.287515106897</v>
      </c>
      <c r="D1002" s="23">
        <f t="shared" ca="1" si="373"/>
        <v>13123.623470507606</v>
      </c>
      <c r="E1002" s="22"/>
      <c r="F1002" s="23">
        <f t="shared" ca="1" si="362"/>
        <v>0.93373454151459245</v>
      </c>
      <c r="G1002" s="23">
        <f t="shared" ca="1" si="363"/>
        <v>0.94418525784871177</v>
      </c>
      <c r="H1002" s="24">
        <f t="shared" ca="1" si="374"/>
        <v>12220.19243180571</v>
      </c>
      <c r="I1002" s="23">
        <f t="shared" ca="1" si="375"/>
        <v>12221.136617063559</v>
      </c>
      <c r="J1002" s="22"/>
      <c r="K1002" s="23">
        <f t="shared" ca="1" si="364"/>
        <v>6.5842109702384226</v>
      </c>
      <c r="L1002" s="23">
        <f t="shared" ca="1" si="365"/>
        <v>11.654435831035252</v>
      </c>
      <c r="M1002" s="24">
        <f t="shared" ca="1" si="376"/>
        <v>10592.683921603169</v>
      </c>
      <c r="N1002" s="23">
        <f t="shared" ca="1" si="377"/>
        <v>10604.338357434204</v>
      </c>
      <c r="O1002" s="22"/>
      <c r="P1002" s="23">
        <f t="shared" ca="1" si="366"/>
        <v>11.814346449597485</v>
      </c>
      <c r="Q1002" s="23">
        <f t="shared" ca="1" si="367"/>
        <v>1.7198732435636941</v>
      </c>
      <c r="R1002" s="24">
        <f t="shared" ca="1" si="378"/>
        <v>12997.689235687314</v>
      </c>
      <c r="S1002" s="23">
        <f t="shared" ca="1" si="379"/>
        <v>12999.409108930879</v>
      </c>
      <c r="T1002" s="22"/>
      <c r="U1002" s="23">
        <f t="shared" ca="1" si="368"/>
        <v>0.47499621588625796</v>
      </c>
      <c r="V1002" s="23">
        <f t="shared" ca="1" si="369"/>
        <v>9.2718088799440928</v>
      </c>
      <c r="W1002" s="24">
        <f t="shared" ca="1" si="380"/>
        <v>12293.495624137806</v>
      </c>
      <c r="X1002" s="23">
        <f t="shared" ca="1" si="381"/>
        <v>12302.767433017751</v>
      </c>
      <c r="Z1002" s="23">
        <f t="shared" ca="1" si="370"/>
        <v>3.8796108229664918</v>
      </c>
      <c r="AA1002" s="23">
        <f t="shared" ca="1" si="371"/>
        <v>0.12101894766436705</v>
      </c>
      <c r="AB1002" s="24">
        <f t="shared" ca="1" si="382"/>
        <v>14861.063241048421</v>
      </c>
      <c r="AC1002" s="23">
        <f t="shared" ca="1" si="383"/>
        <v>14861.184259996086</v>
      </c>
    </row>
    <row r="1003" spans="1:29" x14ac:dyDescent="0.25">
      <c r="A1003" s="23">
        <f t="shared" ca="1" si="360"/>
        <v>6.2733729570223549</v>
      </c>
      <c r="B1003" s="23">
        <f t="shared" ca="1" si="361"/>
        <v>10.491282632388495</v>
      </c>
      <c r="C1003" s="24">
        <f t="shared" ca="1" si="372"/>
        <v>13129.896843464629</v>
      </c>
      <c r="D1003" s="23">
        <f t="shared" ca="1" si="373"/>
        <v>13140.388126097017</v>
      </c>
      <c r="E1003" s="22"/>
      <c r="F1003" s="23">
        <f t="shared" ca="1" si="362"/>
        <v>0.46125783496964784</v>
      </c>
      <c r="G1003" s="23">
        <f t="shared" ca="1" si="363"/>
        <v>5.0116285617075622</v>
      </c>
      <c r="H1003" s="24">
        <f t="shared" ca="1" si="374"/>
        <v>12221.597874898529</v>
      </c>
      <c r="I1003" s="23">
        <f t="shared" ca="1" si="375"/>
        <v>12226.609503460237</v>
      </c>
      <c r="J1003" s="22"/>
      <c r="K1003" s="23">
        <f t="shared" ca="1" si="364"/>
        <v>1.7228415171836078</v>
      </c>
      <c r="L1003" s="23">
        <f t="shared" ca="1" si="365"/>
        <v>5.6260758966410842</v>
      </c>
      <c r="M1003" s="24">
        <f t="shared" ca="1" si="376"/>
        <v>10606.061198951387</v>
      </c>
      <c r="N1003" s="23">
        <f t="shared" ca="1" si="377"/>
        <v>10611.687274848029</v>
      </c>
      <c r="O1003" s="22"/>
      <c r="P1003" s="23">
        <f t="shared" ca="1" si="366"/>
        <v>1.0427391704523388</v>
      </c>
      <c r="Q1003" s="23">
        <f t="shared" ca="1" si="367"/>
        <v>1.812388674189785</v>
      </c>
      <c r="R1003" s="24">
        <f t="shared" ca="1" si="378"/>
        <v>13000.451848101331</v>
      </c>
      <c r="S1003" s="23">
        <f t="shared" ca="1" si="379"/>
        <v>13002.264236775522</v>
      </c>
      <c r="T1003" s="22"/>
      <c r="U1003" s="23">
        <f t="shared" ca="1" si="368"/>
        <v>2.5980578533688896</v>
      </c>
      <c r="V1003" s="23">
        <f t="shared" ca="1" si="369"/>
        <v>1.9638414108452016</v>
      </c>
      <c r="W1003" s="24">
        <f t="shared" ca="1" si="380"/>
        <v>12305.36549087112</v>
      </c>
      <c r="X1003" s="23">
        <f t="shared" ca="1" si="381"/>
        <v>12307.329332281965</v>
      </c>
      <c r="Z1003" s="23">
        <f t="shared" ca="1" si="370"/>
        <v>19.954703596153564</v>
      </c>
      <c r="AA1003" s="23">
        <f t="shared" ca="1" si="371"/>
        <v>1.4548548237278742</v>
      </c>
      <c r="AB1003" s="24">
        <f t="shared" ca="1" si="382"/>
        <v>14881.138963592239</v>
      </c>
      <c r="AC1003" s="23">
        <f t="shared" ca="1" si="383"/>
        <v>14882.593818415966</v>
      </c>
    </row>
    <row r="1004" spans="1:29" x14ac:dyDescent="0.25">
      <c r="A1004" s="23">
        <f t="shared" ca="1" si="360"/>
        <v>3.9418885561649724</v>
      </c>
      <c r="B1004" s="23">
        <f t="shared" ca="1" si="361"/>
        <v>8.047577617026878</v>
      </c>
      <c r="C1004" s="24">
        <f t="shared" ca="1" si="372"/>
        <v>13144.330014653182</v>
      </c>
      <c r="D1004" s="23">
        <f t="shared" ca="1" si="373"/>
        <v>13152.377592270208</v>
      </c>
      <c r="E1004" s="22"/>
      <c r="F1004" s="23">
        <f t="shared" ca="1" si="362"/>
        <v>3.7394335221214345</v>
      </c>
      <c r="G1004" s="23">
        <f t="shared" ca="1" si="363"/>
        <v>4.6760202078169852</v>
      </c>
      <c r="H1004" s="24">
        <f t="shared" ca="1" si="374"/>
        <v>12230.348936982358</v>
      </c>
      <c r="I1004" s="23">
        <f t="shared" ca="1" si="375"/>
        <v>12235.024957190175</v>
      </c>
      <c r="J1004" s="22"/>
      <c r="K1004" s="23">
        <f t="shared" ca="1" si="364"/>
        <v>0.11308357407792277</v>
      </c>
      <c r="L1004" s="23">
        <f t="shared" ca="1" si="365"/>
        <v>8.875766651898175</v>
      </c>
      <c r="M1004" s="24">
        <f t="shared" ca="1" si="376"/>
        <v>10611.800358422108</v>
      </c>
      <c r="N1004" s="23">
        <f t="shared" ca="1" si="377"/>
        <v>10620.676125074006</v>
      </c>
      <c r="O1004" s="22"/>
      <c r="P1004" s="23">
        <f t="shared" ca="1" si="366"/>
        <v>8.7098112202694029</v>
      </c>
      <c r="Q1004" s="23">
        <f t="shared" ca="1" si="367"/>
        <v>10.772050254447938</v>
      </c>
      <c r="R1004" s="24">
        <f t="shared" ca="1" si="378"/>
        <v>13010.974047995791</v>
      </c>
      <c r="S1004" s="23">
        <f t="shared" ca="1" si="379"/>
        <v>13021.746098250238</v>
      </c>
      <c r="T1004" s="22"/>
      <c r="U1004" s="23">
        <f t="shared" ca="1" si="368"/>
        <v>33.924081916107461</v>
      </c>
      <c r="V1004" s="23">
        <f t="shared" ca="1" si="369"/>
        <v>7.9702957808053636</v>
      </c>
      <c r="W1004" s="24">
        <f t="shared" ca="1" si="380"/>
        <v>12341.253414198072</v>
      </c>
      <c r="X1004" s="23">
        <f t="shared" ca="1" si="381"/>
        <v>12349.223709978878</v>
      </c>
      <c r="Z1004" s="23">
        <f t="shared" ca="1" si="370"/>
        <v>8.1897048634328833</v>
      </c>
      <c r="AA1004" s="23">
        <f t="shared" ca="1" si="371"/>
        <v>2.9224538454290414</v>
      </c>
      <c r="AB1004" s="24">
        <f t="shared" ca="1" si="382"/>
        <v>14890.783523279399</v>
      </c>
      <c r="AC1004" s="23">
        <f t="shared" ca="1" si="383"/>
        <v>14893.705977124828</v>
      </c>
    </row>
    <row r="1005" spans="1:29" x14ac:dyDescent="0.25">
      <c r="A1005" s="23">
        <f t="shared" ca="1" si="360"/>
        <v>6.9730212741570039</v>
      </c>
      <c r="B1005" s="23">
        <f t="shared" ca="1" si="361"/>
        <v>2.2163143388456201</v>
      </c>
      <c r="C1005" s="24">
        <f t="shared" ca="1" si="372"/>
        <v>13159.350613544366</v>
      </c>
      <c r="D1005" s="23">
        <f t="shared" ca="1" si="373"/>
        <v>13161.566927883212</v>
      </c>
      <c r="E1005" s="22"/>
      <c r="F1005" s="23">
        <f t="shared" ca="1" si="362"/>
        <v>14.74657686864342</v>
      </c>
      <c r="G1005" s="23">
        <f t="shared" ca="1" si="363"/>
        <v>2.9683309030839147</v>
      </c>
      <c r="H1005" s="24">
        <f t="shared" ca="1" si="374"/>
        <v>12249.771534058818</v>
      </c>
      <c r="I1005" s="23">
        <f t="shared" ca="1" si="375"/>
        <v>12252.739864961903</v>
      </c>
      <c r="J1005" s="22"/>
      <c r="K1005" s="23">
        <f t="shared" ca="1" si="364"/>
        <v>10.516859198226474</v>
      </c>
      <c r="L1005" s="23">
        <f t="shared" ca="1" si="365"/>
        <v>3.2983321552931195</v>
      </c>
      <c r="M1005" s="24">
        <f t="shared" ca="1" si="376"/>
        <v>10631.192984272231</v>
      </c>
      <c r="N1005" s="23">
        <f t="shared" ca="1" si="377"/>
        <v>10634.491316427524</v>
      </c>
      <c r="O1005" s="22"/>
      <c r="P1005" s="23">
        <f t="shared" ca="1" si="366"/>
        <v>2.9327355367304686</v>
      </c>
      <c r="Q1005" s="23">
        <f t="shared" ca="1" si="367"/>
        <v>1.8388667919023616</v>
      </c>
      <c r="R1005" s="24">
        <f t="shared" ca="1" si="378"/>
        <v>13024.678833786969</v>
      </c>
      <c r="S1005" s="23">
        <f t="shared" ca="1" si="379"/>
        <v>13026.517700578872</v>
      </c>
      <c r="T1005" s="22"/>
      <c r="U1005" s="23">
        <f t="shared" ca="1" si="368"/>
        <v>3.8679348063685142</v>
      </c>
      <c r="V1005" s="23">
        <f t="shared" ca="1" si="369"/>
        <v>1.0236843687306498</v>
      </c>
      <c r="W1005" s="24">
        <f t="shared" ca="1" si="380"/>
        <v>12353.091644785247</v>
      </c>
      <c r="X1005" s="23">
        <f t="shared" ca="1" si="381"/>
        <v>12354.115329153978</v>
      </c>
      <c r="Z1005" s="23">
        <f t="shared" ca="1" si="370"/>
        <v>27.57748544243649</v>
      </c>
      <c r="AA1005" s="23">
        <f t="shared" ca="1" si="371"/>
        <v>8.3554354309580283</v>
      </c>
      <c r="AB1005" s="24">
        <f t="shared" ca="1" si="382"/>
        <v>14921.283462567264</v>
      </c>
      <c r="AC1005" s="23">
        <f t="shared" ca="1" si="383"/>
        <v>14929.638897998222</v>
      </c>
    </row>
    <row r="1006" spans="1:29" x14ac:dyDescent="0.25">
      <c r="A1006" s="23">
        <f t="shared" ca="1" si="360"/>
        <v>1.2127991383502921</v>
      </c>
      <c r="B1006" s="23">
        <f t="shared" ca="1" si="361"/>
        <v>1.0973554465116688</v>
      </c>
      <c r="C1006" s="24">
        <f t="shared" ca="1" si="372"/>
        <v>13162.779727021561</v>
      </c>
      <c r="D1006" s="23">
        <f t="shared" ca="1" si="373"/>
        <v>13163.877082468072</v>
      </c>
      <c r="E1006" s="22"/>
      <c r="F1006" s="23">
        <f t="shared" ca="1" si="362"/>
        <v>39.63135972663104</v>
      </c>
      <c r="G1006" s="23">
        <f t="shared" ca="1" si="363"/>
        <v>1.3115288141835875</v>
      </c>
      <c r="H1006" s="24">
        <f t="shared" ca="1" si="374"/>
        <v>12292.371224688533</v>
      </c>
      <c r="I1006" s="23">
        <f t="shared" ca="1" si="375"/>
        <v>12293.682753502717</v>
      </c>
      <c r="J1006" s="22"/>
      <c r="K1006" s="23">
        <f t="shared" ca="1" si="364"/>
        <v>2.8006039887484984</v>
      </c>
      <c r="L1006" s="23">
        <f t="shared" ca="1" si="365"/>
        <v>6.0342174664676298</v>
      </c>
      <c r="M1006" s="24">
        <f t="shared" ca="1" si="376"/>
        <v>10637.291920416272</v>
      </c>
      <c r="N1006" s="23">
        <f t="shared" ca="1" si="377"/>
        <v>10643.326137882739</v>
      </c>
      <c r="O1006" s="22"/>
      <c r="P1006" s="23">
        <f t="shared" ca="1" si="366"/>
        <v>2.4282335567591851</v>
      </c>
      <c r="Q1006" s="23">
        <f t="shared" ca="1" si="367"/>
        <v>9.0121476971042753</v>
      </c>
      <c r="R1006" s="24">
        <f t="shared" ca="1" si="378"/>
        <v>13028.945934135631</v>
      </c>
      <c r="S1006" s="23">
        <f t="shared" ca="1" si="379"/>
        <v>13037.958081832734</v>
      </c>
      <c r="T1006" s="22"/>
      <c r="U1006" s="23">
        <f t="shared" ca="1" si="368"/>
        <v>11.914004952387284</v>
      </c>
      <c r="V1006" s="23">
        <f t="shared" ca="1" si="369"/>
        <v>2.4495383889833806</v>
      </c>
      <c r="W1006" s="24">
        <f t="shared" ca="1" si="380"/>
        <v>12366.029334106364</v>
      </c>
      <c r="X1006" s="23">
        <f t="shared" ca="1" si="381"/>
        <v>12368.478872495347</v>
      </c>
      <c r="Z1006" s="23">
        <f t="shared" ca="1" si="370"/>
        <v>25.170275821086477</v>
      </c>
      <c r="AA1006" s="23">
        <f t="shared" ca="1" si="371"/>
        <v>0.53198553199209964</v>
      </c>
      <c r="AB1006" s="24">
        <f t="shared" ca="1" si="382"/>
        <v>14954.809173819309</v>
      </c>
      <c r="AC1006" s="23">
        <f t="shared" ca="1" si="383"/>
        <v>14955.341159351301</v>
      </c>
    </row>
    <row r="1007" spans="1:29" x14ac:dyDescent="0.25">
      <c r="A1007" s="23">
        <f t="shared" ca="1" si="360"/>
        <v>1.8335532291251073</v>
      </c>
      <c r="B1007" s="23">
        <f t="shared" ca="1" si="361"/>
        <v>1.8267435715080196</v>
      </c>
      <c r="C1007" s="24">
        <f t="shared" ca="1" si="372"/>
        <v>13165.710635697198</v>
      </c>
      <c r="D1007" s="23">
        <f t="shared" ca="1" si="373"/>
        <v>13167.537379268706</v>
      </c>
      <c r="E1007" s="22"/>
      <c r="F1007" s="23">
        <f t="shared" ca="1" si="362"/>
        <v>10.935268169978164</v>
      </c>
      <c r="G1007" s="23">
        <f t="shared" ca="1" si="363"/>
        <v>4.1637244069498989</v>
      </c>
      <c r="H1007" s="24">
        <f t="shared" ca="1" si="374"/>
        <v>12304.618021672695</v>
      </c>
      <c r="I1007" s="23">
        <f t="shared" ca="1" si="375"/>
        <v>12308.781746079645</v>
      </c>
      <c r="J1007" s="22"/>
      <c r="K1007" s="23">
        <f t="shared" ca="1" si="364"/>
        <v>0.60441477481195616</v>
      </c>
      <c r="L1007" s="23">
        <f t="shared" ca="1" si="365"/>
        <v>2.5311123504598623</v>
      </c>
      <c r="M1007" s="24">
        <f t="shared" ca="1" si="376"/>
        <v>10643.930552657552</v>
      </c>
      <c r="N1007" s="23">
        <f t="shared" ca="1" si="377"/>
        <v>10646.461665008012</v>
      </c>
      <c r="O1007" s="22"/>
      <c r="P1007" s="23">
        <f t="shared" ca="1" si="366"/>
        <v>11.687510994542169</v>
      </c>
      <c r="Q1007" s="23">
        <f t="shared" ca="1" si="367"/>
        <v>10.911816761125678</v>
      </c>
      <c r="R1007" s="24">
        <f t="shared" ca="1" si="378"/>
        <v>13049.645592827275</v>
      </c>
      <c r="S1007" s="23">
        <f t="shared" ca="1" si="379"/>
        <v>13060.5574095884</v>
      </c>
      <c r="T1007" s="22"/>
      <c r="U1007" s="23">
        <f t="shared" ca="1" si="368"/>
        <v>11.315956865882415</v>
      </c>
      <c r="V1007" s="23">
        <f t="shared" ca="1" si="369"/>
        <v>0.26589898191826711</v>
      </c>
      <c r="W1007" s="24">
        <f t="shared" ca="1" si="380"/>
        <v>12379.79482936123</v>
      </c>
      <c r="X1007" s="23">
        <f t="shared" ca="1" si="381"/>
        <v>12380.060728343147</v>
      </c>
      <c r="Z1007" s="23">
        <f t="shared" ca="1" si="370"/>
        <v>1.6971409983689487</v>
      </c>
      <c r="AA1007" s="23">
        <f t="shared" ca="1" si="371"/>
        <v>8.66096799456135</v>
      </c>
      <c r="AB1007" s="24">
        <f t="shared" ca="1" si="382"/>
        <v>14957.03830034967</v>
      </c>
      <c r="AC1007" s="23">
        <f t="shared" ca="1" si="383"/>
        <v>14965.699268344231</v>
      </c>
    </row>
    <row r="1008" spans="1:29" x14ac:dyDescent="0.25">
      <c r="A1008" s="23">
        <f t="shared" ca="1" si="360"/>
        <v>1.4018599566298444</v>
      </c>
      <c r="B1008" s="23">
        <f t="shared" ca="1" si="361"/>
        <v>2.6466103221821617</v>
      </c>
      <c r="C1008" s="24">
        <f t="shared" ca="1" si="372"/>
        <v>13168.939239225336</v>
      </c>
      <c r="D1008" s="23">
        <f t="shared" ca="1" si="373"/>
        <v>13171.585849547519</v>
      </c>
      <c r="E1008" s="22"/>
      <c r="F1008" s="23">
        <f t="shared" ca="1" si="362"/>
        <v>1.1080819343317514</v>
      </c>
      <c r="G1008" s="23">
        <f t="shared" ca="1" si="363"/>
        <v>11.264131151513849</v>
      </c>
      <c r="H1008" s="24">
        <f t="shared" ca="1" si="374"/>
        <v>12309.889828013977</v>
      </c>
      <c r="I1008" s="23">
        <f t="shared" ca="1" si="375"/>
        <v>12321.153959165491</v>
      </c>
      <c r="J1008" s="22"/>
      <c r="K1008" s="23">
        <f t="shared" ca="1" si="364"/>
        <v>6.9214885742961592</v>
      </c>
      <c r="L1008" s="23">
        <f t="shared" ca="1" si="365"/>
        <v>11.449592897810787</v>
      </c>
      <c r="M1008" s="24">
        <f t="shared" ca="1" si="376"/>
        <v>10653.383153582308</v>
      </c>
      <c r="N1008" s="23">
        <f t="shared" ca="1" si="377"/>
        <v>10664.832746480119</v>
      </c>
      <c r="O1008" s="22"/>
      <c r="P1008" s="23">
        <f t="shared" ca="1" si="366"/>
        <v>3.4785964860151934</v>
      </c>
      <c r="Q1008" s="23">
        <f t="shared" ca="1" si="367"/>
        <v>9.8355357286008953</v>
      </c>
      <c r="R1008" s="24">
        <f t="shared" ca="1" si="378"/>
        <v>13064.036006074415</v>
      </c>
      <c r="S1008" s="23">
        <f t="shared" ca="1" si="379"/>
        <v>13073.871541803015</v>
      </c>
      <c r="T1008" s="22"/>
      <c r="U1008" s="23">
        <f t="shared" ca="1" si="368"/>
        <v>1.4953085269971882</v>
      </c>
      <c r="V1008" s="23">
        <f t="shared" ca="1" si="369"/>
        <v>1.4269466890567402</v>
      </c>
      <c r="W1008" s="24">
        <f t="shared" ca="1" si="380"/>
        <v>12381.556036870144</v>
      </c>
      <c r="X1008" s="23">
        <f t="shared" ca="1" si="381"/>
        <v>12382.982983559201</v>
      </c>
      <c r="Z1008" s="23">
        <f t="shared" ca="1" si="370"/>
        <v>10.742387835159933</v>
      </c>
      <c r="AA1008" s="23">
        <f t="shared" ca="1" si="371"/>
        <v>9.0208234977757229</v>
      </c>
      <c r="AB1008" s="24">
        <f t="shared" ca="1" si="382"/>
        <v>14976.441656179391</v>
      </c>
      <c r="AC1008" s="23">
        <f t="shared" ca="1" si="383"/>
        <v>14985.462479677168</v>
      </c>
    </row>
    <row r="1009" spans="1:29" x14ac:dyDescent="0.25">
      <c r="A1009" s="23">
        <f t="shared" ca="1" si="360"/>
        <v>2.8328373323124256</v>
      </c>
      <c r="B1009" s="23">
        <f t="shared" ca="1" si="361"/>
        <v>7.5789365732917799</v>
      </c>
      <c r="C1009" s="24">
        <f t="shared" ca="1" si="372"/>
        <v>13174.418686879832</v>
      </c>
      <c r="D1009" s="23">
        <f t="shared" ca="1" si="373"/>
        <v>13181.997623453124</v>
      </c>
      <c r="E1009" s="22"/>
      <c r="F1009" s="23">
        <f t="shared" ca="1" si="362"/>
        <v>20.693017499792617</v>
      </c>
      <c r="G1009" s="23">
        <f t="shared" ca="1" si="363"/>
        <v>1.5640653861268288</v>
      </c>
      <c r="H1009" s="24">
        <f t="shared" ca="1" si="374"/>
        <v>12341.846976665283</v>
      </c>
      <c r="I1009" s="23">
        <f t="shared" ca="1" si="375"/>
        <v>12343.41104205141</v>
      </c>
      <c r="J1009" s="22"/>
      <c r="K1009" s="23">
        <f t="shared" ca="1" si="364"/>
        <v>0.87613988461258785</v>
      </c>
      <c r="L1009" s="23">
        <f t="shared" ca="1" si="365"/>
        <v>2.1636913821582793</v>
      </c>
      <c r="M1009" s="24">
        <f t="shared" ca="1" si="376"/>
        <v>10665.708886364731</v>
      </c>
      <c r="N1009" s="23">
        <f t="shared" ca="1" si="377"/>
        <v>10667.87257774689</v>
      </c>
      <c r="O1009" s="22"/>
      <c r="P1009" s="23">
        <f t="shared" ca="1" si="366"/>
        <v>5.3790457127862661</v>
      </c>
      <c r="Q1009" s="23">
        <f t="shared" ca="1" si="367"/>
        <v>2.7681418455625457</v>
      </c>
      <c r="R1009" s="24">
        <f t="shared" ca="1" si="378"/>
        <v>13079.250587515802</v>
      </c>
      <c r="S1009" s="23">
        <f t="shared" ca="1" si="379"/>
        <v>13082.018729361365</v>
      </c>
      <c r="T1009" s="22"/>
      <c r="U1009" s="23">
        <f t="shared" ca="1" si="368"/>
        <v>15.537569391022853</v>
      </c>
      <c r="V1009" s="23">
        <f t="shared" ca="1" si="369"/>
        <v>4.7566402630016986</v>
      </c>
      <c r="W1009" s="24">
        <f t="shared" ca="1" si="380"/>
        <v>12398.520552950224</v>
      </c>
      <c r="X1009" s="23">
        <f t="shared" ca="1" si="381"/>
        <v>12403.277193213225</v>
      </c>
      <c r="Z1009" s="23">
        <f t="shared" ca="1" si="370"/>
        <v>41.459620229647939</v>
      </c>
      <c r="AA1009" s="23">
        <f t="shared" ca="1" si="371"/>
        <v>1.582142244587968</v>
      </c>
      <c r="AB1009" s="24">
        <f t="shared" ca="1" si="382"/>
        <v>15026.922099906815</v>
      </c>
      <c r="AC1009" s="23">
        <f t="shared" ca="1" si="383"/>
        <v>15028.504242151403</v>
      </c>
    </row>
    <row r="1010" spans="1:29" x14ac:dyDescent="0.25">
      <c r="A1010" s="23">
        <f t="shared" ca="1" si="360"/>
        <v>25.504506675972873</v>
      </c>
      <c r="B1010" s="23">
        <f t="shared" ca="1" si="361"/>
        <v>5.6355707099168866</v>
      </c>
      <c r="C1010" s="24">
        <f t="shared" ca="1" si="372"/>
        <v>13207.502130129096</v>
      </c>
      <c r="D1010" s="23">
        <f t="shared" ca="1" si="373"/>
        <v>13213.137700839014</v>
      </c>
      <c r="E1010" s="22"/>
      <c r="F1010" s="23">
        <f t="shared" ca="1" si="362"/>
        <v>3.0114741261530176</v>
      </c>
      <c r="G1010" s="23">
        <f t="shared" ca="1" si="363"/>
        <v>3.3417908717345477</v>
      </c>
      <c r="H1010" s="24">
        <f t="shared" ca="1" si="374"/>
        <v>12346.422516177563</v>
      </c>
      <c r="I1010" s="23">
        <f t="shared" ca="1" si="375"/>
        <v>12349.764307049298</v>
      </c>
      <c r="J1010" s="22"/>
      <c r="K1010" s="23">
        <f t="shared" ca="1" si="364"/>
        <v>1.0191969274156354</v>
      </c>
      <c r="L1010" s="23">
        <f t="shared" ca="1" si="365"/>
        <v>16.006631035693385</v>
      </c>
      <c r="M1010" s="24">
        <f t="shared" ca="1" si="376"/>
        <v>10668.891774674306</v>
      </c>
      <c r="N1010" s="23">
        <f t="shared" ca="1" si="377"/>
        <v>10684.898405710001</v>
      </c>
      <c r="O1010" s="22"/>
      <c r="P1010" s="23">
        <f t="shared" ca="1" si="366"/>
        <v>2.8635544549175709</v>
      </c>
      <c r="Q1010" s="23">
        <f t="shared" ca="1" si="367"/>
        <v>3.8772138377265994</v>
      </c>
      <c r="R1010" s="24">
        <f t="shared" ca="1" si="378"/>
        <v>13084.882283816283</v>
      </c>
      <c r="S1010" s="23">
        <f t="shared" ca="1" si="379"/>
        <v>13088.759497654009</v>
      </c>
      <c r="T1010" s="22"/>
      <c r="U1010" s="23">
        <f t="shared" ca="1" si="368"/>
        <v>3.8472141489294898</v>
      </c>
      <c r="V1010" s="23">
        <f t="shared" ca="1" si="369"/>
        <v>6.6700759219406933</v>
      </c>
      <c r="W1010" s="24">
        <f t="shared" ca="1" si="380"/>
        <v>12407.124407362155</v>
      </c>
      <c r="X1010" s="23">
        <f t="shared" ca="1" si="381"/>
        <v>12413.794483284095</v>
      </c>
      <c r="Z1010" s="23">
        <f t="shared" ca="1" si="370"/>
        <v>11.757949833887615</v>
      </c>
      <c r="AA1010" s="23">
        <f t="shared" ca="1" si="371"/>
        <v>6.3439426374640373</v>
      </c>
      <c r="AB1010" s="24">
        <f t="shared" ca="1" si="382"/>
        <v>15040.26219198529</v>
      </c>
      <c r="AC1010" s="23">
        <f t="shared" ca="1" si="383"/>
        <v>15046.606134622754</v>
      </c>
    </row>
    <row r="1011" spans="1:29" x14ac:dyDescent="0.25">
      <c r="A1011" s="23">
        <f t="shared" ca="1" si="360"/>
        <v>8.7423192383379096</v>
      </c>
      <c r="B1011" s="23">
        <f t="shared" ca="1" si="361"/>
        <v>0.7239126228605326</v>
      </c>
      <c r="C1011" s="24">
        <f t="shared" ca="1" si="372"/>
        <v>13221.880020077351</v>
      </c>
      <c r="D1011" s="23">
        <f t="shared" ca="1" si="373"/>
        <v>13222.603932700211</v>
      </c>
      <c r="E1011" s="22"/>
      <c r="F1011" s="23">
        <f t="shared" ca="1" si="362"/>
        <v>5.2890147952828448</v>
      </c>
      <c r="G1011" s="23">
        <f t="shared" ca="1" si="363"/>
        <v>6.9624692718897396</v>
      </c>
      <c r="H1011" s="24">
        <f t="shared" ca="1" si="374"/>
        <v>12355.05332184458</v>
      </c>
      <c r="I1011" s="23">
        <f t="shared" ca="1" si="375"/>
        <v>12362.01579111647</v>
      </c>
      <c r="J1011" s="22"/>
      <c r="K1011" s="23">
        <f t="shared" ca="1" si="364"/>
        <v>4.6300778815787806</v>
      </c>
      <c r="L1011" s="23">
        <f t="shared" ca="1" si="365"/>
        <v>5.223637274873302</v>
      </c>
      <c r="M1011" s="24">
        <f t="shared" ca="1" si="376"/>
        <v>10689.528483591579</v>
      </c>
      <c r="N1011" s="23">
        <f t="shared" ca="1" si="377"/>
        <v>10694.752120866453</v>
      </c>
      <c r="O1011" s="22"/>
      <c r="P1011" s="23">
        <f t="shared" ca="1" si="366"/>
        <v>25.93268327949982</v>
      </c>
      <c r="Q1011" s="23">
        <f t="shared" ca="1" si="367"/>
        <v>1.9809477065824996</v>
      </c>
      <c r="R1011" s="24">
        <f t="shared" ca="1" si="378"/>
        <v>13114.692180933509</v>
      </c>
      <c r="S1011" s="23">
        <f t="shared" ca="1" si="379"/>
        <v>13116.673128640092</v>
      </c>
      <c r="T1011" s="22"/>
      <c r="U1011" s="23">
        <f t="shared" ca="1" si="368"/>
        <v>11.466880705833296</v>
      </c>
      <c r="V1011" s="23">
        <f t="shared" ca="1" si="369"/>
        <v>4.075599982559944</v>
      </c>
      <c r="W1011" s="24">
        <f t="shared" ca="1" si="380"/>
        <v>12425.261363989928</v>
      </c>
      <c r="X1011" s="23">
        <f t="shared" ca="1" si="381"/>
        <v>12429.336963972488</v>
      </c>
      <c r="Z1011" s="23">
        <f t="shared" ca="1" si="370"/>
        <v>2.2894769438038134</v>
      </c>
      <c r="AA1011" s="23">
        <f t="shared" ca="1" si="371"/>
        <v>6.0207082449314386</v>
      </c>
      <c r="AB1011" s="24">
        <f t="shared" ca="1" si="382"/>
        <v>15048.895611566559</v>
      </c>
      <c r="AC1011" s="23">
        <f t="shared" ca="1" si="383"/>
        <v>15054.916319811489</v>
      </c>
    </row>
    <row r="1012" spans="1:29" x14ac:dyDescent="0.25">
      <c r="A1012" s="23">
        <f t="shared" ca="1" si="360"/>
        <v>8.7933506298601856</v>
      </c>
      <c r="B1012" s="23">
        <f t="shared" ca="1" si="361"/>
        <v>6.7848265799249052</v>
      </c>
      <c r="C1012" s="24">
        <f t="shared" ca="1" si="372"/>
        <v>13231.39728333007</v>
      </c>
      <c r="D1012" s="23">
        <f t="shared" ca="1" si="373"/>
        <v>13238.182109909996</v>
      </c>
      <c r="E1012" s="22"/>
      <c r="F1012" s="23">
        <f t="shared" ca="1" si="362"/>
        <v>2.5960059409770628</v>
      </c>
      <c r="G1012" s="23">
        <f t="shared" ca="1" si="363"/>
        <v>0.72768017815112584</v>
      </c>
      <c r="H1012" s="24">
        <f t="shared" ca="1" si="374"/>
        <v>12364.611797057447</v>
      </c>
      <c r="I1012" s="23">
        <f t="shared" ca="1" si="375"/>
        <v>12365.339477235599</v>
      </c>
      <c r="J1012" s="22"/>
      <c r="K1012" s="23">
        <f t="shared" ca="1" si="364"/>
        <v>0.14557106667965261</v>
      </c>
      <c r="L1012" s="23">
        <f t="shared" ca="1" si="365"/>
        <v>5.8027461960077371</v>
      </c>
      <c r="M1012" s="24">
        <f t="shared" ca="1" si="376"/>
        <v>10694.897691933133</v>
      </c>
      <c r="N1012" s="23">
        <f t="shared" ca="1" si="377"/>
        <v>10700.700438129141</v>
      </c>
      <c r="O1012" s="22"/>
      <c r="P1012" s="23">
        <f t="shared" ca="1" si="366"/>
        <v>1.1549317705420026</v>
      </c>
      <c r="Q1012" s="23">
        <f t="shared" ca="1" si="367"/>
        <v>16.561626849348499</v>
      </c>
      <c r="R1012" s="24">
        <f t="shared" ca="1" si="378"/>
        <v>13117.828060410633</v>
      </c>
      <c r="S1012" s="23">
        <f t="shared" ca="1" si="379"/>
        <v>13134.389687259982</v>
      </c>
      <c r="T1012" s="22"/>
      <c r="U1012" s="23">
        <f t="shared" ca="1" si="368"/>
        <v>0.95494035446215564</v>
      </c>
      <c r="V1012" s="23">
        <f t="shared" ca="1" si="369"/>
        <v>1.3862103369478542</v>
      </c>
      <c r="W1012" s="24">
        <f t="shared" ca="1" si="380"/>
        <v>12430.29190432695</v>
      </c>
      <c r="X1012" s="23">
        <f t="shared" ca="1" si="381"/>
        <v>12431.678114663899</v>
      </c>
      <c r="Z1012" s="23">
        <f t="shared" ca="1" si="370"/>
        <v>18.991072472096</v>
      </c>
      <c r="AA1012" s="23">
        <f t="shared" ca="1" si="371"/>
        <v>1.019147668742614</v>
      </c>
      <c r="AB1012" s="24">
        <f t="shared" ca="1" si="382"/>
        <v>15073.907392283585</v>
      </c>
      <c r="AC1012" s="23">
        <f t="shared" ca="1" si="383"/>
        <v>15074.926539952328</v>
      </c>
    </row>
    <row r="1013" spans="1:29" x14ac:dyDescent="0.25">
      <c r="A1013" s="23">
        <f t="shared" ca="1" si="360"/>
        <v>2.8937092079647742</v>
      </c>
      <c r="B1013" s="23">
        <f t="shared" ca="1" si="361"/>
        <v>2.6963348783846772</v>
      </c>
      <c r="C1013" s="24">
        <f t="shared" ref="C1013:C1038" ca="1" si="384">D1012+A1013</f>
        <v>13241.075819117961</v>
      </c>
      <c r="D1013" s="23">
        <f t="shared" ref="D1013:D1038" ca="1" si="385">C1013+B1013</f>
        <v>13243.772153996346</v>
      </c>
      <c r="E1013" s="22"/>
      <c r="F1013" s="23">
        <f t="shared" ca="1" si="362"/>
        <v>0.28850185424404989</v>
      </c>
      <c r="G1013" s="23">
        <f t="shared" ca="1" si="363"/>
        <v>19.272293994167121</v>
      </c>
      <c r="H1013" s="24">
        <f t="shared" ref="H1013:H1038" ca="1" si="386">I1012+F1013</f>
        <v>12365.627979089842</v>
      </c>
      <c r="I1013" s="23">
        <f t="shared" ref="I1013:I1038" ca="1" si="387">H1013+G1013</f>
        <v>12384.900273084009</v>
      </c>
      <c r="J1013" s="22"/>
      <c r="K1013" s="23">
        <f t="shared" ca="1" si="364"/>
        <v>3.8097808055444209</v>
      </c>
      <c r="L1013" s="23">
        <f t="shared" ca="1" si="365"/>
        <v>5.4508725094602895</v>
      </c>
      <c r="M1013" s="24">
        <f t="shared" ref="M1013:M1038" ca="1" si="388">N1012+K1013</f>
        <v>10704.510218934685</v>
      </c>
      <c r="N1013" s="23">
        <f t="shared" ref="N1013:N1038" ca="1" si="389">M1013+L1013</f>
        <v>10709.961091444145</v>
      </c>
      <c r="O1013" s="22"/>
      <c r="P1013" s="23">
        <f t="shared" ca="1" si="366"/>
        <v>0.74238827260565143</v>
      </c>
      <c r="Q1013" s="23">
        <f t="shared" ca="1" si="367"/>
        <v>1.2690983734581425</v>
      </c>
      <c r="R1013" s="24">
        <f t="shared" ref="R1013:R1038" ca="1" si="390">S1012+P1013</f>
        <v>13135.132075532587</v>
      </c>
      <c r="S1013" s="23">
        <f t="shared" ref="S1013:S1038" ca="1" si="391">R1013+Q1013</f>
        <v>13136.401173906044</v>
      </c>
      <c r="T1013" s="22"/>
      <c r="U1013" s="23">
        <f t="shared" ca="1" si="368"/>
        <v>2.9114995154813128</v>
      </c>
      <c r="V1013" s="23">
        <f t="shared" ca="1" si="369"/>
        <v>3.0881071868569645</v>
      </c>
      <c r="W1013" s="24">
        <f t="shared" ref="W1013:W1038" ca="1" si="392">X1012+U1013</f>
        <v>12434.58961417938</v>
      </c>
      <c r="X1013" s="23">
        <f t="shared" ref="X1013:X1038" ca="1" si="393">W1013+V1013</f>
        <v>12437.677721366237</v>
      </c>
      <c r="Z1013" s="23">
        <f t="shared" ca="1" si="370"/>
        <v>1.7114960401407997</v>
      </c>
      <c r="AA1013" s="23">
        <f t="shared" ca="1" si="371"/>
        <v>15.503977624733903</v>
      </c>
      <c r="AB1013" s="24">
        <f t="shared" ca="1" si="382"/>
        <v>15076.63803599247</v>
      </c>
      <c r="AC1013" s="23">
        <f t="shared" ca="1" si="383"/>
        <v>15092.142013617204</v>
      </c>
    </row>
    <row r="1014" spans="1:29" x14ac:dyDescent="0.25">
      <c r="A1014" s="23">
        <f t="shared" ca="1" si="360"/>
        <v>2.3554468105863213</v>
      </c>
      <c r="B1014" s="23">
        <f t="shared" ca="1" si="361"/>
        <v>0.7526985473071135</v>
      </c>
      <c r="C1014" s="24">
        <f t="shared" ca="1" si="384"/>
        <v>13246.127600806933</v>
      </c>
      <c r="D1014" s="23">
        <f t="shared" ca="1" si="385"/>
        <v>13246.880299354239</v>
      </c>
      <c r="E1014" s="22"/>
      <c r="F1014" s="23">
        <f t="shared" ca="1" si="362"/>
        <v>10.288088001986445</v>
      </c>
      <c r="G1014" s="23">
        <f t="shared" ca="1" si="363"/>
        <v>3.3044570056625178</v>
      </c>
      <c r="H1014" s="24">
        <f t="shared" ca="1" si="386"/>
        <v>12395.188361085995</v>
      </c>
      <c r="I1014" s="23">
        <f t="shared" ca="1" si="387"/>
        <v>12398.492818091658</v>
      </c>
      <c r="J1014" s="22"/>
      <c r="K1014" s="23">
        <f t="shared" ca="1" si="364"/>
        <v>0.72633928286431526</v>
      </c>
      <c r="L1014" s="23">
        <f t="shared" ca="1" si="365"/>
        <v>1.7611729103274074</v>
      </c>
      <c r="M1014" s="24">
        <f t="shared" ca="1" si="388"/>
        <v>10710.68743072701</v>
      </c>
      <c r="N1014" s="23">
        <f t="shared" ca="1" si="389"/>
        <v>10712.448603637338</v>
      </c>
      <c r="O1014" s="22"/>
      <c r="P1014" s="23">
        <f t="shared" ca="1" si="366"/>
        <v>4.7872559874988646E-2</v>
      </c>
      <c r="Q1014" s="23">
        <f t="shared" ca="1" si="367"/>
        <v>0.73116986836127507</v>
      </c>
      <c r="R1014" s="24">
        <f t="shared" ca="1" si="390"/>
        <v>13136.449046465919</v>
      </c>
      <c r="S1014" s="23">
        <f t="shared" ca="1" si="391"/>
        <v>13137.18021633428</v>
      </c>
      <c r="T1014" s="22"/>
      <c r="U1014" s="23">
        <f t="shared" ca="1" si="368"/>
        <v>24.017298924456398</v>
      </c>
      <c r="V1014" s="23">
        <f t="shared" ca="1" si="369"/>
        <v>4.2924797805970245</v>
      </c>
      <c r="W1014" s="24">
        <f t="shared" ca="1" si="392"/>
        <v>12461.695020290694</v>
      </c>
      <c r="X1014" s="23">
        <f t="shared" ca="1" si="393"/>
        <v>12465.987500071291</v>
      </c>
      <c r="Z1014" s="23">
        <f t="shared" ca="1" si="370"/>
        <v>11.415770257227777</v>
      </c>
      <c r="AA1014" s="23">
        <f t="shared" ca="1" si="371"/>
        <v>1.8492427643627083</v>
      </c>
      <c r="AB1014" s="24">
        <f t="shared" ca="1" si="382"/>
        <v>15103.557783874432</v>
      </c>
      <c r="AC1014" s="23">
        <f t="shared" ca="1" si="383"/>
        <v>15105.407026638795</v>
      </c>
    </row>
    <row r="1015" spans="1:29" x14ac:dyDescent="0.25">
      <c r="A1015" s="23">
        <f t="shared" ca="1" si="360"/>
        <v>5.6964179673135638</v>
      </c>
      <c r="B1015" s="23">
        <f t="shared" ca="1" si="361"/>
        <v>13.958680711959573</v>
      </c>
      <c r="C1015" s="24">
        <f t="shared" ca="1" si="384"/>
        <v>13252.576717321554</v>
      </c>
      <c r="D1015" s="23">
        <f t="shared" ca="1" si="385"/>
        <v>13266.535398033513</v>
      </c>
      <c r="E1015" s="22"/>
      <c r="F1015" s="23">
        <f t="shared" ca="1" si="362"/>
        <v>0.53083262242958063</v>
      </c>
      <c r="G1015" s="23">
        <f t="shared" ca="1" si="363"/>
        <v>2.3640121118830296E-2</v>
      </c>
      <c r="H1015" s="24">
        <f t="shared" ca="1" si="386"/>
        <v>12399.023650714087</v>
      </c>
      <c r="I1015" s="23">
        <f t="shared" ca="1" si="387"/>
        <v>12399.047290835206</v>
      </c>
      <c r="J1015" s="22"/>
      <c r="K1015" s="23">
        <f t="shared" ca="1" si="364"/>
        <v>3.6116239900820641</v>
      </c>
      <c r="L1015" s="23">
        <f t="shared" ca="1" si="365"/>
        <v>6.4588190934217762</v>
      </c>
      <c r="M1015" s="24">
        <f t="shared" ca="1" si="388"/>
        <v>10716.06022762742</v>
      </c>
      <c r="N1015" s="23">
        <f t="shared" ca="1" si="389"/>
        <v>10722.519046720841</v>
      </c>
      <c r="O1015" s="22"/>
      <c r="P1015" s="23">
        <f t="shared" ca="1" si="366"/>
        <v>9.1759702846145306</v>
      </c>
      <c r="Q1015" s="23">
        <f t="shared" ca="1" si="367"/>
        <v>2.1626499221223874</v>
      </c>
      <c r="R1015" s="24">
        <f t="shared" ca="1" si="390"/>
        <v>13146.356186618894</v>
      </c>
      <c r="S1015" s="23">
        <f t="shared" ca="1" si="391"/>
        <v>13148.518836541016</v>
      </c>
      <c r="T1015" s="22"/>
      <c r="U1015" s="23">
        <f t="shared" ca="1" si="368"/>
        <v>1.7862145671141467</v>
      </c>
      <c r="V1015" s="23">
        <f t="shared" ca="1" si="369"/>
        <v>5.3802027854345331</v>
      </c>
      <c r="W1015" s="24">
        <f t="shared" ca="1" si="392"/>
        <v>12467.773714638404</v>
      </c>
      <c r="X1015" s="23">
        <f t="shared" ca="1" si="393"/>
        <v>12473.153917423839</v>
      </c>
      <c r="Z1015" s="23">
        <f t="shared" ca="1" si="370"/>
        <v>6.2144554605645155</v>
      </c>
      <c r="AA1015" s="23">
        <f t="shared" ca="1" si="371"/>
        <v>0.56857426551310031</v>
      </c>
      <c r="AB1015" s="24">
        <f t="shared" ca="1" si="382"/>
        <v>15111.621482099359</v>
      </c>
      <c r="AC1015" s="23">
        <f t="shared" ca="1" si="383"/>
        <v>15112.190056364872</v>
      </c>
    </row>
    <row r="1016" spans="1:29" x14ac:dyDescent="0.25">
      <c r="A1016" s="23">
        <f t="shared" ca="1" si="360"/>
        <v>6.0538220844960966</v>
      </c>
      <c r="B1016" s="23">
        <f t="shared" ca="1" si="361"/>
        <v>4.6102581577262134</v>
      </c>
      <c r="C1016" s="24">
        <f t="shared" ca="1" si="384"/>
        <v>13272.589220118009</v>
      </c>
      <c r="D1016" s="23">
        <f t="shared" ca="1" si="385"/>
        <v>13277.199478275736</v>
      </c>
      <c r="E1016" s="22"/>
      <c r="F1016" s="23">
        <f t="shared" ca="1" si="362"/>
        <v>1.776633479674776</v>
      </c>
      <c r="G1016" s="23">
        <f t="shared" ca="1" si="363"/>
        <v>2.634105012528396</v>
      </c>
      <c r="H1016" s="24">
        <f t="shared" ca="1" si="386"/>
        <v>12400.82392431488</v>
      </c>
      <c r="I1016" s="23">
        <f t="shared" ca="1" si="387"/>
        <v>12403.458029327408</v>
      </c>
      <c r="J1016" s="22"/>
      <c r="K1016" s="23">
        <f t="shared" ca="1" si="364"/>
        <v>6.435259443703643</v>
      </c>
      <c r="L1016" s="23">
        <f t="shared" ca="1" si="365"/>
        <v>1.201997062562689</v>
      </c>
      <c r="M1016" s="24">
        <f t="shared" ca="1" si="388"/>
        <v>10728.954306164545</v>
      </c>
      <c r="N1016" s="23">
        <f t="shared" ca="1" si="389"/>
        <v>10730.156303227108</v>
      </c>
      <c r="O1016" s="22"/>
      <c r="P1016" s="23">
        <f t="shared" ca="1" si="366"/>
        <v>0.88050528506430936</v>
      </c>
      <c r="Q1016" s="23">
        <f t="shared" ca="1" si="367"/>
        <v>13.310877456297955</v>
      </c>
      <c r="R1016" s="24">
        <f t="shared" ca="1" si="390"/>
        <v>13149.39934182608</v>
      </c>
      <c r="S1016" s="23">
        <f t="shared" ca="1" si="391"/>
        <v>13162.710219282379</v>
      </c>
      <c r="T1016" s="22"/>
      <c r="U1016" s="23">
        <f t="shared" ca="1" si="368"/>
        <v>5.0798205012373288</v>
      </c>
      <c r="V1016" s="23">
        <f t="shared" ca="1" si="369"/>
        <v>2.554945718761692</v>
      </c>
      <c r="W1016" s="24">
        <f t="shared" ca="1" si="392"/>
        <v>12478.233737925077</v>
      </c>
      <c r="X1016" s="23">
        <f t="shared" ca="1" si="393"/>
        <v>12480.788683643837</v>
      </c>
      <c r="Z1016" s="23">
        <f t="shared" ca="1" si="370"/>
        <v>3.7749731479636677</v>
      </c>
      <c r="AA1016" s="23">
        <f t="shared" ca="1" si="371"/>
        <v>11.036584938108696</v>
      </c>
      <c r="AB1016" s="24">
        <f t="shared" ca="1" si="382"/>
        <v>15115.965029512836</v>
      </c>
      <c r="AC1016" s="23">
        <f t="shared" ca="1" si="383"/>
        <v>15127.001614450945</v>
      </c>
    </row>
    <row r="1017" spans="1:29" x14ac:dyDescent="0.25">
      <c r="A1017" s="23">
        <f t="shared" ca="1" si="360"/>
        <v>20.651387853735827</v>
      </c>
      <c r="B1017" s="23">
        <f t="shared" ca="1" si="361"/>
        <v>3.9705207620572902</v>
      </c>
      <c r="C1017" s="24">
        <f t="shared" ca="1" si="384"/>
        <v>13297.850866129471</v>
      </c>
      <c r="D1017" s="23">
        <f t="shared" ca="1" si="385"/>
        <v>13301.821386891528</v>
      </c>
      <c r="E1017" s="22"/>
      <c r="F1017" s="23">
        <f t="shared" ca="1" si="362"/>
        <v>15.943970506388887</v>
      </c>
      <c r="G1017" s="23">
        <f t="shared" ca="1" si="363"/>
        <v>0.94276302632098241</v>
      </c>
      <c r="H1017" s="24">
        <f t="shared" ca="1" si="386"/>
        <v>12419.401999833797</v>
      </c>
      <c r="I1017" s="23">
        <f t="shared" ca="1" si="387"/>
        <v>12420.344762860119</v>
      </c>
      <c r="J1017" s="22"/>
      <c r="K1017" s="23">
        <f t="shared" ca="1" si="364"/>
        <v>16.908397404359341</v>
      </c>
      <c r="L1017" s="23">
        <f t="shared" ca="1" si="365"/>
        <v>1.9163964413244323</v>
      </c>
      <c r="M1017" s="24">
        <f t="shared" ca="1" si="388"/>
        <v>10747.064700631467</v>
      </c>
      <c r="N1017" s="23">
        <f t="shared" ca="1" si="389"/>
        <v>10748.98109707279</v>
      </c>
      <c r="O1017" s="22"/>
      <c r="P1017" s="23">
        <f t="shared" ca="1" si="366"/>
        <v>1.2404001403118932</v>
      </c>
      <c r="Q1017" s="23">
        <f t="shared" ca="1" si="367"/>
        <v>1.7642521032134435</v>
      </c>
      <c r="R1017" s="24">
        <f t="shared" ca="1" si="390"/>
        <v>13163.950619422691</v>
      </c>
      <c r="S1017" s="23">
        <f t="shared" ca="1" si="391"/>
        <v>13165.714871525905</v>
      </c>
      <c r="T1017" s="22"/>
      <c r="U1017" s="23">
        <f t="shared" ca="1" si="368"/>
        <v>1.6277208420834506</v>
      </c>
      <c r="V1017" s="23">
        <f t="shared" ca="1" si="369"/>
        <v>1.1258975237461166</v>
      </c>
      <c r="W1017" s="24">
        <f t="shared" ca="1" si="392"/>
        <v>12482.416404485921</v>
      </c>
      <c r="X1017" s="23">
        <f t="shared" ca="1" si="393"/>
        <v>12483.542302009668</v>
      </c>
      <c r="Z1017" s="23">
        <f t="shared" ca="1" si="370"/>
        <v>18.553676927116747</v>
      </c>
      <c r="AA1017" s="23">
        <f t="shared" ca="1" si="371"/>
        <v>8.697432587854891</v>
      </c>
      <c r="AB1017" s="24">
        <f t="shared" ca="1" si="382"/>
        <v>15145.555291378061</v>
      </c>
      <c r="AC1017" s="23">
        <f t="shared" ca="1" si="383"/>
        <v>15154.252723965916</v>
      </c>
    </row>
    <row r="1018" spans="1:29" x14ac:dyDescent="0.25">
      <c r="A1018" s="23">
        <f t="shared" ca="1" si="360"/>
        <v>0.38686470255677341</v>
      </c>
      <c r="B1018" s="23">
        <f t="shared" ca="1" si="361"/>
        <v>0.16327627135732339</v>
      </c>
      <c r="C1018" s="24">
        <f t="shared" ca="1" si="384"/>
        <v>13302.208251594086</v>
      </c>
      <c r="D1018" s="23">
        <f t="shared" ca="1" si="385"/>
        <v>13302.371527865444</v>
      </c>
      <c r="E1018" s="22"/>
      <c r="F1018" s="23">
        <f t="shared" ca="1" si="362"/>
        <v>6.8077788143132123</v>
      </c>
      <c r="G1018" s="23">
        <f t="shared" ca="1" si="363"/>
        <v>5.9633268089089935</v>
      </c>
      <c r="H1018" s="24">
        <f t="shared" ca="1" si="386"/>
        <v>12427.152541674432</v>
      </c>
      <c r="I1018" s="23">
        <f t="shared" ca="1" si="387"/>
        <v>12433.115868483341</v>
      </c>
      <c r="J1018" s="22"/>
      <c r="K1018" s="23">
        <f t="shared" ca="1" si="364"/>
        <v>6.3609590885462257</v>
      </c>
      <c r="L1018" s="23">
        <f t="shared" ca="1" si="365"/>
        <v>6.0996133466608429</v>
      </c>
      <c r="M1018" s="24">
        <f t="shared" ca="1" si="388"/>
        <v>10755.342056161337</v>
      </c>
      <c r="N1018" s="23">
        <f t="shared" ca="1" si="389"/>
        <v>10761.441669507998</v>
      </c>
      <c r="O1018" s="22"/>
      <c r="P1018" s="23">
        <f t="shared" ca="1" si="366"/>
        <v>2.0446526567265466</v>
      </c>
      <c r="Q1018" s="23">
        <f t="shared" ca="1" si="367"/>
        <v>2.9336782838091247</v>
      </c>
      <c r="R1018" s="24">
        <f t="shared" ca="1" si="390"/>
        <v>13167.759524182631</v>
      </c>
      <c r="S1018" s="23">
        <f t="shared" ca="1" si="391"/>
        <v>13170.69320246644</v>
      </c>
      <c r="T1018" s="22"/>
      <c r="U1018" s="23">
        <f t="shared" ca="1" si="368"/>
        <v>0.2913943939213644</v>
      </c>
      <c r="V1018" s="23">
        <f t="shared" ca="1" si="369"/>
        <v>5.8902332301635285</v>
      </c>
      <c r="W1018" s="24">
        <f t="shared" ca="1" si="392"/>
        <v>12483.83369640359</v>
      </c>
      <c r="X1018" s="23">
        <f t="shared" ca="1" si="393"/>
        <v>12489.723929633754</v>
      </c>
      <c r="Z1018" s="23">
        <f t="shared" ca="1" si="370"/>
        <v>7.9053201932887429</v>
      </c>
      <c r="AA1018" s="23">
        <f t="shared" ca="1" si="371"/>
        <v>1.4699055522234969</v>
      </c>
      <c r="AB1018" s="24">
        <f t="shared" ca="1" si="382"/>
        <v>15162.158044159205</v>
      </c>
      <c r="AC1018" s="23">
        <f t="shared" ca="1" si="383"/>
        <v>15163.627949711428</v>
      </c>
    </row>
    <row r="1019" spans="1:29" x14ac:dyDescent="0.25">
      <c r="A1019" s="23">
        <f t="shared" ca="1" si="360"/>
        <v>12.461216895027562</v>
      </c>
      <c r="B1019" s="23">
        <f t="shared" ca="1" si="361"/>
        <v>1.2898647190448091</v>
      </c>
      <c r="C1019" s="24">
        <f t="shared" ca="1" si="384"/>
        <v>13314.832744760472</v>
      </c>
      <c r="D1019" s="23">
        <f t="shared" ca="1" si="385"/>
        <v>13316.122609479517</v>
      </c>
      <c r="E1019" s="22"/>
      <c r="F1019" s="23">
        <f t="shared" ca="1" si="362"/>
        <v>0.56195348705732828</v>
      </c>
      <c r="G1019" s="23">
        <f t="shared" ca="1" si="363"/>
        <v>14.684217621013198</v>
      </c>
      <c r="H1019" s="24">
        <f t="shared" ca="1" si="386"/>
        <v>12433.677821970397</v>
      </c>
      <c r="I1019" s="23">
        <f t="shared" ca="1" si="387"/>
        <v>12448.362039591411</v>
      </c>
      <c r="J1019" s="22"/>
      <c r="K1019" s="23">
        <f t="shared" ca="1" si="364"/>
        <v>1.9578199434840704</v>
      </c>
      <c r="L1019" s="23">
        <f t="shared" ca="1" si="365"/>
        <v>3.4749176617495776E-2</v>
      </c>
      <c r="M1019" s="24">
        <f t="shared" ca="1" si="388"/>
        <v>10763.399489451482</v>
      </c>
      <c r="N1019" s="23">
        <f t="shared" ca="1" si="389"/>
        <v>10763.434238628099</v>
      </c>
      <c r="O1019" s="22"/>
      <c r="P1019" s="23">
        <f t="shared" ca="1" si="366"/>
        <v>4.4150662040513708</v>
      </c>
      <c r="Q1019" s="23">
        <f t="shared" ca="1" si="367"/>
        <v>4.834443888389707</v>
      </c>
      <c r="R1019" s="24">
        <f t="shared" ca="1" si="390"/>
        <v>13175.108268670492</v>
      </c>
      <c r="S1019" s="23">
        <f t="shared" ca="1" si="391"/>
        <v>13179.942712558883</v>
      </c>
      <c r="T1019" s="22"/>
      <c r="U1019" s="23">
        <f t="shared" ca="1" si="368"/>
        <v>2.1621415083844582</v>
      </c>
      <c r="V1019" s="23">
        <f t="shared" ca="1" si="369"/>
        <v>3.1605797000877347</v>
      </c>
      <c r="W1019" s="24">
        <f t="shared" ca="1" si="392"/>
        <v>12491.886071142138</v>
      </c>
      <c r="X1019" s="23">
        <f t="shared" ca="1" si="393"/>
        <v>12495.046650842227</v>
      </c>
      <c r="Z1019" s="23">
        <f t="shared" ca="1" si="370"/>
        <v>9.8277349515652563</v>
      </c>
      <c r="AA1019" s="23">
        <f t="shared" ca="1" si="371"/>
        <v>2.0639895710680265</v>
      </c>
      <c r="AB1019" s="24">
        <f t="shared" ca="1" si="382"/>
        <v>15173.455684662993</v>
      </c>
      <c r="AC1019" s="23">
        <f t="shared" ca="1" si="383"/>
        <v>15175.519674234061</v>
      </c>
    </row>
    <row r="1020" spans="1:29" x14ac:dyDescent="0.25">
      <c r="A1020" s="23">
        <f t="shared" ca="1" si="360"/>
        <v>5.8526606933734922</v>
      </c>
      <c r="B1020" s="23">
        <f t="shared" ca="1" si="361"/>
        <v>0.16022400240652371</v>
      </c>
      <c r="C1020" s="24">
        <f t="shared" ca="1" si="384"/>
        <v>13321.97527017289</v>
      </c>
      <c r="D1020" s="23">
        <f t="shared" ca="1" si="385"/>
        <v>13322.135494175296</v>
      </c>
      <c r="E1020" s="22"/>
      <c r="F1020" s="23">
        <f t="shared" ca="1" si="362"/>
        <v>9.4169404261110898</v>
      </c>
      <c r="G1020" s="23">
        <f t="shared" ca="1" si="363"/>
        <v>2.1630851590879789</v>
      </c>
      <c r="H1020" s="24">
        <f t="shared" ca="1" si="386"/>
        <v>12457.778980017523</v>
      </c>
      <c r="I1020" s="23">
        <f t="shared" ca="1" si="387"/>
        <v>12459.94206517661</v>
      </c>
      <c r="J1020" s="22"/>
      <c r="K1020" s="23">
        <f t="shared" ca="1" si="364"/>
        <v>0.99453581537357694</v>
      </c>
      <c r="L1020" s="23">
        <f t="shared" ca="1" si="365"/>
        <v>4.502034323664887</v>
      </c>
      <c r="M1020" s="24">
        <f t="shared" ca="1" si="388"/>
        <v>10764.428774443471</v>
      </c>
      <c r="N1020" s="23">
        <f t="shared" ca="1" si="389"/>
        <v>10768.930808767136</v>
      </c>
      <c r="O1020" s="22"/>
      <c r="P1020" s="23">
        <f t="shared" ca="1" si="366"/>
        <v>22.620026706440996</v>
      </c>
      <c r="Q1020" s="23">
        <f t="shared" ca="1" si="367"/>
        <v>12.270688096882548</v>
      </c>
      <c r="R1020" s="24">
        <f t="shared" ca="1" si="390"/>
        <v>13202.562739265324</v>
      </c>
      <c r="S1020" s="23">
        <f t="shared" ca="1" si="391"/>
        <v>13214.833427362206</v>
      </c>
      <c r="T1020" s="22"/>
      <c r="U1020" s="23">
        <f t="shared" ca="1" si="368"/>
        <v>0.96266094580516826</v>
      </c>
      <c r="V1020" s="23">
        <f t="shared" ca="1" si="369"/>
        <v>6.3818577112210466</v>
      </c>
      <c r="W1020" s="24">
        <f t="shared" ca="1" si="392"/>
        <v>12496.009311788031</v>
      </c>
      <c r="X1020" s="23">
        <f t="shared" ca="1" si="393"/>
        <v>12502.391169499253</v>
      </c>
      <c r="Z1020" s="23">
        <f t="shared" ca="1" si="370"/>
        <v>8.8475098654226123</v>
      </c>
      <c r="AA1020" s="23">
        <f t="shared" ca="1" si="371"/>
        <v>5.8303577653866698</v>
      </c>
      <c r="AB1020" s="24">
        <f t="shared" ca="1" si="382"/>
        <v>15184.367184099485</v>
      </c>
      <c r="AC1020" s="23">
        <f t="shared" ca="1" si="383"/>
        <v>15190.197541864871</v>
      </c>
    </row>
    <row r="1021" spans="1:29" x14ac:dyDescent="0.25">
      <c r="A1021" s="23">
        <f t="shared" ca="1" si="360"/>
        <v>14.281438237245657</v>
      </c>
      <c r="B1021" s="23">
        <f t="shared" ca="1" si="361"/>
        <v>4.7497896645539237</v>
      </c>
      <c r="C1021" s="24">
        <f t="shared" ca="1" si="384"/>
        <v>13336.416932412541</v>
      </c>
      <c r="D1021" s="23">
        <f t="shared" ca="1" si="385"/>
        <v>13341.166722077096</v>
      </c>
      <c r="E1021" s="22"/>
      <c r="F1021" s="23">
        <f t="shared" ca="1" si="362"/>
        <v>0.93871339179076019</v>
      </c>
      <c r="G1021" s="23">
        <f t="shared" ca="1" si="363"/>
        <v>3.317049458532078</v>
      </c>
      <c r="H1021" s="24">
        <f t="shared" ca="1" si="386"/>
        <v>12460.8807785684</v>
      </c>
      <c r="I1021" s="23">
        <f t="shared" ca="1" si="387"/>
        <v>12464.197828026932</v>
      </c>
      <c r="J1021" s="22"/>
      <c r="K1021" s="23">
        <f t="shared" ca="1" si="364"/>
        <v>1.5202392524658552</v>
      </c>
      <c r="L1021" s="23">
        <f t="shared" ca="1" si="365"/>
        <v>6.2655091888729144</v>
      </c>
      <c r="M1021" s="24">
        <f t="shared" ca="1" si="388"/>
        <v>10770.451048019602</v>
      </c>
      <c r="N1021" s="23">
        <f t="shared" ca="1" si="389"/>
        <v>10776.716557208476</v>
      </c>
      <c r="O1021" s="22"/>
      <c r="P1021" s="23">
        <f t="shared" ca="1" si="366"/>
        <v>4.433094441460069</v>
      </c>
      <c r="Q1021" s="23">
        <f t="shared" ca="1" si="367"/>
        <v>2.4044210793274048</v>
      </c>
      <c r="R1021" s="24">
        <f t="shared" ca="1" si="390"/>
        <v>13219.266521803665</v>
      </c>
      <c r="S1021" s="23">
        <f t="shared" ca="1" si="391"/>
        <v>13221.670942882993</v>
      </c>
      <c r="T1021" s="22"/>
      <c r="U1021" s="23">
        <f t="shared" ca="1" si="368"/>
        <v>4.4551521815008117</v>
      </c>
      <c r="V1021" s="23">
        <f t="shared" ca="1" si="369"/>
        <v>4.9349649966398106</v>
      </c>
      <c r="W1021" s="24">
        <f t="shared" ca="1" si="392"/>
        <v>12506.846321680754</v>
      </c>
      <c r="X1021" s="23">
        <f t="shared" ca="1" si="393"/>
        <v>12511.781286677395</v>
      </c>
      <c r="Z1021" s="23">
        <f t="shared" ca="1" si="370"/>
        <v>22.615554382230414</v>
      </c>
      <c r="AA1021" s="23">
        <f t="shared" ca="1" si="371"/>
        <v>3.132889243427214</v>
      </c>
      <c r="AB1021" s="24">
        <f t="shared" ca="1" si="382"/>
        <v>15212.8130962471</v>
      </c>
      <c r="AC1021" s="23">
        <f t="shared" ca="1" si="383"/>
        <v>15215.945985490527</v>
      </c>
    </row>
    <row r="1022" spans="1:29" x14ac:dyDescent="0.25">
      <c r="A1022" s="23">
        <f t="shared" ca="1" si="360"/>
        <v>1.2413325460315574</v>
      </c>
      <c r="B1022" s="23">
        <f t="shared" ca="1" si="361"/>
        <v>0.42886714219695909</v>
      </c>
      <c r="C1022" s="24">
        <f t="shared" ca="1" si="384"/>
        <v>13342.408054623127</v>
      </c>
      <c r="D1022" s="23">
        <f t="shared" ca="1" si="385"/>
        <v>13342.836921765323</v>
      </c>
      <c r="E1022" s="22"/>
      <c r="F1022" s="23">
        <f t="shared" ca="1" si="362"/>
        <v>1.7116143362824943</v>
      </c>
      <c r="G1022" s="23">
        <f t="shared" ca="1" si="363"/>
        <v>2.1504229438290636</v>
      </c>
      <c r="H1022" s="24">
        <f t="shared" ca="1" si="386"/>
        <v>12465.909442363214</v>
      </c>
      <c r="I1022" s="23">
        <f t="shared" ca="1" si="387"/>
        <v>12468.059865307043</v>
      </c>
      <c r="J1022" s="22"/>
      <c r="K1022" s="23">
        <f t="shared" ca="1" si="364"/>
        <v>14.101280573032499</v>
      </c>
      <c r="L1022" s="23">
        <f t="shared" ca="1" si="365"/>
        <v>0.51002165573442626</v>
      </c>
      <c r="M1022" s="24">
        <f t="shared" ca="1" si="388"/>
        <v>10790.817837781509</v>
      </c>
      <c r="N1022" s="23">
        <f t="shared" ca="1" si="389"/>
        <v>10791.327859437244</v>
      </c>
      <c r="O1022" s="22"/>
      <c r="P1022" s="23">
        <f t="shared" ca="1" si="366"/>
        <v>3.0300821416637396</v>
      </c>
      <c r="Q1022" s="23">
        <f t="shared" ca="1" si="367"/>
        <v>2.548411192234838</v>
      </c>
      <c r="R1022" s="24">
        <f t="shared" ca="1" si="390"/>
        <v>13224.701025024657</v>
      </c>
      <c r="S1022" s="23">
        <f t="shared" ca="1" si="391"/>
        <v>13227.249436216891</v>
      </c>
      <c r="T1022" s="22"/>
      <c r="U1022" s="23">
        <f t="shared" ca="1" si="368"/>
        <v>7.7933431801250475</v>
      </c>
      <c r="V1022" s="23">
        <f t="shared" ca="1" si="369"/>
        <v>13.220702908184728</v>
      </c>
      <c r="W1022" s="24">
        <f t="shared" ca="1" si="392"/>
        <v>12519.57462985752</v>
      </c>
      <c r="X1022" s="23">
        <f t="shared" ca="1" si="393"/>
        <v>12532.795332765705</v>
      </c>
      <c r="Z1022" s="23">
        <f t="shared" ca="1" si="370"/>
        <v>40.964568536393877</v>
      </c>
      <c r="AA1022" s="23">
        <f t="shared" ca="1" si="371"/>
        <v>1.4779998081747858</v>
      </c>
      <c r="AB1022" s="24">
        <f t="shared" ca="1" si="382"/>
        <v>15256.910554026921</v>
      </c>
      <c r="AC1022" s="23">
        <f t="shared" ca="1" si="383"/>
        <v>15258.388553835095</v>
      </c>
    </row>
    <row r="1023" spans="1:29" x14ac:dyDescent="0.25">
      <c r="A1023" s="23">
        <f t="shared" ca="1" si="360"/>
        <v>9.5603219636414423</v>
      </c>
      <c r="B1023" s="23">
        <f t="shared" ca="1" si="361"/>
        <v>7.6865824447744897</v>
      </c>
      <c r="C1023" s="24">
        <f t="shared" ca="1" si="384"/>
        <v>13352.397243728965</v>
      </c>
      <c r="D1023" s="23">
        <f t="shared" ca="1" si="385"/>
        <v>13360.083826173739</v>
      </c>
      <c r="E1023" s="22"/>
      <c r="F1023" s="23">
        <f t="shared" ca="1" si="362"/>
        <v>8.7331350099130276</v>
      </c>
      <c r="G1023" s="23">
        <f t="shared" ca="1" si="363"/>
        <v>0.40301846554434145</v>
      </c>
      <c r="H1023" s="24">
        <f t="shared" ca="1" si="386"/>
        <v>12476.793000316957</v>
      </c>
      <c r="I1023" s="23">
        <f t="shared" ca="1" si="387"/>
        <v>12477.196018782501</v>
      </c>
      <c r="J1023" s="22"/>
      <c r="K1023" s="23">
        <f t="shared" ca="1" si="364"/>
        <v>6.1459795907165384</v>
      </c>
      <c r="L1023" s="23">
        <f t="shared" ca="1" si="365"/>
        <v>6.2745299878909329</v>
      </c>
      <c r="M1023" s="24">
        <f t="shared" ca="1" si="388"/>
        <v>10797.47383902796</v>
      </c>
      <c r="N1023" s="23">
        <f t="shared" ca="1" si="389"/>
        <v>10803.748369015851</v>
      </c>
      <c r="O1023" s="22"/>
      <c r="P1023" s="23">
        <f t="shared" ca="1" si="366"/>
        <v>8.6816488542990289</v>
      </c>
      <c r="Q1023" s="23">
        <f t="shared" ca="1" si="367"/>
        <v>7.5271978010062339</v>
      </c>
      <c r="R1023" s="24">
        <f t="shared" ca="1" si="390"/>
        <v>13235.93108507119</v>
      </c>
      <c r="S1023" s="23">
        <f t="shared" ca="1" si="391"/>
        <v>13243.458282872196</v>
      </c>
      <c r="T1023" s="22"/>
      <c r="U1023" s="23">
        <f t="shared" ca="1" si="368"/>
        <v>12.30106255504751</v>
      </c>
      <c r="V1023" s="23">
        <f t="shared" ca="1" si="369"/>
        <v>13.516551370730687</v>
      </c>
      <c r="W1023" s="24">
        <f t="shared" ca="1" si="392"/>
        <v>12545.096395320752</v>
      </c>
      <c r="X1023" s="23">
        <f t="shared" ca="1" si="393"/>
        <v>12558.612946691483</v>
      </c>
      <c r="Z1023" s="23">
        <f t="shared" ca="1" si="370"/>
        <v>4.8985022499664206</v>
      </c>
      <c r="AA1023" s="23">
        <f t="shared" ca="1" si="371"/>
        <v>3.4939690139568245</v>
      </c>
      <c r="AB1023" s="24">
        <f t="shared" ca="1" si="382"/>
        <v>15263.287056085061</v>
      </c>
      <c r="AC1023" s="23">
        <f t="shared" ca="1" si="383"/>
        <v>15266.781025099017</v>
      </c>
    </row>
    <row r="1024" spans="1:29" x14ac:dyDescent="0.25">
      <c r="A1024" s="23">
        <f t="shared" ca="1" si="360"/>
        <v>5.1381956488427249</v>
      </c>
      <c r="B1024" s="23">
        <f t="shared" ca="1" si="361"/>
        <v>2.664007534639945</v>
      </c>
      <c r="C1024" s="24">
        <f t="shared" ca="1" si="384"/>
        <v>13365.222021822581</v>
      </c>
      <c r="D1024" s="23">
        <f t="shared" ca="1" si="385"/>
        <v>13367.886029357222</v>
      </c>
      <c r="E1024" s="22"/>
      <c r="F1024" s="23">
        <f t="shared" ca="1" si="362"/>
        <v>4.1419445222806708</v>
      </c>
      <c r="G1024" s="23">
        <f t="shared" ca="1" si="363"/>
        <v>10.135214215469405</v>
      </c>
      <c r="H1024" s="24">
        <f t="shared" ca="1" si="386"/>
        <v>12481.337963304781</v>
      </c>
      <c r="I1024" s="23">
        <f t="shared" ca="1" si="387"/>
        <v>12491.473177520251</v>
      </c>
      <c r="J1024" s="22"/>
      <c r="K1024" s="23">
        <f t="shared" ca="1" si="364"/>
        <v>7.1478094187566867</v>
      </c>
      <c r="L1024" s="23">
        <f t="shared" ca="1" si="365"/>
        <v>6.6089518673642154</v>
      </c>
      <c r="M1024" s="24">
        <f t="shared" ca="1" si="388"/>
        <v>10810.896178434608</v>
      </c>
      <c r="N1024" s="23">
        <f t="shared" ca="1" si="389"/>
        <v>10817.505130301972</v>
      </c>
      <c r="O1024" s="22"/>
      <c r="P1024" s="23">
        <f t="shared" ca="1" si="366"/>
        <v>9.8413773437099312</v>
      </c>
      <c r="Q1024" s="23">
        <f t="shared" ca="1" si="367"/>
        <v>6.2410513173523929</v>
      </c>
      <c r="R1024" s="24">
        <f t="shared" ca="1" si="390"/>
        <v>13253.299660215906</v>
      </c>
      <c r="S1024" s="23">
        <f t="shared" ca="1" si="391"/>
        <v>13259.540711533258</v>
      </c>
      <c r="T1024" s="22"/>
      <c r="U1024" s="23">
        <f t="shared" ca="1" si="368"/>
        <v>8.7711672619852674</v>
      </c>
      <c r="V1024" s="23">
        <f t="shared" ca="1" si="369"/>
        <v>14.39356226388851</v>
      </c>
      <c r="W1024" s="24">
        <f t="shared" ca="1" si="392"/>
        <v>12567.384113953467</v>
      </c>
      <c r="X1024" s="23">
        <f t="shared" ca="1" si="393"/>
        <v>12581.777676217356</v>
      </c>
      <c r="Z1024" s="23">
        <f t="shared" ca="1" si="370"/>
        <v>13.180596551166182</v>
      </c>
      <c r="AA1024" s="23">
        <f t="shared" ca="1" si="371"/>
        <v>4.6351149785428616</v>
      </c>
      <c r="AB1024" s="24">
        <f t="shared" ca="1" si="382"/>
        <v>15279.961621650184</v>
      </c>
      <c r="AC1024" s="23">
        <f t="shared" ca="1" si="383"/>
        <v>15284.596736628726</v>
      </c>
    </row>
    <row r="1025" spans="1:29" x14ac:dyDescent="0.25">
      <c r="A1025" s="23">
        <f t="shared" ca="1" si="360"/>
        <v>15.590494836640588</v>
      </c>
      <c r="B1025" s="23">
        <f t="shared" ca="1" si="361"/>
        <v>1.6944838647091751</v>
      </c>
      <c r="C1025" s="24">
        <f t="shared" ca="1" si="384"/>
        <v>13383.476524193862</v>
      </c>
      <c r="D1025" s="23">
        <f t="shared" ca="1" si="385"/>
        <v>13385.171008058571</v>
      </c>
      <c r="E1025" s="22"/>
      <c r="F1025" s="23">
        <f t="shared" ca="1" si="362"/>
        <v>21.156106190618743</v>
      </c>
      <c r="G1025" s="23">
        <f t="shared" ca="1" si="363"/>
        <v>8.9348447374445588</v>
      </c>
      <c r="H1025" s="24">
        <f t="shared" ca="1" si="386"/>
        <v>12512.62928371087</v>
      </c>
      <c r="I1025" s="23">
        <f t="shared" ca="1" si="387"/>
        <v>12521.564128448315</v>
      </c>
      <c r="J1025" s="22"/>
      <c r="K1025" s="23">
        <f t="shared" ca="1" si="364"/>
        <v>5.9371853371587155</v>
      </c>
      <c r="L1025" s="23">
        <f t="shared" ca="1" si="365"/>
        <v>2.4154908350666231</v>
      </c>
      <c r="M1025" s="24">
        <f t="shared" ca="1" si="388"/>
        <v>10823.442315639131</v>
      </c>
      <c r="N1025" s="23">
        <f t="shared" ca="1" si="389"/>
        <v>10825.857806474198</v>
      </c>
      <c r="O1025" s="22"/>
      <c r="P1025" s="23">
        <f t="shared" ca="1" si="366"/>
        <v>0.6482361538969148</v>
      </c>
      <c r="Q1025" s="23">
        <f t="shared" ca="1" si="367"/>
        <v>4.8867904642887368</v>
      </c>
      <c r="R1025" s="24">
        <f t="shared" ca="1" si="390"/>
        <v>13260.188947687155</v>
      </c>
      <c r="S1025" s="23">
        <f t="shared" ca="1" si="391"/>
        <v>13265.075738151443</v>
      </c>
      <c r="T1025" s="22"/>
      <c r="U1025" s="23">
        <f t="shared" ca="1" si="368"/>
        <v>17.885084577545175</v>
      </c>
      <c r="V1025" s="23">
        <f t="shared" ca="1" si="369"/>
        <v>0.13891646734650673</v>
      </c>
      <c r="W1025" s="24">
        <f t="shared" ca="1" si="392"/>
        <v>12599.662760794901</v>
      </c>
      <c r="X1025" s="23">
        <f t="shared" ca="1" si="393"/>
        <v>12599.801677262249</v>
      </c>
      <c r="Z1025" s="23">
        <f t="shared" ca="1" si="370"/>
        <v>3.0475693611351615</v>
      </c>
      <c r="AA1025" s="23">
        <f t="shared" ca="1" si="371"/>
        <v>13.949180705657657</v>
      </c>
      <c r="AB1025" s="24">
        <f t="shared" ca="1" si="382"/>
        <v>15287.644305989861</v>
      </c>
      <c r="AC1025" s="23">
        <f t="shared" ca="1" si="383"/>
        <v>15301.593486695519</v>
      </c>
    </row>
    <row r="1026" spans="1:29" x14ac:dyDescent="0.25">
      <c r="A1026" s="23">
        <f t="shared" ca="1" si="360"/>
        <v>43.584503986587578</v>
      </c>
      <c r="B1026" s="23">
        <f t="shared" ca="1" si="361"/>
        <v>0.58036330166539296</v>
      </c>
      <c r="C1026" s="24">
        <f t="shared" ca="1" si="384"/>
        <v>13428.755512045158</v>
      </c>
      <c r="D1026" s="23">
        <f t="shared" ca="1" si="385"/>
        <v>13429.335875346824</v>
      </c>
      <c r="E1026" s="22"/>
      <c r="F1026" s="23">
        <f t="shared" ca="1" si="362"/>
        <v>6.210942322781781</v>
      </c>
      <c r="G1026" s="23">
        <f t="shared" ca="1" si="363"/>
        <v>1.957758958670972</v>
      </c>
      <c r="H1026" s="24">
        <f t="shared" ca="1" si="386"/>
        <v>12527.775070771097</v>
      </c>
      <c r="I1026" s="23">
        <f t="shared" ca="1" si="387"/>
        <v>12529.732829729768</v>
      </c>
      <c r="J1026" s="22"/>
      <c r="K1026" s="23">
        <f t="shared" ca="1" si="364"/>
        <v>15.292248464712053</v>
      </c>
      <c r="L1026" s="23">
        <f t="shared" ca="1" si="365"/>
        <v>3.694254226517653</v>
      </c>
      <c r="M1026" s="24">
        <f t="shared" ca="1" si="388"/>
        <v>10841.150054938909</v>
      </c>
      <c r="N1026" s="23">
        <f t="shared" ca="1" si="389"/>
        <v>10844.844309165426</v>
      </c>
      <c r="O1026" s="22"/>
      <c r="P1026" s="23">
        <f t="shared" ca="1" si="366"/>
        <v>2.0639949898041028</v>
      </c>
      <c r="Q1026" s="23">
        <f t="shared" ca="1" si="367"/>
        <v>0.87090079470499193</v>
      </c>
      <c r="R1026" s="24">
        <f t="shared" ca="1" si="390"/>
        <v>13267.139733141248</v>
      </c>
      <c r="S1026" s="23">
        <f t="shared" ca="1" si="391"/>
        <v>13268.010633935954</v>
      </c>
      <c r="T1026" s="22"/>
      <c r="U1026" s="23">
        <f t="shared" ca="1" si="368"/>
        <v>0.60425341338567129</v>
      </c>
      <c r="V1026" s="23">
        <f t="shared" ca="1" si="369"/>
        <v>1.8569285098462645</v>
      </c>
      <c r="W1026" s="24">
        <f t="shared" ca="1" si="392"/>
        <v>12600.405930675633</v>
      </c>
      <c r="X1026" s="23">
        <f t="shared" ca="1" si="393"/>
        <v>12602.262859185479</v>
      </c>
      <c r="Z1026" s="23">
        <f t="shared" ca="1" si="370"/>
        <v>10.0936090665235</v>
      </c>
      <c r="AA1026" s="23">
        <f t="shared" ca="1" si="371"/>
        <v>0.57401678904815978</v>
      </c>
      <c r="AB1026" s="24">
        <f t="shared" ca="1" si="382"/>
        <v>15311.687095762043</v>
      </c>
      <c r="AC1026" s="23">
        <f t="shared" ca="1" si="383"/>
        <v>15312.261112551092</v>
      </c>
    </row>
    <row r="1027" spans="1:29" x14ac:dyDescent="0.25">
      <c r="A1027" s="23">
        <f t="shared" ca="1" si="360"/>
        <v>7.6286943600951744</v>
      </c>
      <c r="B1027" s="23">
        <f t="shared" ca="1" si="361"/>
        <v>7.033084277853396</v>
      </c>
      <c r="C1027" s="24">
        <f t="shared" ca="1" si="384"/>
        <v>13436.964569706919</v>
      </c>
      <c r="D1027" s="23">
        <f t="shared" ca="1" si="385"/>
        <v>13443.997653984772</v>
      </c>
      <c r="E1027" s="22"/>
      <c r="F1027" s="23">
        <f t="shared" ca="1" si="362"/>
        <v>5.8614287533570257</v>
      </c>
      <c r="G1027" s="23">
        <f t="shared" ca="1" si="363"/>
        <v>0.73285747476160623</v>
      </c>
      <c r="H1027" s="24">
        <f t="shared" ca="1" si="386"/>
        <v>12535.594258483125</v>
      </c>
      <c r="I1027" s="23">
        <f t="shared" ca="1" si="387"/>
        <v>12536.327115957885</v>
      </c>
      <c r="J1027" s="22"/>
      <c r="K1027" s="23">
        <f t="shared" ca="1" si="364"/>
        <v>1.7041058692772018</v>
      </c>
      <c r="L1027" s="23">
        <f t="shared" ca="1" si="365"/>
        <v>2.1281717505995252</v>
      </c>
      <c r="M1027" s="24">
        <f t="shared" ca="1" si="388"/>
        <v>10846.548415034704</v>
      </c>
      <c r="N1027" s="23">
        <f t="shared" ca="1" si="389"/>
        <v>10848.676586785303</v>
      </c>
      <c r="O1027" s="22"/>
      <c r="P1027" s="23">
        <f t="shared" ca="1" si="366"/>
        <v>10.350013732704152</v>
      </c>
      <c r="Q1027" s="23">
        <f t="shared" ca="1" si="367"/>
        <v>0.57790620446379981</v>
      </c>
      <c r="R1027" s="24">
        <f t="shared" ca="1" si="390"/>
        <v>13278.360647668658</v>
      </c>
      <c r="S1027" s="23">
        <f t="shared" ca="1" si="391"/>
        <v>13278.938553873122</v>
      </c>
      <c r="T1027" s="22"/>
      <c r="U1027" s="23">
        <f t="shared" ca="1" si="368"/>
        <v>20.147091416029678</v>
      </c>
      <c r="V1027" s="23">
        <f t="shared" ca="1" si="369"/>
        <v>4.6830969250293863</v>
      </c>
      <c r="W1027" s="24">
        <f t="shared" ca="1" si="392"/>
        <v>12622.409950601508</v>
      </c>
      <c r="X1027" s="23">
        <f t="shared" ca="1" si="393"/>
        <v>12627.093047526538</v>
      </c>
      <c r="Z1027" s="23">
        <f t="shared" ca="1" si="370"/>
        <v>28.624875984508677</v>
      </c>
      <c r="AA1027" s="23">
        <f t="shared" ca="1" si="371"/>
        <v>6.6567857240242345</v>
      </c>
      <c r="AB1027" s="24">
        <f t="shared" ca="1" si="382"/>
        <v>15340.885988535601</v>
      </c>
      <c r="AC1027" s="23">
        <f t="shared" ca="1" si="383"/>
        <v>15347.542774259626</v>
      </c>
    </row>
    <row r="1028" spans="1:29" x14ac:dyDescent="0.25">
      <c r="A1028" s="23">
        <f t="shared" ca="1" si="360"/>
        <v>2.4974470009466656</v>
      </c>
      <c r="B1028" s="23">
        <f t="shared" ca="1" si="361"/>
        <v>3.054379640803782</v>
      </c>
      <c r="C1028" s="24">
        <f t="shared" ca="1" si="384"/>
        <v>13446.49510098572</v>
      </c>
      <c r="D1028" s="23">
        <f t="shared" ca="1" si="385"/>
        <v>13449.549480626523</v>
      </c>
      <c r="E1028" s="22"/>
      <c r="F1028" s="23">
        <f t="shared" ca="1" si="362"/>
        <v>0.44755150026811902</v>
      </c>
      <c r="G1028" s="23">
        <f t="shared" ca="1" si="363"/>
        <v>8.2820805982991157</v>
      </c>
      <c r="H1028" s="24">
        <f t="shared" ca="1" si="386"/>
        <v>12536.774667458154</v>
      </c>
      <c r="I1028" s="23">
        <f t="shared" ca="1" si="387"/>
        <v>12545.056748056453</v>
      </c>
      <c r="J1028" s="22"/>
      <c r="K1028" s="23">
        <f t="shared" ca="1" si="364"/>
        <v>2.7202326289388896</v>
      </c>
      <c r="L1028" s="23">
        <f t="shared" ca="1" si="365"/>
        <v>3.8117629759538434</v>
      </c>
      <c r="M1028" s="24">
        <f t="shared" ca="1" si="388"/>
        <v>10851.396819414242</v>
      </c>
      <c r="N1028" s="23">
        <f t="shared" ca="1" si="389"/>
        <v>10855.208582390196</v>
      </c>
      <c r="O1028" s="22"/>
      <c r="P1028" s="23">
        <f t="shared" ca="1" si="366"/>
        <v>3.5052938123291542</v>
      </c>
      <c r="Q1028" s="23">
        <f t="shared" ca="1" si="367"/>
        <v>8.0238756050739894</v>
      </c>
      <c r="R1028" s="24">
        <f t="shared" ca="1" si="390"/>
        <v>13282.443847685452</v>
      </c>
      <c r="S1028" s="23">
        <f t="shared" ca="1" si="391"/>
        <v>13290.467723290527</v>
      </c>
      <c r="T1028" s="22"/>
      <c r="U1028" s="23">
        <f t="shared" ca="1" si="368"/>
        <v>1.1736668147075955</v>
      </c>
      <c r="V1028" s="23">
        <f t="shared" ca="1" si="369"/>
        <v>4.1382573280442063</v>
      </c>
      <c r="W1028" s="24">
        <f t="shared" ca="1" si="392"/>
        <v>12628.266714341245</v>
      </c>
      <c r="X1028" s="23">
        <f t="shared" ca="1" si="393"/>
        <v>12632.40497166929</v>
      </c>
      <c r="Z1028" s="23">
        <f t="shared" ca="1" si="370"/>
        <v>1.9585766656856762</v>
      </c>
      <c r="AA1028" s="23">
        <f t="shared" ca="1" si="371"/>
        <v>2.0268893888413442</v>
      </c>
      <c r="AB1028" s="24">
        <f t="shared" ca="1" si="382"/>
        <v>15349.501350925311</v>
      </c>
      <c r="AC1028" s="23">
        <f t="shared" ca="1" si="383"/>
        <v>15351.528240314152</v>
      </c>
    </row>
    <row r="1029" spans="1:29" x14ac:dyDescent="0.25">
      <c r="A1029" s="23">
        <f t="shared" ca="1" si="360"/>
        <v>2.5189828654376352</v>
      </c>
      <c r="B1029" s="23">
        <f t="shared" ca="1" si="361"/>
        <v>7.305361000392729</v>
      </c>
      <c r="C1029" s="24">
        <f t="shared" ca="1" si="384"/>
        <v>13452.068463491962</v>
      </c>
      <c r="D1029" s="23">
        <f t="shared" ca="1" si="385"/>
        <v>13459.373824492355</v>
      </c>
      <c r="E1029" s="22"/>
      <c r="F1029" s="23">
        <f t="shared" ca="1" si="362"/>
        <v>0.90653591715104775</v>
      </c>
      <c r="G1029" s="23">
        <f t="shared" ca="1" si="363"/>
        <v>1.023133049035051</v>
      </c>
      <c r="H1029" s="24">
        <f t="shared" ca="1" si="386"/>
        <v>12545.963283973604</v>
      </c>
      <c r="I1029" s="23">
        <f t="shared" ca="1" si="387"/>
        <v>12546.986417022639</v>
      </c>
      <c r="J1029" s="22"/>
      <c r="K1029" s="23">
        <f t="shared" ca="1" si="364"/>
        <v>7.6540536487126607</v>
      </c>
      <c r="L1029" s="23">
        <f t="shared" ca="1" si="365"/>
        <v>0.75717331123030496</v>
      </c>
      <c r="M1029" s="24">
        <f t="shared" ca="1" si="388"/>
        <v>10862.862636038908</v>
      </c>
      <c r="N1029" s="23">
        <f t="shared" ca="1" si="389"/>
        <v>10863.619809350139</v>
      </c>
      <c r="O1029" s="22"/>
      <c r="P1029" s="23">
        <f t="shared" ca="1" si="366"/>
        <v>16.182935086937611</v>
      </c>
      <c r="Q1029" s="23">
        <f t="shared" ca="1" si="367"/>
        <v>12.619798463772927</v>
      </c>
      <c r="R1029" s="24">
        <f t="shared" ca="1" si="390"/>
        <v>13306.650658377464</v>
      </c>
      <c r="S1029" s="23">
        <f t="shared" ca="1" si="391"/>
        <v>13319.270456841237</v>
      </c>
      <c r="T1029" s="22"/>
      <c r="U1029" s="23">
        <f t="shared" ca="1" si="368"/>
        <v>11.684320951401094</v>
      </c>
      <c r="V1029" s="23">
        <f t="shared" ca="1" si="369"/>
        <v>1.1982549558861835</v>
      </c>
      <c r="W1029" s="24">
        <f t="shared" ca="1" si="392"/>
        <v>12644.089292620691</v>
      </c>
      <c r="X1029" s="23">
        <f t="shared" ca="1" si="393"/>
        <v>12645.287547576578</v>
      </c>
      <c r="Z1029" s="23">
        <f t="shared" ca="1" si="370"/>
        <v>5.3982953845395425</v>
      </c>
      <c r="AA1029" s="23">
        <f t="shared" ca="1" si="371"/>
        <v>3.5172746770604029</v>
      </c>
      <c r="AB1029" s="24">
        <f t="shared" ca="1" si="382"/>
        <v>15356.926535698691</v>
      </c>
      <c r="AC1029" s="23">
        <f t="shared" ca="1" si="383"/>
        <v>15360.443810375751</v>
      </c>
    </row>
    <row r="1030" spans="1:29" x14ac:dyDescent="0.25">
      <c r="A1030" s="23">
        <f t="shared" ca="1" si="360"/>
        <v>2.775869369468805</v>
      </c>
      <c r="B1030" s="23">
        <f t="shared" ca="1" si="361"/>
        <v>2.9630168291410093</v>
      </c>
      <c r="C1030" s="24">
        <f t="shared" ca="1" si="384"/>
        <v>13462.149693861824</v>
      </c>
      <c r="D1030" s="23">
        <f t="shared" ca="1" si="385"/>
        <v>13465.112710690964</v>
      </c>
      <c r="E1030" s="22"/>
      <c r="F1030" s="23">
        <f t="shared" ca="1" si="362"/>
        <v>5.0701274826067024</v>
      </c>
      <c r="G1030" s="23">
        <f t="shared" ca="1" si="363"/>
        <v>1.5504875833980134</v>
      </c>
      <c r="H1030" s="24">
        <f t="shared" ca="1" si="386"/>
        <v>12552.056544505245</v>
      </c>
      <c r="I1030" s="23">
        <f t="shared" ca="1" si="387"/>
        <v>12553.607032088643</v>
      </c>
      <c r="J1030" s="22"/>
      <c r="K1030" s="23">
        <f t="shared" ca="1" si="364"/>
        <v>14.44577323460239</v>
      </c>
      <c r="L1030" s="23">
        <f t="shared" ca="1" si="365"/>
        <v>0.4390615371366785</v>
      </c>
      <c r="M1030" s="24">
        <f t="shared" ca="1" si="388"/>
        <v>10878.065582584741</v>
      </c>
      <c r="N1030" s="23">
        <f t="shared" ca="1" si="389"/>
        <v>10878.504644121876</v>
      </c>
      <c r="O1030" s="22"/>
      <c r="P1030" s="23">
        <f t="shared" ca="1" si="366"/>
        <v>3.3387394116160909</v>
      </c>
      <c r="Q1030" s="23">
        <f t="shared" ca="1" si="367"/>
        <v>2.8282302483204833</v>
      </c>
      <c r="R1030" s="24">
        <f t="shared" ca="1" si="390"/>
        <v>13322.609196252854</v>
      </c>
      <c r="S1030" s="23">
        <f t="shared" ca="1" si="391"/>
        <v>13325.437426501174</v>
      </c>
      <c r="T1030" s="22"/>
      <c r="U1030" s="23">
        <f t="shared" ca="1" si="368"/>
        <v>10.304134997634725</v>
      </c>
      <c r="V1030" s="23">
        <f t="shared" ca="1" si="369"/>
        <v>2.570112750548061</v>
      </c>
      <c r="W1030" s="24">
        <f t="shared" ca="1" si="392"/>
        <v>12655.591682574213</v>
      </c>
      <c r="X1030" s="23">
        <f t="shared" ca="1" si="393"/>
        <v>12658.161795324761</v>
      </c>
      <c r="Z1030" s="23">
        <f t="shared" ca="1" si="370"/>
        <v>7.1918281094790659</v>
      </c>
      <c r="AA1030" s="23">
        <f t="shared" ca="1" si="371"/>
        <v>13.134630106328848</v>
      </c>
      <c r="AB1030" s="24">
        <f t="shared" ca="1" si="382"/>
        <v>15367.63563848523</v>
      </c>
      <c r="AC1030" s="23">
        <f t="shared" ca="1" si="383"/>
        <v>15380.770268591559</v>
      </c>
    </row>
    <row r="1031" spans="1:29" x14ac:dyDescent="0.25">
      <c r="A1031" s="23">
        <f t="shared" ca="1" si="360"/>
        <v>4.1851099142671035</v>
      </c>
      <c r="B1031" s="23">
        <f t="shared" ca="1" si="361"/>
        <v>22.478926211181218</v>
      </c>
      <c r="C1031" s="24">
        <f t="shared" ca="1" si="384"/>
        <v>13469.297820605232</v>
      </c>
      <c r="D1031" s="23">
        <f t="shared" ca="1" si="385"/>
        <v>13491.776746816413</v>
      </c>
      <c r="E1031" s="22"/>
      <c r="F1031" s="23">
        <f t="shared" ca="1" si="362"/>
        <v>9.5851261660357352</v>
      </c>
      <c r="G1031" s="23">
        <f t="shared" ca="1" si="363"/>
        <v>2.6538992204268155</v>
      </c>
      <c r="H1031" s="24">
        <f t="shared" ca="1" si="386"/>
        <v>12563.192158254678</v>
      </c>
      <c r="I1031" s="23">
        <f t="shared" ca="1" si="387"/>
        <v>12565.846057475104</v>
      </c>
      <c r="J1031" s="22"/>
      <c r="K1031" s="23">
        <f t="shared" ca="1" si="364"/>
        <v>2.3357908534266105</v>
      </c>
      <c r="L1031" s="23">
        <f t="shared" ca="1" si="365"/>
        <v>0.64090934738262739</v>
      </c>
      <c r="M1031" s="24">
        <f t="shared" ca="1" si="388"/>
        <v>10880.840434975304</v>
      </c>
      <c r="N1031" s="23">
        <f t="shared" ca="1" si="389"/>
        <v>10881.481344322687</v>
      </c>
      <c r="O1031" s="22"/>
      <c r="P1031" s="23">
        <f t="shared" ca="1" si="366"/>
        <v>7.5878022702950867</v>
      </c>
      <c r="Q1031" s="23">
        <f t="shared" ca="1" si="367"/>
        <v>2.7573997495882558</v>
      </c>
      <c r="R1031" s="24">
        <f t="shared" ca="1" si="390"/>
        <v>13333.025228771468</v>
      </c>
      <c r="S1031" s="23">
        <f t="shared" ca="1" si="391"/>
        <v>13335.782628521056</v>
      </c>
      <c r="T1031" s="22"/>
      <c r="U1031" s="23">
        <f t="shared" ca="1" si="368"/>
        <v>4.5681996071533728</v>
      </c>
      <c r="V1031" s="23">
        <f t="shared" ca="1" si="369"/>
        <v>1.8106579456449801</v>
      </c>
      <c r="W1031" s="24">
        <f t="shared" ca="1" si="392"/>
        <v>12662.729994931913</v>
      </c>
      <c r="X1031" s="23">
        <f t="shared" ca="1" si="393"/>
        <v>12664.540652877558</v>
      </c>
      <c r="Z1031" s="23">
        <f t="shared" ca="1" si="370"/>
        <v>16.390290662533896</v>
      </c>
      <c r="AA1031" s="23">
        <f t="shared" ca="1" si="371"/>
        <v>2.3818438260717874</v>
      </c>
      <c r="AB1031" s="24">
        <f t="shared" ca="1" si="382"/>
        <v>15397.160559254093</v>
      </c>
      <c r="AC1031" s="23">
        <f t="shared" ca="1" si="383"/>
        <v>15399.542403080164</v>
      </c>
    </row>
    <row r="1032" spans="1:29" x14ac:dyDescent="0.25">
      <c r="A1032" s="23">
        <f t="shared" ca="1" si="360"/>
        <v>30.526963135224477</v>
      </c>
      <c r="B1032" s="23">
        <f t="shared" ca="1" si="361"/>
        <v>2.1705188771454393</v>
      </c>
      <c r="C1032" s="24">
        <f t="shared" ca="1" si="384"/>
        <v>13522.303709951637</v>
      </c>
      <c r="D1032" s="23">
        <f t="shared" ca="1" si="385"/>
        <v>13524.474228828782</v>
      </c>
      <c r="E1032" s="22"/>
      <c r="F1032" s="23">
        <f t="shared" ca="1" si="362"/>
        <v>11.422106633283198</v>
      </c>
      <c r="G1032" s="23">
        <f t="shared" ca="1" si="363"/>
        <v>2.6440339627053877</v>
      </c>
      <c r="H1032" s="24">
        <f t="shared" ca="1" si="386"/>
        <v>12577.268164108387</v>
      </c>
      <c r="I1032" s="23">
        <f t="shared" ca="1" si="387"/>
        <v>12579.912198071093</v>
      </c>
      <c r="J1032" s="22"/>
      <c r="K1032" s="23">
        <f t="shared" ca="1" si="364"/>
        <v>20.198439357234815</v>
      </c>
      <c r="L1032" s="23">
        <f t="shared" ca="1" si="365"/>
        <v>2.3675822237510484</v>
      </c>
      <c r="M1032" s="24">
        <f t="shared" ca="1" si="388"/>
        <v>10901.679783679921</v>
      </c>
      <c r="N1032" s="23">
        <f t="shared" ca="1" si="389"/>
        <v>10904.047365903672</v>
      </c>
      <c r="O1032" s="22"/>
      <c r="P1032" s="23">
        <f t="shared" ca="1" si="366"/>
        <v>2.8897645739652273</v>
      </c>
      <c r="Q1032" s="23">
        <f t="shared" ca="1" si="367"/>
        <v>8.9641847901162954</v>
      </c>
      <c r="R1032" s="24">
        <f t="shared" ca="1" si="390"/>
        <v>13338.672393095021</v>
      </c>
      <c r="S1032" s="23">
        <f t="shared" ca="1" si="391"/>
        <v>13347.636577885138</v>
      </c>
      <c r="T1032" s="22"/>
      <c r="U1032" s="23">
        <f t="shared" ca="1" si="368"/>
        <v>8.2204421203471316</v>
      </c>
      <c r="V1032" s="23">
        <f t="shared" ca="1" si="369"/>
        <v>0.89565647628544076</v>
      </c>
      <c r="W1032" s="24">
        <f t="shared" ca="1" si="392"/>
        <v>12672.761094997906</v>
      </c>
      <c r="X1032" s="23">
        <f t="shared" ca="1" si="393"/>
        <v>12673.656751474191</v>
      </c>
      <c r="Z1032" s="23">
        <f t="shared" ca="1" si="370"/>
        <v>15.212628417568311</v>
      </c>
      <c r="AA1032" s="23">
        <f t="shared" ca="1" si="371"/>
        <v>15.114190227354127</v>
      </c>
      <c r="AB1032" s="24">
        <f t="shared" ca="1" si="382"/>
        <v>15414.755031497732</v>
      </c>
      <c r="AC1032" s="23">
        <f t="shared" ca="1" si="383"/>
        <v>15429.869221725086</v>
      </c>
    </row>
    <row r="1033" spans="1:29" x14ac:dyDescent="0.25">
      <c r="A1033" s="23">
        <f t="shared" ca="1" si="360"/>
        <v>2.7999249972699025</v>
      </c>
      <c r="B1033" s="23">
        <f t="shared" ca="1" si="361"/>
        <v>1.2097472681304742</v>
      </c>
      <c r="C1033" s="24">
        <f t="shared" ca="1" si="384"/>
        <v>13527.274153826051</v>
      </c>
      <c r="D1033" s="23">
        <f t="shared" ca="1" si="385"/>
        <v>13528.483901094181</v>
      </c>
      <c r="E1033" s="22"/>
      <c r="F1033" s="23">
        <f t="shared" ca="1" si="362"/>
        <v>0.49722932770901018</v>
      </c>
      <c r="G1033" s="23">
        <f t="shared" ca="1" si="363"/>
        <v>1.5587333790163178</v>
      </c>
      <c r="H1033" s="24">
        <f t="shared" ca="1" si="386"/>
        <v>12580.409427398803</v>
      </c>
      <c r="I1033" s="23">
        <f t="shared" ca="1" si="387"/>
        <v>12581.96816077782</v>
      </c>
      <c r="J1033" s="22"/>
      <c r="K1033" s="23">
        <f t="shared" ca="1" si="364"/>
        <v>0.40000895044005574</v>
      </c>
      <c r="L1033" s="23">
        <f t="shared" ca="1" si="365"/>
        <v>10.250005904023503</v>
      </c>
      <c r="M1033" s="24">
        <f t="shared" ca="1" si="388"/>
        <v>10904.447374854113</v>
      </c>
      <c r="N1033" s="23">
        <f t="shared" ca="1" si="389"/>
        <v>10914.697380758136</v>
      </c>
      <c r="O1033" s="22"/>
      <c r="P1033" s="23">
        <f t="shared" ca="1" si="366"/>
        <v>20.512777309687568</v>
      </c>
      <c r="Q1033" s="23">
        <f t="shared" ca="1" si="367"/>
        <v>11.717326757080041</v>
      </c>
      <c r="R1033" s="24">
        <f t="shared" ca="1" si="390"/>
        <v>13368.149355194826</v>
      </c>
      <c r="S1033" s="23">
        <f t="shared" ca="1" si="391"/>
        <v>13379.866681951906</v>
      </c>
      <c r="T1033" s="22"/>
      <c r="U1033" s="23">
        <f t="shared" ca="1" si="368"/>
        <v>20.186725638228186</v>
      </c>
      <c r="V1033" s="23">
        <f t="shared" ca="1" si="369"/>
        <v>16.571802694327541</v>
      </c>
      <c r="W1033" s="24">
        <f t="shared" ca="1" si="392"/>
        <v>12693.843477112419</v>
      </c>
      <c r="X1033" s="23">
        <f t="shared" ca="1" si="393"/>
        <v>12710.415279806746</v>
      </c>
      <c r="Z1033" s="23">
        <f t="shared" ca="1" si="370"/>
        <v>3.8116677521546931</v>
      </c>
      <c r="AA1033" s="23">
        <f t="shared" ca="1" si="371"/>
        <v>0.72034672196776106</v>
      </c>
      <c r="AB1033" s="24">
        <f t="shared" ca="1" si="382"/>
        <v>15433.68088947724</v>
      </c>
      <c r="AC1033" s="23">
        <f t="shared" ca="1" si="383"/>
        <v>15434.401236199208</v>
      </c>
    </row>
    <row r="1034" spans="1:29" x14ac:dyDescent="0.25">
      <c r="A1034" s="23">
        <f t="shared" ca="1" si="360"/>
        <v>30.511103983818131</v>
      </c>
      <c r="B1034" s="23">
        <f t="shared" ca="1" si="361"/>
        <v>4.2978624356941539</v>
      </c>
      <c r="C1034" s="24">
        <f t="shared" ca="1" si="384"/>
        <v>13558.995005077999</v>
      </c>
      <c r="D1034" s="23">
        <f t="shared" ca="1" si="385"/>
        <v>13563.292867513694</v>
      </c>
      <c r="E1034" s="22"/>
      <c r="F1034" s="23">
        <f t="shared" ca="1" si="362"/>
        <v>7.4922325835759498</v>
      </c>
      <c r="G1034" s="23">
        <f t="shared" ca="1" si="363"/>
        <v>7.0705523558125831</v>
      </c>
      <c r="H1034" s="24">
        <f t="shared" ca="1" si="386"/>
        <v>12589.460393361396</v>
      </c>
      <c r="I1034" s="23">
        <f t="shared" ca="1" si="387"/>
        <v>12596.530945717208</v>
      </c>
      <c r="J1034" s="22"/>
      <c r="K1034" s="23">
        <f t="shared" ca="1" si="364"/>
        <v>2.9314851566150404</v>
      </c>
      <c r="L1034" s="23">
        <f t="shared" ca="1" si="365"/>
        <v>1.1246869589130006</v>
      </c>
      <c r="M1034" s="24">
        <f t="shared" ca="1" si="388"/>
        <v>10917.62886591475</v>
      </c>
      <c r="N1034" s="23">
        <f t="shared" ca="1" si="389"/>
        <v>10918.753552873663</v>
      </c>
      <c r="O1034" s="22"/>
      <c r="P1034" s="23">
        <f t="shared" ca="1" si="366"/>
        <v>4.6765974785244957</v>
      </c>
      <c r="Q1034" s="23">
        <f t="shared" ca="1" si="367"/>
        <v>7.1220440712562088</v>
      </c>
      <c r="R1034" s="24">
        <f t="shared" ca="1" si="390"/>
        <v>13384.543279430431</v>
      </c>
      <c r="S1034" s="23">
        <f t="shared" ca="1" si="391"/>
        <v>13391.665323501687</v>
      </c>
      <c r="T1034" s="22"/>
      <c r="U1034" s="23">
        <f t="shared" ca="1" si="368"/>
        <v>0.23665762082797698</v>
      </c>
      <c r="V1034" s="23">
        <f t="shared" ca="1" si="369"/>
        <v>8.7336136560044295</v>
      </c>
      <c r="W1034" s="24">
        <f t="shared" ca="1" si="392"/>
        <v>12710.651937427574</v>
      </c>
      <c r="X1034" s="23">
        <f t="shared" ca="1" si="393"/>
        <v>12719.385551083578</v>
      </c>
      <c r="Z1034" s="23">
        <f t="shared" ca="1" si="370"/>
        <v>0.47714934744673509</v>
      </c>
      <c r="AA1034" s="23">
        <f t="shared" ca="1" si="371"/>
        <v>5.7039899269487471</v>
      </c>
      <c r="AB1034" s="24">
        <f t="shared" ca="1" si="382"/>
        <v>15434.878385546655</v>
      </c>
      <c r="AC1034" s="23">
        <f t="shared" ca="1" si="383"/>
        <v>15440.582375473605</v>
      </c>
    </row>
    <row r="1035" spans="1:29" x14ac:dyDescent="0.25">
      <c r="A1035" s="23">
        <f t="shared" ca="1" si="360"/>
        <v>1.6070204726420203</v>
      </c>
      <c r="B1035" s="23">
        <f t="shared" ca="1" si="361"/>
        <v>6.9598831496894418</v>
      </c>
      <c r="C1035" s="24">
        <f t="shared" ca="1" si="384"/>
        <v>13564.899887986336</v>
      </c>
      <c r="D1035" s="23">
        <f t="shared" ca="1" si="385"/>
        <v>13571.859771136025</v>
      </c>
      <c r="E1035" s="22"/>
      <c r="F1035" s="23">
        <f t="shared" ca="1" si="362"/>
        <v>4.684895391601902</v>
      </c>
      <c r="G1035" s="23">
        <f t="shared" ca="1" si="363"/>
        <v>2.7534688123984821</v>
      </c>
      <c r="H1035" s="24">
        <f t="shared" ca="1" si="386"/>
        <v>12601.215841108809</v>
      </c>
      <c r="I1035" s="23">
        <f t="shared" ca="1" si="387"/>
        <v>12603.969309921207</v>
      </c>
      <c r="J1035" s="22"/>
      <c r="K1035" s="23">
        <f t="shared" ca="1" si="364"/>
        <v>3.2606603668673402</v>
      </c>
      <c r="L1035" s="23">
        <f t="shared" ca="1" si="365"/>
        <v>3.7557396451783238</v>
      </c>
      <c r="M1035" s="24">
        <f t="shared" ca="1" si="388"/>
        <v>10922.014213240529</v>
      </c>
      <c r="N1035" s="23">
        <f t="shared" ca="1" si="389"/>
        <v>10925.769952885707</v>
      </c>
      <c r="O1035" s="22"/>
      <c r="P1035" s="23">
        <f t="shared" ca="1" si="366"/>
        <v>20.152780598804544</v>
      </c>
      <c r="Q1035" s="23">
        <f t="shared" ca="1" si="367"/>
        <v>15.177275475167718</v>
      </c>
      <c r="R1035" s="24">
        <f t="shared" ca="1" si="390"/>
        <v>13411.818104100492</v>
      </c>
      <c r="S1035" s="23">
        <f t="shared" ca="1" si="391"/>
        <v>13426.995379575659</v>
      </c>
      <c r="T1035" s="22"/>
      <c r="U1035" s="23">
        <f t="shared" ca="1" si="368"/>
        <v>4.8675870070917977</v>
      </c>
      <c r="V1035" s="23">
        <f t="shared" ca="1" si="369"/>
        <v>8.6822106809885558</v>
      </c>
      <c r="W1035" s="24">
        <f t="shared" ca="1" si="392"/>
        <v>12724.253138090669</v>
      </c>
      <c r="X1035" s="23">
        <f t="shared" ca="1" si="393"/>
        <v>12732.935348771658</v>
      </c>
      <c r="Z1035" s="23">
        <f t="shared" ca="1" si="370"/>
        <v>3.386520324955804</v>
      </c>
      <c r="AA1035" s="23">
        <f t="shared" ca="1" si="371"/>
        <v>4.6272421263907946</v>
      </c>
      <c r="AB1035" s="24">
        <f t="shared" ca="1" si="382"/>
        <v>15443.96889579856</v>
      </c>
      <c r="AC1035" s="23">
        <f t="shared" ca="1" si="383"/>
        <v>15448.596137924951</v>
      </c>
    </row>
    <row r="1036" spans="1:29" x14ac:dyDescent="0.25">
      <c r="A1036" s="23">
        <f t="shared" ca="1" si="360"/>
        <v>12.678225702318272</v>
      </c>
      <c r="B1036" s="23">
        <f t="shared" ca="1" si="361"/>
        <v>1.487308924426991</v>
      </c>
      <c r="C1036" s="24">
        <f t="shared" ca="1" si="384"/>
        <v>13584.537996838344</v>
      </c>
      <c r="D1036" s="23">
        <f t="shared" ca="1" si="385"/>
        <v>13586.025305762771</v>
      </c>
      <c r="E1036" s="22"/>
      <c r="F1036" s="23">
        <f t="shared" ca="1" si="362"/>
        <v>1.9267335355624147</v>
      </c>
      <c r="G1036" s="23">
        <f t="shared" ca="1" si="363"/>
        <v>0.51377211160032299</v>
      </c>
      <c r="H1036" s="24">
        <f t="shared" ca="1" si="386"/>
        <v>12605.896043456769</v>
      </c>
      <c r="I1036" s="23">
        <f t="shared" ca="1" si="387"/>
        <v>12606.40981556837</v>
      </c>
      <c r="J1036" s="22"/>
      <c r="K1036" s="23">
        <f t="shared" ca="1" si="364"/>
        <v>1.1103193761095591</v>
      </c>
      <c r="L1036" s="23">
        <f t="shared" ca="1" si="365"/>
        <v>8.4295521415212473</v>
      </c>
      <c r="M1036" s="24">
        <f t="shared" ca="1" si="388"/>
        <v>10926.880272261817</v>
      </c>
      <c r="N1036" s="23">
        <f t="shared" ca="1" si="389"/>
        <v>10935.309824403337</v>
      </c>
      <c r="O1036" s="22"/>
      <c r="P1036" s="23">
        <f t="shared" ca="1" si="366"/>
        <v>1.4091980155027115</v>
      </c>
      <c r="Q1036" s="23">
        <f t="shared" ca="1" si="367"/>
        <v>1.2259501595647502</v>
      </c>
      <c r="R1036" s="24">
        <f t="shared" ca="1" si="390"/>
        <v>13428.404577591162</v>
      </c>
      <c r="S1036" s="23">
        <f t="shared" ca="1" si="391"/>
        <v>13429.630527750727</v>
      </c>
      <c r="T1036" s="22"/>
      <c r="U1036" s="23">
        <f t="shared" ca="1" si="368"/>
        <v>21.12356877745826</v>
      </c>
      <c r="V1036" s="23">
        <f t="shared" ca="1" si="369"/>
        <v>0.68825822124314162</v>
      </c>
      <c r="W1036" s="24">
        <f t="shared" ca="1" si="392"/>
        <v>12754.058917549117</v>
      </c>
      <c r="X1036" s="23">
        <f t="shared" ca="1" si="393"/>
        <v>12754.747175770361</v>
      </c>
      <c r="Z1036" s="23">
        <f t="shared" ca="1" si="370"/>
        <v>16.433265146559627</v>
      </c>
      <c r="AA1036" s="23">
        <f t="shared" ca="1" si="371"/>
        <v>10.709890330575249</v>
      </c>
      <c r="AB1036" s="24">
        <f t="shared" ca="1" si="382"/>
        <v>15465.02940307151</v>
      </c>
      <c r="AC1036" s="23">
        <f t="shared" ca="1" si="383"/>
        <v>15475.739293402086</v>
      </c>
    </row>
    <row r="1037" spans="1:29" x14ac:dyDescent="0.25">
      <c r="A1037" s="23">
        <f t="shared" ca="1" si="360"/>
        <v>0.63876637946010273</v>
      </c>
      <c r="B1037" s="23">
        <f t="shared" ca="1" si="361"/>
        <v>1.2965373015471797</v>
      </c>
      <c r="C1037" s="24">
        <f t="shared" ca="1" si="384"/>
        <v>13586.66407214223</v>
      </c>
      <c r="D1037" s="23">
        <f t="shared" ca="1" si="385"/>
        <v>13587.960609443777</v>
      </c>
      <c r="E1037" s="22"/>
      <c r="F1037" s="23">
        <f t="shared" ca="1" si="362"/>
        <v>0.21338207003047621</v>
      </c>
      <c r="G1037" s="23">
        <f t="shared" ca="1" si="363"/>
        <v>1.006188098300935</v>
      </c>
      <c r="H1037" s="24">
        <f t="shared" ca="1" si="386"/>
        <v>12606.623197638401</v>
      </c>
      <c r="I1037" s="23">
        <f t="shared" ca="1" si="387"/>
        <v>12607.629385736702</v>
      </c>
      <c r="J1037" s="22"/>
      <c r="K1037" s="23">
        <f t="shared" ca="1" si="364"/>
        <v>0.53317882053919785</v>
      </c>
      <c r="L1037" s="23">
        <f t="shared" ca="1" si="365"/>
        <v>0.39762702285932477</v>
      </c>
      <c r="M1037" s="24">
        <f t="shared" ca="1" si="388"/>
        <v>10935.843003223876</v>
      </c>
      <c r="N1037" s="23">
        <f t="shared" ca="1" si="389"/>
        <v>10936.240630246735</v>
      </c>
      <c r="O1037" s="22"/>
      <c r="P1037" s="23">
        <f t="shared" ca="1" si="366"/>
        <v>1.9783114514424092</v>
      </c>
      <c r="Q1037" s="23">
        <f t="shared" ca="1" si="367"/>
        <v>0.67277696344776017</v>
      </c>
      <c r="R1037" s="24">
        <f t="shared" ca="1" si="390"/>
        <v>13431.60883920217</v>
      </c>
      <c r="S1037" s="23">
        <f t="shared" ca="1" si="391"/>
        <v>13432.281616165617</v>
      </c>
      <c r="T1037" s="22"/>
      <c r="U1037" s="23">
        <f t="shared" ca="1" si="368"/>
        <v>6.6685602568234819</v>
      </c>
      <c r="V1037" s="23">
        <f t="shared" ca="1" si="369"/>
        <v>2.5246307974813651</v>
      </c>
      <c r="W1037" s="24">
        <f t="shared" ca="1" si="392"/>
        <v>12761.415736027184</v>
      </c>
      <c r="X1037" s="23">
        <f t="shared" ca="1" si="393"/>
        <v>12763.940366824665</v>
      </c>
      <c r="Z1037" s="23">
        <f t="shared" ca="1" si="370"/>
        <v>5.7409559850782186</v>
      </c>
      <c r="AA1037" s="23">
        <f t="shared" ca="1" si="371"/>
        <v>2.0468762643990974</v>
      </c>
      <c r="AB1037" s="24">
        <f t="shared" ca="1" si="382"/>
        <v>15481.480249387165</v>
      </c>
      <c r="AC1037" s="23">
        <f t="shared" ca="1" si="383"/>
        <v>15483.527125651564</v>
      </c>
    </row>
    <row r="1038" spans="1:29" x14ac:dyDescent="0.25">
      <c r="A1038" s="23">
        <f ca="1">((-LN(1-RAND()))/$C$9)</f>
        <v>0.10193317638269164</v>
      </c>
      <c r="B1038" s="23">
        <f ca="1">((-LN(1-RAND()))/$C$10)</f>
        <v>2.2984316455145262</v>
      </c>
      <c r="C1038" s="24">
        <f t="shared" ca="1" si="384"/>
        <v>13588.062542620159</v>
      </c>
      <c r="D1038" s="23">
        <f t="shared" ca="1" si="385"/>
        <v>13590.360974265674</v>
      </c>
      <c r="E1038" s="22"/>
      <c r="F1038" s="23">
        <f t="shared" ref="F1038" ca="1" si="394">((-LN(1-RAND()))/$H$9)</f>
        <v>20.205887896704095</v>
      </c>
      <c r="G1038" s="23">
        <f t="shared" ref="G1038" ca="1" si="395">((-LN(1-RAND()))/$H$10)</f>
        <v>0.94119010571686634</v>
      </c>
      <c r="H1038" s="24">
        <f t="shared" ca="1" si="386"/>
        <v>12627.835273633405</v>
      </c>
      <c r="I1038" s="23">
        <f t="shared" ca="1" si="387"/>
        <v>12628.776463739123</v>
      </c>
      <c r="J1038" s="22"/>
      <c r="K1038" s="23">
        <f t="shared" ref="K1038" ca="1" si="396">((-LN(1-RAND()))/$M$9)</f>
        <v>5.5163621591888656</v>
      </c>
      <c r="L1038" s="23">
        <f t="shared" ref="L1038" ca="1" si="397">((-LN(1-RAND()))/$M$10)</f>
        <v>5.3589152235990012</v>
      </c>
      <c r="M1038" s="24">
        <f t="shared" ca="1" si="388"/>
        <v>10941.756992405924</v>
      </c>
      <c r="N1038" s="23">
        <f t="shared" ca="1" si="389"/>
        <v>10947.115907629523</v>
      </c>
      <c r="O1038" s="22"/>
      <c r="P1038" s="23">
        <f t="shared" ref="P1038" ca="1" si="398">((-LN(1-RAND()))/$R$9)</f>
        <v>3.1309529467095509</v>
      </c>
      <c r="Q1038" s="23">
        <f t="shared" ref="Q1038" ca="1" si="399">((-LN(1-RAND()))/$R$10)</f>
        <v>4.0671894276193798</v>
      </c>
      <c r="R1038" s="24">
        <f t="shared" ca="1" si="390"/>
        <v>13435.412569112326</v>
      </c>
      <c r="S1038" s="23">
        <f t="shared" ca="1" si="391"/>
        <v>13439.479758539946</v>
      </c>
      <c r="T1038" s="22"/>
      <c r="U1038" s="23">
        <f t="shared" ref="U1038" ca="1" si="400">((-LN(1-RAND()))/$W$9)</f>
        <v>10.264629780299956</v>
      </c>
      <c r="V1038" s="23">
        <f t="shared" ref="V1038" ca="1" si="401">((-LN(1-RAND()))/$W$10)</f>
        <v>1.7568050120565006</v>
      </c>
      <c r="W1038" s="24">
        <f t="shared" ca="1" si="392"/>
        <v>12774.204996604965</v>
      </c>
      <c r="X1038" s="23">
        <f t="shared" ca="1" si="393"/>
        <v>12775.961801617023</v>
      </c>
      <c r="Z1038" s="23">
        <f t="shared" ref="Z1038" ca="1" si="402">((-LN(1-RAND()))/$AB$9)</f>
        <v>6.7860441714548339</v>
      </c>
      <c r="AA1038" s="23">
        <f t="shared" ref="AA1038" ca="1" si="403">((-LN(1-RAND()))/$AB$10)</f>
        <v>0.28068260156055874</v>
      </c>
      <c r="AB1038" s="24">
        <f t="shared" ca="1" si="382"/>
        <v>15490.313169823019</v>
      </c>
      <c r="AC1038" s="23">
        <f t="shared" ca="1" si="383"/>
        <v>15490.593852424579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2014-12-14T23:54:13Z</dcterms:modified>
</cp:coreProperties>
</file>